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6\Q1'26\"/>
    </mc:Choice>
  </mc:AlternateContent>
  <xr:revisionPtr revIDLastSave="0" documentId="13_ncr:1_{A804EA8D-8484-4994-9C79-8363D1867827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BS" sheetId="1" r:id="rId1"/>
    <sheet name="PL" sheetId="5" r:id="rId2"/>
    <sheet name="Consolidated(1)" sheetId="19" r:id="rId3"/>
    <sheet name="Consolidated(2)" sheetId="12" r:id="rId4"/>
    <sheet name="The Company(1)" sheetId="20" r:id="rId5"/>
    <sheet name="The Company(2)" sheetId="14" r:id="rId6"/>
    <sheet name="CF" sheetId="21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BS!$A$1:$L$109</definedName>
    <definedName name="_xlnm.Print_Area" localSheetId="6">CF!$A$1:$L$108</definedName>
    <definedName name="_xlnm.Print_Area" localSheetId="2">'Consolidated(1)'!$A$1:$N$30</definedName>
    <definedName name="_xlnm.Print_Area" localSheetId="3">'Consolidated(2)'!$A$1:$U$31</definedName>
    <definedName name="_xlnm.Print_Area" localSheetId="1">PL!$A$1:$L$88</definedName>
    <definedName name="_xlnm.Print_Area" localSheetId="4">'The Company(1)'!$A$1:$O$29</definedName>
    <definedName name="_xlnm.Print_Area" localSheetId="5">'The Company(2)'!$A$1:$O$28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2" i="21" l="1"/>
  <c r="E92" i="21"/>
  <c r="K8" i="21"/>
  <c r="I8" i="21"/>
  <c r="G8" i="21"/>
  <c r="E8" i="21"/>
  <c r="E34" i="21" s="1"/>
  <c r="E52" i="21" s="1"/>
  <c r="E56" i="21" s="1"/>
  <c r="K87" i="21"/>
  <c r="I87" i="21"/>
  <c r="G87" i="21"/>
  <c r="E87" i="21"/>
  <c r="K77" i="21"/>
  <c r="I77" i="21"/>
  <c r="G77" i="21"/>
  <c r="E77" i="21"/>
  <c r="K34" i="21"/>
  <c r="K52" i="21" s="1"/>
  <c r="K56" i="21" s="1"/>
  <c r="I34" i="21"/>
  <c r="I52" i="21" s="1"/>
  <c r="I56" i="21" s="1"/>
  <c r="G34" i="21"/>
  <c r="G52" i="21" s="1"/>
  <c r="G56" i="21" s="1"/>
  <c r="E23" i="1"/>
  <c r="E40" i="1"/>
  <c r="E89" i="21" l="1"/>
  <c r="E91" i="21" s="1"/>
  <c r="G89" i="21"/>
  <c r="G91" i="21" s="1"/>
  <c r="I89" i="21"/>
  <c r="I91" i="21" s="1"/>
  <c r="K89" i="21"/>
  <c r="K91" i="21" s="1"/>
  <c r="K61" i="5"/>
  <c r="I61" i="5"/>
  <c r="G61" i="5"/>
  <c r="E61" i="5"/>
  <c r="H24" i="20" l="1"/>
  <c r="J24" i="20"/>
  <c r="O20" i="20"/>
  <c r="M23" i="20"/>
  <c r="M20" i="20"/>
  <c r="E24" i="20"/>
  <c r="K17" i="19"/>
  <c r="H23" i="19"/>
  <c r="H24" i="19" s="1"/>
  <c r="E99" i="1" l="1"/>
  <c r="I99" i="1"/>
  <c r="K99" i="1"/>
  <c r="G99" i="1"/>
  <c r="K41" i="1"/>
  <c r="K19" i="12" l="1"/>
  <c r="M17" i="14"/>
  <c r="M9" i="14"/>
  <c r="O9" i="14" s="1"/>
  <c r="K20" i="12"/>
  <c r="K22" i="12"/>
  <c r="K9" i="12"/>
  <c r="K8" i="12"/>
  <c r="T8" i="12" s="1"/>
  <c r="K11" i="12"/>
  <c r="T11" i="12" s="1"/>
  <c r="K12" i="12"/>
  <c r="K13" i="12"/>
  <c r="K14" i="12"/>
  <c r="K15" i="12"/>
  <c r="K16" i="12"/>
  <c r="H21" i="12"/>
  <c r="K21" i="12" s="1"/>
  <c r="K23" i="12" l="1"/>
  <c r="M20" i="14" l="1"/>
  <c r="I69" i="5" l="1"/>
  <c r="I61" i="1" l="1"/>
  <c r="T20" i="12" l="1"/>
  <c r="J22" i="14"/>
  <c r="M22" i="14" s="1"/>
  <c r="T18" i="12" l="1"/>
  <c r="C24" i="12" l="1"/>
  <c r="C25" i="12" s="1"/>
  <c r="I20" i="5"/>
  <c r="AA32" i="20" l="1"/>
  <c r="J25" i="20"/>
  <c r="E25" i="20"/>
  <c r="O23" i="20"/>
  <c r="M21" i="20"/>
  <c r="M19" i="20"/>
  <c r="O19" i="20" s="1"/>
  <c r="M17" i="20"/>
  <c r="O17" i="20" s="1"/>
  <c r="M16" i="20"/>
  <c r="O16" i="20" s="1"/>
  <c r="M14" i="20"/>
  <c r="O14" i="20" s="1"/>
  <c r="M13" i="20"/>
  <c r="O13" i="20" s="1"/>
  <c r="M12" i="20"/>
  <c r="O12" i="20" s="1"/>
  <c r="M10" i="20"/>
  <c r="O10" i="20" s="1"/>
  <c r="M9" i="20"/>
  <c r="H26" i="19"/>
  <c r="F23" i="19"/>
  <c r="C23" i="19"/>
  <c r="C24" i="19" s="1"/>
  <c r="C26" i="19" s="1"/>
  <c r="K22" i="19"/>
  <c r="M22" i="19" s="1"/>
  <c r="K21" i="19"/>
  <c r="M21" i="19" s="1"/>
  <c r="K20" i="19"/>
  <c r="K19" i="19"/>
  <c r="M19" i="19" s="1"/>
  <c r="K18" i="19"/>
  <c r="M18" i="19" s="1"/>
  <c r="K16" i="19"/>
  <c r="M16" i="19" s="1"/>
  <c r="K15" i="19"/>
  <c r="M15" i="19" s="1"/>
  <c r="K13" i="19"/>
  <c r="M13" i="19" s="1"/>
  <c r="K12" i="19"/>
  <c r="M12" i="19" s="1"/>
  <c r="K11" i="19"/>
  <c r="M11" i="19" s="1"/>
  <c r="K9" i="19"/>
  <c r="M9" i="19" s="1"/>
  <c r="K8" i="19"/>
  <c r="O21" i="20" l="1"/>
  <c r="O24" i="20" s="1"/>
  <c r="M24" i="20"/>
  <c r="E101" i="1"/>
  <c r="K23" i="19"/>
  <c r="O9" i="20"/>
  <c r="M20" i="19"/>
  <c r="M23" i="19" s="1"/>
  <c r="M8" i="19"/>
  <c r="G101" i="1"/>
  <c r="I101" i="1"/>
  <c r="K101" i="1"/>
  <c r="G61" i="1"/>
  <c r="K61" i="1"/>
  <c r="G70" i="1"/>
  <c r="I70" i="1"/>
  <c r="K70" i="1"/>
  <c r="G24" i="1"/>
  <c r="I24" i="1"/>
  <c r="K24" i="1"/>
  <c r="G41" i="1"/>
  <c r="I41" i="1"/>
  <c r="I42" i="1" l="1"/>
  <c r="G42" i="1"/>
  <c r="K71" i="1"/>
  <c r="G71" i="1"/>
  <c r="K42" i="1"/>
  <c r="I71" i="1"/>
  <c r="K102" i="1" l="1"/>
  <c r="G102" i="1"/>
  <c r="I102" i="1"/>
  <c r="E69" i="5" l="1"/>
  <c r="E70" i="5" s="1"/>
  <c r="H24" i="12"/>
  <c r="H25" i="12" s="1"/>
  <c r="E20" i="5"/>
  <c r="E14" i="5"/>
  <c r="E32" i="5"/>
  <c r="I32" i="5"/>
  <c r="I14" i="5"/>
  <c r="E61" i="1"/>
  <c r="E10" i="14"/>
  <c r="M10" i="14"/>
  <c r="M12" i="14"/>
  <c r="O12" i="14" s="1"/>
  <c r="M13" i="14"/>
  <c r="O13" i="14" s="1"/>
  <c r="E14" i="14"/>
  <c r="M14" i="14"/>
  <c r="E16" i="14"/>
  <c r="M16" i="14"/>
  <c r="E17" i="14"/>
  <c r="E19" i="14"/>
  <c r="M19" i="14"/>
  <c r="M21" i="14"/>
  <c r="M23" i="14" s="1"/>
  <c r="T23" i="12"/>
  <c r="E23" i="14"/>
  <c r="H23" i="14"/>
  <c r="AF35" i="14"/>
  <c r="T9" i="12"/>
  <c r="T12" i="12"/>
  <c r="T13" i="12"/>
  <c r="T15" i="12"/>
  <c r="T16" i="12"/>
  <c r="T19" i="12"/>
  <c r="T21" i="12"/>
  <c r="T22" i="12"/>
  <c r="F24" i="12"/>
  <c r="M24" i="12"/>
  <c r="M25" i="12" s="1"/>
  <c r="M27" i="12" s="1"/>
  <c r="O24" i="12"/>
  <c r="O25" i="12" s="1"/>
  <c r="O27" i="12" s="1"/>
  <c r="Q24" i="12"/>
  <c r="Q25" i="12" s="1"/>
  <c r="Q27" i="12" s="1"/>
  <c r="AA34" i="12"/>
  <c r="G14" i="5"/>
  <c r="K14" i="5"/>
  <c r="G20" i="5"/>
  <c r="K20" i="5"/>
  <c r="G32" i="5"/>
  <c r="K32" i="5"/>
  <c r="G69" i="5"/>
  <c r="K69" i="5"/>
  <c r="E24" i="1"/>
  <c r="E41" i="1"/>
  <c r="E70" i="1"/>
  <c r="E21" i="5" l="1"/>
  <c r="O21" i="14"/>
  <c r="O19" i="14"/>
  <c r="O14" i="14"/>
  <c r="O16" i="14"/>
  <c r="O10" i="14"/>
  <c r="O17" i="14"/>
  <c r="G103" i="1"/>
  <c r="I21" i="5"/>
  <c r="I29" i="5" s="1"/>
  <c r="I33" i="5" s="1"/>
  <c r="I36" i="5" s="1"/>
  <c r="I40" i="5" s="1"/>
  <c r="E71" i="1"/>
  <c r="E42" i="1"/>
  <c r="K21" i="5"/>
  <c r="K29" i="5" s="1"/>
  <c r="K33" i="5" s="1"/>
  <c r="K36" i="5" s="1"/>
  <c r="K40" i="5" s="1"/>
  <c r="K42" i="5" s="1"/>
  <c r="G21" i="5"/>
  <c r="G29" i="5" s="1"/>
  <c r="G33" i="5" s="1"/>
  <c r="G36" i="5" s="1"/>
  <c r="G40" i="5" s="1"/>
  <c r="G42" i="5" s="1"/>
  <c r="J23" i="14"/>
  <c r="J24" i="14" s="1"/>
  <c r="O22" i="14"/>
  <c r="K70" i="5"/>
  <c r="I70" i="5"/>
  <c r="G70" i="5"/>
  <c r="O20" i="14"/>
  <c r="K103" i="1"/>
  <c r="K24" i="12"/>
  <c r="E24" i="14"/>
  <c r="E102" i="1" l="1"/>
  <c r="T24" i="12"/>
  <c r="I42" i="5"/>
  <c r="C27" i="12"/>
  <c r="I103" i="1"/>
  <c r="E29" i="5"/>
  <c r="E33" i="5" s="1"/>
  <c r="O23" i="14"/>
  <c r="K72" i="5"/>
  <c r="K80" i="5" s="1"/>
  <c r="G80" i="5" s="1"/>
  <c r="K75" i="5"/>
  <c r="G77" i="5"/>
  <c r="G72" i="5"/>
  <c r="G82" i="5" s="1"/>
  <c r="E103" i="1" l="1"/>
  <c r="I75" i="5"/>
  <c r="E75" i="5" s="1"/>
  <c r="F17" i="12" s="1"/>
  <c r="K17" i="12" s="1"/>
  <c r="I72" i="5"/>
  <c r="E36" i="5"/>
  <c r="E40" i="5" s="1"/>
  <c r="G75" i="5"/>
  <c r="G81" i="5"/>
  <c r="T17" i="12" l="1"/>
  <c r="K25" i="12"/>
  <c r="I80" i="5"/>
  <c r="H18" i="14"/>
  <c r="M18" i="14" s="1"/>
  <c r="E42" i="5"/>
  <c r="F25" i="12"/>
  <c r="G76" i="5"/>
  <c r="F25" i="19" s="1"/>
  <c r="M25" i="19" s="1"/>
  <c r="E72" i="5" l="1"/>
  <c r="E82" i="5" s="1"/>
  <c r="F26" i="12"/>
  <c r="F27" i="12" s="1"/>
  <c r="O18" i="14"/>
  <c r="O24" i="14" s="1"/>
  <c r="M24" i="14"/>
  <c r="E80" i="5"/>
  <c r="H24" i="14"/>
  <c r="M18" i="20"/>
  <c r="O18" i="20" s="1"/>
  <c r="H25" i="20"/>
  <c r="F24" i="19"/>
  <c r="F26" i="19" s="1"/>
  <c r="M26" i="19" s="1"/>
  <c r="K25" i="19"/>
  <c r="E77" i="5"/>
  <c r="M17" i="19" l="1"/>
  <c r="M24" i="19" s="1"/>
  <c r="K24" i="19"/>
  <c r="K26" i="19" s="1"/>
  <c r="O25" i="20"/>
  <c r="M25" i="20"/>
  <c r="T25" i="12"/>
  <c r="O26" i="14"/>
  <c r="H26" i="12" l="1"/>
  <c r="K26" i="12" s="1"/>
  <c r="K27" i="12" l="1"/>
  <c r="K30" i="12" s="1"/>
  <c r="K29" i="12"/>
  <c r="T26" i="12"/>
  <c r="H27" i="12"/>
  <c r="T27" i="12" l="1"/>
  <c r="T29" i="12" l="1"/>
</calcChain>
</file>

<file path=xl/sharedStrings.xml><?xml version="1.0" encoding="utf-8"?>
<sst xmlns="http://schemas.openxmlformats.org/spreadsheetml/2006/main" count="563" uniqueCount="323">
  <si>
    <t>บริษัท เจมาร์ท กรุ๊ป โฮลดิ้งส์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</si>
  <si>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</si>
  <si>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</si>
  <si>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</si>
  <si>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</si>
  <si>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</si>
  <si>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</si>
  <si>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</si>
  <si>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</si>
  <si>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</si>
  <si>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เงินฝากธนาคารที่มีข้อกำหนดในการใช้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</si>
  <si>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</si>
  <si>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</si>
  <si>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</si>
  <si>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</si>
  <si>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เงินให้กู้ยืมระยะสั้นแก่บุคคลและบริษัทอื่น</t>
  </si>
  <si>
    <t xml:space="preserve">สินค้าคงเหลือ </t>
  </si>
  <si>
    <t>ต้นทุนการพัฒนาอสังหาริมทรัพย์</t>
  </si>
  <si>
    <t>รายได้ค้างรับ</t>
  </si>
  <si>
    <t>เงินให้สินเชื่อจากการซื้อลูกหนี้ที่คาดว่าจะได้รับชำระภายในหนึ่งปี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</si>
  <si>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</si>
  <si>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</si>
  <si>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</si>
  <si>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</si>
  <si>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</si>
  <si>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</si>
  <si>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</si>
  <si>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</si>
  <si>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สินทรัพย์ทางการเงินไม่หมุนเวียนอื่น</t>
  </si>
  <si>
    <t>ทรัพย์สินรอการขาย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</si>
  <si>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</si>
  <si>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</si>
  <si>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</si>
  <si>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</si>
  <si>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</si>
  <si>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</si>
  <si>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</si>
  <si>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</si>
  <si>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</si>
  <si>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</si>
  <si>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</si>
  <si>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</si>
  <si>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</si>
  <si>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</si>
  <si>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</si>
  <si>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</si>
  <si>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</si>
  <si>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หนี้สินจากสัญญาประกันภัยและประกันภัยต่อ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</si>
  <si>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</si>
  <si>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</si>
  <si>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</si>
  <si>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</si>
  <si>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</si>
  <si>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</si>
  <si>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</si>
  <si>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</si>
  <si>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</si>
  <si>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ภาระจากการออกและเสนอขายโทเคนดิจิทัล 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</si>
  <si>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</si>
  <si>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</si>
  <si>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</si>
  <si>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</si>
  <si>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</si>
  <si>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</si>
  <si>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</si>
  <si>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</si>
  <si>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1,558,820,418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</si>
  <si>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</si>
  <si>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</si>
  <si>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</si>
  <si>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 xml:space="preserve">   ของบริษัทร่วม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</si>
  <si>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</si>
  <si>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</si>
  <si>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</si>
  <si>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</si>
  <si>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</si>
  <si>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</si>
  <si>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 - หุ้นสามัญ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</si>
  <si>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</si>
  <si>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</si>
  <si>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</si>
  <si>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</si>
  <si>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</si>
  <si>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</si>
  <si>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</si>
  <si>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</si>
  <si>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</si>
  <si>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</si>
  <si>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รายได้จากการขายและบริการ</t>
  </si>
  <si>
    <t>รายได้จากสัญญาที่ทำกับลูกค้า</t>
  </si>
  <si>
    <t>รายได้ดอกเบี้ยจากเงินให้สินเชื่อจากการซื้อลูกหนี้</t>
  </si>
  <si>
    <t>กำไรจากเงินให้สินเชื่อจากการซื้อลูกหนี้</t>
  </si>
  <si>
    <t>รายได้ค่าเช่า</t>
  </si>
  <si>
    <t>รายได้จากการรับประกันภัย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</si>
  <si>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</si>
  <si>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</si>
  <si>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</si>
  <si>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</si>
  <si>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ต้นทุนค่าเช่า</t>
  </si>
  <si>
    <t>ค่าใช้จ่ายในการรับประกันภัย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</si>
  <si>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</si>
  <si>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</si>
  <si>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</si>
  <si>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</si>
  <si>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รายได้อื่น</t>
  </si>
  <si>
    <t>กำไร (ขาดทุน) จากการปรับมูลค่ายุติธรรมของอสังหาริมทรัพย์</t>
  </si>
  <si>
    <t xml:space="preserve">   เพื่อการลงทุน</t>
  </si>
  <si>
    <t>กำไร (ขาดทุน) ที่ยังไม่เกิดขึ้นจริงจากสินทรัพย์ทางการเงินอื่น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</si>
  <si>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</si>
  <si>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</si>
  <si>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</si>
  <si>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</si>
  <si>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</si>
  <si>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</si>
  <si>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ส่วนแบ่งกำไรจากเงินลงทุนในบริษัทย่อย</t>
  </si>
  <si>
    <t>ส่วนแบ่งกำไร (ขาดทุน) จากเงินลงทุนในการร่วมค้า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</si>
  <si>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</si>
  <si>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</si>
  <si>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</si>
  <si>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</si>
  <si>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</si>
  <si>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</si>
  <si>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</si>
  <si>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</si>
  <si>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</si>
  <si>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</si>
  <si>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</si>
  <si>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</si>
  <si>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</si>
  <si>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</si>
  <si>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</si>
  <si>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</si>
  <si>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</si>
  <si>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</si>
  <si>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</si>
  <si>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 - งบการเงินรวม</t>
  </si>
  <si>
    <t xml:space="preserve">(หน่วย: พันบาท)  </t>
  </si>
  <si>
    <t>ยอดคงเหลือ</t>
  </si>
  <si>
    <t>กำไรขาดทุน</t>
  </si>
  <si>
    <t>การใช้สิทธิ</t>
  </si>
  <si>
    <t>จากการออก</t>
  </si>
  <si>
    <t xml:space="preserve">ยอดคงเหลือ </t>
  </si>
  <si>
    <t>ณ วันที่</t>
  </si>
  <si>
    <t>กำไร</t>
  </si>
  <si>
    <t>เบ็ดเสร็จอื่น</t>
  </si>
  <si>
    <t>เบ็ดเสร็จรวม</t>
  </si>
  <si>
    <t xml:space="preserve">สัดส่วน
เงินลงทุน
</t>
  </si>
  <si>
    <t>ตามใบสำคัญ</t>
  </si>
  <si>
    <t>หุ้นสามัญเพิ่มทุน</t>
  </si>
  <si>
    <t xml:space="preserve">ณ วันที่ </t>
  </si>
  <si>
    <t>สำหรับงวด</t>
  </si>
  <si>
    <t>ในบริษัทย่อย</t>
  </si>
  <si>
    <t>แสดงสิทธิ</t>
  </si>
  <si>
    <t>ของบริษัทย่อย</t>
  </si>
  <si>
    <t>ทุนเรือนหุ้นที่ออกและชำระแล้ว</t>
  </si>
  <si>
    <t>ส่วนเกินจากการเปลี่ยนแปลงสัดส่วนเงินลงทุนใน</t>
  </si>
  <si>
    <t xml:space="preserve">   บริษัทย่อย</t>
  </si>
  <si>
    <t xml:space="preserve">   บริษัทย่อยของบริษัทร่วม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</si>
  <si>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</si>
  <si>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</si>
  <si>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</si>
  <si>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</si>
  <si>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</si>
  <si>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</si>
  <si>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</si>
  <si>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</si>
  <si>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</si>
  <si>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งบการเปลี่ยนแปลงส่วนของผู้ถือหุ้น - งบการเงินรวม (ต่อ)</t>
  </si>
  <si>
    <t>1 มกราคม 2568</t>
  </si>
  <si>
    <t>และบริษัทร่วม</t>
  </si>
  <si>
    <t xml:space="preserve">    บริษัทย่อย</t>
  </si>
  <si>
    <t xml:space="preserve">    บริษัทย่อยของบริษัทร่วม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</si>
  <si>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</si>
  <si>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 xml:space="preserve">งบการเปลี่ยนแปลงส่วนของผู้ถือหุ้น - งบการเงินเฉพาะกิจการ </t>
  </si>
  <si>
    <t>ส่วนเกินจากการเปลี่ยนแปลงสัดส่วนเงินลงทุน</t>
  </si>
  <si>
    <t xml:space="preserve">กำไรสะสม - จัดสรรแล้ว </t>
  </si>
  <si>
    <t>งบการเปลี่ยนแปลงส่วนของผู้ถือหุ้น - งบการเงินเฉพาะกิจการ (ต่อ)</t>
  </si>
  <si>
    <t xml:space="preserve">   ส่วนแบ่งกำไรขาดทุนเบ็ดเสร็จอื่นจากบริษัทย่อยและบริษัทร่วม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</si>
  <si>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</si>
  <si>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</si>
  <si>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</si>
  <si>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</si>
  <si>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</si>
  <si>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ส่วนลดค่าเช่า</t>
  </si>
  <si>
    <t xml:space="preserve">   ต้นทุนพัฒนาอสังหาริมทรัพย์ลดลงจากการโอนเป็นต้นทุนขาย</t>
  </si>
  <si>
    <t xml:space="preserve">      ที่ดิน อาคารและอุปกรณ์ และสินทรัพย์ไม่มีตัวตน</t>
  </si>
  <si>
    <t xml:space="preserve">   ขาดทุน (กำไร) จากการปรับมูลค่ายุติธรรมของอสังหาริมทรัพย์เพื่อการลงทุน</t>
  </si>
  <si>
    <t xml:space="preserve">   ขาดทุน (กำไร) จากอัตราแลกเปลี่ยนที่ยังไม่เกิดขึ้น</t>
  </si>
  <si>
    <t xml:space="preserve">   ส่วนแบ่งกำไรจากเงินลงทุนในบริษัทย่อย การร่วมค้าและบริษัทร่วม</t>
  </si>
  <si>
    <t xml:space="preserve">   ขาดทุน (กำไร) จากการเปลี่ยนแปลงในมูลค่ายุติธรรมของ</t>
  </si>
  <si>
    <t xml:space="preserve">      สินทรัพย์ทางการเงินอื่น</t>
  </si>
  <si>
    <t xml:space="preserve">   กำไรจากการขายสินทรัพย์ทางการเงินอื่น</t>
  </si>
  <si>
    <t xml:space="preserve">   สำรองผลประโยชน์ระยะยาวของพนักงาน </t>
  </si>
  <si>
    <t xml:space="preserve">   รายได้ค่าเช่าจากการตัดจำหน่ายเงินรับล่วงหน้าจากผู้เช่า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</si>
  <si>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</si>
  <si>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</si>
  <si>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</si>
  <si>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</si>
  <si>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</si>
  <si>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</si>
  <si>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</si>
  <si>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</si>
  <si>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</si>
  <si>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</si>
  <si>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รายได้ค้างรับ</t>
  </si>
  <si>
    <t xml:space="preserve">   สินทรัพย์จากสัญญาประกันภัย</t>
  </si>
  <si>
    <t xml:space="preserve">   ทรัพย์สินรอการขาย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</si>
  <si>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</si>
  <si>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</si>
  <si>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</si>
  <si>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</si>
  <si>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</si>
  <si>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หนี้สินจากสัญญาประกันภัยและประกันภัยต่อ</t>
  </si>
  <si>
    <t xml:space="preserve">   หนี้สินหมุนเวียนอื่น</t>
  </si>
  <si>
    <t xml:space="preserve">   เงินสดจ่ายภาระจากการออกและเสนอขายโทเคนดิจิทัล</t>
  </si>
  <si>
    <t xml:space="preserve">   หนี้สินไม่หมุนเวียนอื่น</t>
  </si>
  <si>
    <t xml:space="preserve">   จ่ายผลประโยชน์พนักงาน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</si>
  <si>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</si>
  <si>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</si>
  <si>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</si>
  <si>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เงินสดจ่ายสำหรับเงินให้กู้ยืมระยะสั้นแก่กิจการที่เกี่ยวข้องกัน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</si>
  <si>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</si>
  <si>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เงินสดรับจากเงินให้กู้ยืมระยะสั้นแก่บุคคลและบริษัทอื่น</t>
  </si>
  <si>
    <t>เงินสดรับจากเงินให้กู้ยืมระยะยาวแก่กิจการที่เกี่ยวข้องกัน</t>
  </si>
  <si>
    <t>เงินสดจ่ายสำหรับสินทรัพย์ทางการเงินอื่น</t>
  </si>
  <si>
    <t>เงินสดจ่ายซื้อที่ดิน อาคารและอุปกรณ์ และสินทรัพย์ไม่มีตัวตน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</si>
  <si>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</si>
  <si>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</si>
  <si>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</si>
  <si>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</si>
  <si>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</si>
  <si>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</si>
  <si>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เงินสดรับจากการออกหุ้นกู้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</si>
  <si>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</si>
  <si>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</si>
  <si>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</si>
  <si>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</si>
  <si>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</si>
  <si>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</si>
  <si>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</si>
  <si>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</si>
  <si>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ซื้อเงินให้สินเชื่อโดยการผ่อนชำระ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</si>
  <si>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</si>
  <si>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เจ้าหนี้ค่าก่อสร้าง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</si>
  <si>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</si>
  <si>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โอนที่ดิน อาคารและอุปกรณ์เป็นอสังหาริมทรัพย์เพื่อการลงทุน</t>
  </si>
  <si>
    <t xml:space="preserve">   ประมาณการค่ารื้อถอน</t>
  </si>
  <si>
    <t xml:space="preserve">   ตัดจำหน่ายสินทรัพย์และภาระจากการออกและเสนอขายโทเคนดิจิทัล </t>
  </si>
  <si>
    <t>NZ14WAX64VCH9QN2ZW5A28K18KCR15EQ2G2D44YHJ2EK30K64X4G</t>
  </si>
  <si>
    <t>Witchaya Iamratsameekul</t>
  </si>
  <si>
    <t>FJSSHEF1T72CP8HC0J4EDW85GAYN33X0KPE5TBS2E3RD9YMSF020</t>
  </si>
  <si>
    <t>Thanaporn Pangwapee</t>
  </si>
  <si>
    <t>RAWSQC7AG818KJ1N824TNJ1WS2ZTN1R617JD82Q06Q0QQ91BQZSG</t>
  </si>
  <si>
    <t>Suchada Tantioran</t>
  </si>
  <si>
    <t>Create</t>
  </si>
  <si>
    <t>1483fabd-5ffc-48de-b618-9a5ff6acdcbd</t>
  </si>
  <si>
    <t>{"id":"1483fabd-5ffc-48de-b618-9a5ff6acdcbd","type":1,"name":"workbookId","value":"f1dbc5a3-d509-4032-ab44-a967c6240e51"}</t>
  </si>
  <si>
    <t>fe7e1f1b-e5b1-4074-a094-54c3179f0f79</t>
  </si>
  <si>
    <t>{"id":"fe7e1f1b-e5b1-4074-a094-54c3179f0f79","type":0,"name":"dataSnipperSheetDeleted","value":"false"}</t>
  </si>
  <si>
    <t>7075e5da-157e-4ea5-9162-215f0402d770</t>
  </si>
  <si>
    <t>{"id":"7075e5da-157e-4ea5-9162-215f0402d770","type":0,"name":"embed-documents","value":"false"}</t>
  </si>
  <si>
    <t>b1fcce74-e6cc-4aa6-ba2c-7bb82addd885</t>
  </si>
  <si>
    <t>{"id":"b1fcce74-e6cc-4aa6-ba2c-7bb82addd885","type":0,"name":"table-snip-suggestions","value":"true"}</t>
  </si>
  <si>
    <t>3e2932ca-c97c-4f8c-b641-caf4b57840ba</t>
  </si>
  <si>
    <t>{"id":"3e2932ca-c97c-4f8c-b641-caf4b57840ba","type":1,"name":"migratedFssProjectId","value":""}</t>
  </si>
  <si>
    <t>{"id":"1483fabd-5ffc-48de-b618-9a5ff6acdcbd","type":1,"name":"workbookId","value":"d4ae58e8-1128-46a2-b283-9567f752f474"}</t>
  </si>
  <si>
    <t>{"id":"7075e5da-157e-4ea5-9162-215f0402d770","type":0,"name":"embed-documents","value":"true"}</t>
  </si>
  <si>
    <t>TKWDPMT8JA7N2H2EQGGNW0G3PVWFW3KJWW3QX6TXQ1YY5QKDPWRG</t>
  </si>
  <si>
    <t>Pemika Pittayawananon</t>
  </si>
  <si>
    <t>P47K4JSV9ANHVX6KQ9B06YX6A8J8Q87KTG365ECHCJ6TPHAHPAY0</t>
  </si>
  <si>
    <t>NMV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</si>
  <si>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</si>
  <si>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</si>
  <si>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 xml:space="preserve">   กำไรจากการขายทรัพย์สินรอการขาย</t>
  </si>
  <si>
    <t xml:space="preserve">   สำรองทางการเงินจากสัญญาประกันภัย/สัญญาประกันภัยต่อ</t>
  </si>
  <si>
    <t>เงินสดรับจากสินทรัพย์ทางการเงินอื่น</t>
  </si>
  <si>
    <t>จ่ายดอกเบี้ย</t>
  </si>
  <si>
    <t xml:space="preserve">      หุ้นสามัญ 1,471,711,640 หุ้น มูลค่าหุ้นละ 1 บาท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</si>
  <si>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</si>
  <si>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</si>
  <si>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</si>
  <si>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ผลขาดทุนด้านเครดิตที่คาดว่าจะเกิดขึ้นของเงินสดและรายการเทียบเท่าเงินสด (โอนกลับ)</t>
  </si>
  <si>
    <t>RSVVHE2FEKMHHBNEDVCC3TVG581CYHF45JTPQZ9DG4EBX7YR4RPG</t>
  </si>
  <si>
    <t>Nantika Thammasamisorn</t>
  </si>
  <si>
    <t>EEN4FY49R65E7VJ6J8RRMDQN1ADYX42HHKKHQ7NF0FCRNSCYDC00</t>
  </si>
  <si>
    <t>Chananchida Wipanya</t>
  </si>
  <si>
    <t>RBQ83562DHWCAGBYE80H5C0YEG96JZHV0RJTEPJFF1W0ABZNMT0G</t>
  </si>
  <si>
    <t>Boonyanuch Homklin</t>
  </si>
  <si>
    <t>กำไรจากการขายสินทรัพย์ทางการเงินอื่น</t>
  </si>
  <si>
    <t>กำไรก่อนค่าใช้จ่าย</t>
  </si>
  <si>
    <t>กำไรก่อนค่าใช้จ่ายภาษีเงินได้</t>
  </si>
  <si>
    <t>กำไรสำหรับงวด</t>
  </si>
  <si>
    <t>เงินสดสุทธิจากกิจกรรมดำเนินงาน</t>
  </si>
  <si>
    <t>31 มีนาคม 2568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</si>
  <si>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</si>
  <si>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</si>
  <si>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</si>
  <si>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</si>
  <si>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HZZ44S3AV3ZSXRJERS3Z5WVT3V9ETNXRWQECVD2GEX8R4P88F7T0</t>
  </si>
  <si>
    <t>สินทรัพย์จากการประกันภัยต่อ</t>
  </si>
  <si>
    <t>กำไร (ขาดทุน) จากการดำเนินงาน</t>
  </si>
  <si>
    <t xml:space="preserve">กำไร (ขาดทุน) จากการป้องกันความเสี่ยงในกระแสเงินสด </t>
  </si>
  <si>
    <t>1 มกราคม 2569</t>
  </si>
  <si>
    <t xml:space="preserve">   ค่าเผื่อการด้อยค่าทรัพย์สิน (โอนกลับ)</t>
  </si>
  <si>
    <t xml:space="preserve">   ตัดจำหน่ายหนี้สูญ</t>
  </si>
  <si>
    <t xml:space="preserve">   ค่าเผื่อการลดลงของมูลค่าสินค้าคงเหลือ (โอนกลับ)</t>
  </si>
  <si>
    <t>ส่วนแบ่งกำไรจากเงินลงทุนในบริษัทร่วม</t>
  </si>
  <si>
    <t>ขาดทุนจากการเปลี่ยนแปลงมูลค่าของตราสารทุนที่วัด</t>
  </si>
  <si>
    <t>ผลขาดทุนจากการวัดมูลค่าใหม่ของผลประโยชน์พนักงาน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</si>
  <si>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</si>
  <si>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เงินปันผลรับ</t>
  </si>
  <si>
    <t xml:space="preserve">   ส่วนต่ำกว่าทุนจากสินทรัพย์ทางการเงินที่กำหนดให้วัดด้วย</t>
  </si>
  <si>
    <t xml:space="preserve">      มูลค่ายุติธรรม</t>
  </si>
  <si>
    <t xml:space="preserve">   ผลขาดทุนด้านเครดิตที่คาดว่าจะเกิดขึ้น (โอนกลับ)</t>
  </si>
  <si>
    <t xml:space="preserve">   ค่าใช้จ่ายจากหนี้สินสัญญาประกันภัย</t>
  </si>
  <si>
    <t xml:space="preserve">   สำรองเบี้ยประกันภัยที่ยังไม่ถือเป็นรายได้</t>
  </si>
  <si>
    <t xml:space="preserve">   ขาดทุนจากการจำหน่าย/ตัดจำหน่ายอสังหาริมทรัพย์เพื่อการลงทุน</t>
  </si>
  <si>
    <t xml:space="preserve">   สำรองค่าเผื่อผลเสียหายจากคดีฟ้องร้อง </t>
  </si>
  <si>
    <t>เงินสดใช้ไปในกิจกรรมดำเนินงาน</t>
  </si>
  <si>
    <t xml:space="preserve">   จ่ายภาษีเงินได้</t>
  </si>
  <si>
    <t xml:space="preserve">   เงินรอรับคืนจากการขายทอดตลาดเพิ่มขึ้น (ลดลง)</t>
  </si>
  <si>
    <t xml:space="preserve">   หนี้สินตามสัญญาเช่าเพิ่มขึ้น</t>
  </si>
  <si>
    <t xml:space="preserve">   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</si>
</sst>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_(* #,##0.000_);_(* \(#,##0.000\);_(* &quot;-&quot;??_);_(@_)"/>
    <numFmt numFmtId="172" formatCode="0.0%"/>
    <numFmt numFmtId="173" formatCode="_-* #,##0_-;\-* #,##0_-;_-* &quot;-&quot;??_-;_-@_-"/>
    <numFmt numFmtId="174" formatCode="#,##0.00;[Red]\(#,##0.00\)"/>
    <numFmt numFmtId="175" formatCode="#,##0.00&quot; $&quot;;\-#,##0.00&quot; $&quot;"/>
    <numFmt numFmtId="176" formatCode="#,##0.00&quot; $&quot;;[Red]\-#,##0.00&quot; $&quot;"/>
    <numFmt numFmtId="177" formatCode="d\.m\.yy"/>
    <numFmt numFmtId="178" formatCode="d\.mmm\.yy"/>
    <numFmt numFmtId="179" formatCode="d\.mmm"/>
    <numFmt numFmtId="180" formatCode="mmm\.yy"/>
    <numFmt numFmtId="181" formatCode="0.000_)"/>
    <numFmt numFmtId="182" formatCode="#,##0.0_);[Red]\(#,##0.0\)"/>
    <numFmt numFmtId="183" formatCode="_(* #,##0_);[Red]_(* \(#,##0\);_(* &quot;-&quot;_);_(@_)"/>
    <numFmt numFmtId="184" formatCode="&quot;฿&quot;#,##0.00_);\(&quot;฿&quot;#,##0.00\)"/>
    <numFmt numFmtId="185" formatCode="&quot;วันที่&quot;\ \ว\ \ด\ด\ด\ด\ \ป\ป\ป\ป"/>
    <numFmt numFmtId="186" formatCode="&quot;วันที่&quot;\ ว\ ดดดด\ ปปปป"/>
    <numFmt numFmtId="187" formatCode="0.000"/>
    <numFmt numFmtId="188" formatCode="\t&quot;฿&quot;#,##0.00_);[Red]\(\t&quot;฿&quot;#,##0.00\)"/>
    <numFmt numFmtId="189" formatCode="\t&quot;$&quot;#,##0_);\(\t&quot;$&quot;#,##0\)"/>
    <numFmt numFmtId="190" formatCode="_-* #,##0.00\ _€_-;\-* #,##0.00\ _€_-;_-* &quot;-&quot;??\ _€_-;_-@_-"/>
    <numFmt numFmtId="191" formatCode="#,##0.00,,_)_);[Red]\(\ #,##0.00,,\ \);[Green]_-* &quot;-&quot;??_-;_-@_-"/>
    <numFmt numFmtId="192" formatCode="\ #,##0.00,_)_);[Red]\(\ #,##0.00,\ \);[Green]_-* &quot;-&quot;??_-;_-@_-"/>
    <numFmt numFmtId="193" formatCode="#,##0.00\ &quot;F&quot;;\-#,##0.00\ &quot;F&quot;"/>
    <numFmt numFmtId="194" formatCode="d\ \ด\ด\ด\ \_x0000_\_x0000_"/>
    <numFmt numFmtId="195" formatCode="d\ ดดด\ bb"/>
    <numFmt numFmtId="196" formatCode="dd\-mmm\-yy_)"/>
    <numFmt numFmtId="197" formatCode="#,##0_);[Red]\(#,##0\);"/>
    <numFmt numFmtId="198" formatCode="dd/mm/\_x0000_\_x0000_"/>
    <numFmt numFmtId="199" formatCode="_(&quot;$&quot;* #,##0.0_);_(&quot;$&quot;* \(#,##0.0\);_(&quot;$&quot;* &quot;0.0&quot;_);_(@_)"/>
    <numFmt numFmtId="200" formatCode="_([$€]* #,##0.00_);_([$€]* \(#,##0.00\);_([$€]* &quot;-&quot;??_);_(@_)"/>
    <numFmt numFmtId="201" formatCode="_-[$€-2]* #,##0.00_-;\-[$€-2]* #,##0.00_-;_-[$€-2]* &quot;-&quot;??_-"/>
    <numFmt numFmtId="202" formatCode="_(* #,##0.00_);_(* \(#,##0.00\);_(* &quot; - &quot;_);_(@_)"/>
    <numFmt numFmtId="203" formatCode="&quot;0&quot;#.0"/>
    <numFmt numFmtId="204" formatCode="&quot;0&quot;#"/>
    <numFmt numFmtId="205" formatCode=";;;"/>
    <numFmt numFmtId="206" formatCode="_-* #,##0.00_-;_-* #,##0.00\-;_-* &quot;-&quot;??_-;_-@_-"/>
    <numFmt numFmtId="207" formatCode="ดดดด\-bbbb"/>
    <numFmt numFmtId="208" formatCode="ดดด\-bb"/>
    <numFmt numFmtId="209" formatCode="ดดด\-bbbb"/>
    <numFmt numFmtId="210" formatCode="0.00_)"/>
    <numFmt numFmtId="211" formatCode="#,##0.00_ ;[Red]\-#,##0.00\ "/>
    <numFmt numFmtId="212" formatCode="_(* #,##0_)_);[Red]_(* \(\ #,##0\ \);_(* &quot;-&quot;??_);_(@_)"/>
    <numFmt numFmtId="213" formatCode="_(* #,##0.00,,_)_);[Red]_(* \(\ #,##0.00,,\ \);_(* &quot;-&quot;??_);_(@_)"/>
    <numFmt numFmtId="214" formatCode="_(* #,##0.00,_)_);[Red]_(* \(\ #,##0.00,\ \);_(* &quot;-&quot;??_);_(@_)"/>
    <numFmt numFmtId="215" formatCode="_-* #,##0.00_-;[Red]\(\ #,##0.00_-\);_-* &quot;-&quot;_-;_-@_-"/>
    <numFmt numFmtId="216" formatCode="0."/>
    <numFmt numFmtId="217" formatCode="\ว\ \ด\ด\ด\ \ป\ป"/>
    <numFmt numFmtId="218" formatCode="ว\ ดดด\ ปป"/>
    <numFmt numFmtId="219" formatCode="0%_);\(0%\)"/>
    <numFmt numFmtId="220" formatCode="#,##0.0;[Red]\-#,##0.0"/>
    <numFmt numFmtId="221" formatCode="0.00_);[Red]\(0.00\)"/>
    <numFmt numFmtId="222" formatCode="&quot;ฃค&quot;#,##0;&quot;ฃค&quot;\-#,##0"/>
    <numFmt numFmtId="223" formatCode="0&quot;  &quot;"/>
    <numFmt numFmtId="224" formatCode="d\.m\.yy\ h:mm"/>
    <numFmt numFmtId="225" formatCode="_-* #,##0.00\ &quot;F&quot;_-;\-* #,##0.00\ &quot;F&quot;_-;_-* &quot;-&quot;??\ &quot;F&quot;_-;_-@_-"/>
    <numFmt numFmtId="226" formatCode="_ * #,##0_ ;_ * \-#,##0_ ;_ * &quot;-&quot;_ ;_ @_ "/>
    <numFmt numFmtId="227" formatCode="_-&quot;\&quot;* #,##0.00_-;\-&quot;\&quot;* #,##0.00_-;_-&quot;\&quot;* &quot;-&quot;??_-;_-@_-"/>
    <numFmt numFmtId="228" formatCode="0.00&quot;  &quot;"/>
    <numFmt numFmtId="229" formatCode="_-&quot;Dfl.&quot;\ * #,##0.00_-;_-&quot;Dfl.&quot;\ * #,##0.00\-;_-&quot;Dfl.&quot;\ 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0.0_)\%;\(0.0\)\%;0.0_)\%;@_)_%"/>
    <numFmt numFmtId="233" formatCode="#,##0.0_)_%;\(#,##0.0\)_%;0.0_)_%;@_)_%"/>
    <numFmt numFmtId="234" formatCode="#,##0.0_);\(#,##0.0\);#,##0.0_);@_)"/>
    <numFmt numFmtId="235" formatCode="&quot;$&quot;_(#,##0.00_);&quot;$&quot;\(#,##0.00\);&quot;$&quot;_(0.00_);@_)"/>
    <numFmt numFmtId="236" formatCode="#,##0.00_);\(#,##0.00\);0.00_);@_)"/>
    <numFmt numFmtId="237" formatCode="\€_(#,##0.00_);\€\(#,##0.00\);\€_(0.00_);@_)"/>
    <numFmt numFmtId="238" formatCode="#,##0_)\x;\(#,##0\)\x;0_)\x;@_)_x"/>
    <numFmt numFmtId="239" formatCode="#,##0_)_x;\(#,##0\)_x;0_)_x;@_)_x"/>
    <numFmt numFmtId="240" formatCode="&quot;\&quot;#,##0;[Red]&quot;\&quot;\-#,##0"/>
    <numFmt numFmtId="241" formatCode="&quot;\&quot;#,##0.00;[Red]&quot;\&quot;\-#,##0.00"/>
    <numFmt numFmtId="242" formatCode="#,##0;\-#,##0;&quot;-&quot;"/>
    <numFmt numFmtId="243" formatCode="_-&quot;S$&quot;* #,##0.00_-;\-&quot;S$&quot;* #,##0.00_-;_-&quot;S$&quot;* &quot;-&quot;??_-;_-@_-"/>
    <numFmt numFmtId="244" formatCode="_-* #,##0\ _F_B_-;\-* #,##0\ _F_B_-;_-* &quot;-&quot;\ _F_B_-;_-@_-"/>
    <numFmt numFmtId="245" formatCode="_-* #,##0.00\ _F_B_-;\-* #,##0.00\ _F_B_-;_-* &quot;-&quot;??\ _F_B_-;_-@_-"/>
    <numFmt numFmtId="246" formatCode="#,##0\ \ ;\(#,##0\)\ ;\—\ \ \ \ "/>
    <numFmt numFmtId="247" formatCode="#,##0\ &quot;F&quot;;[Red]\-#,##0\ &quot;F&quot;"/>
    <numFmt numFmtId="248" formatCode="#,##0.00\ &quot;F&quot;;[Red]\-#,##0.00\ &quot;F&quot;"/>
    <numFmt numFmtId="249" formatCode="0000.0"/>
    <numFmt numFmtId="250" formatCode="#,##0&quot;£&quot;_);[Red]\(#,##0&quot;£&quot;\)"/>
    <numFmt numFmtId="251" formatCode="_ * #,##0.00_ ;_ * \-#,##0.00_ ;_ * &quot;-&quot;??_ ;_ @_ "/>
    <numFmt numFmtId="252" formatCode="General_)"/>
    <numFmt numFmtId="253" formatCode="_-* #,##0.00_-;\-* #,##0.00_-;_-* \-??_-;_-@_-"/>
    <numFmt numFmtId="254" formatCode="0.000000"/>
    <numFmt numFmtId="255" formatCode="_(* #,##0.00_);_(* \(#,##0.00\);_(* \-??_);_(@_)"/>
    <numFmt numFmtId="256" formatCode="0.00_)%;[Red]\(0.00\)%"/>
    <numFmt numFmtId="257" formatCode="_ &quot;￥&quot;* #,##0.00_ ;_ &quot;￥&quot;* \-#,##0.00_ ;_ &quot;￥&quot;* &quot;-&quot;??_ ;_ @_ "/>
    <numFmt numFmtId="258" formatCode="#,###,##0.00"/>
  </numFmts>
  <fonts count="3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u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6"/>
      <name val="Cordia Ne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name val="Arial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0"/>
      <name val="Tahoma"/>
      <family val="2"/>
    </font>
    <font>
      <sz val="10"/>
      <name val="Tahoma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2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0"/>
      <color rgb="FF9C0006"/>
      <name val="Arial"/>
      <family val="2"/>
    </font>
    <font>
      <sz val="12"/>
      <color rgb="FF9C0006"/>
      <name val="Calibri"/>
      <family val="2"/>
      <scheme val="minor"/>
    </font>
    <font>
      <sz val="12"/>
      <name val="Tms Rmn"/>
    </font>
    <font>
      <sz val="12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Arial"/>
      <family val="2"/>
    </font>
    <font>
      <b/>
      <sz val="12"/>
      <color rgb="FFFA7D00"/>
      <name val="Calibri"/>
      <family val="2"/>
      <scheme val="minor"/>
    </font>
    <font>
      <b/>
      <sz val="10"/>
      <name val="Helv"/>
    </font>
    <font>
      <sz val="10"/>
      <name val="MS Sans Serif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Helv"/>
      <charset val="222"/>
    </font>
    <font>
      <sz val="10"/>
      <name val="Tms Rmn"/>
    </font>
    <font>
      <sz val="14"/>
      <name val="AngsanaUPC"/>
      <family val="1"/>
    </font>
    <font>
      <sz val="12"/>
      <name val="Cordia New"/>
      <family val="2"/>
    </font>
    <font>
      <sz val="9"/>
      <color indexed="8"/>
      <name val="Calibri"/>
      <family val="2"/>
      <charset val="222"/>
    </font>
    <font>
      <sz val="8"/>
      <name val="Comic Sans MS"/>
      <family val="4"/>
    </font>
    <font>
      <sz val="11"/>
      <color indexed="8"/>
      <name val="VNI-Times"/>
      <family val="2"/>
    </font>
    <font>
      <sz val="10"/>
      <name val="Times New Roman"/>
      <family val="1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2"/>
      <color indexed="8"/>
      <name val="Arial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4"/>
      <name val="Palatino"/>
      <family val="1"/>
    </font>
    <font>
      <sz val="16"/>
      <name val="Palatino"/>
      <family val="1"/>
      <charset val="222"/>
    </font>
    <font>
      <sz val="16"/>
      <name val="Palatino"/>
      <family val="1"/>
    </font>
    <font>
      <sz val="32"/>
      <name val="Helvetica-Black"/>
      <charset val="222"/>
    </font>
    <font>
      <sz val="32"/>
      <name val="Helvetica-Black"/>
    </font>
    <font>
      <b/>
      <sz val="7"/>
      <name val="Helv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Palatino"/>
      <family val="1"/>
    </font>
    <font>
      <sz val="12"/>
      <name val="Tms Rmn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Arial"/>
      <family val="2"/>
    </font>
    <font>
      <i/>
      <sz val="12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6"/>
      <color indexed="23"/>
      <name val="Helvetica-Black"/>
    </font>
    <font>
      <sz val="9.5"/>
      <color indexed="23"/>
      <name val="Helvetica-Black"/>
      <charset val="222"/>
    </font>
    <font>
      <sz val="9.5"/>
      <color indexed="23"/>
      <name val="Helvetica-Black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Arial"/>
      <family val="2"/>
    </font>
    <font>
      <sz val="12"/>
      <color rgb="FF006100"/>
      <name val="Calibri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b/>
      <sz val="15"/>
      <color indexed="62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sz val="10"/>
      <name val="Helvetica-Black"/>
      <charset val="222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Arial"/>
      <family val="2"/>
    </font>
    <font>
      <b/>
      <sz val="13"/>
      <color indexed="62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sz val="18"/>
      <name val="Palatino"/>
      <family val="1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i/>
      <sz val="11"/>
      <name val="Helv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2"/>
      <color indexed="12"/>
      <name val="Times New Roman"/>
      <family val="1"/>
    </font>
    <font>
      <sz val="12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color rgb="FF3F3F76"/>
      <name val="Arial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0"/>
      <color rgb="FFFA7D00"/>
      <name val="Arial"/>
      <family val="2"/>
    </font>
    <font>
      <sz val="12"/>
      <color rgb="FFFA7D00"/>
      <name val="Calibri"/>
      <family val="2"/>
      <scheme val="minor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color rgb="FF9C6500"/>
      <name val="Arial"/>
      <family val="2"/>
    </font>
    <font>
      <sz val="12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6"/>
      <color theme="1"/>
      <name val="Angsana New"/>
      <family val="2"/>
    </font>
    <font>
      <sz val="10"/>
      <name val="VNI-Times"/>
    </font>
    <font>
      <sz val="12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name val="BrowalliaUPC"/>
      <family val="1"/>
    </font>
    <font>
      <sz val="8"/>
      <name val="EYInterstate Light"/>
    </font>
    <font>
      <sz val="9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0"/>
      <color theme="1"/>
      <name val="Century Gothic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Arial"/>
      <family val="2"/>
    </font>
    <font>
      <b/>
      <sz val="12"/>
      <color rgb="FF3F3F3F"/>
      <name val="Calibri"/>
      <family val="2"/>
      <scheme val="minor"/>
    </font>
    <font>
      <sz val="12"/>
      <name val="Helvetica-Black"/>
      <charset val="222"/>
    </font>
    <font>
      <sz val="12"/>
      <name val="Helvetica-Black"/>
    </font>
    <font>
      <sz val="16"/>
      <name val="EucrosiaUPC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8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돋움"/>
      <family val="2"/>
      <charset val="129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sz val="14"/>
      <name val="Cordia New"/>
      <family val="2"/>
      <charset val="222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name val="Univers (WN)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0"/>
      <color rgb="FFFF0000"/>
      <name val="Arial"/>
      <family val="2"/>
    </font>
    <font>
      <sz val="12"/>
      <color rgb="FFFF0000"/>
      <name val="Calibri"/>
      <family val="2"/>
      <scheme val="minor"/>
    </font>
    <font>
      <sz val="12"/>
      <name val="Helv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b/>
      <sz val="18"/>
      <color indexed="56"/>
      <name val="Cambria"/>
      <family val="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MS Sans Serif"/>
      <family val="2"/>
      <charset val="22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0"/>
      <name val="Moderne"/>
    </font>
    <font>
      <sz val="6"/>
      <name val="Univers (WN)"/>
    </font>
    <font>
      <b/>
      <sz val="11"/>
      <color indexed="10"/>
      <name val="Calibri"/>
      <family val="2"/>
      <charset val="222"/>
      <scheme val="minor"/>
    </font>
    <font>
      <sz val="10"/>
      <name val="Tms Rmn"/>
      <charset val="222"/>
    </font>
    <font>
      <sz val="10"/>
      <name val="BERNHARD"/>
    </font>
    <font>
      <sz val="10"/>
      <name val="Helv"/>
    </font>
    <font>
      <sz val="14"/>
      <color indexed="8"/>
      <name val="Angsana New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indexed="52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sz val="8"/>
      <name val="Helv"/>
    </font>
    <font>
      <sz val="11"/>
      <color indexed="10"/>
      <name val="Calibri"/>
      <family val="2"/>
      <charset val="222"/>
      <scheme val="minor"/>
    </font>
    <font>
      <b/>
      <sz val="16"/>
      <name val="Arial"/>
      <family val="2"/>
    </font>
    <font>
      <b/>
      <u/>
      <sz val="10"/>
      <name val="Arial"/>
      <family val="2"/>
    </font>
    <font>
      <sz val="11"/>
      <color indexed="19"/>
      <name val="Calibri"/>
      <family val="2"/>
      <charset val="222"/>
      <scheme val="minor"/>
    </font>
    <font>
      <sz val="10"/>
      <color theme="1"/>
      <name val="EYInterstate"/>
      <family val="2"/>
    </font>
    <font>
      <b/>
      <sz val="10"/>
      <name val="MS Sans"/>
    </font>
    <font>
      <sz val="9"/>
      <name val="Tms Rmn"/>
      <charset val="222"/>
    </font>
    <font>
      <sz val="11"/>
      <name val="Univers (WN)"/>
      <charset val="222"/>
    </font>
    <font>
      <sz val="10"/>
      <name val="ApFont"/>
      <charset val="222"/>
    </font>
    <font>
      <sz val="11"/>
      <name val="EYInterstate Light"/>
    </font>
    <font>
      <sz val="10"/>
      <name val="Courier New"/>
      <family val="3"/>
    </font>
    <font>
      <sz val="16"/>
      <color theme="1"/>
      <name val="Calibri"/>
      <family val="2"/>
    </font>
    <font>
      <sz val="9"/>
      <color theme="1"/>
      <name val="EYInterstate"/>
      <family val="2"/>
    </font>
    <font>
      <u/>
      <sz val="9"/>
      <color theme="10"/>
      <name val="EYInterstate"/>
      <family val="2"/>
    </font>
    <font>
      <sz val="10"/>
      <name val="Microsoft Sans Serif"/>
      <family val="2"/>
    </font>
    <font>
      <sz val="8"/>
      <color indexed="8"/>
      <name val="Tahoma"/>
      <family val="2"/>
    </font>
    <font>
      <u/>
      <sz val="10"/>
      <color theme="10"/>
      <name val="Microsoft Sans Serif"/>
      <family val="2"/>
    </font>
    <font>
      <sz val="8"/>
      <color theme="1"/>
      <name val="Tahoma"/>
      <family val="2"/>
    </font>
    <font>
      <sz val="11"/>
      <color rgb="FF000000"/>
      <name val="Calibri"/>
      <family val="2"/>
      <scheme val="minor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FFFFFF" tint="0.79970702230903046"/>
        <bgColor indexed="64"/>
      </patternFill>
    </fill>
    <fill>
      <patternFill patternType="solid">
        <fgColor indexed="56"/>
      </patternFill>
    </fill>
    <fill>
      <patternFill patternType="mediumGray">
        <fgColor indexed="22"/>
      </patternFill>
    </fill>
    <fill>
      <patternFill patternType="solid">
        <fgColor indexed="13"/>
      </patternFill>
    </fill>
    <fill>
      <patternFill patternType="solid">
        <fgColor indexed="8"/>
        <bgColor indexed="64"/>
      </patternFill>
    </fill>
    <fill>
      <patternFill patternType="solid">
        <fgColor rgb="FFFFFFFF" tint="0.79949339274269848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0113">
    <xf numFmtId="0" fontId="0" fillId="0" borderId="0"/>
    <xf numFmtId="0" fontId="16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2" fillId="0" borderId="21" applyNumberFormat="0" applyFill="0" applyAlignment="0" applyProtection="0"/>
    <xf numFmtId="0" fontId="38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0" fontId="39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9" fontId="39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2" fillId="8" borderId="23" applyNumberFormat="0" applyFont="0" applyAlignment="0" applyProtection="0"/>
    <xf numFmtId="0" fontId="53" fillId="0" borderId="0"/>
    <xf numFmtId="0" fontId="53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55" fillId="0" borderId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44" fillId="0" borderId="0"/>
    <xf numFmtId="16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9" fillId="0" borderId="0"/>
    <xf numFmtId="43" fontId="2" fillId="0" borderId="0" applyFont="0" applyFill="0" applyBorder="0" applyAlignment="0" applyProtection="0"/>
    <xf numFmtId="39" fontId="64" fillId="0" borderId="0"/>
    <xf numFmtId="44" fontId="44" fillId="0" borderId="0" applyFont="0" applyFill="0" applyBorder="0" applyAlignment="0" applyProtection="0"/>
    <xf numFmtId="0" fontId="2" fillId="0" borderId="0"/>
    <xf numFmtId="39" fontId="64" fillId="0" borderId="0"/>
    <xf numFmtId="42" fontId="44" fillId="0" borderId="0" applyFont="0" applyFill="0" applyBorder="0" applyAlignment="0" applyProtection="0"/>
    <xf numFmtId="39" fontId="64" fillId="0" borderId="0"/>
    <xf numFmtId="39" fontId="64" fillId="0" borderId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36" borderId="0" applyNumberFormat="0" applyBorder="0" applyAlignment="0" applyProtection="0"/>
    <xf numFmtId="0" fontId="66" fillId="3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6" fillId="3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5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36" borderId="0" applyNumberFormat="0" applyBorder="0" applyAlignment="0" applyProtection="0"/>
    <xf numFmtId="0" fontId="6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5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36" borderId="0" applyNumberFormat="0" applyBorder="0" applyAlignment="0" applyProtection="0"/>
    <xf numFmtId="0" fontId="66" fillId="3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6" fillId="3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48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2" fillId="3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38" borderId="0" applyNumberFormat="0" applyBorder="0" applyAlignment="0" applyProtection="0"/>
    <xf numFmtId="0" fontId="66" fillId="3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6" fillId="3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5" fillId="3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38" borderId="0" applyNumberFormat="0" applyBorder="0" applyAlignment="0" applyProtection="0"/>
    <xf numFmtId="0" fontId="6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5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3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38" borderId="0" applyNumberFormat="0" applyBorder="0" applyAlignment="0" applyProtection="0"/>
    <xf numFmtId="0" fontId="66" fillId="3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6" fillId="3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48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" fillId="40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" fillId="40" borderId="0" applyNumberFormat="0" applyBorder="0" applyAlignment="0" applyProtection="0"/>
    <xf numFmtId="0" fontId="66" fillId="4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6" fillId="4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5" fillId="40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" fillId="40" borderId="0" applyNumberFormat="0" applyBorder="0" applyAlignment="0" applyProtection="0"/>
    <xf numFmtId="0" fontId="6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5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6" fillId="4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6" fillId="4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48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2" fillId="3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36" borderId="0" applyNumberFormat="0" applyBorder="0" applyAlignment="0" applyProtection="0"/>
    <xf numFmtId="0" fontId="66" fillId="4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6" fillId="4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5" fillId="3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5" fillId="36" borderId="0" applyNumberFormat="0" applyBorder="0" applyAlignment="0" applyProtection="0"/>
    <xf numFmtId="0" fontId="66" fillId="4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36" borderId="0" applyNumberFormat="0" applyBorder="0" applyAlignment="0" applyProtection="0"/>
    <xf numFmtId="0" fontId="6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5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3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36" borderId="0" applyNumberFormat="0" applyBorder="0" applyAlignment="0" applyProtection="0"/>
    <xf numFmtId="0" fontId="66" fillId="4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6" fillId="4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48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66" fillId="4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6" fillId="4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5" fillId="26" borderId="0" applyNumberFormat="0" applyBorder="0" applyAlignment="0" applyProtection="0"/>
    <xf numFmtId="0" fontId="66" fillId="4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6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5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6" fillId="4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6" fillId="4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48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" fillId="4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40" borderId="0" applyNumberFormat="0" applyBorder="0" applyAlignment="0" applyProtection="0"/>
    <xf numFmtId="0" fontId="66" fillId="3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6" fillId="3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5" fillId="4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5" fillId="40" borderId="0" applyNumberFormat="0" applyBorder="0" applyAlignment="0" applyProtection="0"/>
    <xf numFmtId="0" fontId="66" fillId="3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40" borderId="0" applyNumberFormat="0" applyBorder="0" applyAlignment="0" applyProtection="0"/>
    <xf numFmtId="0" fontId="6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5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4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40" borderId="0" applyNumberFormat="0" applyBorder="0" applyAlignment="0" applyProtection="0"/>
    <xf numFmtId="0" fontId="66" fillId="3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6" fillId="3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8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3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4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2" fillId="4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45" borderId="0" applyNumberFormat="0" applyBorder="0" applyAlignment="0" applyProtection="0"/>
    <xf numFmtId="0" fontId="66" fillId="4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6" fillId="4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5" fillId="4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5" fillId="45" borderId="0" applyNumberFormat="0" applyBorder="0" applyAlignment="0" applyProtection="0"/>
    <xf numFmtId="0" fontId="66" fillId="4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45" borderId="0" applyNumberFormat="0" applyBorder="0" applyAlignment="0" applyProtection="0"/>
    <xf numFmtId="0" fontId="6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5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4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45" borderId="0" applyNumberFormat="0" applyBorder="0" applyAlignment="0" applyProtection="0"/>
    <xf numFmtId="0" fontId="66" fillId="4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6" fillId="4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48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2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3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6" fillId="3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3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" fillId="15" borderId="0" applyNumberFormat="0" applyBorder="0" applyAlignment="0" applyProtection="0"/>
    <xf numFmtId="0" fontId="6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5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6" fillId="3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6" fillId="3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48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2" fillId="4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" fillId="46" borderId="0" applyNumberFormat="0" applyBorder="0" applyAlignment="0" applyProtection="0"/>
    <xf numFmtId="0" fontId="66" fillId="4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6" fillId="4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5" fillId="4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5" fillId="46" borderId="0" applyNumberFormat="0" applyBorder="0" applyAlignment="0" applyProtection="0"/>
    <xf numFmtId="0" fontId="66" fillId="4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" fillId="46" borderId="0" applyNumberFormat="0" applyBorder="0" applyAlignment="0" applyProtection="0"/>
    <xf numFmtId="0" fontId="6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5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6" fillId="4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6" fillId="4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48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" fillId="4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45" borderId="0" applyNumberFormat="0" applyBorder="0" applyAlignment="0" applyProtection="0"/>
    <xf numFmtId="0" fontId="66" fillId="4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6" fillId="4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5" fillId="4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5" fillId="45" borderId="0" applyNumberFormat="0" applyBorder="0" applyAlignment="0" applyProtection="0"/>
    <xf numFmtId="0" fontId="66" fillId="4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45" borderId="0" applyNumberFormat="0" applyBorder="0" applyAlignment="0" applyProtection="0"/>
    <xf numFmtId="0" fontId="6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5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4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45" borderId="0" applyNumberFormat="0" applyBorder="0" applyAlignment="0" applyProtection="0"/>
    <xf numFmtId="0" fontId="66" fillId="4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6" fillId="4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48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4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6" fillId="4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5" fillId="27" borderId="0" applyNumberFormat="0" applyBorder="0" applyAlignment="0" applyProtection="0"/>
    <xf numFmtId="0" fontId="66" fillId="4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" fillId="27" borderId="0" applyNumberFormat="0" applyBorder="0" applyAlignment="0" applyProtection="0"/>
    <xf numFmtId="0" fontId="6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5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6" fillId="4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6" fillId="4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48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2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46" borderId="0" applyNumberFormat="0" applyBorder="0" applyAlignment="0" applyProtection="0"/>
    <xf numFmtId="0" fontId="66" fillId="4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6" fillId="4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5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5" fillId="46" borderId="0" applyNumberFormat="0" applyBorder="0" applyAlignment="0" applyProtection="0"/>
    <xf numFmtId="0" fontId="66" fillId="4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46" borderId="0" applyNumberFormat="0" applyBorder="0" applyAlignment="0" applyProtection="0"/>
    <xf numFmtId="0" fontId="6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5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46" borderId="0" applyNumberFormat="0" applyBorder="0" applyAlignment="0" applyProtection="0"/>
    <xf numFmtId="0" fontId="66" fillId="4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6" fillId="48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8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8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3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0" borderId="0" applyNumberFormat="0" applyBorder="0" applyAlignment="0" applyProtection="0"/>
    <xf numFmtId="0" fontId="37" fillId="49" borderId="0" applyNumberFormat="0" applyBorder="0" applyAlignment="0" applyProtection="0"/>
    <xf numFmtId="0" fontId="68" fillId="12" borderId="0" applyNumberFormat="0" applyBorder="0" applyAlignment="0" applyProtection="0"/>
    <xf numFmtId="0" fontId="62" fillId="1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67" fillId="50" borderId="0" applyNumberFormat="0" applyBorder="0" applyAlignment="0" applyProtection="0"/>
    <xf numFmtId="0" fontId="3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9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7" fillId="16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16" borderId="0" applyNumberFormat="0" applyBorder="0" applyAlignment="0" applyProtection="0"/>
    <xf numFmtId="0" fontId="67" fillId="38" borderId="0" applyNumberFormat="0" applyBorder="0" applyAlignment="0" applyProtection="0"/>
    <xf numFmtId="0" fontId="37" fillId="16" borderId="0" applyNumberFormat="0" applyBorder="0" applyAlignment="0" applyProtection="0"/>
    <xf numFmtId="0" fontId="68" fillId="16" borderId="0" applyNumberFormat="0" applyBorder="0" applyAlignment="0" applyProtection="0"/>
    <xf numFmtId="0" fontId="62" fillId="16" borderId="0" applyNumberFormat="0" applyBorder="0" applyAlignment="0" applyProtection="0"/>
    <xf numFmtId="0" fontId="37" fillId="16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9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3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7" borderId="0" applyNumberFormat="0" applyBorder="0" applyAlignment="0" applyProtection="0"/>
    <xf numFmtId="0" fontId="37" fillId="46" borderId="0" applyNumberFormat="0" applyBorder="0" applyAlignment="0" applyProtection="0"/>
    <xf numFmtId="0" fontId="68" fillId="20" borderId="0" applyNumberFormat="0" applyBorder="0" applyAlignment="0" applyProtection="0"/>
    <xf numFmtId="0" fontId="62" fillId="20" borderId="0" applyNumberFormat="0" applyBorder="0" applyAlignment="0" applyProtection="0"/>
    <xf numFmtId="0" fontId="3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9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7" fillId="45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51" borderId="0" applyNumberFormat="0" applyBorder="0" applyAlignment="0" applyProtection="0"/>
    <xf numFmtId="0" fontId="37" fillId="45" borderId="0" applyNumberFormat="0" applyBorder="0" applyAlignment="0" applyProtection="0"/>
    <xf numFmtId="0" fontId="68" fillId="24" borderId="0" applyNumberFormat="0" applyBorder="0" applyAlignment="0" applyProtection="0"/>
    <xf numFmtId="0" fontId="62" fillId="24" borderId="0" applyNumberFormat="0" applyBorder="0" applyAlignment="0" applyProtection="0"/>
    <xf numFmtId="0" fontId="37" fillId="45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7" fillId="28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28" borderId="0" applyNumberFormat="0" applyBorder="0" applyAlignment="0" applyProtection="0"/>
    <xf numFmtId="0" fontId="67" fillId="49" borderId="0" applyNumberFormat="0" applyBorder="0" applyAlignment="0" applyProtection="0"/>
    <xf numFmtId="0" fontId="37" fillId="28" borderId="0" applyNumberFormat="0" applyBorder="0" applyAlignment="0" applyProtection="0"/>
    <xf numFmtId="0" fontId="68" fillId="28" borderId="0" applyNumberFormat="0" applyBorder="0" applyAlignment="0" applyProtection="0"/>
    <xf numFmtId="0" fontId="62" fillId="28" borderId="0" applyNumberFormat="0" applyBorder="0" applyAlignment="0" applyProtection="0"/>
    <xf numFmtId="0" fontId="37" fillId="28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9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52" borderId="0" applyNumberFormat="0" applyBorder="0" applyAlignment="0" applyProtection="0"/>
    <xf numFmtId="0" fontId="37" fillId="38" borderId="0" applyNumberFormat="0" applyBorder="0" applyAlignment="0" applyProtection="0"/>
    <xf numFmtId="0" fontId="68" fillId="32" borderId="0" applyNumberFormat="0" applyBorder="0" applyAlignment="0" applyProtection="0"/>
    <xf numFmtId="0" fontId="62" fillId="3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70" fillId="43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43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70" fillId="53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53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70" fillId="48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70" fillId="39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39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70" fillId="43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70" fillId="38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38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9" fontId="42" fillId="0" borderId="0"/>
    <xf numFmtId="9" fontId="42" fillId="0" borderId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4" borderId="0" applyNumberFormat="0" applyBorder="0" applyAlignment="0" applyProtection="0"/>
    <xf numFmtId="0" fontId="37" fillId="49" borderId="0" applyNumberFormat="0" applyBorder="0" applyAlignment="0" applyProtection="0"/>
    <xf numFmtId="0" fontId="68" fillId="9" borderId="0" applyNumberFormat="0" applyBorder="0" applyAlignment="0" applyProtection="0"/>
    <xf numFmtId="0" fontId="62" fillId="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9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37" fillId="13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13" borderId="0" applyNumberFormat="0" applyBorder="0" applyAlignment="0" applyProtection="0"/>
    <xf numFmtId="0" fontId="67" fillId="55" borderId="0" applyNumberFormat="0" applyBorder="0" applyAlignment="0" applyProtection="0"/>
    <xf numFmtId="0" fontId="37" fillId="13" borderId="0" applyNumberFormat="0" applyBorder="0" applyAlignment="0" applyProtection="0"/>
    <xf numFmtId="0" fontId="68" fillId="13" borderId="0" applyNumberFormat="0" applyBorder="0" applyAlignment="0" applyProtection="0"/>
    <xf numFmtId="0" fontId="62" fillId="13" borderId="0" applyNumberFormat="0" applyBorder="0" applyAlignment="0" applyProtection="0"/>
    <xf numFmtId="0" fontId="37" fillId="13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9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7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17" borderId="0" applyNumberFormat="0" applyBorder="0" applyAlignment="0" applyProtection="0"/>
    <xf numFmtId="0" fontId="67" fillId="56" borderId="0" applyNumberFormat="0" applyBorder="0" applyAlignment="0" applyProtection="0"/>
    <xf numFmtId="0" fontId="37" fillId="17" borderId="0" applyNumberFormat="0" applyBorder="0" applyAlignment="0" applyProtection="0"/>
    <xf numFmtId="0" fontId="68" fillId="17" borderId="0" applyNumberFormat="0" applyBorder="0" applyAlignment="0" applyProtection="0"/>
    <xf numFmtId="0" fontId="62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9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1" borderId="0" applyNumberFormat="0" applyBorder="0" applyAlignment="0" applyProtection="0"/>
    <xf numFmtId="0" fontId="37" fillId="57" borderId="0" applyNumberFormat="0" applyBorder="0" applyAlignment="0" applyProtection="0"/>
    <xf numFmtId="0" fontId="68" fillId="21" borderId="0" applyNumberFormat="0" applyBorder="0" applyAlignment="0" applyProtection="0"/>
    <xf numFmtId="0" fontId="62" fillId="21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37" fillId="25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25" borderId="0" applyNumberFormat="0" applyBorder="0" applyAlignment="0" applyProtection="0"/>
    <xf numFmtId="0" fontId="67" fillId="49" borderId="0" applyNumberFormat="0" applyBorder="0" applyAlignment="0" applyProtection="0"/>
    <xf numFmtId="0" fontId="37" fillId="25" borderId="0" applyNumberFormat="0" applyBorder="0" applyAlignment="0" applyProtection="0"/>
    <xf numFmtId="0" fontId="68" fillId="25" borderId="0" applyNumberFormat="0" applyBorder="0" applyAlignment="0" applyProtection="0"/>
    <xf numFmtId="0" fontId="62" fillId="25" borderId="0" applyNumberFormat="0" applyBorder="0" applyAlignment="0" applyProtection="0"/>
    <xf numFmtId="0" fontId="37" fillId="25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9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37" fillId="2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29" borderId="0" applyNumberFormat="0" applyBorder="0" applyAlignment="0" applyProtection="0"/>
    <xf numFmtId="0" fontId="67" fillId="53" borderId="0" applyNumberFormat="0" applyBorder="0" applyAlignment="0" applyProtection="0"/>
    <xf numFmtId="0" fontId="37" fillId="29" borderId="0" applyNumberFormat="0" applyBorder="0" applyAlignment="0" applyProtection="0"/>
    <xf numFmtId="0" fontId="68" fillId="29" borderId="0" applyNumberFormat="0" applyBorder="0" applyAlignment="0" applyProtection="0"/>
    <xf numFmtId="0" fontId="62" fillId="29" borderId="0" applyNumberFormat="0" applyBorder="0" applyAlignment="0" applyProtection="0"/>
    <xf numFmtId="0" fontId="37" fillId="2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43" fontId="10" fillId="0" borderId="0" applyFont="0" applyBorder="0" applyAlignment="0"/>
    <xf numFmtId="0" fontId="28" fillId="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" borderId="0" applyNumberFormat="0" applyBorder="0" applyAlignment="0" applyProtection="0"/>
    <xf numFmtId="0" fontId="71" fillId="39" borderId="0" applyNumberFormat="0" applyBorder="0" applyAlignment="0" applyProtection="0"/>
    <xf numFmtId="0" fontId="28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4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5" fillId="0" borderId="0" applyNumberForma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7" fontId="76" fillId="0" borderId="0" applyFill="0" applyBorder="0" applyAlignment="0"/>
    <xf numFmtId="0" fontId="44" fillId="0" borderId="0" applyFill="0" applyBorder="0" applyAlignment="0"/>
    <xf numFmtId="177" fontId="76" fillId="0" borderId="0" applyFill="0" applyBorder="0" applyAlignment="0"/>
    <xf numFmtId="178" fontId="76" fillId="0" borderId="0" applyFill="0" applyBorder="0" applyAlignment="0"/>
    <xf numFmtId="0" fontId="44" fillId="0" borderId="0" applyFill="0" applyBorder="0" applyAlignment="0"/>
    <xf numFmtId="178" fontId="76" fillId="0" borderId="0" applyFill="0" applyBorder="0" applyAlignment="0"/>
    <xf numFmtId="179" fontId="76" fillId="0" borderId="0" applyFill="0" applyBorder="0" applyAlignment="0"/>
    <xf numFmtId="0" fontId="44" fillId="0" borderId="0" applyFill="0" applyBorder="0" applyAlignment="0"/>
    <xf numFmtId="179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8" fillId="58" borderId="19" applyNumberFormat="0" applyAlignment="0" applyProtection="0"/>
    <xf numFmtId="0" fontId="78" fillId="58" borderId="19" applyNumberFormat="0" applyAlignment="0" applyProtection="0"/>
    <xf numFmtId="0" fontId="77" fillId="45" borderId="32" applyNumberFormat="0" applyAlignment="0" applyProtection="0"/>
    <xf numFmtId="0" fontId="31" fillId="58" borderId="19" applyNumberFormat="0" applyAlignment="0" applyProtection="0"/>
    <xf numFmtId="0" fontId="78" fillId="6" borderId="19" applyNumberFormat="0" applyAlignment="0" applyProtection="0"/>
    <xf numFmtId="0" fontId="79" fillId="6" borderId="19" applyNumberFormat="0" applyAlignment="0" applyProtection="0"/>
    <xf numFmtId="0" fontId="31" fillId="58" borderId="19" applyNumberFormat="0" applyAlignment="0" applyProtection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80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81" fillId="0" borderId="0"/>
    <xf numFmtId="3" fontId="82" fillId="0" borderId="25"/>
    <xf numFmtId="0" fontId="33" fillId="7" borderId="22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4" fillId="7" borderId="22" applyNumberFormat="0" applyAlignment="0" applyProtection="0"/>
    <xf numFmtId="0" fontId="83" fillId="59" borderId="33" applyNumberFormat="0" applyAlignment="0" applyProtection="0"/>
    <xf numFmtId="0" fontId="33" fillId="7" borderId="22" applyNumberFormat="0" applyAlignment="0" applyProtection="0"/>
    <xf numFmtId="0" fontId="84" fillId="7" borderId="22" applyNumberFormat="0" applyAlignment="0" applyProtection="0"/>
    <xf numFmtId="0" fontId="63" fillId="7" borderId="22" applyNumberFormat="0" applyAlignment="0" applyProtection="0"/>
    <xf numFmtId="0" fontId="33" fillId="7" borderId="22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5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39" fontId="86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181" fontId="87" fillId="0" borderId="0"/>
    <xf numFmtId="39" fontId="88" fillId="0" borderId="0"/>
    <xf numFmtId="39" fontId="64" fillId="0" borderId="0"/>
    <xf numFmtId="39" fontId="64" fillId="0" borderId="0"/>
    <xf numFmtId="39" fontId="88" fillId="0" borderId="0"/>
    <xf numFmtId="39" fontId="64" fillId="0" borderId="0"/>
    <xf numFmtId="39" fontId="64" fillId="0" borderId="0"/>
    <xf numFmtId="39" fontId="88" fillId="0" borderId="0"/>
    <xf numFmtId="182" fontId="89" fillId="0" borderId="0" applyFill="0" applyBorder="0" applyAlignment="0" applyProtection="0"/>
    <xf numFmtId="182" fontId="89" fillId="0" borderId="0" applyFill="0" applyBorder="0" applyAlignment="0" applyProtection="0"/>
    <xf numFmtId="40" fontId="89" fillId="0" borderId="0" applyFill="0" applyBorder="0" applyAlignment="0" applyProtection="0"/>
    <xf numFmtId="40" fontId="89" fillId="0" borderId="0" applyFill="0" applyBorder="0" applyAlignment="0" applyProtection="0"/>
    <xf numFmtId="183" fontId="16" fillId="58" borderId="0" applyFill="0" applyBorder="0" applyAlignment="0">
      <alignment vertical="top"/>
    </xf>
    <xf numFmtId="184" fontId="16" fillId="58" borderId="0" applyFill="0" applyBorder="0" applyAlignment="0">
      <alignment vertical="top"/>
    </xf>
    <xf numFmtId="183" fontId="16" fillId="58" borderId="0" applyFill="0" applyBorder="0" applyAlignment="0">
      <alignment vertical="top"/>
    </xf>
    <xf numFmtId="185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7" fontId="16" fillId="0" borderId="0" applyFill="0" applyBorder="0" applyAlignment="0" applyProtection="0"/>
    <xf numFmtId="175" fontId="76" fillId="0" borderId="0" applyFont="0" applyFill="0" applyBorder="0" applyAlignment="0" applyProtection="0"/>
    <xf numFmtId="0" fontId="44" fillId="0" borderId="0" applyFont="0" applyFill="0" applyBorder="0" applyAlignment="0" applyProtection="0"/>
    <xf numFmtId="175" fontId="7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0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5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>
      <alignment wrapText="1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9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65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98" fillId="0" borderId="0" applyNumberForma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4" fillId="0" borderId="0" applyFont="0" applyFill="0" applyBorder="0" applyAlignment="0" applyProtection="0">
      <alignment wrapText="1"/>
    </xf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89" fontId="9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9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89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39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91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0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2" fontId="42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9" fillId="0" borderId="0" applyFont="0" applyFill="0" applyBorder="0" applyAlignment="0" applyProtection="0"/>
    <xf numFmtId="191" fontId="101" fillId="0" borderId="0" applyFill="0" applyBorder="0"/>
    <xf numFmtId="192" fontId="101" fillId="0" borderId="0" applyFill="0" applyBorder="0"/>
    <xf numFmtId="193" fontId="42" fillId="0" borderId="0"/>
    <xf numFmtId="193" fontId="90" fillId="0" borderId="0"/>
    <xf numFmtId="193" fontId="90" fillId="0" borderId="0"/>
    <xf numFmtId="193" fontId="90" fillId="0" borderId="0"/>
    <xf numFmtId="193" fontId="42" fillId="0" borderId="0"/>
    <xf numFmtId="3" fontId="10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/>
    <xf numFmtId="0" fontId="106" fillId="0" borderId="0"/>
    <xf numFmtId="0" fontId="107" fillId="0" borderId="0">
      <alignment horizontal="left"/>
    </xf>
    <xf numFmtId="0" fontId="108" fillId="0" borderId="0">
      <alignment horizontal="left"/>
    </xf>
    <xf numFmtId="194" fontId="16" fillId="58" borderId="3" applyFill="0" applyBorder="0" applyAlignment="0">
      <alignment horizontal="right"/>
    </xf>
    <xf numFmtId="195" fontId="16" fillId="58" borderId="3" applyFill="0" applyBorder="0" applyAlignment="0">
      <alignment horizontal="right"/>
    </xf>
    <xf numFmtId="195" fontId="16" fillId="58" borderId="3" applyFill="0" applyBorder="0" applyAlignment="0">
      <alignment horizontal="right"/>
    </xf>
    <xf numFmtId="195" fontId="16" fillId="58" borderId="3" applyFill="0" applyBorder="0" applyAlignment="0">
      <alignment horizontal="right"/>
    </xf>
    <xf numFmtId="0" fontId="16" fillId="58" borderId="3" applyFill="0" applyBorder="0" applyAlignment="0">
      <alignment horizontal="right"/>
    </xf>
    <xf numFmtId="176" fontId="76" fillId="0" borderId="0" applyFont="0" applyFill="0" applyBorder="0" applyAlignment="0" applyProtection="0"/>
    <xf numFmtId="0" fontId="44" fillId="0" borderId="0" applyFont="0" applyFill="0" applyBorder="0" applyAlignment="0" applyProtection="0"/>
    <xf numFmtId="176" fontId="76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97" fillId="0" borderId="0" applyFont="0" applyFill="0" applyBorder="0" applyAlignment="0" applyProtection="0"/>
    <xf numFmtId="167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02" fillId="0" borderId="0" applyFont="0" applyFill="0" applyBorder="0" applyAlignment="0" applyProtection="0"/>
    <xf numFmtId="196" fontId="42" fillId="0" borderId="0"/>
    <xf numFmtId="196" fontId="90" fillId="0" borderId="0"/>
    <xf numFmtId="196" fontId="90" fillId="0" borderId="0"/>
    <xf numFmtId="196" fontId="90" fillId="0" borderId="0"/>
    <xf numFmtId="196" fontId="42" fillId="0" borderId="0"/>
    <xf numFmtId="197" fontId="109" fillId="60" borderId="0">
      <protection hidden="1"/>
    </xf>
    <xf numFmtId="197" fontId="110" fillId="60" borderId="0">
      <protection hidden="1"/>
    </xf>
    <xf numFmtId="0" fontId="76" fillId="0" borderId="0" applyProtection="0"/>
    <xf numFmtId="0" fontId="76" fillId="0" borderId="0" applyProtection="0"/>
    <xf numFmtId="14" fontId="111" fillId="0" borderId="0" applyFill="0" applyBorder="0">
      <alignment horizontal="center"/>
    </xf>
    <xf numFmtId="14" fontId="97" fillId="0" borderId="0" applyFill="0" applyBorder="0" applyAlignment="0"/>
    <xf numFmtId="14" fontId="97" fillId="0" borderId="0" applyFill="0" applyBorder="0" applyAlignment="0"/>
    <xf numFmtId="198" fontId="111" fillId="0" borderId="0" applyFill="0">
      <alignment horizontal="center"/>
    </xf>
    <xf numFmtId="172" fontId="42" fillId="0" borderId="0"/>
    <xf numFmtId="172" fontId="90" fillId="0" borderId="0"/>
    <xf numFmtId="172" fontId="90" fillId="0" borderId="0"/>
    <xf numFmtId="172" fontId="90" fillId="0" borderId="0"/>
    <xf numFmtId="172" fontId="42" fillId="0" borderId="0"/>
    <xf numFmtId="199" fontId="4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200" fontId="44" fillId="0" borderId="0" applyFont="0" applyFill="0" applyBorder="0" applyAlignment="0" applyProtection="0"/>
    <xf numFmtId="201" fontId="39" fillId="0" borderId="0" applyFont="0" applyFill="0" applyBorder="0" applyAlignment="0" applyProtection="0"/>
    <xf numFmtId="200" fontId="44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2" fontId="95" fillId="0" borderId="0" applyFill="0" applyBorder="0">
      <alignment horizontal="right" vertical="top"/>
    </xf>
    <xf numFmtId="2" fontId="76" fillId="0" borderId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2" fillId="0" borderId="0">
      <alignment horizontal="left"/>
    </xf>
    <xf numFmtId="0" fontId="95" fillId="0" borderId="29" applyNumberFormat="0" applyFill="0" applyBorder="0" applyAlignment="0" applyProtection="0">
      <protection locked="0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01" fillId="0" borderId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0" fontId="39" fillId="0" borderId="0" applyFont="0" applyFill="0" applyBorder="0">
      <alignment vertical="justify" wrapText="1"/>
    </xf>
    <xf numFmtId="0" fontId="27" fillId="2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6" fillId="2" borderId="0" applyNumberFormat="0" applyBorder="0" applyAlignment="0" applyProtection="0"/>
    <xf numFmtId="0" fontId="125" fillId="41" borderId="0" applyNumberFormat="0" applyBorder="0" applyAlignment="0" applyProtection="0"/>
    <xf numFmtId="0" fontId="27" fillId="2" borderId="0" applyNumberFormat="0" applyBorder="0" applyAlignment="0" applyProtection="0"/>
    <xf numFmtId="0" fontId="126" fillId="2" borderId="0" applyNumberFormat="0" applyBorder="0" applyAlignment="0" applyProtection="0"/>
    <xf numFmtId="0" fontId="127" fillId="2" borderId="0" applyNumberFormat="0" applyBorder="0" applyAlignment="0" applyProtection="0"/>
    <xf numFmtId="0" fontId="27" fillId="2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8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38" fontId="59" fillId="61" borderId="0" applyNumberFormat="0" applyBorder="0" applyAlignment="0" applyProtection="0"/>
    <xf numFmtId="38" fontId="59" fillId="61" borderId="0" applyNumberFormat="0" applyBorder="0" applyAlignment="0" applyProtection="0"/>
    <xf numFmtId="38" fontId="59" fillId="61" borderId="0" applyNumberFormat="0" applyBorder="0" applyAlignment="0" applyProtection="0"/>
    <xf numFmtId="0" fontId="129" fillId="0" borderId="0">
      <alignment horizontal="left"/>
    </xf>
    <xf numFmtId="0" fontId="130" fillId="62" borderId="34"/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29" fillId="0" borderId="0">
      <alignment horizontal="left"/>
    </xf>
    <xf numFmtId="0" fontId="131" fillId="0" borderId="0">
      <alignment horizontal="left"/>
    </xf>
    <xf numFmtId="0" fontId="129" fillId="0" borderId="0">
      <alignment horizontal="left"/>
    </xf>
    <xf numFmtId="0" fontId="132" fillId="0" borderId="27" applyNumberFormat="0" applyAlignment="0" applyProtection="0">
      <alignment horizontal="left" vertical="center"/>
    </xf>
    <xf numFmtId="0" fontId="133" fillId="0" borderId="27" applyNumberFormat="0" applyAlignment="0" applyProtection="0">
      <alignment horizontal="left" vertical="center"/>
    </xf>
    <xf numFmtId="0" fontId="132" fillId="0" borderId="27" applyNumberFormat="0" applyAlignment="0" applyProtection="0">
      <alignment horizontal="left" vertical="center"/>
    </xf>
    <xf numFmtId="0" fontId="132" fillId="0" borderId="2">
      <alignment horizontal="left" vertical="center"/>
    </xf>
    <xf numFmtId="0" fontId="133" fillId="0" borderId="2">
      <alignment horizontal="left" vertical="center"/>
    </xf>
    <xf numFmtId="0" fontId="132" fillId="0" borderId="2">
      <alignment horizontal="left" vertical="center"/>
    </xf>
    <xf numFmtId="0" fontId="60" fillId="63" borderId="35">
      <alignment vertical="center" wrapText="1"/>
    </xf>
    <xf numFmtId="0" fontId="134" fillId="0" borderId="6">
      <alignment horizontal="left" vertical="top"/>
    </xf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5" fillId="0" borderId="36" applyNumberFormat="0" applyFill="0" applyAlignment="0" applyProtection="0"/>
    <xf numFmtId="0" fontId="134" fillId="0" borderId="6">
      <alignment horizontal="left" vertical="top"/>
    </xf>
    <xf numFmtId="0" fontId="137" fillId="0" borderId="16" applyNumberFormat="0" applyFill="0" applyAlignment="0" applyProtection="0"/>
    <xf numFmtId="0" fontId="138" fillId="0" borderId="16" applyNumberFormat="0" applyFill="0" applyAlignment="0" applyProtection="0"/>
    <xf numFmtId="0" fontId="134" fillId="0" borderId="6">
      <alignment horizontal="left" vertical="top"/>
    </xf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5" fillId="0" borderId="36" applyNumberFormat="0" applyFill="0" applyAlignment="0" applyProtection="0"/>
    <xf numFmtId="0" fontId="139" fillId="0" borderId="37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5" fillId="0" borderId="36" applyNumberFormat="0" applyFill="0" applyAlignment="0" applyProtection="0"/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40" fillId="0" borderId="0">
      <alignment horizontal="left"/>
    </xf>
    <xf numFmtId="0" fontId="141" fillId="0" borderId="0">
      <alignment horizontal="left"/>
    </xf>
    <xf numFmtId="0" fontId="134" fillId="0" borderId="6">
      <alignment horizontal="left" vertical="top"/>
    </xf>
    <xf numFmtId="0" fontId="142" fillId="0" borderId="6">
      <alignment horizontal="left" vertical="top"/>
    </xf>
    <xf numFmtId="0" fontId="143" fillId="0" borderId="6">
      <alignment horizontal="left" vertical="top"/>
    </xf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5" fillId="0" borderId="17" applyNumberFormat="0" applyFill="0" applyAlignment="0" applyProtection="0"/>
    <xf numFmtId="0" fontId="145" fillId="0" borderId="17" applyNumberFormat="0" applyFill="0" applyAlignment="0" applyProtection="0"/>
    <xf numFmtId="0" fontId="144" fillId="0" borderId="38" applyNumberFormat="0" applyFill="0" applyAlignment="0" applyProtection="0"/>
    <xf numFmtId="0" fontId="143" fillId="0" borderId="6">
      <alignment horizontal="left" vertical="top"/>
    </xf>
    <xf numFmtId="0" fontId="146" fillId="0" borderId="17" applyNumberFormat="0" applyFill="0" applyAlignment="0" applyProtection="0"/>
    <xf numFmtId="0" fontId="147" fillId="0" borderId="17" applyNumberFormat="0" applyFill="0" applyAlignment="0" applyProtection="0"/>
    <xf numFmtId="0" fontId="143" fillId="0" borderId="6">
      <alignment horizontal="left" vertical="top"/>
    </xf>
    <xf numFmtId="0" fontId="148" fillId="0" borderId="17" applyNumberFormat="0" applyFill="0" applyAlignment="0" applyProtection="0"/>
    <xf numFmtId="0" fontId="144" fillId="0" borderId="38" applyNumberFormat="0" applyFill="0" applyAlignment="0" applyProtection="0"/>
    <xf numFmtId="0" fontId="148" fillId="0" borderId="1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6">
      <alignment horizontal="left" vertical="top"/>
    </xf>
    <xf numFmtId="0" fontId="143" fillId="0" borderId="6">
      <alignment horizontal="left" vertical="top"/>
    </xf>
    <xf numFmtId="0" fontId="143" fillId="0" borderId="6">
      <alignment horizontal="left" vertical="top"/>
    </xf>
    <xf numFmtId="0" fontId="143" fillId="0" borderId="6">
      <alignment horizontal="left" vertical="top"/>
    </xf>
    <xf numFmtId="0" fontId="149" fillId="0" borderId="0">
      <alignment horizontal="left"/>
    </xf>
    <xf numFmtId="0" fontId="150" fillId="0" borderId="6">
      <alignment horizontal="left" vertical="top"/>
    </xf>
    <xf numFmtId="0" fontId="151" fillId="0" borderId="6">
      <alignment horizontal="left" vertical="top"/>
    </xf>
    <xf numFmtId="0" fontId="152" fillId="0" borderId="0">
      <alignment horizontal="left"/>
    </xf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3" fillId="0" borderId="39" applyNumberFormat="0" applyFill="0" applyAlignment="0" applyProtection="0"/>
    <xf numFmtId="0" fontId="152" fillId="0" borderId="0">
      <alignment horizontal="left"/>
    </xf>
    <xf numFmtId="0" fontId="155" fillId="0" borderId="18" applyNumberFormat="0" applyFill="0" applyAlignment="0" applyProtection="0"/>
    <xf numFmtId="0" fontId="156" fillId="0" borderId="18" applyNumberFormat="0" applyFill="0" applyAlignment="0" applyProtection="0"/>
    <xf numFmtId="0" fontId="152" fillId="0" borderId="0">
      <alignment horizontal="left"/>
    </xf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3" fillId="0" borderId="39" applyNumberFormat="0" applyFill="0" applyAlignment="0" applyProtection="0"/>
    <xf numFmtId="0" fontId="157" fillId="0" borderId="40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8" fillId="0" borderId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60" fillId="63" borderId="35">
      <alignment vertical="center" wrapText="1"/>
    </xf>
    <xf numFmtId="203" fontId="130" fillId="0" borderId="41">
      <alignment horizontal="left"/>
    </xf>
    <xf numFmtId="204" fontId="81" fillId="0" borderId="26">
      <alignment horizontal="left"/>
    </xf>
    <xf numFmtId="0" fontId="159" fillId="0" borderId="42">
      <alignment horizontal="right"/>
    </xf>
    <xf numFmtId="0" fontId="130" fillId="1" borderId="26">
      <alignment horizontal="left"/>
    </xf>
    <xf numFmtId="0" fontId="160" fillId="0" borderId="0" applyProtection="0"/>
    <xf numFmtId="0" fontId="133" fillId="0" borderId="0" applyProtection="0"/>
    <xf numFmtId="205" fontId="89" fillId="0" borderId="0" applyFill="0" applyBorder="0" applyAlignment="0" applyProtection="0"/>
    <xf numFmtId="205" fontId="89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3" fillId="0" borderId="0" applyFont="0" applyFill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6" fillId="5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4" fillId="46" borderId="19" applyNumberFormat="0" applyAlignment="0" applyProtection="0"/>
    <xf numFmtId="0" fontId="164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8" fillId="5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8" fillId="5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6" fillId="5" borderId="19" applyNumberFormat="0" applyAlignment="0" applyProtection="0"/>
    <xf numFmtId="0" fontId="29" fillId="46" borderId="19" applyNumberFormat="0" applyAlignment="0" applyProtection="0"/>
    <xf numFmtId="0" fontId="164" fillId="5" borderId="19" applyNumberFormat="0" applyAlignment="0" applyProtection="0"/>
    <xf numFmtId="0" fontId="165" fillId="63" borderId="25">
      <alignment horizontal="center" vertical="top" wrapText="1"/>
    </xf>
    <xf numFmtId="0" fontId="29" fillId="46" borderId="19" applyNumberFormat="0" applyAlignment="0" applyProtection="0"/>
    <xf numFmtId="0" fontId="166" fillId="5" borderId="19" applyNumberFormat="0" applyAlignment="0" applyProtection="0"/>
    <xf numFmtId="1" fontId="44" fillId="0" borderId="0" applyFont="0" applyFill="0" applyBorder="0" applyAlignment="0" applyProtection="0"/>
    <xf numFmtId="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0" fontId="32" fillId="0" borderId="21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21" applyNumberFormat="0" applyFill="0" applyAlignment="0" applyProtection="0"/>
    <xf numFmtId="0" fontId="169" fillId="0" borderId="43" applyNumberFormat="0" applyFill="0" applyAlignment="0" applyProtection="0"/>
    <xf numFmtId="0" fontId="32" fillId="0" borderId="21" applyNumberFormat="0" applyFill="0" applyAlignment="0" applyProtection="0"/>
    <xf numFmtId="0" fontId="170" fillId="0" borderId="21" applyNumberFormat="0" applyFill="0" applyAlignment="0" applyProtection="0"/>
    <xf numFmtId="0" fontId="171" fillId="0" borderId="21" applyNumberFormat="0" applyFill="0" applyAlignment="0" applyProtection="0"/>
    <xf numFmtId="0" fontId="32" fillId="0" borderId="21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2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166" fontId="44" fillId="0" borderId="0" applyFont="0" applyFill="0" applyBorder="0" applyAlignment="0" applyProtection="0"/>
    <xf numFmtId="0" fontId="173" fillId="0" borderId="31"/>
    <xf numFmtId="17" fontId="174" fillId="0" borderId="0" applyFill="0" applyBorder="0">
      <alignment horizontal="center"/>
    </xf>
    <xf numFmtId="207" fontId="39" fillId="0" borderId="0" applyFill="0" applyBorder="0">
      <alignment horizontal="center"/>
    </xf>
    <xf numFmtId="207" fontId="39" fillId="0" borderId="0" applyFill="0" applyBorder="0">
      <alignment horizontal="center"/>
    </xf>
    <xf numFmtId="208" fontId="39" fillId="0" borderId="0" applyFont="0" applyFill="0" applyBorder="0"/>
    <xf numFmtId="208" fontId="39" fillId="0" borderId="0" applyFont="0" applyFill="0" applyBorder="0"/>
    <xf numFmtId="209" fontId="39" fillId="0" borderId="0" applyFont="0" applyFill="0" applyBorder="0"/>
    <xf numFmtId="209" fontId="39" fillId="0" borderId="0" applyFont="0" applyFill="0" applyBorder="0"/>
    <xf numFmtId="0" fontId="60" fillId="0" borderId="0" applyNumberFormat="0" applyFill="0" applyBorder="0" applyAlignment="0" applyProtection="0"/>
    <xf numFmtId="0" fontId="44" fillId="0" borderId="0"/>
    <xf numFmtId="0" fontId="50" fillId="4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6" fillId="4" borderId="0" applyNumberFormat="0" applyBorder="0" applyAlignment="0" applyProtection="0"/>
    <xf numFmtId="0" fontId="175" fillId="46" borderId="0" applyNumberFormat="0" applyBorder="0" applyAlignment="0" applyProtection="0"/>
    <xf numFmtId="0" fontId="50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50" fillId="4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79" fillId="0" borderId="0"/>
    <xf numFmtId="37" fontId="179" fillId="0" borderId="0"/>
    <xf numFmtId="210" fontId="180" fillId="0" borderId="0"/>
    <xf numFmtId="210" fontId="180" fillId="0" borderId="0"/>
    <xf numFmtId="211" fontId="101" fillId="0" borderId="0" applyFont="0" applyFill="0" applyBorder="0"/>
    <xf numFmtId="212" fontId="39" fillId="0" borderId="0" applyFont="0" applyFill="0" applyBorder="0"/>
    <xf numFmtId="212" fontId="39" fillId="0" borderId="0" applyFont="0" applyFill="0" applyBorder="0"/>
    <xf numFmtId="0" fontId="90" fillId="0" borderId="0"/>
    <xf numFmtId="0" fontId="39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39" fillId="0" borderId="0"/>
    <xf numFmtId="0" fontId="93" fillId="0" borderId="0"/>
    <xf numFmtId="0" fontId="95" fillId="0" borderId="0"/>
    <xf numFmtId="0" fontId="90" fillId="0" borderId="0"/>
    <xf numFmtId="0" fontId="95" fillId="0" borderId="0"/>
    <xf numFmtId="0" fontId="44" fillId="0" borderId="0"/>
    <xf numFmtId="0" fontId="3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9" fillId="0" borderId="0"/>
    <xf numFmtId="0" fontId="93" fillId="0" borderId="0"/>
    <xf numFmtId="0" fontId="9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39" fillId="0" borderId="0"/>
    <xf numFmtId="0" fontId="181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93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44" fillId="0" borderId="0">
      <alignment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93" fillId="0" borderId="0"/>
    <xf numFmtId="0" fontId="93" fillId="0" borderId="0"/>
    <xf numFmtId="0" fontId="182" fillId="0" borderId="0"/>
    <xf numFmtId="0" fontId="182" fillId="0" borderId="0"/>
    <xf numFmtId="0" fontId="44" fillId="0" borderId="0"/>
    <xf numFmtId="0" fontId="39" fillId="0" borderId="0"/>
    <xf numFmtId="0" fontId="183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93" fillId="0" borderId="0"/>
    <xf numFmtId="0" fontId="93" fillId="0" borderId="0"/>
    <xf numFmtId="0" fontId="18" fillId="0" borderId="0"/>
    <xf numFmtId="0" fontId="97" fillId="0" borderId="0">
      <alignment vertical="top"/>
    </xf>
    <xf numFmtId="0" fontId="44" fillId="0" borderId="0"/>
    <xf numFmtId="0" fontId="16" fillId="0" borderId="0"/>
    <xf numFmtId="0" fontId="18" fillId="0" borderId="0"/>
    <xf numFmtId="0" fontId="184" fillId="0" borderId="0"/>
    <xf numFmtId="0" fontId="2" fillId="0" borderId="0"/>
    <xf numFmtId="0" fontId="2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4" fillId="0" borderId="0"/>
    <xf numFmtId="0" fontId="44" fillId="0" borderId="0"/>
    <xf numFmtId="0" fontId="39" fillId="0" borderId="0"/>
    <xf numFmtId="0" fontId="2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65" fillId="0" borderId="0"/>
    <xf numFmtId="0" fontId="44" fillId="0" borderId="0"/>
    <xf numFmtId="0" fontId="2" fillId="0" borderId="0"/>
    <xf numFmtId="0" fontId="39" fillId="0" borderId="0"/>
    <xf numFmtId="0" fontId="65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54" fillId="0" borderId="0"/>
    <xf numFmtId="0" fontId="65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91" fillId="0" borderId="0"/>
    <xf numFmtId="0" fontId="39" fillId="0" borderId="0"/>
    <xf numFmtId="0" fontId="93" fillId="0" borderId="0"/>
    <xf numFmtId="0" fontId="93" fillId="0" borderId="0"/>
    <xf numFmtId="1" fontId="185" fillId="0" borderId="0"/>
    <xf numFmtId="0" fontId="39" fillId="0" borderId="0"/>
    <xf numFmtId="0" fontId="93" fillId="0" borderId="0"/>
    <xf numFmtId="0" fontId="44" fillId="0" borderId="0"/>
    <xf numFmtId="0" fontId="65" fillId="0" borderId="0"/>
    <xf numFmtId="0" fontId="93" fillId="0" borderId="0"/>
    <xf numFmtId="0" fontId="44" fillId="0" borderId="0"/>
    <xf numFmtId="0" fontId="39" fillId="0" borderId="0"/>
    <xf numFmtId="1" fontId="185" fillId="0" borderId="0"/>
    <xf numFmtId="0" fontId="39" fillId="0" borderId="0"/>
    <xf numFmtId="0" fontId="18" fillId="0" borderId="0"/>
    <xf numFmtId="0" fontId="44" fillId="0" borderId="0"/>
    <xf numFmtId="0" fontId="39" fillId="0" borderId="0"/>
    <xf numFmtId="1" fontId="185" fillId="0" borderId="0"/>
    <xf numFmtId="0" fontId="44" fillId="0" borderId="0"/>
    <xf numFmtId="0" fontId="18" fillId="0" borderId="0"/>
    <xf numFmtId="0" fontId="39" fillId="0" borderId="0"/>
    <xf numFmtId="1" fontId="185" fillId="0" borderId="0"/>
    <xf numFmtId="0" fontId="186" fillId="0" borderId="0">
      <alignment vertical="center"/>
    </xf>
    <xf numFmtId="0" fontId="18" fillId="0" borderId="0"/>
    <xf numFmtId="0" fontId="65" fillId="0" borderId="0"/>
    <xf numFmtId="0" fontId="186" fillId="0" borderId="0">
      <alignment vertical="center"/>
    </xf>
    <xf numFmtId="0" fontId="93" fillId="0" borderId="0"/>
    <xf numFmtId="0" fontId="93" fillId="0" borderId="0"/>
    <xf numFmtId="0" fontId="65" fillId="0" borderId="0"/>
    <xf numFmtId="0" fontId="65" fillId="0" borderId="0"/>
    <xf numFmtId="0" fontId="44" fillId="0" borderId="0"/>
    <xf numFmtId="0" fontId="186" fillId="0" borderId="0">
      <alignment vertical="center"/>
    </xf>
    <xf numFmtId="0" fontId="39" fillId="0" borderId="0"/>
    <xf numFmtId="0" fontId="39" fillId="0" borderId="0"/>
    <xf numFmtId="0" fontId="91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91" fillId="0" borderId="0"/>
    <xf numFmtId="0" fontId="44" fillId="0" borderId="0">
      <alignment wrapText="1"/>
    </xf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53" fillId="0" borderId="0"/>
    <xf numFmtId="0" fontId="65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65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53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53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181" fillId="0" borderId="0"/>
    <xf numFmtId="0" fontId="181" fillId="0" borderId="0"/>
    <xf numFmtId="0" fontId="53" fillId="0" borderId="0"/>
    <xf numFmtId="0" fontId="39" fillId="0" borderId="0"/>
    <xf numFmtId="0" fontId="39" fillId="0" borderId="0"/>
    <xf numFmtId="0" fontId="65" fillId="0" borderId="0"/>
    <xf numFmtId="0" fontId="39" fillId="0" borderId="0"/>
    <xf numFmtId="0" fontId="16" fillId="0" borderId="0"/>
    <xf numFmtId="0" fontId="18" fillId="0" borderId="0"/>
    <xf numFmtId="0" fontId="18" fillId="0" borderId="0"/>
    <xf numFmtId="0" fontId="91" fillId="0" borderId="0"/>
    <xf numFmtId="0" fontId="16" fillId="0" borderId="0"/>
    <xf numFmtId="0" fontId="18" fillId="0" borderId="0"/>
    <xf numFmtId="0" fontId="16" fillId="0" borderId="0"/>
    <xf numFmtId="0" fontId="2" fillId="0" borderId="0"/>
    <xf numFmtId="0" fontId="44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65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39" fillId="0" borderId="0"/>
    <xf numFmtId="0" fontId="48" fillId="0" borderId="0"/>
    <xf numFmtId="0" fontId="93" fillId="0" borderId="0"/>
    <xf numFmtId="0" fontId="18" fillId="0" borderId="0"/>
    <xf numFmtId="0" fontId="44" fillId="0" borderId="0"/>
    <xf numFmtId="0" fontId="44" fillId="0" borderId="0"/>
    <xf numFmtId="0" fontId="94" fillId="0" borderId="0"/>
    <xf numFmtId="0" fontId="94" fillId="0" borderId="0"/>
    <xf numFmtId="0" fontId="94" fillId="0" borderId="0"/>
    <xf numFmtId="0" fontId="39" fillId="0" borderId="0"/>
    <xf numFmtId="0" fontId="18" fillId="0" borderId="0"/>
    <xf numFmtId="0" fontId="48" fillId="0" borderId="0"/>
    <xf numFmtId="0" fontId="65" fillId="0" borderId="0"/>
    <xf numFmtId="0" fontId="65" fillId="0" borderId="0"/>
    <xf numFmtId="0" fontId="93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18" fillId="0" borderId="0"/>
    <xf numFmtId="0" fontId="93" fillId="0" borderId="0"/>
    <xf numFmtId="0" fontId="9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2" fillId="0" borderId="0"/>
    <xf numFmtId="0" fontId="65" fillId="0" borderId="0"/>
    <xf numFmtId="0" fontId="39" fillId="0" borderId="0"/>
    <xf numFmtId="0" fontId="54" fillId="0" borderId="0"/>
    <xf numFmtId="0" fontId="2" fillId="0" borderId="0"/>
    <xf numFmtId="0" fontId="44" fillId="0" borderId="0"/>
    <xf numFmtId="0" fontId="53" fillId="0" borderId="0"/>
    <xf numFmtId="0" fontId="39" fillId="0" borderId="0"/>
    <xf numFmtId="0" fontId="44" fillId="0" borderId="0"/>
    <xf numFmtId="0" fontId="44" fillId="0" borderId="0"/>
    <xf numFmtId="0" fontId="53" fillId="0" borderId="0"/>
    <xf numFmtId="0" fontId="44" fillId="0" borderId="0"/>
    <xf numFmtId="0" fontId="54" fillId="0" borderId="0"/>
    <xf numFmtId="0" fontId="54" fillId="0" borderId="0"/>
    <xf numFmtId="0" fontId="44" fillId="0" borderId="0"/>
    <xf numFmtId="0" fontId="39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54" fillId="0" borderId="0"/>
    <xf numFmtId="0" fontId="18" fillId="0" borderId="0"/>
    <xf numFmtId="0" fontId="2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44" fillId="0" borderId="0"/>
    <xf numFmtId="0" fontId="44" fillId="0" borderId="0"/>
    <xf numFmtId="0" fontId="54" fillId="0" borderId="0"/>
    <xf numFmtId="0" fontId="54" fillId="0" borderId="0"/>
    <xf numFmtId="0" fontId="91" fillId="0" borderId="0"/>
    <xf numFmtId="0" fontId="39" fillId="0" borderId="0"/>
    <xf numFmtId="0" fontId="53" fillId="0" borderId="0"/>
    <xf numFmtId="0" fontId="42" fillId="0" borderId="0"/>
    <xf numFmtId="0" fontId="39" fillId="0" borderId="0"/>
    <xf numFmtId="0" fontId="54" fillId="0" borderId="0"/>
    <xf numFmtId="0" fontId="54" fillId="0" borderId="0"/>
    <xf numFmtId="0" fontId="44" fillId="0" borderId="0"/>
    <xf numFmtId="0" fontId="39" fillId="0" borderId="0"/>
    <xf numFmtId="0" fontId="42" fillId="0" borderId="0"/>
    <xf numFmtId="0" fontId="91" fillId="0" borderId="0"/>
    <xf numFmtId="0" fontId="44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65" fillId="0" borderId="0"/>
    <xf numFmtId="0" fontId="44" fillId="0" borderId="0"/>
    <xf numFmtId="0" fontId="53" fillId="0" borderId="0"/>
    <xf numFmtId="0" fontId="53" fillId="0" borderId="0"/>
    <xf numFmtId="0" fontId="53" fillId="0" borderId="0"/>
    <xf numFmtId="0" fontId="42" fillId="0" borderId="0"/>
    <xf numFmtId="0" fontId="44" fillId="0" borderId="0"/>
    <xf numFmtId="0" fontId="44" fillId="0" borderId="0"/>
    <xf numFmtId="0" fontId="100" fillId="0" borderId="0"/>
    <xf numFmtId="0" fontId="16" fillId="0" borderId="0"/>
    <xf numFmtId="0" fontId="44" fillId="0" borderId="0"/>
    <xf numFmtId="0" fontId="16" fillId="0" borderId="0"/>
    <xf numFmtId="0" fontId="100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53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3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182" fillId="0" borderId="0"/>
    <xf numFmtId="0" fontId="44" fillId="0" borderId="0"/>
    <xf numFmtId="0" fontId="39" fillId="0" borderId="0"/>
    <xf numFmtId="0" fontId="16" fillId="0" borderId="0"/>
    <xf numFmtId="0" fontId="18" fillId="0" borderId="0"/>
    <xf numFmtId="0" fontId="39" fillId="0" borderId="0"/>
    <xf numFmtId="0" fontId="53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53" fillId="0" borderId="0"/>
    <xf numFmtId="0" fontId="2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187" fillId="0" borderId="0"/>
    <xf numFmtId="0" fontId="187" fillId="0" borderId="0"/>
    <xf numFmtId="0" fontId="44" fillId="0" borderId="0"/>
    <xf numFmtId="0" fontId="65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16" fillId="0" borderId="0"/>
    <xf numFmtId="0" fontId="53" fillId="0" borderId="0"/>
    <xf numFmtId="0" fontId="39" fillId="0" borderId="0"/>
    <xf numFmtId="0" fontId="39" fillId="0" borderId="0"/>
    <xf numFmtId="0" fontId="65" fillId="0" borderId="0"/>
    <xf numFmtId="0" fontId="65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13" fontId="39" fillId="0" borderId="0" applyFont="0" applyFill="0" applyBorder="0"/>
    <xf numFmtId="213" fontId="39" fillId="0" borderId="0" applyFont="0" applyFill="0" applyBorder="0"/>
    <xf numFmtId="214" fontId="39" fillId="0" borderId="0"/>
    <xf numFmtId="214" fontId="39" fillId="0" borderId="0"/>
    <xf numFmtId="215" fontId="39" fillId="0" borderId="0" applyFont="0" applyFill="0" applyBorder="0">
      <alignment vertical="justify" wrapText="1"/>
    </xf>
    <xf numFmtId="215" fontId="39" fillId="0" borderId="0" applyFont="0" applyFill="0" applyBorder="0">
      <alignment vertical="justify" wrapText="1"/>
    </xf>
    <xf numFmtId="0" fontId="82" fillId="0" borderId="0"/>
    <xf numFmtId="0" fontId="18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41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55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41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39" fillId="40" borderId="44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39" fillId="40" borderId="44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66" fillId="8" borderId="23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66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39" fillId="40" borderId="44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39" fillId="40" borderId="44" applyNumberFormat="0" applyFont="0" applyAlignment="0" applyProtection="0"/>
    <xf numFmtId="0" fontId="41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41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41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39" fillId="40" borderId="44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39" fillId="40" borderId="44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5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39" fillId="40" borderId="44" applyNumberFormat="0" applyFont="0" applyAlignment="0" applyProtection="0"/>
    <xf numFmtId="0" fontId="55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5" fillId="8" borderId="23" applyNumberFormat="0" applyFont="0" applyAlignment="0" applyProtection="0"/>
    <xf numFmtId="0" fontId="55" fillId="8" borderId="23" applyNumberFormat="0" applyFont="0" applyAlignment="0" applyProtection="0"/>
    <xf numFmtId="0" fontId="189" fillId="8" borderId="23" applyNumberFormat="0" applyFont="0" applyAlignment="0" applyProtection="0"/>
    <xf numFmtId="0" fontId="55" fillId="8" borderId="23" applyNumberFormat="0" applyFont="0" applyAlignment="0" applyProtection="0"/>
    <xf numFmtId="0" fontId="48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216" fontId="163" fillId="0" borderId="11" applyFont="0" applyFill="0" applyBorder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1" fillId="58" borderId="20" applyNumberFormat="0" applyAlignment="0" applyProtection="0"/>
    <xf numFmtId="0" fontId="191" fillId="58" borderId="20" applyNumberFormat="0" applyAlignment="0" applyProtection="0"/>
    <xf numFmtId="0" fontId="190" fillId="45" borderId="45" applyNumberFormat="0" applyAlignment="0" applyProtection="0"/>
    <xf numFmtId="0" fontId="30" fillId="58" borderId="20" applyNumberFormat="0" applyAlignment="0" applyProtection="0"/>
    <xf numFmtId="0" fontId="191" fillId="6" borderId="20" applyNumberFormat="0" applyAlignment="0" applyProtection="0"/>
    <xf numFmtId="0" fontId="192" fillId="6" borderId="20" applyNumberFormat="0" applyAlignment="0" applyProtection="0"/>
    <xf numFmtId="0" fontId="30" fillId="58" borderId="20" applyNumberForma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3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4" fillId="0" borderId="0">
      <alignment horizontal="left"/>
    </xf>
    <xf numFmtId="0" fontId="195" fillId="0" borderId="0">
      <alignment horizontal="left"/>
    </xf>
    <xf numFmtId="217" fontId="16" fillId="58" borderId="0" applyFill="0" applyBorder="0" applyAlignment="0" applyProtection="0">
      <protection locked="0"/>
    </xf>
    <xf numFmtId="218" fontId="16" fillId="58" borderId="0" applyFill="0" applyBorder="0" applyAlignment="0" applyProtection="0">
      <protection locked="0"/>
    </xf>
    <xf numFmtId="218" fontId="16" fillId="58" borderId="0" applyFill="0" applyBorder="0" applyAlignment="0" applyProtection="0">
      <protection locked="0"/>
    </xf>
    <xf numFmtId="218" fontId="16" fillId="58" borderId="0" applyFill="0" applyBorder="0" applyAlignment="0" applyProtection="0">
      <protection locked="0"/>
    </xf>
    <xf numFmtId="0" fontId="16" fillId="58" borderId="0" applyFill="0" applyBorder="0" applyAlignment="0" applyProtection="0">
      <protection locked="0"/>
    </xf>
    <xf numFmtId="219" fontId="44" fillId="0" borderId="0" applyFont="0" applyFill="0" applyBorder="0" applyAlignment="0" applyProtection="0"/>
    <xf numFmtId="219" fontId="44" fillId="0" borderId="0" applyFont="0" applyFill="0" applyBorder="0" applyAlignment="0" applyProtection="0"/>
    <xf numFmtId="5" fontId="16" fillId="58" borderId="0" applyFill="0" applyBorder="0" applyAlignment="0" applyProtection="0">
      <alignment vertical="top"/>
    </xf>
    <xf numFmtId="220" fontId="16" fillId="58" borderId="0" applyFill="0" applyBorder="0" applyAlignment="0" applyProtection="0">
      <alignment vertical="top"/>
    </xf>
    <xf numFmtId="5" fontId="16" fillId="58" borderId="0" applyFill="0" applyBorder="0" applyAlignment="0" applyProtection="0">
      <alignment vertical="top"/>
    </xf>
    <xf numFmtId="174" fontId="16" fillId="0" borderId="0" applyFill="0" applyBorder="0" applyAlignment="0" applyProtection="0"/>
    <xf numFmtId="221" fontId="16" fillId="0" borderId="0" applyFill="0" applyBorder="0" applyAlignment="0" applyProtection="0"/>
    <xf numFmtId="174" fontId="16" fillId="0" borderId="0" applyFill="0" applyBorder="0" applyAlignment="0" applyProtection="0"/>
    <xf numFmtId="179" fontId="76" fillId="0" borderId="0" applyFont="0" applyFill="0" applyBorder="0" applyAlignment="0" applyProtection="0"/>
    <xf numFmtId="0" fontId="44" fillId="0" borderId="0" applyFont="0" applyFill="0" applyBorder="0" applyAlignment="0" applyProtection="0"/>
    <xf numFmtId="179" fontId="76" fillId="0" borderId="0" applyFont="0" applyFill="0" applyBorder="0" applyAlignment="0" applyProtection="0"/>
    <xf numFmtId="222" fontId="196" fillId="0" borderId="0" applyFont="0" applyFill="0" applyBorder="0" applyAlignment="0" applyProtection="0"/>
    <xf numFmtId="0" fontId="44" fillId="0" borderId="0" applyFont="0" applyFill="0" applyBorder="0" applyAlignment="0" applyProtection="0"/>
    <xf numFmtId="222" fontId="196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0" fontId="44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44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44" fillId="0" borderId="0" applyFill="0" applyBorder="0" applyAlignment="0"/>
    <xf numFmtId="176" fontId="76" fillId="0" borderId="0" applyFill="0" applyBorder="0" applyAlignment="0"/>
    <xf numFmtId="37" fontId="40" fillId="0" borderId="0"/>
    <xf numFmtId="166" fontId="44" fillId="0" borderId="0" applyFont="0" applyFill="0" applyBorder="0" applyAlignment="0" applyProtection="0"/>
    <xf numFmtId="223" fontId="76" fillId="0" borderId="0" applyFont="0" applyFill="0" applyBorder="0" applyAlignment="0" applyProtection="0"/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82" fontId="44" fillId="0" borderId="0"/>
    <xf numFmtId="0" fontId="120" fillId="0" borderId="46">
      <alignment vertical="center"/>
    </xf>
    <xf numFmtId="0" fontId="121" fillId="0" borderId="46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197" fillId="65" borderId="0" applyNumberFormat="0" applyProtection="0">
      <alignment horizontal="left" vertical="center" indent="1"/>
    </xf>
    <xf numFmtId="4" fontId="197" fillId="65" borderId="0" applyNumberFormat="0" applyProtection="0">
      <alignment horizontal="left" vertical="center" indent="1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197" fillId="67" borderId="48" applyNumberFormat="0" applyProtection="0">
      <alignment horizontal="left" vertical="center" indent="1"/>
    </xf>
    <xf numFmtId="4" fontId="197" fillId="67" borderId="48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199" fillId="69" borderId="0" applyNumberFormat="0" applyProtection="0">
      <alignment horizontal="left" vertical="center" indent="1"/>
    </xf>
    <xf numFmtId="4" fontId="199" fillId="69" borderId="0" applyNumberFormat="0" applyProtection="0">
      <alignment horizontal="left" vertical="center" indent="1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8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4" fontId="97" fillId="65" borderId="0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201" fillId="72" borderId="0" applyNumberFormat="0" applyProtection="0">
      <alignment horizontal="left" vertical="center" indent="1"/>
    </xf>
    <xf numFmtId="4" fontId="202" fillId="72" borderId="0" applyNumberFormat="0" applyProtection="0">
      <alignment horizontal="left" vertical="center" indent="1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204" fillId="0" borderId="0">
      <alignment horizontal="left"/>
    </xf>
    <xf numFmtId="0" fontId="58" fillId="73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58" fillId="73" borderId="0" applyNumberFormat="0" applyBorder="0" applyAlignment="0" applyProtection="0"/>
    <xf numFmtId="0" fontId="44" fillId="64" borderId="0" applyNumberFormat="0" applyAlignment="0" applyProtection="0"/>
    <xf numFmtId="3" fontId="44" fillId="0" borderId="0" applyNumberFormat="0" applyFont="0" applyFill="0" applyBorder="0" applyAlignment="0" applyProtection="0"/>
    <xf numFmtId="0" fontId="58" fillId="73" borderId="0" applyNumberFormat="0" applyBorder="0" applyAlignment="0" applyProtection="0"/>
    <xf numFmtId="0" fontId="44" fillId="64" borderId="0" applyNumberFormat="0" applyBorder="0" applyAlignment="0" applyProtection="0"/>
    <xf numFmtId="3" fontId="44" fillId="0" borderId="0" applyNumberFormat="0" applyFont="0" applyFill="0" applyBorder="0" applyAlignment="0" applyProtection="0"/>
    <xf numFmtId="0" fontId="44" fillId="74" borderId="0" applyNumberFormat="0" applyBorder="0" applyAlignment="0" applyProtection="0"/>
    <xf numFmtId="0" fontId="58" fillId="74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58" fillId="75" borderId="0" applyNumberFormat="0" applyBorder="0" applyAlignment="0" applyProtection="0"/>
    <xf numFmtId="3" fontId="58" fillId="75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58" fillId="35" borderId="0" applyNumberFormat="0" applyBorder="0" applyAlignment="0" applyProtection="0"/>
    <xf numFmtId="3" fontId="58" fillId="35" borderId="0" applyNumberFormat="0" applyBorder="0" applyAlignment="0" applyProtection="0"/>
    <xf numFmtId="0" fontId="44" fillId="0" borderId="0" applyFont="0" applyFill="0" applyBorder="0" applyAlignment="0" applyProtection="0"/>
    <xf numFmtId="3" fontId="44" fillId="61" borderId="0" applyFont="0" applyBorder="0" applyAlignment="0" applyProtection="0"/>
    <xf numFmtId="0" fontId="44" fillId="35" borderId="0" applyNumberFormat="0" applyFont="0" applyBorder="0" applyAlignment="0" applyProtection="0"/>
    <xf numFmtId="4" fontId="44" fillId="61" borderId="0" applyFont="0" applyBorder="0" applyAlignment="0" applyProtection="0"/>
    <xf numFmtId="0" fontId="205" fillId="0" borderId="0"/>
    <xf numFmtId="0" fontId="44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3" fontId="207" fillId="63" borderId="25">
      <alignment horizontal="left" vertical="top" wrapText="1"/>
      <protection locked="0"/>
    </xf>
    <xf numFmtId="0" fontId="208" fillId="0" borderId="0"/>
    <xf numFmtId="43" fontId="42" fillId="0" borderId="0" applyFont="0" applyFill="0" applyBorder="0" applyAlignment="0" applyProtection="0"/>
    <xf numFmtId="0" fontId="97" fillId="0" borderId="0">
      <alignment vertical="top"/>
    </xf>
    <xf numFmtId="0" fontId="208" fillId="0" borderId="0"/>
    <xf numFmtId="0" fontId="173" fillId="0" borderId="0"/>
    <xf numFmtId="3" fontId="209" fillId="76" borderId="0"/>
    <xf numFmtId="3" fontId="44" fillId="0" borderId="25" applyNumberFormat="0" applyFont="0" applyFill="0" applyAlignment="0" applyProtection="0">
      <alignment vertical="center"/>
    </xf>
    <xf numFmtId="0" fontId="210" fillId="0" borderId="0">
      <alignment horizontal="left"/>
    </xf>
    <xf numFmtId="0" fontId="21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49" fillId="0" borderId="0"/>
    <xf numFmtId="0" fontId="140" fillId="0" borderId="0"/>
    <xf numFmtId="0" fontId="141" fillId="0" borderId="0"/>
    <xf numFmtId="0" fontId="122" fillId="0" borderId="0"/>
    <xf numFmtId="0" fontId="123" fillId="0" borderId="0"/>
    <xf numFmtId="0" fontId="212" fillId="0" borderId="0" applyNumberFormat="0" applyFill="0" applyBorder="0" applyAlignment="0" applyProtection="0"/>
    <xf numFmtId="0" fontId="213" fillId="0" borderId="0"/>
    <xf numFmtId="0" fontId="112" fillId="0" borderId="0"/>
    <xf numFmtId="0" fontId="213" fillId="0" borderId="0"/>
    <xf numFmtId="0" fontId="112" fillId="0" borderId="0"/>
    <xf numFmtId="0" fontId="212" fillId="0" borderId="0" applyNumberFormat="0" applyFill="0" applyBorder="0" applyAlignment="0" applyProtection="0"/>
    <xf numFmtId="0" fontId="214" fillId="0" borderId="0"/>
    <xf numFmtId="0" fontId="215" fillId="0" borderId="0"/>
    <xf numFmtId="0" fontId="214" fillId="0" borderId="0"/>
    <xf numFmtId="0" fontId="215" fillId="0" borderId="0"/>
    <xf numFmtId="0" fontId="213" fillId="0" borderId="0"/>
    <xf numFmtId="0" fontId="112" fillId="0" borderId="0"/>
    <xf numFmtId="0" fontId="213" fillId="0" borderId="0"/>
    <xf numFmtId="0" fontId="112" fillId="0" borderId="0"/>
    <xf numFmtId="49" fontId="97" fillId="0" borderId="0" applyFill="0" applyBorder="0" applyAlignment="0"/>
    <xf numFmtId="49" fontId="97" fillId="0" borderId="0" applyFill="0" applyBorder="0" applyAlignment="0"/>
    <xf numFmtId="224" fontId="76" fillId="0" borderId="0" applyFill="0" applyBorder="0" applyAlignment="0"/>
    <xf numFmtId="0" fontId="44" fillId="0" borderId="0" applyFill="0" applyBorder="0" applyAlignment="0"/>
    <xf numFmtId="224" fontId="76" fillId="0" borderId="0" applyFill="0" applyBorder="0" applyAlignment="0"/>
    <xf numFmtId="225" fontId="76" fillId="0" borderId="0" applyFill="0" applyBorder="0" applyAlignment="0"/>
    <xf numFmtId="226" fontId="44" fillId="0" borderId="0" applyFill="0" applyBorder="0" applyAlignment="0"/>
    <xf numFmtId="225" fontId="76" fillId="0" borderId="0" applyFill="0" applyBorder="0" applyAlignment="0"/>
    <xf numFmtId="0" fontId="216" fillId="0" borderId="0" applyFill="0" applyBorder="0" applyProtection="0">
      <alignment horizontal="left" vertical="top"/>
    </xf>
    <xf numFmtId="0" fontId="216" fillId="0" borderId="0" applyFill="0" applyBorder="0" applyProtection="0">
      <alignment horizontal="left" vertical="top"/>
    </xf>
    <xf numFmtId="40" fontId="217" fillId="0" borderId="0"/>
    <xf numFmtId="4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4" fillId="0" borderId="0"/>
    <xf numFmtId="0" fontId="215" fillId="0" borderId="0"/>
    <xf numFmtId="0" fontId="213" fillId="0" borderId="0"/>
    <xf numFmtId="0" fontId="112" fillId="0" borderId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227" fillId="0" borderId="49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227" fillId="0" borderId="24" applyNumberFormat="0" applyFill="0" applyAlignment="0" applyProtection="0"/>
    <xf numFmtId="0" fontId="228" fillId="0" borderId="24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9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40" fontId="82" fillId="0" borderId="0" applyFont="0" applyFill="0" applyBorder="0" applyAlignment="0" applyProtection="0"/>
    <xf numFmtId="0" fontId="230" fillId="0" borderId="0"/>
    <xf numFmtId="227" fontId="205" fillId="0" borderId="0" applyFont="0" applyFill="0" applyBorder="0" applyAlignment="0" applyProtection="0"/>
    <xf numFmtId="228" fontId="7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5" fillId="0" borderId="51"/>
    <xf numFmtId="168" fontId="65" fillId="0" borderId="0" applyFont="0" applyFill="0" applyBorder="0" applyAlignment="0" applyProtection="0"/>
    <xf numFmtId="0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4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211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211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59" borderId="33" applyNumberFormat="0" applyAlignment="0" applyProtection="0"/>
    <xf numFmtId="0" fontId="238" fillId="59" borderId="33" applyNumberFormat="0" applyAlignment="0" applyProtection="0"/>
    <xf numFmtId="0" fontId="238" fillId="59" borderId="33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239" fillId="0" borderId="52" applyNumberFormat="0" applyFill="0" applyAlignment="0" applyProtection="0"/>
    <xf numFmtId="0" fontId="240" fillId="0" borderId="43" applyNumberFormat="0" applyFill="0" applyAlignment="0" applyProtection="0"/>
    <xf numFmtId="0" fontId="240" fillId="0" borderId="43" applyNumberFormat="0" applyFill="0" applyAlignment="0" applyProtection="0"/>
    <xf numFmtId="0" fontId="239" fillId="0" borderId="52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9" fontId="44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241" fillId="42" borderId="0" applyNumberFormat="0" applyBorder="0" applyAlignment="0" applyProtection="0"/>
    <xf numFmtId="0" fontId="241" fillId="39" borderId="0" applyNumberFormat="0" applyBorder="0" applyAlignment="0" applyProtection="0"/>
    <xf numFmtId="0" fontId="241" fillId="39" borderId="0" applyNumberFormat="0" applyBorder="0" applyAlignment="0" applyProtection="0"/>
    <xf numFmtId="0" fontId="241" fillId="42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242" fillId="58" borderId="45" applyNumberFormat="0" applyAlignment="0" applyProtection="0"/>
    <xf numFmtId="0" fontId="242" fillId="45" borderId="45" applyNumberFormat="0" applyAlignment="0" applyProtection="0"/>
    <xf numFmtId="0" fontId="242" fillId="45" borderId="45" applyNumberFormat="0" applyAlignment="0" applyProtection="0"/>
    <xf numFmtId="0" fontId="242" fillId="58" borderId="45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191" fillId="6" borderId="20" applyNumberFormat="0" applyAlignment="0" applyProtection="0"/>
    <xf numFmtId="0" fontId="243" fillId="58" borderId="32" applyNumberFormat="0" applyAlignment="0" applyProtection="0"/>
    <xf numFmtId="0" fontId="244" fillId="45" borderId="32" applyNumberFormat="0" applyAlignment="0" applyProtection="0"/>
    <xf numFmtId="0" fontId="244" fillId="45" borderId="32" applyNumberFormat="0" applyAlignment="0" applyProtection="0"/>
    <xf numFmtId="0" fontId="243" fillId="58" borderId="32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78" fillId="6" borderId="19" applyNumberFormat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43" fontId="246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2" fontId="248" fillId="0" borderId="0" applyFont="0" applyFill="0" applyBorder="0" applyAlignment="0" applyProtection="0"/>
    <xf numFmtId="44" fontId="248" fillId="0" borderId="0" applyFont="0" applyFill="0" applyBorder="0" applyAlignment="0" applyProtection="0"/>
    <xf numFmtId="0" fontId="249" fillId="43" borderId="0" applyNumberFormat="0" applyBorder="0" applyAlignment="0" applyProtection="0"/>
    <xf numFmtId="0" fontId="249" fillId="41" borderId="0" applyNumberFormat="0" applyBorder="0" applyAlignment="0" applyProtection="0"/>
    <xf numFmtId="0" fontId="249" fillId="41" borderId="0" applyNumberFormat="0" applyBorder="0" applyAlignment="0" applyProtection="0"/>
    <xf numFmtId="0" fontId="249" fillId="43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9" fontId="25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2" fillId="0" borderId="0"/>
    <xf numFmtId="0" fontId="65" fillId="0" borderId="0"/>
    <xf numFmtId="0" fontId="54" fillId="0" borderId="0"/>
    <xf numFmtId="0" fontId="253" fillId="46" borderId="32" applyNumberFormat="0" applyAlignment="0" applyProtection="0"/>
    <xf numFmtId="0" fontId="253" fillId="36" borderId="32" applyNumberFormat="0" applyAlignment="0" applyProtection="0"/>
    <xf numFmtId="0" fontId="253" fillId="36" borderId="32" applyNumberFormat="0" applyAlignment="0" applyProtection="0"/>
    <xf numFmtId="0" fontId="253" fillId="46" borderId="32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254" fillId="46" borderId="0" applyNumberFormat="0" applyBorder="0" applyAlignment="0" applyProtection="0"/>
    <xf numFmtId="0" fontId="255" fillId="46" borderId="0" applyNumberFormat="0" applyBorder="0" applyAlignment="0" applyProtection="0"/>
    <xf numFmtId="0" fontId="255" fillId="46" borderId="0" applyNumberFormat="0" applyBorder="0" applyAlignment="0" applyProtection="0"/>
    <xf numFmtId="0" fontId="254" fillId="46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256" fillId="0" borderId="53" applyNumberFormat="0" applyFill="0" applyAlignment="0" applyProtection="0"/>
    <xf numFmtId="0" fontId="256" fillId="0" borderId="50" applyNumberFormat="0" applyFill="0" applyAlignment="0" applyProtection="0"/>
    <xf numFmtId="0" fontId="256" fillId="0" borderId="50" applyNumberFormat="0" applyFill="0" applyAlignment="0" applyProtection="0"/>
    <xf numFmtId="0" fontId="256" fillId="0" borderId="53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27" fillId="0" borderId="24" applyNumberFormat="0" applyFill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/>
    <xf numFmtId="0" fontId="70" fillId="77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77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70" fillId="53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70" fillId="48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48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70" fillId="57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7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70" fillId="55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16" fillId="40" borderId="44" applyNumberFormat="0" applyFont="0" applyAlignment="0" applyProtection="0"/>
    <xf numFmtId="0" fontId="93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39" fillId="40" borderId="44" applyNumberFormat="0" applyFont="0" applyAlignment="0" applyProtection="0"/>
    <xf numFmtId="0" fontId="16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139" fillId="0" borderId="54" applyNumberFormat="0" applyFill="0" applyAlignment="0" applyProtection="0"/>
    <xf numFmtId="0" fontId="257" fillId="0" borderId="36" applyNumberFormat="0" applyFill="0" applyAlignment="0" applyProtection="0"/>
    <xf numFmtId="0" fontId="257" fillId="0" borderId="36" applyNumberFormat="0" applyFill="0" applyAlignment="0" applyProtection="0"/>
    <xf numFmtId="0" fontId="139" fillId="0" borderId="54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258" fillId="0" borderId="55" applyNumberFormat="0" applyFill="0" applyAlignment="0" applyProtection="0"/>
    <xf numFmtId="0" fontId="259" fillId="0" borderId="38" applyNumberFormat="0" applyFill="0" applyAlignment="0" applyProtection="0"/>
    <xf numFmtId="0" fontId="259" fillId="0" borderId="38" applyNumberFormat="0" applyFill="0" applyAlignment="0" applyProtection="0"/>
    <xf numFmtId="0" fontId="258" fillId="0" borderId="55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57" fillId="0" borderId="56" applyNumberFormat="0" applyFill="0" applyAlignment="0" applyProtection="0"/>
    <xf numFmtId="0" fontId="260" fillId="0" borderId="39" applyNumberFormat="0" applyFill="0" applyAlignment="0" applyProtection="0"/>
    <xf numFmtId="0" fontId="260" fillId="0" borderId="39" applyNumberFormat="0" applyFill="0" applyAlignment="0" applyProtection="0"/>
    <xf numFmtId="0" fontId="157" fillId="0" borderId="56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52" fillId="0" borderId="0" applyFont="0" applyFill="0" applyBorder="0" applyAlignment="0" applyProtection="0">
      <protection hidden="1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05" fillId="0" borderId="0"/>
    <xf numFmtId="0" fontId="44" fillId="0" borderId="0"/>
    <xf numFmtId="43" fontId="261" fillId="0" borderId="0" applyFont="0" applyFill="0" applyBorder="0" applyAlignment="0" applyProtection="0">
      <alignment vertical="center"/>
    </xf>
    <xf numFmtId="0" fontId="262" fillId="0" borderId="0"/>
    <xf numFmtId="227" fontId="20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2" fillId="0" borderId="0"/>
    <xf numFmtId="0" fontId="43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71" fillId="0" borderId="0"/>
    <xf numFmtId="0" fontId="57" fillId="64" borderId="0">
      <alignment horizontal="left" wrapText="1" indent="2"/>
    </xf>
    <xf numFmtId="232" fontId="44" fillId="0" borderId="0" applyFont="0" applyFill="0" applyBorder="0" applyAlignment="0" applyProtection="0"/>
    <xf numFmtId="0" fontId="57" fillId="0" borderId="0"/>
    <xf numFmtId="0" fontId="2" fillId="0" borderId="0"/>
    <xf numFmtId="0" fontId="44" fillId="0" borderId="0" applyFont="0" applyFill="0" applyBorder="0" applyAlignment="0" applyProtection="0"/>
    <xf numFmtId="248" fontId="206" fillId="0" borderId="0" applyFont="0" applyFill="0" applyBorder="0" applyAlignment="0" applyProtection="0"/>
    <xf numFmtId="0" fontId="39" fillId="0" borderId="0"/>
    <xf numFmtId="0" fontId="39" fillId="0" borderId="0"/>
    <xf numFmtId="0" fontId="44" fillId="0" borderId="0" applyFont="0" applyFill="0" applyBorder="0" applyAlignment="0" applyProtection="0"/>
    <xf numFmtId="0" fontId="268" fillId="0" borderId="0"/>
    <xf numFmtId="43" fontId="44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39" fillId="0" borderId="0"/>
    <xf numFmtId="38" fontId="276" fillId="0" borderId="0"/>
    <xf numFmtId="0" fontId="265" fillId="0" borderId="0" applyNumberFormat="0" applyFill="0" applyBorder="0" applyProtection="0">
      <alignment horizontal="left"/>
    </xf>
    <xf numFmtId="42" fontId="44" fillId="0" borderId="0" applyFont="0" applyFill="0" applyBorder="0" applyAlignment="0" applyProtection="0"/>
    <xf numFmtId="40" fontId="82" fillId="0" borderId="0" applyFont="0" applyFill="0" applyBorder="0" applyAlignment="0" applyProtection="0"/>
    <xf numFmtId="244" fontId="235" fillId="0" borderId="0"/>
    <xf numFmtId="0" fontId="39" fillId="0" borderId="0"/>
    <xf numFmtId="44" fontId="44" fillId="0" borderId="0" applyFont="0" applyFill="0" applyBorder="0" applyAlignment="0" applyProtection="0"/>
    <xf numFmtId="0" fontId="44" fillId="0" borderId="0"/>
    <xf numFmtId="0" fontId="269" fillId="0" borderId="0" applyNumberFormat="0" applyAlignment="0">
      <alignment horizontal="left"/>
    </xf>
    <xf numFmtId="243" fontId="235" fillId="0" borderId="0"/>
    <xf numFmtId="38" fontId="275" fillId="0" borderId="0"/>
    <xf numFmtId="43" fontId="41" fillId="0" borderId="0" applyFont="0" applyFill="0" applyBorder="0" applyAlignment="0" applyProtection="0"/>
    <xf numFmtId="0" fontId="39" fillId="0" borderId="0"/>
    <xf numFmtId="43" fontId="41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18" fillId="0" borderId="0"/>
    <xf numFmtId="0" fontId="2" fillId="0" borderId="0"/>
    <xf numFmtId="0" fontId="55" fillId="0" borderId="0"/>
    <xf numFmtId="0" fontId="2" fillId="0" borderId="0"/>
    <xf numFmtId="0" fontId="2" fillId="0" borderId="0"/>
    <xf numFmtId="38" fontId="274" fillId="0" borderId="0"/>
    <xf numFmtId="0" fontId="60" fillId="61" borderId="0" applyNumberFormat="0" applyFont="0" applyFill="0" applyBorder="0" applyProtection="0">
      <alignment horizontal="left"/>
    </xf>
    <xf numFmtId="241" fontId="267" fillId="0" borderId="0" applyFont="0" applyFill="0" applyBorder="0" applyAlignment="0" applyProtection="0"/>
    <xf numFmtId="0" fontId="264" fillId="0" borderId="0" applyNumberFormat="0" applyFill="0" applyBorder="0" applyProtection="0">
      <alignment vertical="top"/>
    </xf>
    <xf numFmtId="206" fontId="44" fillId="0" borderId="0" applyFont="0" applyFill="0" applyBorder="0" applyAlignment="0" applyProtection="0"/>
    <xf numFmtId="230" fontId="44" fillId="0" borderId="0" applyFont="0" applyFill="0" applyBorder="0" applyAlignment="0" applyProtection="0"/>
    <xf numFmtId="0" fontId="44" fillId="46" borderId="0" applyNumberFormat="0" applyFont="0" applyAlignment="0" applyProtection="0"/>
    <xf numFmtId="239" fontId="44" fillId="0" borderId="0" applyFont="0" applyFill="0" applyBorder="0" applyProtection="0">
      <alignment horizontal="right"/>
    </xf>
    <xf numFmtId="229" fontId="44" fillId="0" borderId="0" applyFont="0" applyFill="0" applyBorder="0" applyAlignment="0" applyProtection="0"/>
    <xf numFmtId="0" fontId="271" fillId="0" borderId="0"/>
    <xf numFmtId="236" fontId="44" fillId="0" borderId="0" applyFont="0" applyFill="0" applyBorder="0" applyAlignment="0" applyProtection="0"/>
    <xf numFmtId="0" fontId="271" fillId="0" borderId="0"/>
    <xf numFmtId="233" fontId="44" fillId="0" borderId="0" applyFont="0" applyFill="0" applyBorder="0" applyAlignment="0" applyProtection="0"/>
    <xf numFmtId="0" fontId="2" fillId="0" borderId="0"/>
    <xf numFmtId="8" fontId="82" fillId="0" borderId="0" applyFont="0" applyFill="0" applyBorder="0" applyAlignment="0" applyProtection="0"/>
    <xf numFmtId="168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266" fillId="0" borderId="0" applyNumberFormat="0" applyFill="0" applyBorder="0" applyProtection="0">
      <alignment horizontal="centerContinuous"/>
    </xf>
    <xf numFmtId="0" fontId="2" fillId="0" borderId="0"/>
    <xf numFmtId="43" fontId="39" fillId="0" borderId="0" applyFont="0" applyFill="0" applyBorder="0" applyAlignment="0" applyProtection="0"/>
    <xf numFmtId="23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/>
    <xf numFmtId="43" fontId="41" fillId="0" borderId="0" applyFont="0" applyFill="0" applyBorder="0" applyAlignment="0" applyProtection="0"/>
    <xf numFmtId="0" fontId="267" fillId="0" borderId="0"/>
    <xf numFmtId="238" fontId="44" fillId="0" borderId="0" applyFont="0" applyFill="0" applyBorder="0" applyAlignment="0" applyProtection="0"/>
    <xf numFmtId="0" fontId="44" fillId="0" borderId="0"/>
    <xf numFmtId="0" fontId="95" fillId="0" borderId="0" applyNumberFormat="0" applyFont="0" applyFill="0" applyBorder="0" applyProtection="0">
      <alignment horizontal="left" vertical="center"/>
    </xf>
    <xf numFmtId="166" fontId="39" fillId="0" borderId="0" applyFont="0" applyFill="0" applyBorder="0" applyAlignment="0" applyProtection="0"/>
    <xf numFmtId="247" fontId="206" fillId="0" borderId="0" applyFont="0" applyFill="0" applyBorder="0" applyAlignment="0" applyProtection="0"/>
    <xf numFmtId="0" fontId="2" fillId="0" borderId="0"/>
    <xf numFmtId="0" fontId="268" fillId="0" borderId="0"/>
    <xf numFmtId="0" fontId="39" fillId="0" borderId="0"/>
    <xf numFmtId="246" fontId="271" fillId="0" borderId="0">
      <alignment horizontal="right"/>
    </xf>
    <xf numFmtId="0" fontId="57" fillId="0" borderId="0"/>
    <xf numFmtId="0" fontId="2" fillId="0" borderId="0"/>
    <xf numFmtId="0" fontId="57" fillId="0" borderId="0"/>
    <xf numFmtId="0" fontId="263" fillId="0" borderId="0" applyNumberFormat="0" applyFill="0" applyBorder="0" applyAlignment="0" applyProtection="0"/>
    <xf numFmtId="235" fontId="44" fillId="0" borderId="0" applyFont="0" applyFill="0" applyBorder="0" applyAlignment="0" applyProtection="0"/>
    <xf numFmtId="0" fontId="265" fillId="0" borderId="58" applyNumberFormat="0" applyFill="0" applyProtection="0">
      <alignment horizontal="center"/>
    </xf>
    <xf numFmtId="0" fontId="44" fillId="0" borderId="0" applyFont="0" applyFill="0" applyBorder="0" applyAlignment="0" applyProtection="0"/>
    <xf numFmtId="240" fontId="26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231" fontId="44" fillId="0" borderId="0" applyFont="0" applyFill="0" applyBorder="0" applyAlignment="0" applyProtection="0"/>
    <xf numFmtId="38" fontId="82" fillId="0" borderId="0" applyFont="0" applyFill="0" applyBorder="0" applyAlignment="0" applyProtection="0"/>
    <xf numFmtId="249" fontId="42" fillId="0" borderId="0"/>
    <xf numFmtId="0" fontId="2" fillId="0" borderId="0"/>
    <xf numFmtId="0" fontId="39" fillId="0" borderId="0"/>
    <xf numFmtId="0" fontId="39" fillId="0" borderId="0"/>
    <xf numFmtId="6" fontId="82" fillId="0" borderId="0" applyFont="0" applyFill="0" applyBorder="0" applyAlignment="0" applyProtection="0"/>
    <xf numFmtId="242" fontId="97" fillId="0" borderId="0" applyFill="0" applyBorder="0" applyAlignment="0"/>
    <xf numFmtId="38" fontId="273" fillId="0" borderId="0"/>
    <xf numFmtId="0" fontId="57" fillId="0" borderId="0"/>
    <xf numFmtId="0" fontId="270" fillId="0" borderId="0" applyNumberFormat="0" applyAlignment="0">
      <alignment horizontal="left"/>
    </xf>
    <xf numFmtId="0" fontId="39" fillId="0" borderId="0"/>
    <xf numFmtId="43" fontId="41" fillId="0" borderId="0" applyFont="0" applyFill="0" applyBorder="0" applyAlignment="0" applyProtection="0"/>
    <xf numFmtId="0" fontId="47" fillId="0" borderId="57" applyNumberFormat="0" applyFill="0" applyAlignment="0" applyProtection="0"/>
    <xf numFmtId="181" fontId="87" fillId="0" borderId="0"/>
    <xf numFmtId="165" fontId="39" fillId="0" borderId="0" applyFont="0" applyFill="0" applyBorder="0" applyAlignment="0" applyProtection="0"/>
    <xf numFmtId="245" fontId="235" fillId="0" borderId="0"/>
    <xf numFmtId="0" fontId="44" fillId="0" borderId="0" applyFont="0" applyFill="0" applyBorder="0" applyProtection="0">
      <alignment horizontal="right"/>
    </xf>
    <xf numFmtId="0" fontId="268" fillId="0" borderId="0"/>
    <xf numFmtId="181" fontId="87" fillId="0" borderId="0"/>
    <xf numFmtId="234" fontId="44" fillId="0" borderId="0" applyFont="0" applyFill="0" applyBorder="0" applyAlignment="0" applyProtection="0"/>
    <xf numFmtId="216" fontId="272" fillId="64" borderId="0">
      <alignment horizontal="left" vertical="top"/>
    </xf>
    <xf numFmtId="0" fontId="39" fillId="0" borderId="0"/>
    <xf numFmtId="0" fontId="268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165" fontId="16" fillId="0" borderId="0" applyFont="0" applyFill="0" applyBorder="0" applyAlignment="0" applyProtection="0"/>
    <xf numFmtId="9" fontId="82" fillId="0" borderId="30" applyNumberFormat="0" applyBorder="0"/>
    <xf numFmtId="9" fontId="44" fillId="0" borderId="0" applyFont="0" applyFill="0" applyBorder="0" applyAlignment="0" applyProtection="0"/>
    <xf numFmtId="0" fontId="206" fillId="0" borderId="0" applyNumberFormat="0" applyFont="0" applyFill="0" applyBorder="0" applyAlignment="0" applyProtection="0">
      <alignment horizontal="left"/>
    </xf>
    <xf numFmtId="15" fontId="206" fillId="0" borderId="0" applyFont="0" applyFill="0" applyBorder="0" applyAlignment="0" applyProtection="0"/>
    <xf numFmtId="4" fontId="206" fillId="0" borderId="0" applyFont="0" applyFill="0" applyBorder="0" applyAlignment="0" applyProtection="0"/>
    <xf numFmtId="0" fontId="277" fillId="0" borderId="31">
      <alignment horizontal="center"/>
    </xf>
    <xf numFmtId="3" fontId="206" fillId="0" borderId="0" applyFont="0" applyFill="0" applyBorder="0" applyAlignment="0" applyProtection="0"/>
    <xf numFmtId="0" fontId="206" fillId="78" borderId="0" applyNumberFormat="0" applyFont="0" applyBorder="0" applyAlignment="0" applyProtection="0"/>
    <xf numFmtId="250" fontId="44" fillId="0" borderId="0" applyNumberFormat="0" applyFill="0" applyBorder="0" applyAlignment="0" applyProtection="0">
      <alignment horizontal="left"/>
    </xf>
    <xf numFmtId="0" fontId="39" fillId="0" borderId="0" applyNumberFormat="0" applyBorder="0">
      <alignment vertical="center"/>
    </xf>
    <xf numFmtId="0" fontId="56" fillId="64" borderId="0">
      <alignment wrapText="1"/>
    </xf>
    <xf numFmtId="40" fontId="278" fillId="0" borderId="0" applyBorder="0">
      <alignment horizontal="right"/>
    </xf>
    <xf numFmtId="0" fontId="44" fillId="0" borderId="9" applyNumberFormat="0" applyFont="0" applyFill="0" applyAlignment="0" applyProtection="0"/>
    <xf numFmtId="0" fontId="279" fillId="0" borderId="0" applyFont="0" applyFill="0" applyBorder="0" applyAlignment="0" applyProtection="0"/>
    <xf numFmtId="0" fontId="279" fillId="0" borderId="0" applyFont="0" applyFill="0" applyBorder="0" applyAlignment="0" applyProtection="0"/>
    <xf numFmtId="0" fontId="280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281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0" fontId="52" fillId="8" borderId="23" applyNumberFormat="0" applyFont="0" applyAlignment="0" applyProtection="0"/>
    <xf numFmtId="251" fontId="284" fillId="0" borderId="0" applyFont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284" fillId="0" borderId="0"/>
    <xf numFmtId="251" fontId="280" fillId="0" borderId="0" applyFont="0" applyFill="0" applyBorder="0" applyAlignment="0" applyProtection="0"/>
    <xf numFmtId="38" fontId="286" fillId="0" borderId="0" applyFont="0" applyFill="0" applyBorder="0" applyAlignment="0" applyProtection="0"/>
    <xf numFmtId="0" fontId="286" fillId="0" borderId="0"/>
    <xf numFmtId="0" fontId="287" fillId="0" borderId="0" applyNumberFormat="0" applyFill="0" applyBorder="0" applyAlignment="0" applyProtection="0">
      <alignment vertical="top"/>
      <protection locked="0"/>
    </xf>
    <xf numFmtId="241" fontId="288" fillId="0" borderId="0" applyFont="0" applyFill="0" applyBorder="0" applyAlignment="0" applyProtection="0"/>
    <xf numFmtId="240" fontId="288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252" fontId="235" fillId="0" borderId="0"/>
    <xf numFmtId="167" fontId="289" fillId="0" borderId="0" applyFont="0" applyFill="0" applyBorder="0" applyAlignment="0" applyProtection="0"/>
    <xf numFmtId="165" fontId="289" fillId="0" borderId="0" applyFont="0" applyFill="0" applyBorder="0" applyAlignment="0" applyProtection="0"/>
    <xf numFmtId="0" fontId="289" fillId="0" borderId="0"/>
    <xf numFmtId="168" fontId="289" fillId="0" borderId="0" applyFont="0" applyFill="0" applyBorder="0" applyAlignment="0" applyProtection="0"/>
    <xf numFmtId="166" fontId="28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8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37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43" borderId="0" applyNumberFormat="0" applyBorder="0" applyAlignment="0" applyProtection="0"/>
    <xf numFmtId="0" fontId="68" fillId="12" borderId="0" applyNumberFormat="0" applyBorder="0" applyAlignment="0" applyProtection="0"/>
    <xf numFmtId="0" fontId="68" fillId="16" borderId="0" applyNumberFormat="0" applyBorder="0" applyAlignment="0" applyProtection="0"/>
    <xf numFmtId="0" fontId="68" fillId="46" borderId="0" applyNumberFormat="0" applyBorder="0" applyAlignment="0" applyProtection="0"/>
    <xf numFmtId="0" fontId="68" fillId="16" borderId="0" applyNumberFormat="0" applyBorder="0" applyAlignment="0" applyProtection="0"/>
    <xf numFmtId="0" fontId="37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7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48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55" borderId="0" applyNumberFormat="0" applyBorder="0" applyAlignment="0" applyProtection="0"/>
    <xf numFmtId="0" fontId="68" fillId="28" borderId="0" applyNumberFormat="0" applyBorder="0" applyAlignment="0" applyProtection="0"/>
    <xf numFmtId="0" fontId="37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290" fillId="0" borderId="0" applyNumberFormat="0" applyFill="0" applyBorder="0" applyAlignment="0"/>
    <xf numFmtId="0" fontId="37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3" borderId="0" applyNumberFormat="0" applyBorder="0" applyAlignment="0" applyProtection="0"/>
    <xf numFmtId="0" fontId="68" fillId="79" borderId="0" applyNumberFormat="0" applyBorder="0" applyAlignment="0" applyProtection="0"/>
    <xf numFmtId="0" fontId="68" fillId="13" borderId="0" applyNumberFormat="0" applyBorder="0" applyAlignment="0" applyProtection="0"/>
    <xf numFmtId="0" fontId="68" fillId="17" borderId="0" applyNumberFormat="0" applyBorder="0" applyAlignment="0" applyProtection="0"/>
    <xf numFmtId="0" fontId="68" fillId="52" borderId="0" applyNumberFormat="0" applyBorder="0" applyAlignment="0" applyProtection="0"/>
    <xf numFmtId="0" fontId="68" fillId="17" borderId="0" applyNumberFormat="0" applyBorder="0" applyAlignment="0" applyProtection="0"/>
    <xf numFmtId="0" fontId="37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48" borderId="0" applyNumberFormat="0" applyBorder="0" applyAlignment="0" applyProtection="0"/>
    <xf numFmtId="0" fontId="68" fillId="21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252" fontId="235" fillId="0" borderId="0"/>
    <xf numFmtId="0" fontId="72" fillId="3" borderId="0" applyNumberFormat="0" applyBorder="0" applyAlignment="0" applyProtection="0"/>
    <xf numFmtId="0" fontId="72" fillId="42" borderId="0" applyNumberFormat="0" applyBorder="0" applyAlignment="0" applyProtection="0"/>
    <xf numFmtId="0" fontId="72" fillId="3" borderId="0" applyNumberFormat="0" applyBorder="0" applyAlignment="0" applyProtection="0"/>
    <xf numFmtId="0" fontId="31" fillId="6" borderId="19" applyNumberFormat="0" applyAlignment="0" applyProtection="0"/>
    <xf numFmtId="0" fontId="78" fillId="6" borderId="19" applyNumberFormat="0" applyAlignment="0" applyProtection="0"/>
    <xf numFmtId="0" fontId="291" fillId="58" borderId="19" applyNumberFormat="0" applyAlignment="0" applyProtection="0"/>
    <xf numFmtId="0" fontId="78" fillId="6" borderId="19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0" fontId="84" fillId="7" borderId="22" applyNumberFormat="0" applyAlignment="0" applyProtection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1" fontId="87" fillId="0" borderId="0"/>
    <xf numFmtId="182" fontId="292" fillId="0" borderId="0" applyFill="0" applyBorder="0" applyAlignment="0" applyProtection="0"/>
    <xf numFmtId="40" fontId="292" fillId="0" borderId="0" applyFill="0" applyBorder="0" applyAlignment="0" applyProtection="0"/>
    <xf numFmtId="187" fontId="16" fillId="0" borderId="0" applyFill="0" applyBorder="0" applyAlignment="0" applyProtection="0"/>
    <xf numFmtId="185" fontId="16" fillId="0" borderId="0" applyFill="0" applyBorder="0" applyAlignment="0" applyProtection="0"/>
    <xf numFmtId="41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8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/>
    <xf numFmtId="193" fontId="42" fillId="0" borderId="0"/>
    <xf numFmtId="0" fontId="293" fillId="0" borderId="0"/>
    <xf numFmtId="0" fontId="294" fillId="0" borderId="0"/>
    <xf numFmtId="0" fontId="293" fillId="0" borderId="0"/>
    <xf numFmtId="0" fontId="294" fillId="0" borderId="0"/>
    <xf numFmtId="0" fontId="16" fillId="58" borderId="3" applyFill="0" applyBorder="0" applyAlignment="0">
      <alignment horizontal="right"/>
    </xf>
    <xf numFmtId="0" fontId="16" fillId="58" borderId="3" applyFill="0" applyBorder="0" applyAlignment="0">
      <alignment horizontal="right"/>
    </xf>
    <xf numFmtId="194" fontId="16" fillId="58" borderId="3" applyFill="0" applyBorder="0" applyAlignment="0">
      <alignment horizontal="right"/>
    </xf>
    <xf numFmtId="194" fontId="16" fillId="58" borderId="3" applyFill="0" applyBorder="0" applyAlignment="0">
      <alignment horizontal="right"/>
    </xf>
    <xf numFmtId="195" fontId="16" fillId="58" borderId="3" applyFill="0" applyBorder="0" applyAlignment="0">
      <alignment horizontal="right"/>
    </xf>
    <xf numFmtId="42" fontId="44" fillId="0" borderId="0"/>
    <xf numFmtId="44" fontId="44" fillId="0" borderId="0"/>
    <xf numFmtId="44" fontId="295" fillId="0" borderId="0" applyFont="0" applyFill="0" applyBorder="0" applyAlignment="0" applyProtection="0"/>
    <xf numFmtId="196" fontId="42" fillId="0" borderId="0"/>
    <xf numFmtId="197" fontId="109" fillId="60" borderId="0">
      <protection hidden="1"/>
    </xf>
    <xf numFmtId="47" fontId="111" fillId="0" borderId="0" applyFill="0">
      <alignment horizontal="center"/>
    </xf>
    <xf numFmtId="0" fontId="296" fillId="0" borderId="0">
      <protection locked="0"/>
    </xf>
    <xf numFmtId="172" fontId="42" fillId="0" borderId="0"/>
    <xf numFmtId="0" fontId="113" fillId="0" borderId="0" applyNumberFormat="0" applyFill="0" applyBorder="0" applyAlignment="0" applyProtection="0"/>
    <xf numFmtId="0" fontId="297" fillId="0" borderId="0">
      <protection locked="0"/>
    </xf>
    <xf numFmtId="0" fontId="297" fillId="0" borderId="0">
      <protection locked="0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6" fillId="2" borderId="0" applyNumberFormat="0" applyBorder="0" applyAlignment="0" applyProtection="0"/>
    <xf numFmtId="0" fontId="126" fillId="43" borderId="0" applyNumberFormat="0" applyBorder="0" applyAlignment="0" applyProtection="0"/>
    <xf numFmtId="0" fontId="126" fillId="2" borderId="0" applyNumberFormat="0" applyBorder="0" applyAlignment="0" applyProtection="0"/>
    <xf numFmtId="0" fontId="298" fillId="80" borderId="59" applyNumberFormat="0" applyProtection="0">
      <alignment vertical="center"/>
    </xf>
    <xf numFmtId="0" fontId="59" fillId="80" borderId="60" applyNumberFormat="0" applyProtection="0"/>
    <xf numFmtId="0" fontId="298" fillId="80" borderId="61" applyNumberFormat="0" applyProtection="0">
      <alignment vertical="center"/>
    </xf>
    <xf numFmtId="0" fontId="298" fillId="80" borderId="62" applyNumberFormat="0" applyProtection="0">
      <alignment vertical="center"/>
    </xf>
    <xf numFmtId="0" fontId="298" fillId="80" borderId="0" applyNumberFormat="0" applyProtection="0">
      <alignment vertical="center"/>
    </xf>
    <xf numFmtId="0" fontId="133" fillId="0" borderId="5" applyNumberFormat="0" applyProtection="0"/>
    <xf numFmtId="0" fontId="61" fillId="0" borderId="28" applyNumberFormat="0" applyProtection="0">
      <alignment horizontal="left" textRotation="90" wrapText="1"/>
    </xf>
    <xf numFmtId="0" fontId="299" fillId="80" borderId="0" applyNumberFormat="0" applyProtection="0"/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24" fillId="0" borderId="16" applyNumberFormat="0" applyFill="0" applyAlignment="0" applyProtection="0"/>
    <xf numFmtId="0" fontId="137" fillId="0" borderId="16" applyNumberFormat="0" applyFill="0" applyAlignment="0" applyProtection="0"/>
    <xf numFmtId="0" fontId="300" fillId="0" borderId="16" applyNumberFormat="0" applyFill="0" applyAlignment="0" applyProtection="0"/>
    <xf numFmtId="0" fontId="137" fillId="0" borderId="16" applyNumberFormat="0" applyFill="0" applyAlignment="0" applyProtection="0"/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25" fillId="0" borderId="17" applyNumberFormat="0" applyFill="0" applyAlignment="0" applyProtection="0"/>
    <xf numFmtId="0" fontId="146" fillId="0" borderId="17" applyNumberFormat="0" applyFill="0" applyAlignment="0" applyProtection="0"/>
    <xf numFmtId="0" fontId="301" fillId="0" borderId="55" applyNumberFormat="0" applyFill="0" applyAlignment="0" applyProtection="0"/>
    <xf numFmtId="0" fontId="146" fillId="0" borderId="17" applyNumberFormat="0" applyFill="0" applyAlignment="0" applyProtection="0"/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26" fillId="0" borderId="18" applyNumberFormat="0" applyFill="0" applyAlignment="0" applyProtection="0"/>
    <xf numFmtId="0" fontId="155" fillId="0" borderId="18" applyNumberFormat="0" applyFill="0" applyAlignment="0" applyProtection="0"/>
    <xf numFmtId="0" fontId="302" fillId="0" borderId="56" applyNumberFormat="0" applyFill="0" applyAlignment="0" applyProtection="0"/>
    <xf numFmtId="0" fontId="155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303" fillId="0" borderId="0" applyNumberFormat="0" applyFill="0" applyBorder="0" applyAlignment="0" applyProtection="0"/>
    <xf numFmtId="205" fontId="292" fillId="0" borderId="0" applyFill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164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29" fillId="5" borderId="19" applyNumberFormat="0" applyAlignment="0" applyProtection="0"/>
    <xf numFmtId="0" fontId="170" fillId="0" borderId="21" applyNumberFormat="0" applyFill="0" applyAlignment="0" applyProtection="0"/>
    <xf numFmtId="0" fontId="304" fillId="0" borderId="52" applyNumberFormat="0" applyFill="0" applyAlignment="0" applyProtection="0"/>
    <xf numFmtId="0" fontId="170" fillId="0" borderId="21" applyNumberFormat="0" applyFill="0" applyAlignment="0" applyProtection="0"/>
    <xf numFmtId="0" fontId="44" fillId="0" borderId="0"/>
    <xf numFmtId="0" fontId="305" fillId="0" borderId="0"/>
    <xf numFmtId="0" fontId="60" fillId="0" borderId="0"/>
    <xf numFmtId="0" fontId="46" fillId="0" borderId="0"/>
    <xf numFmtId="0" fontId="306" fillId="0" borderId="0"/>
    <xf numFmtId="0" fontId="61" fillId="0" borderId="0"/>
    <xf numFmtId="0" fontId="176" fillId="4" borderId="0" applyNumberFormat="0" applyBorder="0" applyAlignment="0" applyProtection="0"/>
    <xf numFmtId="0" fontId="307" fillId="4" borderId="0" applyNumberFormat="0" applyBorder="0" applyAlignment="0" applyProtection="0"/>
    <xf numFmtId="0" fontId="176" fillId="4" borderId="0" applyNumberFormat="0" applyBorder="0" applyAlignment="0" applyProtection="0"/>
    <xf numFmtId="0" fontId="2" fillId="0" borderId="0"/>
    <xf numFmtId="0" fontId="18" fillId="0" borderId="0"/>
    <xf numFmtId="0" fontId="95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44" fillId="0" borderId="0"/>
    <xf numFmtId="0" fontId="2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1" fontId="185" fillId="0" borderId="0"/>
    <xf numFmtId="1" fontId="185" fillId="0" borderId="0"/>
    <xf numFmtId="0" fontId="186" fillId="0" borderId="0">
      <alignment vertical="center"/>
    </xf>
    <xf numFmtId="0" fontId="186" fillId="0" borderId="0">
      <alignment vertical="center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5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65" fillId="0" borderId="0"/>
    <xf numFmtId="0" fontId="2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" fontId="185" fillId="0" borderId="0"/>
    <xf numFmtId="0" fontId="65" fillId="0" borderId="0"/>
    <xf numFmtId="0" fontId="65" fillId="0" borderId="0"/>
    <xf numFmtId="0" fontId="44" fillId="0" borderId="0"/>
    <xf numFmtId="0" fontId="100" fillId="0" borderId="0"/>
    <xf numFmtId="0" fontId="53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65" fillId="8" borderId="23" applyNumberFormat="0" applyFont="0" applyAlignment="0" applyProtection="0"/>
    <xf numFmtId="0" fontId="308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65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10" fontId="59" fillId="64" borderId="25" applyNumberFormat="0" applyBorder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30" fillId="6" borderId="20" applyNumberFormat="0" applyAlignment="0" applyProtection="0"/>
    <xf numFmtId="0" fontId="191" fillId="6" borderId="20" applyNumberFormat="0" applyAlignment="0" applyProtection="0"/>
    <xf numFmtId="0" fontId="191" fillId="58" borderId="20" applyNumberFormat="0" applyAlignment="0" applyProtection="0"/>
    <xf numFmtId="0" fontId="191" fillId="6" borderId="20" applyNumberFormat="0" applyAlignment="0" applyProtection="0"/>
    <xf numFmtId="0" fontId="16" fillId="58" borderId="0" applyFill="0" applyBorder="0" applyAlignment="0" applyProtection="0">
      <protection locked="0"/>
    </xf>
    <xf numFmtId="217" fontId="16" fillId="58" borderId="0" applyFill="0" applyBorder="0" applyAlignment="0" applyProtection="0">
      <protection locked="0"/>
    </xf>
    <xf numFmtId="9" fontId="10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/>
    <xf numFmtId="9" fontId="5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40" fillId="0" borderId="0"/>
    <xf numFmtId="0" fontId="44" fillId="0" borderId="0">
      <alignment vertical="justify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0" fontId="44" fillId="0" borderId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95" fillId="0" borderId="63" applyAlignment="0">
      <alignment horizontal="centerContinuous"/>
    </xf>
    <xf numFmtId="0" fontId="309" fillId="0" borderId="0" applyNumberFormat="0" applyFill="0" applyBorder="0" applyAlignment="0" applyProtection="0"/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3" fontId="207" fillId="63" borderId="25">
      <alignment horizontal="left" vertical="top" wrapText="1"/>
      <protection locked="0"/>
    </xf>
    <xf numFmtId="0" fontId="44" fillId="0" borderId="0"/>
    <xf numFmtId="3" fontId="209" fillId="81" borderId="0"/>
    <xf numFmtId="0" fontId="310" fillId="0" borderId="0" applyNumberFormat="0" applyFill="0" applyBorder="0" applyAlignment="0" applyProtection="0"/>
    <xf numFmtId="0" fontId="53" fillId="0" borderId="0"/>
    <xf numFmtId="0" fontId="216" fillId="0" borderId="0">
      <alignment horizontal="center" vertical="top"/>
    </xf>
    <xf numFmtId="0" fontId="4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53" fillId="0" borderId="0"/>
    <xf numFmtId="0" fontId="225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227" fillId="0" borderId="24" applyNumberFormat="0" applyFill="0" applyAlignment="0" applyProtection="0"/>
    <xf numFmtId="0" fontId="53" fillId="0" borderId="0"/>
    <xf numFmtId="0" fontId="227" fillId="0" borderId="24" applyNumberFormat="0" applyFill="0" applyAlignment="0" applyProtection="0"/>
    <xf numFmtId="0" fontId="311" fillId="0" borderId="0"/>
    <xf numFmtId="0" fontId="230" fillId="0" borderId="0"/>
    <xf numFmtId="0" fontId="44" fillId="0" borderId="0">
      <alignment horizontal="centerContinuous" vertical="center"/>
    </xf>
    <xf numFmtId="0" fontId="232" fillId="0" borderId="0" applyNumberFormat="0" applyFill="0" applyBorder="0" applyAlignment="0" applyProtection="0"/>
    <xf numFmtId="0" fontId="53" fillId="0" borderId="0"/>
    <xf numFmtId="0" fontId="232" fillId="0" borderId="0" applyNumberFormat="0" applyFill="0" applyBorder="0" applyAlignment="0" applyProtection="0"/>
    <xf numFmtId="182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84" fillId="7" borderId="22" applyNumberFormat="0" applyAlignment="0" applyProtection="0"/>
    <xf numFmtId="0" fontId="170" fillId="0" borderId="21" applyNumberFormat="0" applyFill="0" applyAlignment="0" applyProtection="0"/>
    <xf numFmtId="0" fontId="170" fillId="0" borderId="21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191" fillId="6" borderId="20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191" fillId="6" borderId="20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78" fillId="6" borderId="19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78" fillId="6" borderId="19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3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164" fillId="5" borderId="19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164" fillId="5" borderId="19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27" fillId="0" borderId="24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27" fillId="0" borderId="24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68" fillId="9" borderId="0" applyNumberFormat="0" applyBorder="0" applyAlignment="0" applyProtection="0"/>
    <xf numFmtId="0" fontId="68" fillId="9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8" fillId="2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65" fillId="8" borderId="23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46" fillId="0" borderId="17" applyNumberFormat="0" applyFill="0" applyAlignment="0" applyProtection="0"/>
    <xf numFmtId="0" fontId="146" fillId="0" borderId="17" applyNumberFormat="0" applyFill="0" applyAlignment="0" applyProtection="0"/>
    <xf numFmtId="0" fontId="155" fillId="0" borderId="18" applyNumberFormat="0" applyFill="0" applyAlignment="0" applyProtection="0"/>
    <xf numFmtId="0" fontId="155" fillId="0" borderId="18" applyNumberFormat="0" applyFill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96" fillId="0" borderId="0"/>
    <xf numFmtId="0" fontId="312" fillId="0" borderId="0"/>
    <xf numFmtId="4" fontId="96" fillId="0" borderId="0" applyFont="0" applyFill="0" applyBorder="0" applyAlignment="0" applyProtection="0"/>
    <xf numFmtId="164" fontId="44" fillId="0" borderId="0" applyFont="0" applyFill="0" applyBorder="0" applyAlignment="0" applyProtection="0"/>
    <xf numFmtId="253" fontId="98" fillId="0" borderId="0" applyFill="0" applyBorder="0" applyAlignment="0" applyProtection="0"/>
    <xf numFmtId="43" fontId="42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00" fillId="0" borderId="0" applyFont="0" applyFill="0" applyBorder="0" applyAlignment="0" applyProtection="0"/>
    <xf numFmtId="40" fontId="7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5" fillId="0" borderId="0" applyFont="0" applyFill="0" applyBorder="0" applyAlignment="0" applyProtection="0"/>
    <xf numFmtId="188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3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9" fontId="44" fillId="0" borderId="0" applyFont="0" applyFill="0" applyBorder="0" applyAlignment="0" applyProtection="0"/>
    <xf numFmtId="0" fontId="98" fillId="0" borderId="0" applyFill="0" applyBorder="0" applyAlignment="0" applyProtection="0"/>
    <xf numFmtId="254" fontId="44" fillId="0" borderId="0" applyFont="0" applyFill="0" applyBorder="0" applyAlignment="0" applyProtection="0"/>
    <xf numFmtId="0" fontId="55" fillId="0" borderId="0"/>
    <xf numFmtId="0" fontId="4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98" fillId="0" borderId="0"/>
    <xf numFmtId="0" fontId="31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256" fontId="75" fillId="0" borderId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/>
    <xf numFmtId="0" fontId="44" fillId="0" borderId="0"/>
    <xf numFmtId="166" fontId="39" fillId="0" borderId="0" applyFill="0" applyBorder="0" applyAlignment="0" applyProtection="0"/>
    <xf numFmtId="253" fontId="314" fillId="0" borderId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4" fillId="0" borderId="0"/>
    <xf numFmtId="0" fontId="98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257" fontId="284" fillId="0" borderId="0" applyFont="0" applyFill="0" applyBorder="0" applyAlignment="0" applyProtection="0"/>
    <xf numFmtId="0" fontId="70" fillId="51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0" fontId="41" fillId="8" borderId="23" applyNumberFormat="0" applyFont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9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44" fillId="0" borderId="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11" borderId="0" applyNumberFormat="0" applyBorder="0" applyAlignment="0" applyProtection="0"/>
    <xf numFmtId="168" fontId="66" fillId="0" borderId="0" applyFont="0" applyFill="0" applyBorder="0" applyAlignment="0" applyProtection="0"/>
    <xf numFmtId="0" fontId="132" fillId="0" borderId="2">
      <alignment horizontal="left" vertical="center"/>
    </xf>
    <xf numFmtId="176" fontId="76" fillId="0" borderId="0" applyFill="0" applyBorder="0" applyAlignment="0"/>
    <xf numFmtId="0" fontId="124" fillId="0" borderId="25" applyFont="0" applyFill="0" applyBorder="0">
      <alignment horizontal="center" vertical="justify" wrapText="1"/>
    </xf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2" fillId="0" borderId="0"/>
    <xf numFmtId="0" fontId="67" fillId="50" borderId="0" applyNumberFormat="0" applyBorder="0" applyAlignment="0" applyProtection="0"/>
    <xf numFmtId="0" fontId="48" fillId="0" borderId="0"/>
    <xf numFmtId="0" fontId="18" fillId="14" borderId="0" applyNumberFormat="0" applyBorder="0" applyAlignment="0" applyProtection="0"/>
    <xf numFmtId="10" fontId="59" fillId="64" borderId="25" applyNumberFormat="0" applyBorder="0" applyAlignment="0" applyProtection="0"/>
    <xf numFmtId="9" fontId="9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4" fillId="0" borderId="38" applyNumberFormat="0" applyFill="0" applyAlignment="0" applyProtection="0"/>
    <xf numFmtId="0" fontId="37" fillId="57" borderId="0" applyNumberFormat="0" applyBorder="0" applyAlignment="0" applyProtection="0"/>
    <xf numFmtId="168" fontId="39" fillId="0" borderId="0" applyFont="0" applyFill="0" applyBorder="0" applyAlignment="0" applyProtection="0"/>
    <xf numFmtId="0" fontId="93" fillId="0" borderId="0"/>
    <xf numFmtId="43" fontId="44" fillId="0" borderId="0" applyFont="0" applyFill="0" applyBorder="0" applyAlignment="0" applyProtection="0"/>
    <xf numFmtId="0" fontId="2" fillId="0" borderId="0"/>
    <xf numFmtId="0" fontId="39" fillId="0" borderId="0"/>
    <xf numFmtId="0" fontId="57" fillId="0" borderId="0"/>
    <xf numFmtId="0" fontId="124" fillId="0" borderId="25" applyFont="0" applyFill="0" applyBorder="0">
      <alignment horizontal="center" vertical="justify" wrapText="1"/>
    </xf>
    <xf numFmtId="0" fontId="151" fillId="0" borderId="6">
      <alignment horizontal="left" vertical="top"/>
    </xf>
    <xf numFmtId="10" fontId="59" fillId="64" borderId="25" applyNumberFormat="0" applyBorder="0" applyAlignment="0" applyProtection="0"/>
    <xf numFmtId="0" fontId="44" fillId="0" borderId="0"/>
    <xf numFmtId="43" fontId="39" fillId="0" borderId="0" applyFont="0" applyFill="0" applyBorder="0" applyAlignment="0" applyProtection="0"/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" fontId="44" fillId="0" borderId="9" applyNumberFormat="0" applyFill="0" applyAlignment="0" applyProtection="0">
      <alignment horizontal="center" vertical="center"/>
    </xf>
    <xf numFmtId="0" fontId="124" fillId="0" borderId="25" applyFont="0" applyFill="0" applyBorder="0">
      <alignment horizontal="centerContinuous" vertical="justify" wrapText="1"/>
    </xf>
    <xf numFmtId="0" fontId="44" fillId="0" borderId="9" applyNumberFormat="0" applyFont="0" applyFill="0" applyAlignment="0" applyProtection="0"/>
    <xf numFmtId="0" fontId="48" fillId="31" borderId="0" applyNumberFormat="0" applyBorder="0" applyAlignment="0" applyProtection="0"/>
    <xf numFmtId="39" fontId="88" fillId="0" borderId="0"/>
    <xf numFmtId="39" fontId="8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5" fillId="30" borderId="0" applyNumberFormat="0" applyBorder="0" applyAlignment="0" applyProtection="0"/>
    <xf numFmtId="0" fontId="41" fillId="43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4" fontId="197" fillId="46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6" fillId="36" borderId="0" applyNumberFormat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0" fontId="67" fillId="38" borderId="0" applyNumberFormat="0" applyBorder="0" applyAlignment="0" applyProtection="0"/>
    <xf numFmtId="0" fontId="18" fillId="18" borderId="0" applyNumberFormat="0" applyBorder="0" applyAlignment="0" applyProtection="0"/>
    <xf numFmtId="0" fontId="133" fillId="0" borderId="2">
      <alignment horizontal="left" vertical="center"/>
    </xf>
    <xf numFmtId="0" fontId="66" fillId="0" borderId="0"/>
    <xf numFmtId="0" fontId="48" fillId="10" borderId="0" applyNumberFormat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168" fontId="66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68" fontId="66" fillId="0" borderId="0" applyFont="0" applyFill="0" applyBorder="0" applyAlignment="0" applyProtection="0"/>
    <xf numFmtId="4" fontId="198" fillId="63" borderId="47" applyNumberFormat="0" applyProtection="0">
      <alignment vertical="center"/>
    </xf>
    <xf numFmtId="0" fontId="65" fillId="0" borderId="0"/>
    <xf numFmtId="9" fontId="39" fillId="0" borderId="0" applyFont="0" applyFill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1" fillId="44" borderId="0" applyNumberFormat="0" applyBorder="0" applyAlignment="0" applyProtection="0"/>
    <xf numFmtId="0" fontId="66" fillId="42" borderId="0" applyNumberFormat="0" applyBorder="0" applyAlignment="0" applyProtection="0"/>
    <xf numFmtId="0" fontId="37" fillId="49" borderId="0" applyNumberFormat="0" applyBorder="0" applyAlignment="0" applyProtection="0"/>
    <xf numFmtId="43" fontId="41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0" fontId="134" fillId="0" borderId="6">
      <alignment horizontal="left" vertical="top"/>
    </xf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0" fontId="41" fillId="42" borderId="0" applyNumberFormat="0" applyBorder="0" applyAlignment="0" applyProtection="0"/>
    <xf numFmtId="0" fontId="67" fillId="38" borderId="0" applyNumberFormat="0" applyBorder="0" applyAlignment="0" applyProtection="0"/>
    <xf numFmtId="172" fontId="90" fillId="0" borderId="0"/>
    <xf numFmtId="0" fontId="75" fillId="0" borderId="0" applyNumberFormat="0" applyFill="0" applyBorder="0" applyAlignment="0" applyProtection="0"/>
    <xf numFmtId="175" fontId="76" fillId="0" borderId="0" applyFill="0" applyBorder="0" applyAlignment="0"/>
    <xf numFmtId="0" fontId="39" fillId="0" borderId="0"/>
    <xf numFmtId="0" fontId="93" fillId="0" borderId="0"/>
    <xf numFmtId="0" fontId="39" fillId="0" borderId="0"/>
    <xf numFmtId="0" fontId="70" fillId="77" borderId="0" applyNumberFormat="0" applyBorder="0" applyAlignment="0" applyProtection="0"/>
    <xf numFmtId="0" fontId="70" fillId="55" borderId="0" applyNumberFormat="0" applyBorder="0" applyAlignment="0" applyProtection="0"/>
    <xf numFmtId="0" fontId="157" fillId="0" borderId="56" applyNumberFormat="0" applyFill="0" applyAlignment="0" applyProtection="0"/>
    <xf numFmtId="0" fontId="39" fillId="0" borderId="0"/>
    <xf numFmtId="188" fontId="5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9" fillId="0" borderId="0" applyFont="0" applyFill="0" applyBorder="0" applyAlignment="0" applyProtection="0"/>
    <xf numFmtId="4" fontId="197" fillId="46" borderId="47" applyNumberFormat="0" applyProtection="0">
      <alignment vertical="center"/>
    </xf>
    <xf numFmtId="204" fontId="81" fillId="0" borderId="26">
      <alignment horizontal="left"/>
    </xf>
    <xf numFmtId="0" fontId="18" fillId="23" borderId="0" applyNumberFormat="0" applyBorder="0" applyAlignment="0" applyProtection="0"/>
    <xf numFmtId="186" fontId="16" fillId="0" borderId="0" applyFill="0" applyBorder="0" applyAlignment="0" applyProtection="0"/>
    <xf numFmtId="168" fontId="65" fillId="0" borderId="0" applyFont="0" applyFill="0" applyBorder="0" applyAlignment="0" applyProtection="0"/>
    <xf numFmtId="4" fontId="197" fillId="46" borderId="47" applyNumberFormat="0" applyProtection="0">
      <alignment vertical="center"/>
    </xf>
    <xf numFmtId="0" fontId="124" fillId="0" borderId="25" applyFont="0" applyFill="0" applyBorder="0">
      <alignment horizontal="center" vertical="justify" wrapText="1"/>
    </xf>
    <xf numFmtId="0" fontId="66" fillId="42" borderId="0" applyNumberFormat="0" applyBorder="0" applyAlignment="0" applyProtection="0"/>
    <xf numFmtId="0" fontId="133" fillId="0" borderId="2">
      <alignment horizontal="left" vertical="center"/>
    </xf>
    <xf numFmtId="168" fontId="39" fillId="0" borderId="0" applyFont="0" applyFill="0" applyBorder="0" applyAlignment="0" applyProtection="0"/>
    <xf numFmtId="39" fontId="88" fillId="0" borderId="0"/>
    <xf numFmtId="4" fontId="197" fillId="46" borderId="47" applyNumberFormat="0" applyProtection="0">
      <alignment vertical="center"/>
    </xf>
    <xf numFmtId="0" fontId="77" fillId="45" borderId="32" applyNumberFormat="0" applyAlignment="0" applyProtection="0"/>
    <xf numFmtId="168" fontId="39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175" fontId="76" fillId="0" borderId="0" applyFill="0" applyBorder="0" applyAlignment="0"/>
    <xf numFmtId="0" fontId="133" fillId="0" borderId="2">
      <alignment horizontal="left" vertical="center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10" fontId="59" fillId="64" borderId="25" applyNumberFormat="0" applyBorder="0" applyAlignment="0" applyProtection="0"/>
    <xf numFmtId="0" fontId="133" fillId="0" borderId="2">
      <alignment horizontal="left" vertical="center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0" fontId="77" fillId="45" borderId="32" applyNumberFormat="0" applyAlignment="0" applyProtection="0"/>
    <xf numFmtId="43" fontId="90" fillId="0" borderId="0" applyFont="0" applyFill="0" applyBorder="0" applyAlignment="0" applyProtection="0"/>
    <xf numFmtId="0" fontId="124" fillId="0" borderId="25" applyFont="0" applyFill="0" applyBorder="0">
      <alignment horizontal="center" vertical="justify" wrapText="1"/>
    </xf>
    <xf numFmtId="168" fontId="39" fillId="0" borderId="0" applyFont="0" applyFill="0" applyBorder="0" applyAlignment="0" applyProtection="0"/>
    <xf numFmtId="0" fontId="66" fillId="8" borderId="23" applyNumberFormat="0" applyFont="0" applyAlignment="0" applyProtection="0"/>
    <xf numFmtId="0" fontId="39" fillId="0" borderId="0"/>
    <xf numFmtId="44" fontId="44" fillId="0" borderId="0" applyFont="0" applyFill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6" borderId="0" applyNumberFormat="0" applyBorder="0" applyAlignment="0" applyProtection="0"/>
    <xf numFmtId="0" fontId="2" fillId="45" borderId="0" applyNumberFormat="0" applyBorder="0" applyAlignment="0" applyProtection="0"/>
    <xf numFmtId="0" fontId="66" fillId="44" borderId="0" applyNumberFormat="0" applyBorder="0" applyAlignment="0" applyProtection="0"/>
    <xf numFmtId="0" fontId="65" fillId="45" borderId="0" applyNumberFormat="0" applyBorder="0" applyAlignment="0" applyProtection="0"/>
    <xf numFmtId="0" fontId="2" fillId="45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7" borderId="0" applyNumberFormat="0" applyBorder="0" applyAlignment="0" applyProtection="0"/>
    <xf numFmtId="0" fontId="65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" fillId="45" borderId="0" applyNumberFormat="0" applyBorder="0" applyAlignment="0" applyProtection="0"/>
    <xf numFmtId="0" fontId="65" fillId="4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2" fillId="46" borderId="0" applyNumberFormat="0" applyBorder="0" applyAlignment="0" applyProtection="0"/>
    <xf numFmtId="0" fontId="65" fillId="46" borderId="0" applyNumberFormat="0" applyBorder="0" applyAlignment="0" applyProtection="0"/>
    <xf numFmtId="0" fontId="2" fillId="46" borderId="0" applyNumberFormat="0" applyBorder="0" applyAlignment="0" applyProtection="0"/>
    <xf numFmtId="0" fontId="37" fillId="46" borderId="0" applyNumberFormat="0" applyBorder="0" applyAlignment="0" applyProtection="0"/>
    <xf numFmtId="0" fontId="67" fillId="47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37" fillId="38" borderId="0" applyNumberFormat="0" applyBorder="0" applyAlignment="0" applyProtection="0"/>
    <xf numFmtId="0" fontId="67" fillId="52" borderId="0" applyNumberFormat="0" applyBorder="0" applyAlignment="0" applyProtection="0"/>
    <xf numFmtId="0" fontId="70" fillId="50" borderId="0" applyNumberFormat="0" applyBorder="0" applyAlignment="0" applyProtection="0"/>
    <xf numFmtId="0" fontId="70" fillId="38" borderId="0" applyNumberFormat="0" applyBorder="0" applyAlignment="0" applyProtection="0"/>
    <xf numFmtId="0" fontId="70" fillId="47" borderId="0" applyNumberFormat="0" applyBorder="0" applyAlignment="0" applyProtection="0"/>
    <xf numFmtId="0" fontId="70" fillId="49" borderId="0" applyNumberFormat="0" applyBorder="0" applyAlignment="0" applyProtection="0"/>
    <xf numFmtId="0" fontId="70" fillId="52" borderId="0" applyNumberFormat="0" applyBorder="0" applyAlignment="0" applyProtection="0"/>
    <xf numFmtId="0" fontId="37" fillId="49" borderId="0" applyNumberFormat="0" applyBorder="0" applyAlignment="0" applyProtection="0"/>
    <xf numFmtId="0" fontId="67" fillId="54" borderId="0" applyNumberFormat="0" applyBorder="0" applyAlignment="0" applyProtection="0"/>
    <xf numFmtId="0" fontId="37" fillId="4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37" fillId="5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175" fontId="76" fillId="0" borderId="0" applyFill="0" applyBorder="0" applyAlignment="0"/>
    <xf numFmtId="176" fontId="76" fillId="0" borderId="0" applyFill="0" applyBorder="0" applyAlignment="0"/>
    <xf numFmtId="177" fontId="76" fillId="0" borderId="0" applyFill="0" applyBorder="0" applyAlignment="0"/>
    <xf numFmtId="178" fontId="76" fillId="0" borderId="0" applyFill="0" applyBorder="0" applyAlignment="0"/>
    <xf numFmtId="179" fontId="76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31" fillId="58" borderId="19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0" fontId="83" fillId="59" borderId="33" applyNumberFormat="0" applyAlignment="0" applyProtection="0"/>
    <xf numFmtId="39" fontId="64" fillId="0" borderId="0"/>
    <xf numFmtId="39" fontId="64" fillId="0" borderId="0"/>
    <xf numFmtId="186" fontId="16" fillId="0" borderId="0" applyFill="0" applyBorder="0" applyAlignment="0" applyProtection="0"/>
    <xf numFmtId="175" fontId="7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90" fillId="0" borderId="0"/>
    <xf numFmtId="195" fontId="16" fillId="58" borderId="3" applyFill="0" applyBorder="0" applyAlignment="0">
      <alignment horizontal="right"/>
    </xf>
    <xf numFmtId="176" fontId="76" fillId="0" borderId="0" applyFont="0" applyFill="0" applyBorder="0" applyAlignment="0" applyProtection="0"/>
    <xf numFmtId="167" fontId="39" fillId="0" borderId="0" applyFont="0" applyFill="0" applyBorder="0" applyAlignment="0" applyProtection="0"/>
    <xf numFmtId="44" fontId="97" fillId="0" borderId="0" applyFont="0" applyFill="0" applyBorder="0" applyAlignment="0" applyProtection="0"/>
    <xf numFmtId="176" fontId="76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200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25" fillId="41" borderId="0" applyNumberFormat="0" applyBorder="0" applyAlignment="0" applyProtection="0"/>
    <xf numFmtId="0" fontId="130" fillId="62" borderId="34"/>
    <xf numFmtId="0" fontId="130" fillId="0" borderId="0">
      <alignment horizontal="left"/>
    </xf>
    <xf numFmtId="0" fontId="132" fillId="0" borderId="27" applyNumberFormat="0" applyAlignment="0" applyProtection="0">
      <alignment horizontal="left" vertical="center"/>
    </xf>
    <xf numFmtId="0" fontId="60" fillId="63" borderId="35">
      <alignment vertical="center" wrapText="1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5" fillId="0" borderId="36" applyNumberFormat="0" applyFill="0" applyAlignment="0" applyProtection="0"/>
    <xf numFmtId="0" fontId="139" fillId="0" borderId="37" applyNumberFormat="0" applyFill="0" applyAlignment="0" applyProtection="0"/>
    <xf numFmtId="0" fontId="135" fillId="0" borderId="36" applyNumberFormat="0" applyFill="0" applyAlignment="0" applyProtection="0"/>
    <xf numFmtId="0" fontId="143" fillId="0" borderId="6">
      <alignment horizontal="left" vertical="top"/>
    </xf>
    <xf numFmtId="0" fontId="143" fillId="0" borderId="6">
      <alignment horizontal="left" vertical="top"/>
    </xf>
    <xf numFmtId="0" fontId="144" fillId="0" borderId="38" applyNumberFormat="0" applyFill="0" applyAlignment="0" applyProtection="0"/>
    <xf numFmtId="0" fontId="148" fillId="0" borderId="17" applyNumberFormat="0" applyFill="0" applyAlignment="0" applyProtection="0"/>
    <xf numFmtId="0" fontId="152" fillId="0" borderId="0">
      <alignment horizontal="left"/>
    </xf>
    <xf numFmtId="0" fontId="153" fillId="0" borderId="39" applyNumberFormat="0" applyFill="0" applyAlignment="0" applyProtection="0"/>
    <xf numFmtId="0" fontId="157" fillId="0" borderId="40" applyNumberFormat="0" applyFill="0" applyAlignment="0" applyProtection="0"/>
    <xf numFmtId="0" fontId="153" fillId="0" borderId="39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0" fontId="59" fillId="64" borderId="25" applyNumberFormat="0" applyBorder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0" fontId="29" fillId="46" borderId="19" applyNumberFormat="0" applyAlignment="0" applyProtection="0"/>
    <xf numFmtId="175" fontId="76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175" fillId="46" borderId="0" applyNumberFormat="0" applyBorder="0" applyAlignment="0" applyProtection="0"/>
    <xf numFmtId="0" fontId="39" fillId="0" borderId="0"/>
    <xf numFmtId="0" fontId="39" fillId="0" borderId="0"/>
    <xf numFmtId="0" fontId="93" fillId="0" borderId="0"/>
    <xf numFmtId="0" fontId="93" fillId="0" borderId="0"/>
    <xf numFmtId="0" fontId="39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93" fillId="0" borderId="0"/>
    <xf numFmtId="0" fontId="44" fillId="0" borderId="0"/>
    <xf numFmtId="0" fontId="186" fillId="0" borderId="0">
      <alignment vertical="center"/>
    </xf>
    <xf numFmtId="0" fontId="93" fillId="0" borderId="0"/>
    <xf numFmtId="0" fontId="44" fillId="0" borderId="0"/>
    <xf numFmtId="0" fontId="39" fillId="0" borderId="0"/>
    <xf numFmtId="0" fontId="44" fillId="0" borderId="0"/>
    <xf numFmtId="0" fontId="39" fillId="0" borderId="0"/>
    <xf numFmtId="0" fontId="39" fillId="0" borderId="0"/>
    <xf numFmtId="0" fontId="44" fillId="0" borderId="0"/>
    <xf numFmtId="0" fontId="16" fillId="0" borderId="0"/>
    <xf numFmtId="0" fontId="44" fillId="0" borderId="0"/>
    <xf numFmtId="0" fontId="39" fillId="0" borderId="0"/>
    <xf numFmtId="0" fontId="18" fillId="0" borderId="0"/>
    <xf numFmtId="0" fontId="39" fillId="0" borderId="0"/>
    <xf numFmtId="0" fontId="65" fillId="0" borderId="0"/>
    <xf numFmtId="0" fontId="39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44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44" fillId="0" borderId="0"/>
    <xf numFmtId="0" fontId="44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4" fillId="0" borderId="0"/>
    <xf numFmtId="0" fontId="39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16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39" fillId="0" borderId="0"/>
    <xf numFmtId="0" fontId="187" fillId="0" borderId="0"/>
    <xf numFmtId="0" fontId="44" fillId="0" borderId="0"/>
    <xf numFmtId="0" fontId="44" fillId="0" borderId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0" fontId="30" fillId="58" borderId="20" applyNumberFormat="0" applyAlignment="0" applyProtection="0"/>
    <xf numFmtId="0" fontId="190" fillId="45" borderId="45" applyNumberFormat="0" applyAlignment="0" applyProtection="0"/>
    <xf numFmtId="218" fontId="16" fillId="58" borderId="0" applyFill="0" applyBorder="0" applyAlignment="0" applyProtection="0">
      <protection locked="0"/>
    </xf>
    <xf numFmtId="179" fontId="76" fillId="0" borderId="0" applyFont="0" applyFill="0" applyBorder="0" applyAlignment="0" applyProtection="0"/>
    <xf numFmtId="222" fontId="19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4" fillId="0" borderId="0" applyFont="0" applyFill="0" applyBorder="0" applyAlignment="0" applyProtection="0"/>
    <xf numFmtId="175" fontId="76" fillId="0" borderId="0" applyFill="0" applyBorder="0" applyAlignment="0"/>
    <xf numFmtId="176" fontId="76" fillId="0" borderId="0" applyFill="0" applyBorder="0" applyAlignment="0"/>
    <xf numFmtId="175" fontId="76" fillId="0" borderId="0" applyFill="0" applyBorder="0" applyAlignment="0"/>
    <xf numFmtId="180" fontId="76" fillId="0" borderId="0" applyFill="0" applyBorder="0" applyAlignment="0"/>
    <xf numFmtId="176" fontId="76" fillId="0" borderId="0" applyFill="0" applyBorder="0" applyAlignment="0"/>
    <xf numFmtId="0" fontId="208" fillId="0" borderId="0"/>
    <xf numFmtId="3" fontId="209" fillId="76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59" borderId="33" applyNumberFormat="0" applyAlignment="0" applyProtection="0"/>
    <xf numFmtId="0" fontId="240" fillId="0" borderId="43" applyNumberFormat="0" applyFill="0" applyAlignment="0" applyProtection="0"/>
    <xf numFmtId="0" fontId="241" fillId="39" borderId="0" applyNumberFormat="0" applyBorder="0" applyAlignment="0" applyProtection="0"/>
    <xf numFmtId="0" fontId="242" fillId="45" borderId="45" applyNumberFormat="0" applyAlignment="0" applyProtection="0"/>
    <xf numFmtId="0" fontId="244" fillId="45" borderId="32" applyNumberFormat="0" applyAlignment="0" applyProtection="0"/>
    <xf numFmtId="0" fontId="239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9" fillId="41" borderId="0" applyNumberFormat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3" fillId="36" borderId="32" applyNumberFormat="0" applyAlignment="0" applyProtection="0"/>
    <xf numFmtId="0" fontId="255" fillId="46" borderId="0" applyNumberFormat="0" applyBorder="0" applyAlignment="0" applyProtection="0"/>
    <xf numFmtId="0" fontId="256" fillId="0" borderId="50" applyNumberFormat="0" applyFill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70" fillId="51" borderId="0" applyNumberFormat="0" applyBorder="0" applyAlignment="0" applyProtection="0"/>
    <xf numFmtId="0" fontId="70" fillId="49" borderId="0" applyNumberFormat="0" applyBorder="0" applyAlignment="0" applyProtection="0"/>
    <xf numFmtId="0" fontId="70" fillId="53" borderId="0" applyNumberFormat="0" applyBorder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257" fillId="0" borderId="36" applyNumberFormat="0" applyFill="0" applyAlignment="0" applyProtection="0"/>
    <xf numFmtId="0" fontId="259" fillId="0" borderId="38" applyNumberFormat="0" applyFill="0" applyAlignment="0" applyProtection="0"/>
    <xf numFmtId="0" fontId="260" fillId="0" borderId="39" applyNumberFormat="0" applyFill="0" applyAlignment="0" applyProtection="0"/>
    <xf numFmtId="0" fontId="260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39" fillId="0" borderId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39" borderId="0" applyNumberFormat="0" applyBorder="0" applyAlignment="0" applyProtection="0"/>
    <xf numFmtId="0" fontId="41" fillId="43" borderId="0" applyNumberFormat="0" applyBorder="0" applyAlignment="0" applyProtection="0"/>
    <xf numFmtId="0" fontId="41" fillId="40" borderId="0" applyNumberFormat="0" applyBorder="0" applyAlignment="0" applyProtection="0"/>
    <xf numFmtId="0" fontId="70" fillId="43" borderId="0" applyNumberFormat="0" applyBorder="0" applyAlignment="0" applyProtection="0"/>
    <xf numFmtId="0" fontId="70" fillId="53" borderId="0" applyNumberFormat="0" applyBorder="0" applyAlignment="0" applyProtection="0"/>
    <xf numFmtId="0" fontId="70" fillId="48" borderId="0" applyNumberFormat="0" applyBorder="0" applyAlignment="0" applyProtection="0"/>
    <xf numFmtId="0" fontId="70" fillId="39" borderId="0" applyNumberFormat="0" applyBorder="0" applyAlignment="0" applyProtection="0"/>
    <xf numFmtId="0" fontId="70" fillId="43" borderId="0" applyNumberFormat="0" applyBorder="0" applyAlignment="0" applyProtection="0"/>
    <xf numFmtId="0" fontId="70" fillId="38" borderId="0" applyNumberFormat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/>
    <xf numFmtId="0" fontId="134" fillId="0" borderId="6">
      <alignment horizontal="left" vertical="top"/>
    </xf>
    <xf numFmtId="0" fontId="134" fillId="0" borderId="6">
      <alignment horizontal="left" vertical="top"/>
    </xf>
    <xf numFmtId="0" fontId="143" fillId="0" borderId="6">
      <alignment horizontal="left" vertical="top"/>
    </xf>
    <xf numFmtId="0" fontId="143" fillId="0" borderId="6">
      <alignment horizontal="left" vertical="top"/>
    </xf>
    <xf numFmtId="0" fontId="39" fillId="0" borderId="0"/>
    <xf numFmtId="0" fontId="39" fillId="0" borderId="0"/>
    <xf numFmtId="0" fontId="2" fillId="0" borderId="0"/>
    <xf numFmtId="0" fontId="44" fillId="0" borderId="0"/>
    <xf numFmtId="0" fontId="18" fillId="0" borderId="0"/>
    <xf numFmtId="0" fontId="39" fillId="0" borderId="0"/>
    <xf numFmtId="0" fontId="44" fillId="0" borderId="0"/>
    <xf numFmtId="0" fontId="16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49" applyNumberFormat="0" applyFill="0" applyAlignment="0" applyProtection="0"/>
    <xf numFmtId="0" fontId="239" fillId="0" borderId="52" applyNumberFormat="0" applyFill="0" applyAlignment="0" applyProtection="0"/>
    <xf numFmtId="0" fontId="241" fillId="42" borderId="0" applyNumberFormat="0" applyBorder="0" applyAlignment="0" applyProtection="0"/>
    <xf numFmtId="0" fontId="243" fillId="58" borderId="32" applyNumberFormat="0" applyAlignment="0" applyProtection="0"/>
    <xf numFmtId="0" fontId="219" fillId="0" borderId="0" applyNumberFormat="0" applyFill="0" applyBorder="0" applyAlignment="0" applyProtection="0"/>
    <xf numFmtId="0" fontId="249" fillId="43" borderId="0" applyNumberFormat="0" applyBorder="0" applyAlignment="0" applyProtection="0"/>
    <xf numFmtId="0" fontId="253" fillId="46" borderId="32" applyNumberFormat="0" applyAlignment="0" applyProtection="0"/>
    <xf numFmtId="0" fontId="254" fillId="46" borderId="0" applyNumberFormat="0" applyBorder="0" applyAlignment="0" applyProtection="0"/>
    <xf numFmtId="0" fontId="256" fillId="0" borderId="53" applyNumberFormat="0" applyFill="0" applyAlignment="0" applyProtection="0"/>
    <xf numFmtId="0" fontId="70" fillId="53" borderId="0" applyNumberFormat="0" applyBorder="0" applyAlignment="0" applyProtection="0"/>
    <xf numFmtId="0" fontId="70" fillId="48" borderId="0" applyNumberFormat="0" applyBorder="0" applyAlignment="0" applyProtection="0"/>
    <xf numFmtId="0" fontId="70" fillId="57" borderId="0" applyNumberFormat="0" applyBorder="0" applyAlignment="0" applyProtection="0"/>
    <xf numFmtId="0" fontId="16" fillId="40" borderId="44" applyNumberFormat="0" applyFont="0" applyAlignment="0" applyProtection="0"/>
    <xf numFmtId="0" fontId="139" fillId="0" borderId="54" applyNumberFormat="0" applyFill="0" applyAlignment="0" applyProtection="0"/>
    <xf numFmtId="0" fontId="258" fillId="0" borderId="55" applyNumberFormat="0" applyFill="0" applyAlignment="0" applyProtection="0"/>
    <xf numFmtId="0" fontId="15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0" borderId="0"/>
    <xf numFmtId="168" fontId="39" fillId="0" borderId="0" applyFont="0" applyFill="0" applyBorder="0" applyAlignment="0" applyProtection="0"/>
    <xf numFmtId="0" fontId="143" fillId="0" borderId="6">
      <alignment horizontal="left" vertical="top"/>
    </xf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168" fontId="66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5" fillId="11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2" fillId="0" borderId="0"/>
    <xf numFmtId="0" fontId="133" fillId="0" borderId="2">
      <alignment horizontal="left" vertical="center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64" borderId="25" applyNumberFormat="0" applyBorder="0" applyAlignment="0" applyProtection="0"/>
    <xf numFmtId="168" fontId="16" fillId="0" borderId="0" applyFont="0" applyFill="0" applyBorder="0" applyAlignment="0" applyProtection="0"/>
    <xf numFmtId="4" fontId="198" fillId="63" borderId="47" applyNumberFormat="0" applyProtection="0">
      <alignment vertical="center"/>
    </xf>
    <xf numFmtId="43" fontId="94" fillId="0" borderId="0" applyFont="0" applyFill="0" applyBorder="0" applyAlignment="0" applyProtection="0"/>
    <xf numFmtId="0" fontId="18" fillId="15" borderId="0" applyNumberFormat="0" applyBorder="0" applyAlignment="0" applyProtection="0"/>
    <xf numFmtId="0" fontId="77" fillId="45" borderId="32" applyNumberFormat="0" applyAlignment="0" applyProtection="0"/>
    <xf numFmtId="4" fontId="197" fillId="46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0" fontId="93" fillId="40" borderId="44" applyNumberFormat="0" applyFont="0" applyAlignment="0" applyProtection="0"/>
    <xf numFmtId="0" fontId="65" fillId="23" borderId="0" applyNumberFormat="0" applyBorder="0" applyAlignment="0" applyProtection="0"/>
    <xf numFmtId="16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23" borderId="0" applyNumberFormat="0" applyBorder="0" applyAlignment="0" applyProtection="0"/>
    <xf numFmtId="0" fontId="66" fillId="42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34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50" fillId="0" borderId="6">
      <alignment horizontal="left" vertical="top"/>
    </xf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5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6" fillId="4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5" fillId="15" borderId="0" applyNumberFormat="0" applyBorder="0" applyAlignment="0" applyProtection="0"/>
    <xf numFmtId="0" fontId="66" fillId="38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68" fontId="6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168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8" fillId="15" borderId="0" applyNumberFormat="0" applyBorder="0" applyAlignment="0" applyProtection="0"/>
    <xf numFmtId="0" fontId="41" fillId="48" borderId="0" applyNumberFormat="0" applyBorder="0" applyAlignment="0" applyProtection="0"/>
    <xf numFmtId="0" fontId="66" fillId="44" borderId="0" applyNumberFormat="0" applyBorder="0" applyAlignment="0" applyProtection="0"/>
    <xf numFmtId="0" fontId="18" fillId="14" borderId="0" applyNumberFormat="0" applyBorder="0" applyAlignment="0" applyProtection="0"/>
    <xf numFmtId="3" fontId="207" fillId="63" borderId="64">
      <alignment horizontal="left" vertical="top" wrapText="1"/>
      <protection locked="0"/>
    </xf>
    <xf numFmtId="168" fontId="66" fillId="0" borderId="0" applyFont="0" applyFill="0" applyBorder="0" applyAlignment="0" applyProtection="0"/>
    <xf numFmtId="0" fontId="41" fillId="43" borderId="0" applyNumberFormat="0" applyBorder="0" applyAlignment="0" applyProtection="0"/>
    <xf numFmtId="0" fontId="67" fillId="51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41" fillId="38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41" fillId="40" borderId="0" applyNumberFormat="0" applyBorder="0" applyAlignment="0" applyProtection="0"/>
    <xf numFmtId="0" fontId="67" fillId="49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67" fillId="4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66" fillId="42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67" fillId="49" borderId="0" applyNumberFormat="0" applyBorder="0" applyAlignment="0" applyProtection="0"/>
    <xf numFmtId="0" fontId="66" fillId="48" borderId="0" applyNumberFormat="0" applyBorder="0" applyAlignment="0" applyProtection="0"/>
    <xf numFmtId="0" fontId="41" fillId="44" borderId="0" applyNumberFormat="0" applyBorder="0" applyAlignment="0" applyProtection="0"/>
    <xf numFmtId="0" fontId="67" fillId="50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2" fillId="45" borderId="0" applyNumberFormat="0" applyBorder="0" applyAlignment="0" applyProtection="0"/>
    <xf numFmtId="168" fontId="66" fillId="0" borderId="0" applyFont="0" applyFill="0" applyBorder="0" applyAlignment="0" applyProtection="0"/>
    <xf numFmtId="0" fontId="18" fillId="18" borderId="0" applyNumberFormat="0" applyBorder="0" applyAlignment="0" applyProtection="0"/>
    <xf numFmtId="0" fontId="65" fillId="8" borderId="23" applyNumberFormat="0" applyFont="0" applyAlignment="0" applyProtection="0"/>
    <xf numFmtId="0" fontId="66" fillId="44" borderId="0" applyNumberFormat="0" applyBorder="0" applyAlignment="0" applyProtection="0"/>
    <xf numFmtId="204" fontId="81" fillId="0" borderId="26">
      <alignment horizontal="left"/>
    </xf>
    <xf numFmtId="0" fontId="48" fillId="2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97" fontId="110" fillId="60" borderId="0">
      <protection hidden="1"/>
    </xf>
    <xf numFmtId="0" fontId="142" fillId="0" borderId="6">
      <alignment horizontal="left" vertical="top"/>
    </xf>
    <xf numFmtId="0" fontId="44" fillId="0" borderId="0"/>
    <xf numFmtId="0" fontId="93" fillId="0" borderId="0"/>
    <xf numFmtId="0" fontId="39" fillId="0" borderId="0"/>
    <xf numFmtId="0" fontId="183" fillId="0" borderId="0"/>
    <xf numFmtId="0" fontId="184" fillId="0" borderId="0"/>
    <xf numFmtId="0" fontId="226" fillId="0" borderId="50" applyNumberFormat="0" applyFill="0" applyAlignment="0" applyProtection="0"/>
    <xf numFmtId="211" fontId="44" fillId="0" borderId="0" applyFont="0" applyFill="0" applyBorder="0" applyAlignment="0" applyProtection="0"/>
    <xf numFmtId="3" fontId="82" fillId="0" borderId="25"/>
    <xf numFmtId="0" fontId="65" fillId="0" borderId="0"/>
    <xf numFmtId="168" fontId="65" fillId="0" borderId="0" applyFont="0" applyFill="0" applyBorder="0" applyAlignment="0" applyProtection="0"/>
    <xf numFmtId="0" fontId="2" fillId="0" borderId="0"/>
    <xf numFmtId="0" fontId="44" fillId="0" borderId="0"/>
    <xf numFmtId="0" fontId="315" fillId="0" borderId="0"/>
    <xf numFmtId="0" fontId="315" fillId="0" borderId="0"/>
    <xf numFmtId="0" fontId="315" fillId="0" borderId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2" fillId="0" borderId="0"/>
    <xf numFmtId="0" fontId="65" fillId="0" borderId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1" fontId="44" fillId="0" borderId="9" applyNumberFormat="0" applyFill="0" applyAlignment="0" applyProtection="0">
      <alignment horizontal="center" vertical="center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168" fontId="65" fillId="0" borderId="0" applyFont="0" applyFill="0" applyBorder="0" applyAlignment="0" applyProtection="0"/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189" fontId="95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168" fontId="65" fillId="0" borderId="0" applyFont="0" applyFill="0" applyBorder="0" applyAlignment="0" applyProtection="0"/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3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6" fillId="8" borderId="23" applyNumberFormat="0" applyFont="0" applyAlignment="0" applyProtection="0"/>
    <xf numFmtId="0" fontId="48" fillId="2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6" borderId="0" applyNumberFormat="0" applyBorder="0" applyAlignment="0" applyProtection="0"/>
    <xf numFmtId="0" fontId="41" fillId="39" borderId="0" applyNumberFormat="0" applyBorder="0" applyAlignment="0" applyProtection="0"/>
    <xf numFmtId="0" fontId="67" fillId="38" borderId="0" applyNumberFormat="0" applyBorder="0" applyAlignment="0" applyProtection="0"/>
    <xf numFmtId="196" fontId="90" fillId="0" borderId="0"/>
    <xf numFmtId="0" fontId="76" fillId="0" borderId="0" applyProtection="0"/>
    <xf numFmtId="0" fontId="112" fillId="0" borderId="0" applyNumberFormat="0" applyFill="0" applyBorder="0" applyAlignment="0" applyProtection="0"/>
    <xf numFmtId="0" fontId="44" fillId="0" borderId="0"/>
    <xf numFmtId="0" fontId="39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39" fillId="0" borderId="0"/>
    <xf numFmtId="0" fontId="39" fillId="0" borderId="0"/>
    <xf numFmtId="0" fontId="93" fillId="0" borderId="0"/>
    <xf numFmtId="0" fontId="39" fillId="0" borderId="0"/>
    <xf numFmtId="0" fontId="65" fillId="0" borderId="0"/>
    <xf numFmtId="224" fontId="76" fillId="0" borderId="0" applyFill="0" applyBorder="0" applyAlignment="0"/>
    <xf numFmtId="225" fontId="76" fillId="0" borderId="0" applyFill="0" applyBorder="0" applyAlignment="0"/>
    <xf numFmtId="0" fontId="216" fillId="0" borderId="0" applyFill="0" applyBorder="0" applyProtection="0">
      <alignment horizontal="left" vertical="top"/>
    </xf>
    <xf numFmtId="0" fontId="44" fillId="0" borderId="0"/>
    <xf numFmtId="0" fontId="242" fillId="58" borderId="45" applyNumberFormat="0" applyAlignment="0" applyProtection="0"/>
    <xf numFmtId="0" fontId="134" fillId="0" borderId="6">
      <alignment horizontal="left" vertical="top"/>
    </xf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41" fillId="38" borderId="0" applyNumberFormat="0" applyBorder="0" applyAlignment="0" applyProtection="0"/>
    <xf numFmtId="39" fontId="64" fillId="0" borderId="0"/>
    <xf numFmtId="39" fontId="64" fillId="0" borderId="0"/>
    <xf numFmtId="188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0" fontId="66" fillId="36" borderId="0" applyNumberFormat="0" applyBorder="0" applyAlignment="0" applyProtection="0"/>
    <xf numFmtId="0" fontId="18" fillId="23" borderId="0" applyNumberFormat="0" applyBorder="0" applyAlignment="0" applyProtection="0"/>
    <xf numFmtId="43" fontId="41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10" fontId="59" fillId="64" borderId="25" applyNumberFormat="0" applyBorder="0" applyAlignment="0" applyProtection="0"/>
    <xf numFmtId="3" fontId="207" fillId="63" borderId="64">
      <alignment horizontal="left" vertical="top" wrapText="1"/>
      <protection locked="0"/>
    </xf>
    <xf numFmtId="0" fontId="133" fillId="0" borderId="2">
      <alignment horizontal="left" vertical="center"/>
    </xf>
    <xf numFmtId="0" fontId="66" fillId="38" borderId="0" applyNumberFormat="0" applyBorder="0" applyAlignment="0" applyProtection="0"/>
    <xf numFmtId="168" fontId="66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18" fillId="19" borderId="0" applyNumberFormat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5" fillId="15" borderId="0" applyNumberFormat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18" fillId="19" borderId="0" applyNumberFormat="0" applyBorder="0" applyAlignment="0" applyProtection="0"/>
    <xf numFmtId="0" fontId="66" fillId="47" borderId="0" applyNumberFormat="0" applyBorder="0" applyAlignment="0" applyProtection="0"/>
    <xf numFmtId="168" fontId="1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195" fontId="16" fillId="58" borderId="3" applyFill="0" applyBorder="0" applyAlignment="0">
      <alignment horizontal="right"/>
    </xf>
    <xf numFmtId="195" fontId="16" fillId="58" borderId="3" applyFill="0" applyBorder="0" applyAlignment="0">
      <alignment horizontal="right"/>
    </xf>
    <xf numFmtId="0" fontId="132" fillId="0" borderId="2">
      <alignment horizontal="left" vertical="center"/>
    </xf>
    <xf numFmtId="0" fontId="134" fillId="0" borderId="6">
      <alignment horizontal="left" vertical="top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30" fillId="1" borderId="26">
      <alignment horizontal="left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6" fillId="47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48" borderId="0" applyNumberFormat="0" applyBorder="0" applyAlignment="0" applyProtection="0"/>
    <xf numFmtId="3" fontId="207" fillId="63" borderId="64">
      <alignment horizontal="left" vertical="top" wrapText="1"/>
      <protection locked="0"/>
    </xf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168" fontId="54" fillId="0" borderId="0" applyFont="0" applyFill="0" applyBorder="0" applyAlignment="0" applyProtection="0"/>
    <xf numFmtId="204" fontId="81" fillId="0" borderId="26">
      <alignment horizontal="left"/>
    </xf>
    <xf numFmtId="0" fontId="130" fillId="1" borderId="26">
      <alignment horizontal="left"/>
    </xf>
    <xf numFmtId="0" fontId="2" fillId="0" borderId="0"/>
    <xf numFmtId="0" fontId="66" fillId="8" borderId="23" applyNumberFormat="0" applyFont="0" applyAlignment="0" applyProtection="0"/>
    <xf numFmtId="0" fontId="130" fillId="1" borderId="26">
      <alignment horizontal="left"/>
    </xf>
    <xf numFmtId="10" fontId="59" fillId="33" borderId="25" applyNumberFormat="0" applyBorder="0" applyAlignment="0" applyProtection="0"/>
    <xf numFmtId="0" fontId="2" fillId="0" borderId="0"/>
    <xf numFmtId="0" fontId="133" fillId="0" borderId="2">
      <alignment horizontal="left" vertical="center"/>
    </xf>
    <xf numFmtId="204" fontId="81" fillId="0" borderId="26">
      <alignment horizontal="left"/>
    </xf>
    <xf numFmtId="0" fontId="77" fillId="45" borderId="32" applyNumberFormat="0" applyAlignment="0" applyProtection="0"/>
    <xf numFmtId="43" fontId="315" fillId="0" borderId="0" applyFont="0" applyFill="0" applyBorder="0" applyAlignment="0" applyProtection="0"/>
    <xf numFmtId="10" fontId="59" fillId="64" borderId="25" applyNumberFormat="0" applyBorder="0" applyAlignment="0" applyProtection="0"/>
    <xf numFmtId="3" fontId="207" fillId="63" borderId="64">
      <alignment horizontal="left" vertical="top" wrapText="1"/>
      <protection locked="0"/>
    </xf>
    <xf numFmtId="0" fontId="133" fillId="0" borderId="2">
      <alignment horizontal="left" vertical="center"/>
    </xf>
    <xf numFmtId="0" fontId="18" fillId="14" borderId="0" applyNumberFormat="0" applyBorder="0" applyAlignment="0" applyProtection="0"/>
    <xf numFmtId="4" fontId="197" fillId="46" borderId="47" applyNumberFormat="0" applyProtection="0">
      <alignment vertical="center"/>
    </xf>
    <xf numFmtId="3" fontId="207" fillId="63" borderId="64">
      <alignment horizontal="left" vertical="top" wrapText="1"/>
      <protection locked="0"/>
    </xf>
    <xf numFmtId="0" fontId="66" fillId="8" borderId="23" applyNumberFormat="0" applyFont="0" applyAlignment="0" applyProtection="0"/>
    <xf numFmtId="168" fontId="39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37" fillId="49" borderId="0" applyNumberFormat="0" applyBorder="0" applyAlignment="0" applyProtection="0"/>
    <xf numFmtId="4" fontId="197" fillId="46" borderId="47" applyNumberFormat="0" applyProtection="0">
      <alignment vertical="center"/>
    </xf>
    <xf numFmtId="204" fontId="81" fillId="0" borderId="26">
      <alignment horizontal="left"/>
    </xf>
    <xf numFmtId="4" fontId="198" fillId="63" borderId="47" applyNumberFormat="0" applyProtection="0">
      <alignment vertical="center"/>
    </xf>
    <xf numFmtId="0" fontId="48" fillId="8" borderId="23" applyNumberFormat="0" applyFont="0" applyAlignment="0" applyProtection="0"/>
    <xf numFmtId="4" fontId="198" fillId="63" borderId="47" applyNumberFormat="0" applyProtection="0">
      <alignment vertical="center"/>
    </xf>
    <xf numFmtId="0" fontId="39" fillId="0" borderId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Continuous" vertical="justify" wrapText="1"/>
    </xf>
    <xf numFmtId="0" fontId="133" fillId="0" borderId="2">
      <alignment horizontal="left" vertical="center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204" fontId="81" fillId="0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0" fontId="130" fillId="1" borderId="26">
      <alignment horizontal="left"/>
    </xf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0" fontId="18" fillId="23" borderId="0" applyNumberFormat="0" applyBorder="0" applyAlignment="0" applyProtection="0"/>
    <xf numFmtId="43" fontId="44" fillId="0" borderId="0" applyFont="0" applyFill="0" applyBorder="0" applyAlignment="0" applyProtection="0"/>
    <xf numFmtId="168" fontId="99" fillId="0" borderId="0" applyFont="0" applyFill="0" applyBorder="0" applyAlignment="0" applyProtection="0"/>
    <xf numFmtId="0" fontId="90" fillId="0" borderId="0"/>
    <xf numFmtId="0" fontId="18" fillId="0" borderId="0"/>
    <xf numFmtId="0" fontId="91" fillId="0" borderId="0"/>
    <xf numFmtId="0" fontId="44" fillId="0" borderId="0">
      <alignment wrapText="1"/>
    </xf>
    <xf numFmtId="0" fontId="42" fillId="0" borderId="0"/>
    <xf numFmtId="0" fontId="91" fillId="0" borderId="0"/>
    <xf numFmtId="0" fontId="18" fillId="8" borderId="23" applyNumberFormat="0" applyFont="0" applyAlignment="0" applyProtection="0"/>
    <xf numFmtId="0" fontId="66" fillId="8" borderId="23" applyNumberFormat="0" applyFont="0" applyAlignment="0" applyProtection="0"/>
    <xf numFmtId="0" fontId="55" fillId="8" borderId="23" applyNumberFormat="0" applyFont="0" applyAlignment="0" applyProtection="0"/>
    <xf numFmtId="218" fontId="16" fillId="58" borderId="0" applyFill="0" applyBorder="0" applyAlignment="0" applyProtection="0">
      <protection locked="0"/>
    </xf>
    <xf numFmtId="9" fontId="5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244" fillId="45" borderId="32" applyNumberFormat="0" applyAlignment="0" applyProtection="0"/>
    <xf numFmtId="0" fontId="42" fillId="0" borderId="0"/>
    <xf numFmtId="0" fontId="253" fillId="36" borderId="32" applyNumberForma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39" fillId="40" borderId="44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66" fillId="41" borderId="0" applyNumberFormat="0" applyBorder="0" applyAlignment="0" applyProtection="0"/>
    <xf numFmtId="0" fontId="39" fillId="0" borderId="0"/>
    <xf numFmtId="0" fontId="18" fillId="15" borderId="0" applyNumberFormat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44" fillId="0" borderId="0" applyFont="0" applyFill="0" applyBorder="0" applyAlignment="0" applyProtection="0">
      <alignment wrapText="1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6" fillId="44" borderId="0" applyNumberFormat="0" applyBorder="0" applyAlignment="0" applyProtection="0"/>
    <xf numFmtId="0" fontId="65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5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7" fillId="5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5" fillId="8" borderId="23" applyNumberFormat="0" applyFont="0" applyAlignment="0" applyProtection="0"/>
    <xf numFmtId="3" fontId="207" fillId="63" borderId="64">
      <alignment horizontal="left" vertical="top" wrapText="1"/>
      <protection locked="0"/>
    </xf>
    <xf numFmtId="43" fontId="39" fillId="0" borderId="0" applyFont="0" applyFill="0" applyBorder="0" applyAlignment="0" applyProtection="0"/>
    <xf numFmtId="204" fontId="81" fillId="0" borderId="26">
      <alignment horizontal="left"/>
    </xf>
    <xf numFmtId="0" fontId="48" fillId="11" borderId="0" applyNumberFormat="0" applyBorder="0" applyAlignment="0" applyProtection="0"/>
    <xf numFmtId="0" fontId="133" fillId="0" borderId="2">
      <alignment horizontal="left" vertical="center"/>
    </xf>
    <xf numFmtId="10" fontId="59" fillId="64" borderId="25" applyNumberFormat="0" applyBorder="0" applyAlignment="0" applyProtection="0"/>
    <xf numFmtId="10" fontId="59" fillId="64" borderId="25" applyNumberFormat="0" applyBorder="0" applyAlignment="0" applyProtection="0"/>
    <xf numFmtId="204" fontId="81" fillId="0" borderId="26">
      <alignment horizontal="left"/>
    </xf>
    <xf numFmtId="10" fontId="59" fillId="64" borderId="25" applyNumberFormat="0" applyBorder="0" applyAlignment="0" applyProtection="0"/>
    <xf numFmtId="0" fontId="130" fillId="1" borderId="26">
      <alignment horizontal="left"/>
    </xf>
    <xf numFmtId="0" fontId="130" fillId="1" borderId="26">
      <alignment horizontal="left"/>
    </xf>
    <xf numFmtId="0" fontId="18" fillId="19" borderId="0" applyNumberFormat="0" applyBorder="0" applyAlignment="0" applyProtection="0"/>
    <xf numFmtId="10" fontId="59" fillId="33" borderId="25" applyNumberFormat="0" applyBorder="0" applyAlignment="0" applyProtection="0"/>
    <xf numFmtId="9" fontId="2" fillId="0" borderId="0" applyFont="0" applyFill="0" applyBorder="0" applyAlignment="0" applyProtection="0"/>
    <xf numFmtId="168" fontId="98" fillId="0" borderId="0" applyNumberForma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5" fillId="0" borderId="0"/>
    <xf numFmtId="43" fontId="315" fillId="0" borderId="0" applyFont="0" applyFill="0" applyBorder="0" applyAlignment="0" applyProtection="0"/>
    <xf numFmtId="0" fontId="2" fillId="0" borderId="0"/>
    <xf numFmtId="43" fontId="3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24" fillId="0" borderId="25" applyFont="0" applyFill="0" applyBorder="0">
      <alignment horizontal="centerContinuous" vertical="justify" wrapText="1"/>
    </xf>
    <xf numFmtId="10" fontId="59" fillId="33" borderId="25" applyNumberFormat="0" applyBorder="0" applyAlignment="0" applyProtection="0"/>
    <xf numFmtId="10" fontId="59" fillId="64" borderId="25" applyNumberFormat="0" applyBorder="0" applyAlignment="0" applyProtection="0"/>
    <xf numFmtId="4" fontId="197" fillId="46" borderId="47" applyNumberFormat="0" applyProtection="0">
      <alignment vertical="center"/>
    </xf>
    <xf numFmtId="0" fontId="67" fillId="56" borderId="0" applyNumberFormat="0" applyBorder="0" applyAlignment="0" applyProtection="0"/>
    <xf numFmtId="43" fontId="16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0" fontId="124" fillId="0" borderId="25" applyFont="0" applyFill="0" applyBorder="0">
      <alignment horizontal="center" vertical="justify" wrapText="1"/>
    </xf>
    <xf numFmtId="0" fontId="124" fillId="0" borderId="25" applyFont="0" applyFill="0" applyBorder="0">
      <alignment horizontal="center" vertical="justify" wrapText="1"/>
    </xf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66" fillId="41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43" fillId="0" borderId="6">
      <alignment horizontal="left" vertical="top"/>
    </xf>
    <xf numFmtId="0" fontId="39" fillId="0" borderId="0"/>
    <xf numFmtId="168" fontId="91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0" fontId="16" fillId="58" borderId="3" applyFill="0" applyBorder="0" applyAlignment="0">
      <alignment horizontal="right"/>
    </xf>
    <xf numFmtId="0" fontId="2" fillId="0" borderId="0"/>
    <xf numFmtId="0" fontId="39" fillId="0" borderId="0"/>
    <xf numFmtId="0" fontId="189" fillId="8" borderId="23" applyNumberFormat="0" applyFont="0" applyAlignment="0" applyProtection="0"/>
    <xf numFmtId="43" fontId="2" fillId="0" borderId="0" applyFont="0" applyFill="0" applyBorder="0" applyAlignment="0" applyProtection="0"/>
    <xf numFmtId="0" fontId="44" fillId="0" borderId="0"/>
    <xf numFmtId="0" fontId="65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0" fontId="39" fillId="0" borderId="0"/>
    <xf numFmtId="0" fontId="44" fillId="0" borderId="0"/>
    <xf numFmtId="43" fontId="44" fillId="0" borderId="0" applyFont="0" applyFill="0" applyBorder="0" applyAlignment="0" applyProtection="0"/>
    <xf numFmtId="0" fontId="2" fillId="0" borderId="0"/>
    <xf numFmtId="0" fontId="53" fillId="0" borderId="0"/>
    <xf numFmtId="0" fontId="18" fillId="8" borderId="23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44" fillId="0" borderId="0"/>
    <xf numFmtId="9" fontId="2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10" fontId="59" fillId="64" borderId="25" applyNumberFormat="0" applyBorder="0" applyAlignment="0" applyProtection="0"/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8" fillId="63" borderId="47" applyNumberFormat="0" applyProtection="0">
      <alignment vertical="center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124" fillId="0" borderId="25" applyFont="0" applyFill="0" applyBorder="0">
      <alignment horizontal="centerContinuous" vertical="justify" wrapText="1"/>
    </xf>
    <xf numFmtId="0" fontId="65" fillId="0" borderId="0"/>
    <xf numFmtId="0" fontId="48" fillId="30" borderId="0" applyNumberFormat="0" applyBorder="0" applyAlignment="0" applyProtection="0"/>
    <xf numFmtId="0" fontId="48" fillId="15" borderId="0" applyNumberFormat="0" applyBorder="0" applyAlignment="0" applyProtection="0"/>
    <xf numFmtId="0" fontId="235" fillId="0" borderId="51"/>
    <xf numFmtId="168" fontId="39" fillId="0" borderId="0" applyFont="0" applyFill="0" applyBorder="0" applyAlignment="0" applyProtection="0"/>
    <xf numFmtId="0" fontId="165" fillId="63" borderId="25">
      <alignment horizontal="center" vertical="top" wrapText="1"/>
    </xf>
    <xf numFmtId="4" fontId="198" fillId="63" borderId="47" applyNumberFormat="0" applyProtection="0">
      <alignment vertical="center"/>
    </xf>
    <xf numFmtId="4" fontId="198" fillId="63" borderId="47" applyNumberFormat="0" applyProtection="0">
      <alignment vertical="center"/>
    </xf>
    <xf numFmtId="4" fontId="197" fillId="46" borderId="47" applyNumberFormat="0" applyProtection="0">
      <alignment vertical="center"/>
    </xf>
    <xf numFmtId="43" fontId="90" fillId="0" borderId="0" applyFont="0" applyFill="0" applyBorder="0" applyAlignment="0" applyProtection="0"/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3" fontId="207" fillId="63" borderId="64">
      <alignment horizontal="left" vertical="top" wrapText="1"/>
      <protection locked="0"/>
    </xf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2" fillId="58" borderId="45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43" fillId="58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3" fillId="46" borderId="32" applyNumberFormat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256" fillId="0" borderId="53" applyNumberFormat="0" applyFill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0" fontId="16" fillId="40" borderId="44" applyNumberFormat="0" applyFont="0" applyAlignment="0" applyProtection="0"/>
    <xf numFmtId="43" fontId="44" fillId="0" borderId="0" applyFont="0" applyFill="0" applyBorder="0" applyAlignment="0" applyProtection="0"/>
    <xf numFmtId="0" fontId="67" fillId="54" borderId="0" applyNumberFormat="0" applyBorder="0" applyAlignment="0" applyProtection="0"/>
    <xf numFmtId="0" fontId="67" fillId="51" borderId="0" applyNumberFormat="0" applyBorder="0" applyAlignment="0" applyProtection="0"/>
    <xf numFmtId="0" fontId="41" fillId="47" borderId="0" applyNumberFormat="0" applyBorder="0" applyAlignment="0" applyProtection="0"/>
    <xf numFmtId="0" fontId="2" fillId="46" borderId="0" applyNumberFormat="0" applyBorder="0" applyAlignment="0" applyProtection="0"/>
    <xf numFmtId="0" fontId="66" fillId="36" borderId="0" applyNumberFormat="0" applyBorder="0" applyAlignment="0" applyProtection="0"/>
    <xf numFmtId="0" fontId="2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36" borderId="0" applyNumberFormat="0" applyBorder="0" applyAlignment="0" applyProtection="0"/>
    <xf numFmtId="0" fontId="2" fillId="40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42" borderId="0" applyNumberFormat="0" applyBorder="0" applyAlignment="0" applyProtection="0"/>
    <xf numFmtId="0" fontId="2" fillId="36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2" fillId="40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2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2" fillId="38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2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2" fillId="36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88" fillId="0" borderId="0"/>
    <xf numFmtId="39" fontId="88" fillId="0" borderId="0"/>
    <xf numFmtId="39" fontId="88" fillId="0" borderId="0"/>
    <xf numFmtId="0" fontId="165" fillId="63" borderId="25">
      <alignment horizontal="center" vertical="top" wrapText="1"/>
    </xf>
    <xf numFmtId="0" fontId="165" fillId="63" borderId="25">
      <alignment horizontal="center" vertical="top" wrapText="1"/>
    </xf>
    <xf numFmtId="0" fontId="2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256" fillId="0" borderId="50" applyNumberFormat="0" applyFill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27" fillId="0" borderId="49" applyNumberFormat="0" applyFill="0" applyAlignment="0" applyProtection="0"/>
    <xf numFmtId="0" fontId="226" fillId="0" borderId="50" applyNumberFormat="0" applyFill="0" applyAlignment="0" applyProtection="0"/>
    <xf numFmtId="9" fontId="10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65" fillId="8" borderId="23" applyNumberFormat="0" applyFont="0" applyAlignment="0" applyProtection="0"/>
    <xf numFmtId="0" fontId="66" fillId="8" borderId="23" applyNumberFormat="0" applyFont="0" applyAlignment="0" applyProtection="0"/>
    <xf numFmtId="0" fontId="66" fillId="8" borderId="23" applyNumberFormat="0" applyFont="0" applyAlignment="0" applyProtection="0"/>
    <xf numFmtId="0" fontId="65" fillId="8" borderId="23" applyNumberFormat="0" applyFont="0" applyAlignment="0" applyProtection="0"/>
    <xf numFmtId="0" fontId="55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18" fillId="8" borderId="23" applyNumberFormat="0" applyFont="0" applyAlignment="0" applyProtection="0"/>
    <xf numFmtId="0" fontId="66" fillId="8" borderId="23" applyNumberFormat="0" applyFont="0" applyAlignment="0" applyProtection="0"/>
    <xf numFmtId="0" fontId="97" fillId="8" borderId="23" applyNumberFormat="0" applyFont="0" applyAlignment="0" applyProtection="0"/>
    <xf numFmtId="0" fontId="18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55" fillId="8" borderId="23" applyNumberFormat="0" applyFont="0" applyAlignment="0" applyProtection="0"/>
    <xf numFmtId="0" fontId="65" fillId="0" borderId="0"/>
    <xf numFmtId="0" fontId="39" fillId="0" borderId="0"/>
    <xf numFmtId="0" fontId="53" fillId="0" borderId="0"/>
    <xf numFmtId="0" fontId="16" fillId="0" borderId="0"/>
    <xf numFmtId="0" fontId="44" fillId="0" borderId="0"/>
    <xf numFmtId="0" fontId="16" fillId="0" borderId="0"/>
    <xf numFmtId="0" fontId="65" fillId="0" borderId="0"/>
    <xf numFmtId="0" fontId="187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53" fillId="0" borderId="0"/>
    <xf numFmtId="0" fontId="39" fillId="0" borderId="0"/>
    <xf numFmtId="0" fontId="18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53" fillId="0" borderId="0"/>
    <xf numFmtId="0" fontId="39" fillId="0" borderId="0"/>
    <xf numFmtId="0" fontId="16" fillId="0" borderId="0"/>
    <xf numFmtId="0" fontId="53" fillId="0" borderId="0"/>
    <xf numFmtId="0" fontId="39" fillId="0" borderId="0"/>
    <xf numFmtId="0" fontId="16" fillId="0" borderId="0"/>
    <xf numFmtId="0" fontId="100" fillId="0" borderId="0"/>
    <xf numFmtId="0" fontId="44" fillId="0" borderId="0"/>
    <xf numFmtId="0" fontId="42" fillId="0" borderId="0"/>
    <xf numFmtId="0" fontId="53" fillId="0" borderId="0"/>
    <xf numFmtId="0" fontId="53" fillId="0" borderId="0"/>
    <xf numFmtId="0" fontId="18" fillId="0" borderId="0"/>
    <xf numFmtId="0" fontId="39" fillId="0" borderId="0"/>
    <xf numFmtId="0" fontId="54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44" fillId="0" borderId="0"/>
    <xf numFmtId="0" fontId="53" fillId="0" borderId="0"/>
    <xf numFmtId="0" fontId="39" fillId="0" borderId="0"/>
    <xf numFmtId="0" fontId="53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18" fillId="0" borderId="0"/>
    <xf numFmtId="0" fontId="39" fillId="0" borderId="0"/>
    <xf numFmtId="0" fontId="65" fillId="0" borderId="0"/>
    <xf numFmtId="0" fontId="39" fillId="0" borderId="0"/>
    <xf numFmtId="0" fontId="94" fillId="0" borderId="0"/>
    <xf numFmtId="0" fontId="94" fillId="0" borderId="0"/>
    <xf numFmtId="0" fontId="94" fillId="0" borderId="0"/>
    <xf numFmtId="0" fontId="44" fillId="0" borderId="0"/>
    <xf numFmtId="0" fontId="39" fillId="0" borderId="0"/>
    <xf numFmtId="0" fontId="18" fillId="0" borderId="0"/>
    <xf numFmtId="0" fontId="18" fillId="0" borderId="0"/>
    <xf numFmtId="0" fontId="44" fillId="0" borderId="0"/>
    <xf numFmtId="0" fontId="53" fillId="0" borderId="0"/>
    <xf numFmtId="0" fontId="53" fillId="0" borderId="0"/>
    <xf numFmtId="0" fontId="53" fillId="0" borderId="0"/>
    <xf numFmtId="0" fontId="44" fillId="0" borderId="0"/>
    <xf numFmtId="0" fontId="91" fillId="0" borderId="0"/>
    <xf numFmtId="0" fontId="18" fillId="0" borderId="0"/>
    <xf numFmtId="0" fontId="18" fillId="0" borderId="0"/>
    <xf numFmtId="0" fontId="181" fillId="0" borderId="0"/>
    <xf numFmtId="0" fontId="93" fillId="0" borderId="0"/>
    <xf numFmtId="0" fontId="181" fillId="0" borderId="0"/>
    <xf numFmtId="0" fontId="181" fillId="0" borderId="0"/>
    <xf numFmtId="0" fontId="18" fillId="0" borderId="0"/>
    <xf numFmtId="0" fontId="91" fillId="0" borderId="0"/>
    <xf numFmtId="0" fontId="44" fillId="0" borderId="0"/>
    <xf numFmtId="0" fontId="65" fillId="0" borderId="0"/>
    <xf numFmtId="0" fontId="65" fillId="0" borderId="0"/>
    <xf numFmtId="0" fontId="18" fillId="0" borderId="0"/>
    <xf numFmtId="0" fontId="186" fillId="0" borderId="0">
      <alignment vertical="center"/>
    </xf>
    <xf numFmtId="1" fontId="185" fillId="0" borderId="0"/>
    <xf numFmtId="1" fontId="185" fillId="0" borderId="0"/>
    <xf numFmtId="0" fontId="44" fillId="0" borderId="0"/>
    <xf numFmtId="0" fontId="91" fillId="0" borderId="0"/>
    <xf numFmtId="0" fontId="44" fillId="0" borderId="0"/>
    <xf numFmtId="0" fontId="39" fillId="0" borderId="0"/>
    <xf numFmtId="0" fontId="65" fillId="0" borderId="0"/>
    <xf numFmtId="0" fontId="18" fillId="0" borderId="0"/>
    <xf numFmtId="0" fontId="18" fillId="0" borderId="0"/>
    <xf numFmtId="0" fontId="94" fillId="0" borderId="0"/>
    <xf numFmtId="0" fontId="44" fillId="0" borderId="0"/>
    <xf numFmtId="0" fontId="16" fillId="0" borderId="0"/>
    <xf numFmtId="0" fontId="44" fillId="0" borderId="0"/>
    <xf numFmtId="0" fontId="97" fillId="0" borderId="0">
      <alignment vertical="top"/>
    </xf>
    <xf numFmtId="0" fontId="93" fillId="0" borderId="0"/>
    <xf numFmtId="0" fontId="39" fillId="0" borderId="0"/>
    <xf numFmtId="0" fontId="44" fillId="0" borderId="0"/>
    <xf numFmtId="0" fontId="182" fillId="0" borderId="0"/>
    <xf numFmtId="0" fontId="182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5" fillId="0" borderId="0"/>
    <xf numFmtId="0" fontId="90" fillId="0" borderId="0"/>
    <xf numFmtId="0" fontId="95" fillId="0" borderId="0"/>
    <xf numFmtId="0" fontId="93" fillId="0" borderId="0"/>
    <xf numFmtId="0" fontId="93" fillId="0" borderId="0"/>
    <xf numFmtId="0" fontId="39" fillId="0" borderId="0"/>
    <xf numFmtId="0" fontId="143" fillId="0" borderId="6">
      <alignment horizontal="left" vertical="top"/>
    </xf>
    <xf numFmtId="3" fontId="44" fillId="0" borderId="64" applyNumberFormat="0" applyFont="0" applyFill="0" applyAlignment="0" applyProtection="0">
      <alignment vertical="center"/>
    </xf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39" fillId="0" borderId="0"/>
    <xf numFmtId="0" fontId="133" fillId="0" borderId="2">
      <alignment horizontal="left" vertical="center"/>
    </xf>
    <xf numFmtId="0" fontId="44" fillId="65" borderId="47" applyNumberFormat="0" applyProtection="0">
      <alignment horizontal="left" vertical="center" indent="1"/>
    </xf>
    <xf numFmtId="0" fontId="77" fillId="45" borderId="32" applyNumberFormat="0" applyAlignment="0" applyProtection="0"/>
    <xf numFmtId="0" fontId="143" fillId="0" borderId="6">
      <alignment horizontal="left" vertical="top"/>
    </xf>
    <xf numFmtId="4" fontId="198" fillId="63" borderId="47" applyNumberFormat="0" applyProtection="0">
      <alignment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0" fontId="44" fillId="69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4" fontId="203" fillId="68" borderId="47" applyNumberFormat="0" applyProtection="0">
      <alignment horizontal="right" vertical="center"/>
    </xf>
    <xf numFmtId="0" fontId="36" fillId="0" borderId="49" applyNumberFormat="0" applyFill="0" applyAlignment="0" applyProtection="0"/>
    <xf numFmtId="0" fontId="244" fillId="45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256" fillId="0" borderId="50" applyNumberFormat="0" applyFill="0" applyAlignment="0" applyProtection="0"/>
    <xf numFmtId="0" fontId="244" fillId="45" borderId="32" applyNumberFormat="0" applyAlignment="0" applyProtection="0"/>
    <xf numFmtId="0" fontId="242" fillId="45" borderId="45" applyNumberFormat="0" applyAlignment="0" applyProtection="0"/>
    <xf numFmtId="0" fontId="242" fillId="58" borderId="45" applyNumberFormat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32" fillId="0" borderId="2">
      <alignment horizontal="left" vertical="center"/>
    </xf>
    <xf numFmtId="0" fontId="242" fillId="45" borderId="45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4" fontId="97" fillId="39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39" fillId="0" borderId="0"/>
    <xf numFmtId="0" fontId="77" fillId="45" borderId="32" applyNumberFormat="0" applyAlignment="0" applyProtection="0"/>
    <xf numFmtId="0" fontId="143" fillId="0" borderId="6">
      <alignment horizontal="left" vertical="top"/>
    </xf>
    <xf numFmtId="4" fontId="197" fillId="63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226" fillId="0" borderId="50" applyNumberFormat="0" applyFill="0" applyAlignment="0" applyProtection="0"/>
    <xf numFmtId="0" fontId="242" fillId="58" borderId="45" applyNumberFormat="0" applyAlignment="0" applyProtection="0"/>
    <xf numFmtId="0" fontId="256" fillId="0" borderId="53" applyNumberFormat="0" applyFill="0" applyAlignment="0" applyProtection="0"/>
    <xf numFmtId="0" fontId="16" fillId="40" borderId="44" applyNumberFormat="0" applyFont="0" applyAlignment="0" applyProtection="0"/>
    <xf numFmtId="4" fontId="97" fillId="70" borderId="47" applyNumberFormat="0" applyProtection="0">
      <alignment horizontal="right" vertical="center"/>
    </xf>
    <xf numFmtId="0" fontId="226" fillId="0" borderId="50" applyNumberFormat="0" applyFill="0" applyAlignment="0" applyProtection="0"/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36" fillId="0" borderId="49" applyNumberFormat="0" applyFill="0" applyAlignment="0" applyProtection="0"/>
    <xf numFmtId="0" fontId="190" fillId="45" borderId="45" applyNumberForma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77" fillId="45" borderId="32" applyNumberFormat="0" applyAlignment="0" applyProtection="0"/>
    <xf numFmtId="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93" fillId="40" borderId="44" applyNumberFormat="0" applyFont="0" applyAlignment="0" applyProtection="0"/>
    <xf numFmtId="0" fontId="256" fillId="0" borderId="50" applyNumberFormat="0" applyFill="0" applyAlignment="0" applyProtection="0"/>
    <xf numFmtId="0" fontId="253" fillId="36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244" fillId="45" borderId="32" applyNumberFormat="0" applyAlignment="0" applyProtection="0"/>
    <xf numFmtId="0" fontId="242" fillId="45" borderId="45" applyNumberFormat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36" fillId="0" borderId="49" applyNumberFormat="0" applyFill="0" applyAlignment="0" applyProtection="0"/>
    <xf numFmtId="0" fontId="36" fillId="0" borderId="49" applyNumberFormat="0" applyFill="0" applyAlignment="0" applyProtection="0"/>
    <xf numFmtId="0" fontId="227" fillId="0" borderId="49" applyNumberFormat="0" applyFill="0" applyAlignment="0" applyProtection="0"/>
    <xf numFmtId="0" fontId="226" fillId="0" borderId="50" applyNumberFormat="0" applyFill="0" applyAlignment="0" applyProtection="0"/>
    <xf numFmtId="0" fontId="132" fillId="0" borderId="2">
      <alignment horizontal="lef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97" fillId="70" borderId="47" applyNumberFormat="0" applyProtection="0">
      <alignment horizontal="left" vertical="center" indent="1"/>
    </xf>
    <xf numFmtId="4" fontId="97" fillId="70" borderId="47" applyNumberFormat="0" applyProtection="0">
      <alignment horizontal="left" vertical="center" indent="1"/>
    </xf>
    <xf numFmtId="4" fontId="200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4" fontId="97" fillId="68" borderId="47" applyNumberFormat="0" applyProtection="0">
      <alignment horizontal="right" vertical="center"/>
    </xf>
    <xf numFmtId="0" fontId="97" fillId="64" borderId="47" applyNumberFormat="0" applyProtection="0">
      <alignment horizontal="left" vertical="top" indent="1"/>
    </xf>
    <xf numFmtId="0" fontId="97" fillId="64" borderId="47" applyNumberFormat="0" applyProtection="0">
      <alignment horizontal="left" vertical="top" indent="1"/>
    </xf>
    <xf numFmtId="4" fontId="97" fillId="64" borderId="47" applyNumberFormat="0" applyProtection="0">
      <alignment horizontal="left" vertical="center" indent="1"/>
    </xf>
    <xf numFmtId="4" fontId="97" fillId="64" borderId="47" applyNumberFormat="0" applyProtection="0">
      <alignment horizontal="left" vertical="center" indent="1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vertical="center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center" indent="1"/>
    </xf>
    <xf numFmtId="4" fontId="97" fillId="70" borderId="47" applyNumberFormat="0" applyProtection="0">
      <alignment horizontal="right" vertical="center"/>
    </xf>
    <xf numFmtId="4" fontId="97" fillId="70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4" fontId="97" fillId="39" borderId="47" applyNumberFormat="0" applyProtection="0">
      <alignment horizontal="right" vertical="center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197" fillId="63" borderId="47" applyNumberFormat="0" applyProtection="0">
      <alignment horizontal="left" vertical="center" indent="1"/>
    </xf>
    <xf numFmtId="4" fontId="197" fillId="63" borderId="47" applyNumberFormat="0" applyProtection="0">
      <alignment horizontal="left" vertical="center" indent="1"/>
    </xf>
    <xf numFmtId="4" fontId="198" fillId="63" borderId="47" applyNumberFormat="0" applyProtection="0">
      <alignment vertical="center"/>
    </xf>
    <xf numFmtId="4" fontId="197" fillId="46" borderId="47" applyNumberFormat="0" applyProtection="0">
      <alignment vertical="center"/>
    </xf>
    <xf numFmtId="4" fontId="197" fillId="46" borderId="47" applyNumberFormat="0" applyProtection="0">
      <alignment vertical="center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190" fillId="45" borderId="45" applyNumberFormat="0" applyAlignment="0" applyProtection="0"/>
    <xf numFmtId="216" fontId="163" fillId="0" borderId="11" applyFont="0" applyFill="0" applyBorder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242" fillId="58" borderId="45" applyNumberFormat="0" applyAlignment="0" applyProtection="0"/>
    <xf numFmtId="0" fontId="242" fillId="45" borderId="45" applyNumberFormat="0" applyAlignment="0" applyProtection="0"/>
    <xf numFmtId="0" fontId="243" fillId="58" borderId="32" applyNumberFormat="0" applyAlignment="0" applyProtection="0"/>
    <xf numFmtId="0" fontId="244" fillId="45" borderId="32" applyNumberFormat="0" applyAlignment="0" applyProtection="0"/>
    <xf numFmtId="0" fontId="253" fillId="46" borderId="32" applyNumberFormat="0" applyAlignment="0" applyProtection="0"/>
    <xf numFmtId="0" fontId="253" fillId="36" borderId="32" applyNumberFormat="0" applyAlignment="0" applyProtection="0"/>
    <xf numFmtId="0" fontId="256" fillId="0" borderId="53" applyNumberFormat="0" applyFill="0" applyAlignment="0" applyProtection="0"/>
    <xf numFmtId="0" fontId="256" fillId="0" borderId="50" applyNumberFormat="0" applyFill="0" applyAlignment="0" applyProtection="0"/>
    <xf numFmtId="0" fontId="16" fillId="40" borderId="44" applyNumberFormat="0" applyFon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6" fillId="0" borderId="49" applyNumberFormat="0" applyFill="0" applyAlignment="0" applyProtection="0"/>
    <xf numFmtId="0" fontId="39" fillId="40" borderId="44" applyNumberFormat="0" applyFont="0" applyAlignment="0" applyProtection="0"/>
    <xf numFmtId="0" fontId="242" fillId="58" borderId="45" applyNumberFormat="0" applyAlignment="0" applyProtection="0"/>
    <xf numFmtId="0" fontId="253" fillId="46" borderId="32" applyNumberFormat="0" applyAlignment="0" applyProtection="0"/>
    <xf numFmtId="0" fontId="256" fillId="0" borderId="53" applyNumberFormat="0" applyFill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30" fillId="1" borderId="26">
      <alignment horizontal="left"/>
    </xf>
    <xf numFmtId="204" fontId="81" fillId="0" borderId="26">
      <alignment horizontal="left"/>
    </xf>
    <xf numFmtId="0" fontId="132" fillId="0" borderId="2">
      <alignment horizontal="left" vertical="center"/>
    </xf>
    <xf numFmtId="0" fontId="77" fillId="45" borderId="32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132" fillId="0" borderId="2">
      <alignment horizontal="left" vertical="center"/>
    </xf>
    <xf numFmtId="0" fontId="134" fillId="0" borderId="6">
      <alignment horizontal="left" vertical="top"/>
    </xf>
    <xf numFmtId="0" fontId="134" fillId="0" borderId="6">
      <alignment horizontal="left" vertical="top"/>
    </xf>
    <xf numFmtId="204" fontId="81" fillId="0" borderId="26">
      <alignment horizontal="left"/>
    </xf>
    <xf numFmtId="0" fontId="130" fillId="1" borderId="26">
      <alignment horizontal="left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216" fontId="163" fillId="0" borderId="11" applyFont="0" applyFill="0" applyBorder="0" applyAlignment="0" applyProtection="0"/>
    <xf numFmtId="0" fontId="190" fillId="45" borderId="45" applyNumberFormat="0" applyAlignment="0" applyProtection="0"/>
    <xf numFmtId="4" fontId="197" fillId="46" borderId="47" applyNumberFormat="0" applyProtection="0">
      <alignment vertical="center"/>
    </xf>
    <xf numFmtId="4" fontId="197" fillId="63" borderId="47" applyNumberFormat="0" applyProtection="0">
      <alignment horizontal="left" vertical="center" indent="1"/>
    </xf>
    <xf numFmtId="0" fontId="197" fillId="63" borderId="47" applyNumberFormat="0" applyProtection="0">
      <alignment horizontal="left" vertical="top" indent="1"/>
    </xf>
    <xf numFmtId="0" fontId="197" fillId="63" borderId="47" applyNumberFormat="0" applyProtection="0">
      <alignment horizontal="left" vertical="top" indent="1"/>
    </xf>
    <xf numFmtId="4" fontId="97" fillId="39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38" borderId="47" applyNumberFormat="0" applyProtection="0">
      <alignment horizontal="right" vertical="center"/>
    </xf>
    <xf numFmtId="4" fontId="97" fillId="55" borderId="47" applyNumberFormat="0" applyProtection="0">
      <alignment horizontal="right" vertical="center"/>
    </xf>
    <xf numFmtId="4" fontId="97" fillId="48" borderId="47" applyNumberFormat="0" applyProtection="0">
      <alignment horizontal="right" vertical="center"/>
    </xf>
    <xf numFmtId="4" fontId="97" fillId="52" borderId="47" applyNumberFormat="0" applyProtection="0">
      <alignment horizontal="right" vertical="center"/>
    </xf>
    <xf numFmtId="4" fontId="97" fillId="53" borderId="47" applyNumberFormat="0" applyProtection="0">
      <alignment horizontal="right" vertical="center"/>
    </xf>
    <xf numFmtId="4" fontId="97" fillId="56" borderId="47" applyNumberFormat="0" applyProtection="0">
      <alignment horizontal="right" vertical="center"/>
    </xf>
    <xf numFmtId="4" fontId="97" fillId="66" borderId="47" applyNumberFormat="0" applyProtection="0">
      <alignment horizontal="right" vertical="center"/>
    </xf>
    <xf numFmtId="4" fontId="97" fillId="47" borderId="47" applyNumberFormat="0" applyProtection="0">
      <alignment horizontal="right" vertical="center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97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0" fontId="97" fillId="64" borderId="47" applyNumberFormat="0" applyProtection="0">
      <alignment horizontal="left" vertical="top" indent="1"/>
    </xf>
    <xf numFmtId="4" fontId="97" fillId="68" borderId="47" applyNumberFormat="0" applyProtection="0">
      <alignment horizontal="right" vertical="center"/>
    </xf>
    <xf numFmtId="4" fontId="200" fillId="68" borderId="47" applyNumberFormat="0" applyProtection="0">
      <alignment horizontal="right" vertical="center"/>
    </xf>
    <xf numFmtId="4" fontId="97" fillId="70" borderId="47" applyNumberFormat="0" applyProtection="0">
      <alignment horizontal="left" vertical="center" indent="1"/>
    </xf>
    <xf numFmtId="0" fontId="97" fillId="65" borderId="47" applyNumberFormat="0" applyProtection="0">
      <alignment horizontal="left" vertical="top" indent="1"/>
    </xf>
    <xf numFmtId="0" fontId="97" fillId="65" borderId="47" applyNumberFormat="0" applyProtection="0">
      <alignment horizontal="left" vertical="top" indent="1"/>
    </xf>
    <xf numFmtId="4" fontId="203" fillId="68" borderId="47" applyNumberFormat="0" applyProtection="0">
      <alignment horizontal="right" vertical="center"/>
    </xf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36" fillId="0" borderId="49" applyNumberFormat="0" applyFill="0" applyAlignment="0" applyProtection="0"/>
    <xf numFmtId="0" fontId="226" fillId="0" borderId="50" applyNumberFormat="0" applyFill="0" applyAlignment="0" applyProtection="0"/>
    <xf numFmtId="0" fontId="242" fillId="45" borderId="45" applyNumberFormat="0" applyAlignment="0" applyProtection="0"/>
    <xf numFmtId="0" fontId="253" fillId="36" borderId="32" applyNumberFormat="0" applyAlignment="0" applyProtection="0"/>
    <xf numFmtId="0" fontId="256" fillId="0" borderId="50" applyNumberFormat="0" applyFill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40" borderId="44" applyNumberFormat="0" applyFont="0" applyAlignment="0" applyProtection="0"/>
    <xf numFmtId="0" fontId="77" fillId="45" borderId="32" applyNumberFormat="0" applyAlignment="0" applyProtection="0"/>
    <xf numFmtId="0" fontId="39" fillId="40" borderId="44" applyNumberFormat="0" applyFont="0" applyAlignment="0" applyProtection="0"/>
    <xf numFmtId="0" fontId="142" fillId="0" borderId="6">
      <alignment horizontal="left" vertical="top"/>
    </xf>
    <xf numFmtId="0" fontId="151" fillId="0" borderId="6">
      <alignment horizontal="left" vertical="top"/>
    </xf>
    <xf numFmtId="0" fontId="167" fillId="36" borderId="32" applyNumberFormat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16" fillId="40" borderId="44" applyNumberFormat="0" applyFont="0" applyAlignment="0" applyProtection="0"/>
    <xf numFmtId="0" fontId="256" fillId="0" borderId="53" applyNumberFormat="0" applyFill="0" applyAlignment="0" applyProtection="0"/>
    <xf numFmtId="0" fontId="253" fillId="46" borderId="32" applyNumberFormat="0" applyAlignment="0" applyProtection="0"/>
    <xf numFmtId="0" fontId="243" fillId="58" borderId="32" applyNumberFormat="0" applyAlignment="0" applyProtection="0"/>
    <xf numFmtId="0" fontId="242" fillId="58" borderId="45" applyNumberFormat="0" applyAlignment="0" applyProtection="0"/>
    <xf numFmtId="0" fontId="36" fillId="0" borderId="49" applyNumberFormat="0" applyFill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216" fontId="163" fillId="0" borderId="11" applyFont="0" applyFill="0" applyBorder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39" fillId="0" borderId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93" fillId="40" borderId="44" applyNumberFormat="0" applyFont="0" applyAlignment="0" applyProtection="0"/>
    <xf numFmtId="0" fontId="16" fillId="40" borderId="44" applyNumberFormat="0" applyFont="0" applyAlignment="0" applyProtection="0"/>
    <xf numFmtId="0" fontId="256" fillId="0" borderId="53" applyNumberFormat="0" applyFill="0" applyAlignment="0" applyProtection="0"/>
    <xf numFmtId="0" fontId="253" fillId="36" borderId="32" applyNumberFormat="0" applyAlignment="0" applyProtection="0"/>
    <xf numFmtId="0" fontId="253" fillId="46" borderId="32" applyNumberFormat="0" applyAlignment="0" applyProtection="0"/>
    <xf numFmtId="0" fontId="226" fillId="0" borderId="50" applyNumberFormat="0" applyFill="0" applyAlignment="0" applyProtection="0"/>
    <xf numFmtId="0" fontId="226" fillId="0" borderId="50" applyNumberFormat="0" applyFill="0" applyAlignment="0" applyProtection="0"/>
    <xf numFmtId="0" fontId="227" fillId="0" borderId="49" applyNumberFormat="0" applyFill="0" applyAlignment="0" applyProtection="0"/>
    <xf numFmtId="0" fontId="36" fillId="0" borderId="49" applyNumberFormat="0" applyFill="0" applyAlignment="0" applyProtection="0"/>
    <xf numFmtId="0" fontId="167" fillId="36" borderId="32" applyNumberForma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36" fillId="0" borderId="49" applyNumberFormat="0" applyFill="0" applyAlignment="0" applyProtection="0"/>
    <xf numFmtId="0" fontId="190" fillId="45" borderId="45" applyNumberFormat="0" applyAlignment="0" applyProtection="0"/>
    <xf numFmtId="0" fontId="226" fillId="0" borderId="50" applyNumberFormat="0" applyFill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243" fillId="58" borderId="32" applyNumberFormat="0" applyAlignment="0" applyProtection="0"/>
    <xf numFmtId="0" fontId="16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33" fillId="0" borderId="2">
      <alignment horizontal="left" vertical="center"/>
    </xf>
    <xf numFmtId="0" fontId="242" fillId="45" borderId="45" applyNumberFormat="0" applyAlignment="0" applyProtection="0"/>
    <xf numFmtId="0" fontId="77" fillId="45" borderId="32" applyNumberFormat="0" applyAlignment="0" applyProtection="0"/>
    <xf numFmtId="0" fontId="77" fillId="45" borderId="32" applyNumberFormat="0" applyAlignment="0" applyProtection="0"/>
    <xf numFmtId="0" fontId="93" fillId="40" borderId="44" applyNumberFormat="0" applyFont="0" applyAlignment="0" applyProtection="0"/>
    <xf numFmtId="0" fontId="39" fillId="40" borderId="44" applyNumberFormat="0" applyFont="0" applyAlignment="0" applyProtection="0"/>
    <xf numFmtId="0" fontId="39" fillId="40" borderId="44" applyNumberFormat="0" applyFont="0" applyAlignment="0" applyProtection="0"/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43" fillId="58" borderId="32" applyNumberFormat="0" applyAlignment="0" applyProtection="0"/>
    <xf numFmtId="0" fontId="44" fillId="69" borderId="47" applyNumberFormat="0" applyProtection="0">
      <alignment horizontal="left" vertical="center" indent="1"/>
    </xf>
    <xf numFmtId="0" fontId="77" fillId="45" borderId="32" applyNumberFormat="0" applyAlignment="0" applyProtection="0"/>
    <xf numFmtId="4" fontId="197" fillId="46" borderId="47" applyNumberFormat="0" applyProtection="0">
      <alignment vertical="center"/>
    </xf>
    <xf numFmtId="0" fontId="44" fillId="69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4" fontId="97" fillId="64" borderId="47" applyNumberFormat="0" applyProtection="0">
      <alignment vertical="center"/>
    </xf>
    <xf numFmtId="4" fontId="200" fillId="64" borderId="47" applyNumberFormat="0" applyProtection="0">
      <alignment vertical="center"/>
    </xf>
    <xf numFmtId="4" fontId="97" fillId="64" borderId="47" applyNumberFormat="0" applyProtection="0">
      <alignment horizontal="left" vertical="center" indent="1"/>
    </xf>
    <xf numFmtId="0" fontId="39" fillId="40" borderId="44" applyNumberFormat="0" applyFont="0" applyAlignment="0" applyProtection="0"/>
    <xf numFmtId="0" fontId="190" fillId="45" borderId="45" applyNumberFormat="0" applyAlignment="0" applyProtection="0"/>
    <xf numFmtId="0" fontId="39" fillId="40" borderId="44" applyNumberFormat="0" applyFon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67" fillId="36" borderId="32" applyNumberFormat="0" applyAlignment="0" applyProtection="0"/>
    <xf numFmtId="0" fontId="190" fillId="45" borderId="45" applyNumberFormat="0" applyAlignment="0" applyProtection="0"/>
    <xf numFmtId="0" fontId="190" fillId="45" borderId="45" applyNumberFormat="0" applyAlignment="0" applyProtection="0"/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center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9" borderId="47" applyNumberFormat="0" applyProtection="0">
      <alignment horizontal="left" vertical="top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center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65" borderId="47" applyNumberFormat="0" applyProtection="0">
      <alignment horizontal="left" vertical="top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center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34" borderId="47" applyNumberFormat="0" applyProtection="0">
      <alignment horizontal="left" vertical="top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center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0" fontId="44" fillId="71" borderId="47" applyNumberFormat="0" applyProtection="0">
      <alignment horizontal="left" vertical="top" indent="1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4" fontId="203" fillId="68" borderId="47" applyNumberFormat="0" applyProtection="0">
      <alignment horizontal="right" vertical="center"/>
    </xf>
    <xf numFmtId="0" fontId="226" fillId="0" borderId="50" applyNumberFormat="0" applyFill="0" applyAlignment="0" applyProtection="0"/>
    <xf numFmtId="0" fontId="44" fillId="0" borderId="0"/>
    <xf numFmtId="16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/>
    <xf numFmtId="0" fontId="133" fillId="0" borderId="65">
      <alignment horizontal="left" vertical="center"/>
    </xf>
    <xf numFmtId="216" fontId="272" fillId="64" borderId="0">
      <alignment horizontal="left" vertical="top"/>
    </xf>
    <xf numFmtId="10" fontId="59" fillId="64" borderId="6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24" fillId="0" borderId="64" applyFont="0" applyFill="0" applyBorder="0">
      <alignment horizontal="centerContinuous" vertical="justify" wrapText="1"/>
    </xf>
    <xf numFmtId="0" fontId="133" fillId="0" borderId="5" applyNumberFormat="0" applyProtection="0"/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0" fontId="133" fillId="0" borderId="65">
      <alignment horizontal="left" vertical="center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204" fontId="81" fillId="0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0" fontId="130" fillId="1" borderId="66">
      <alignment horizontal="left"/>
    </xf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33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10" fontId="59" fillId="64" borderId="6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7" fillId="46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8" fillId="63" borderId="67" applyNumberFormat="0" applyProtection="0">
      <alignment vertical="center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4" fontId="197" fillId="63" borderId="67" applyNumberFormat="0" applyProtection="0">
      <alignment horizontal="left" vertical="center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0" fontId="197" fillId="63" borderId="67" applyNumberFormat="0" applyProtection="0">
      <alignment horizontal="left" vertical="top" indent="1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9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38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55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48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2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3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5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66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47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4" fontId="97" fillId="70" borderId="67" applyNumberFormat="0" applyProtection="0">
      <alignment horizontal="right" vertical="center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center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9" borderId="67" applyNumberFormat="0" applyProtection="0">
      <alignment horizontal="left" vertical="top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center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65" borderId="67" applyNumberFormat="0" applyProtection="0">
      <alignment horizontal="left" vertical="top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center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34" borderId="67" applyNumberFormat="0" applyProtection="0">
      <alignment horizontal="left" vertical="top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center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0" fontId="44" fillId="71" borderId="67" applyNumberFormat="0" applyProtection="0">
      <alignment horizontal="left" vertical="top" indent="1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97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200" fillId="64" borderId="67" applyNumberFormat="0" applyProtection="0">
      <alignment vertical="center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4" fontId="97" fillId="64" borderId="67" applyNumberFormat="0" applyProtection="0">
      <alignment horizontal="left" vertical="center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0" fontId="97" fillId="64" borderId="67" applyNumberFormat="0" applyProtection="0">
      <alignment horizontal="left" vertical="top" indent="1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97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200" fillId="68" borderId="67" applyNumberFormat="0" applyProtection="0">
      <alignment horizontal="right" vertical="center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4" fontId="97" fillId="70" borderId="67" applyNumberFormat="0" applyProtection="0">
      <alignment horizontal="left" vertical="center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0" fontId="97" fillId="65" borderId="67" applyNumberFormat="0" applyProtection="0">
      <alignment horizontal="left" vertical="top" indent="1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4" fontId="203" fillId="68" borderId="67" applyNumberFormat="0" applyProtection="0">
      <alignment horizontal="right" vertical="center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3" fontId="207" fillId="63" borderId="68">
      <alignment horizontal="left" vertical="top" wrapText="1"/>
      <protection locked="0"/>
    </xf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2" fillId="58" borderId="69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43" fillId="58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3" fillId="46" borderId="70" applyNumberFormat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16" fillId="40" borderId="72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4" fillId="0" borderId="68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57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0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3" applyNumberFormat="0" applyFont="0" applyAlignment="0" applyProtection="0"/>
    <xf numFmtId="0" fontId="2" fillId="0" borderId="0"/>
    <xf numFmtId="0" fontId="2" fillId="8" borderId="2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2" fillId="0" borderId="0"/>
    <xf numFmtId="43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" fillId="0" borderId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168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6" fillId="0" borderId="0"/>
    <xf numFmtId="43" fontId="206" fillId="0" borderId="0" applyFont="0" applyFill="0" applyBorder="0" applyAlignment="0" applyProtection="0"/>
    <xf numFmtId="0" fontId="316" fillId="0" borderId="0"/>
    <xf numFmtId="43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6" fillId="0" borderId="0"/>
    <xf numFmtId="43" fontId="3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2" fillId="0" borderId="0"/>
    <xf numFmtId="0" fontId="39" fillId="0" borderId="0"/>
    <xf numFmtId="0" fontId="39" fillId="0" borderId="0"/>
    <xf numFmtId="0" fontId="318" fillId="0" borderId="0"/>
    <xf numFmtId="0" fontId="39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6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6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6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6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5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47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51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52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1" fillId="6" borderId="19" applyNumberFormat="0" applyAlignment="0" applyProtection="0"/>
    <xf numFmtId="0" fontId="31" fillId="6" borderId="19" applyNumberFormat="0" applyAlignment="0" applyProtection="0"/>
    <xf numFmtId="0" fontId="33" fillId="7" borderId="22" applyNumberFormat="0" applyAlignment="0" applyProtection="0"/>
    <xf numFmtId="0" fontId="33" fillId="7" borderId="22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58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8" fontId="3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0" fontId="29" fillId="5" borderId="19" applyNumberFormat="0" applyAlignment="0" applyProtection="0"/>
    <xf numFmtId="0" fontId="29" fillId="5" borderId="19" applyNumberFormat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321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321" fillId="0" borderId="0"/>
    <xf numFmtId="0" fontId="2" fillId="0" borderId="0"/>
    <xf numFmtId="0" fontId="44" fillId="0" borderId="0"/>
    <xf numFmtId="0" fontId="2" fillId="0" borderId="0"/>
    <xf numFmtId="0" fontId="3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1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97" fillId="0" borderId="0"/>
    <xf numFmtId="0" fontId="44" fillId="0" borderId="0"/>
    <xf numFmtId="0" fontId="321" fillId="0" borderId="0"/>
    <xf numFmtId="0" fontId="2" fillId="0" borderId="0"/>
    <xf numFmtId="0" fontId="44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21" fillId="0" borderId="0"/>
    <xf numFmtId="0" fontId="318" fillId="0" borderId="0"/>
    <xf numFmtId="0" fontId="321" fillId="0" borderId="0"/>
    <xf numFmtId="0" fontId="322" fillId="0" borderId="0"/>
    <xf numFmtId="0" fontId="44" fillId="0" borderId="0"/>
    <xf numFmtId="0" fontId="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65" fillId="0" borderId="0"/>
    <xf numFmtId="0" fontId="39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8" fillId="0" borderId="0"/>
    <xf numFmtId="0" fontId="3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318" fillId="0" borderId="0"/>
    <xf numFmtId="0" fontId="44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3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65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41" fillId="8" borderId="23" applyNumberFormat="0" applyFont="0" applyAlignment="0" applyProtection="0"/>
    <xf numFmtId="0" fontId="44" fillId="40" borderId="72" applyNumberFormat="0" applyFont="0" applyAlignment="0" applyProtection="0"/>
    <xf numFmtId="0" fontId="2" fillId="8" borderId="23" applyNumberFormat="0" applyFont="0" applyAlignment="0" applyProtection="0"/>
    <xf numFmtId="0" fontId="44" fillId="40" borderId="72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30" fillId="6" borderId="20" applyNumberFormat="0" applyAlignment="0" applyProtection="0"/>
    <xf numFmtId="0" fontId="30" fillId="6" borderId="20" applyNumberFormat="0" applyAlignment="0" applyProtection="0"/>
    <xf numFmtId="0" fontId="4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08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2" fillId="8" borderId="23" applyNumberFormat="0" applyFont="0" applyAlignment="0" applyProtection="0"/>
    <xf numFmtId="0" fontId="1" fillId="0" borderId="0"/>
  </cellStyleXfs>
  <cellXfs count="213">
    <xf numFmtId="0" fontId="0" fillId="0" borderId="0" xfId="0"/>
    <xf numFmtId="0" fontId="9" fillId="0" borderId="0" xfId="0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37" fontId="9" fillId="0" borderId="1" xfId="0" applyNumberFormat="1" applyFont="1" applyBorder="1" applyAlignment="1">
      <alignment horizontal="left" vertical="center"/>
    </xf>
    <xf numFmtId="169" fontId="10" fillId="0" borderId="0" xfId="0" applyNumberFormat="1" applyFont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169" fontId="9" fillId="0" borderId="6" xfId="0" applyNumberFormat="1" applyFont="1" applyBorder="1" applyAlignment="1">
      <alignment horizontal="center" vertical="center" wrapText="1"/>
    </xf>
    <xf numFmtId="169" fontId="9" fillId="0" borderId="7" xfId="0" applyNumberFormat="1" applyFont="1" applyBorder="1" applyAlignment="1">
      <alignment horizontal="center" vertical="center" wrapText="1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9" fontId="9" fillId="0" borderId="6" xfId="0" applyNumberFormat="1" applyFont="1" applyBorder="1" applyAlignment="1">
      <alignment vertical="center"/>
    </xf>
    <xf numFmtId="41" fontId="10" fillId="0" borderId="0" xfId="7" applyNumberFormat="1" applyFont="1" applyAlignment="1">
      <alignment horizontal="center" vertical="center"/>
    </xf>
    <xf numFmtId="169" fontId="9" fillId="0" borderId="7" xfId="0" applyNumberFormat="1" applyFont="1" applyBorder="1" applyAlignment="1">
      <alignment vertical="center"/>
    </xf>
    <xf numFmtId="41" fontId="9" fillId="0" borderId="0" xfId="7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8" xfId="7" applyNumberFormat="1" applyFont="1" applyBorder="1" applyAlignment="1">
      <alignment horizontal="center" vertical="center"/>
    </xf>
    <xf numFmtId="41" fontId="10" fillId="0" borderId="8" xfId="7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vertical="center"/>
    </xf>
    <xf numFmtId="41" fontId="10" fillId="0" borderId="9" xfId="7" applyNumberFormat="1" applyFont="1" applyBorder="1" applyAlignment="1">
      <alignment horizontal="center" vertical="center"/>
    </xf>
    <xf numFmtId="169" fontId="10" fillId="0" borderId="9" xfId="0" applyNumberFormat="1" applyFont="1" applyBorder="1" applyAlignment="1">
      <alignment vertical="center"/>
    </xf>
    <xf numFmtId="169" fontId="10" fillId="0" borderId="7" xfId="0" applyNumberFormat="1" applyFont="1" applyBorder="1" applyAlignment="1">
      <alignment vertical="center"/>
    </xf>
    <xf numFmtId="41" fontId="9" fillId="0" borderId="9" xfId="7" applyNumberFormat="1" applyFont="1" applyBorder="1" applyAlignment="1">
      <alignment horizontal="center" vertical="center"/>
    </xf>
    <xf numFmtId="41" fontId="9" fillId="0" borderId="9" xfId="0" applyNumberFormat="1" applyFont="1" applyBorder="1" applyAlignment="1">
      <alignment vertical="center"/>
    </xf>
    <xf numFmtId="169" fontId="9" fillId="0" borderId="10" xfId="0" applyNumberFormat="1" applyFont="1" applyBorder="1" applyAlignment="1">
      <alignment vertical="center"/>
    </xf>
    <xf numFmtId="41" fontId="10" fillId="0" borderId="10" xfId="7" applyNumberFormat="1" applyFont="1" applyBorder="1" applyAlignment="1">
      <alignment horizontal="center" vertical="center"/>
    </xf>
    <xf numFmtId="169" fontId="10" fillId="0" borderId="10" xfId="0" applyNumberFormat="1" applyFont="1" applyBorder="1" applyAlignment="1">
      <alignment vertical="center"/>
    </xf>
    <xf numFmtId="41" fontId="9" fillId="0" borderId="10" xfId="7" applyNumberFormat="1" applyFont="1" applyBorder="1" applyAlignment="1">
      <alignment horizontal="center" vertical="center"/>
    </xf>
    <xf numFmtId="41" fontId="9" fillId="0" borderId="10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41" fontId="10" fillId="0" borderId="1" xfId="7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2" xfId="7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169" fontId="10" fillId="0" borderId="6" xfId="0" applyNumberFormat="1" applyFont="1" applyBorder="1" applyAlignment="1">
      <alignment vertical="center"/>
    </xf>
    <xf numFmtId="169" fontId="9" fillId="0" borderId="0" xfId="0" applyNumberFormat="1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6" xfId="0" applyNumberFormat="1" applyFont="1" applyBorder="1" applyAlignment="1">
      <alignment horizontal="center"/>
    </xf>
    <xf numFmtId="169" fontId="10" fillId="0" borderId="7" xfId="0" applyNumberFormat="1" applyFont="1" applyBorder="1" applyAlignment="1">
      <alignment horizontal="center"/>
    </xf>
    <xf numFmtId="169" fontId="9" fillId="0" borderId="1" xfId="0" quotePrefix="1" applyNumberFormat="1" applyFont="1" applyBorder="1" applyAlignment="1">
      <alignment horizontal="center"/>
    </xf>
    <xf numFmtId="169" fontId="10" fillId="0" borderId="1" xfId="0" applyNumberFormat="1" applyFont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169" fontId="10" fillId="0" borderId="0" xfId="0" applyNumberFormat="1" applyFont="1" applyAlignment="1">
      <alignment horizontal="center" wrapText="1"/>
    </xf>
    <xf numFmtId="169" fontId="10" fillId="0" borderId="6" xfId="0" applyNumberFormat="1" applyFont="1" applyBorder="1" applyAlignment="1">
      <alignment horizontal="center" wrapText="1"/>
    </xf>
    <xf numFmtId="169" fontId="10" fillId="0" borderId="7" xfId="0" applyNumberFormat="1" applyFont="1" applyBorder="1" applyAlignment="1">
      <alignment horizontal="center" wrapText="1"/>
    </xf>
    <xf numFmtId="41" fontId="10" fillId="0" borderId="6" xfId="0" applyNumberFormat="1" applyFont="1" applyBorder="1" applyAlignment="1">
      <alignment vertical="center"/>
    </xf>
    <xf numFmtId="41" fontId="10" fillId="0" borderId="7" xfId="0" applyNumberFormat="1" applyFont="1" applyBorder="1" applyAlignment="1">
      <alignment vertical="center"/>
    </xf>
    <xf numFmtId="169" fontId="9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9" fontId="9" fillId="0" borderId="6" xfId="0" applyNumberFormat="1" applyFont="1" applyBorder="1" applyAlignment="1">
      <alignment horizontal="center" vertical="center"/>
    </xf>
    <xf numFmtId="169" fontId="9" fillId="0" borderId="7" xfId="0" applyNumberFormat="1" applyFont="1" applyBorder="1" applyAlignment="1">
      <alignment horizontal="center" vertical="center"/>
    </xf>
    <xf numFmtId="41" fontId="10" fillId="0" borderId="2" xfId="0" applyNumberFormat="1" applyFont="1" applyBorder="1" applyAlignment="1">
      <alignment vertical="center"/>
    </xf>
    <xf numFmtId="41" fontId="9" fillId="0" borderId="2" xfId="7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vertical="center"/>
    </xf>
    <xf numFmtId="169" fontId="9" fillId="0" borderId="1" xfId="0" quotePrefix="1" applyNumberFormat="1" applyFont="1" applyBorder="1" applyAlignment="1">
      <alignment horizontal="center" vertical="center"/>
    </xf>
    <xf numFmtId="169" fontId="10" fillId="0" borderId="6" xfId="0" applyNumberFormat="1" applyFont="1" applyBorder="1" applyAlignment="1">
      <alignment horizontal="center" vertical="center" wrapText="1"/>
    </xf>
    <xf numFmtId="41" fontId="10" fillId="0" borderId="0" xfId="0" applyNumberFormat="1" applyFont="1" applyAlignment="1">
      <alignment horizontal="center" vertical="center" wrapText="1"/>
    </xf>
    <xf numFmtId="41" fontId="10" fillId="0" borderId="7" xfId="0" applyNumberFormat="1" applyFont="1" applyBorder="1" applyAlignment="1">
      <alignment horizontal="center" vertical="center" wrapText="1"/>
    </xf>
    <xf numFmtId="169" fontId="9" fillId="0" borderId="9" xfId="0" applyNumberFormat="1" applyFont="1" applyBorder="1" applyAlignment="1">
      <alignment vertical="center"/>
    </xf>
    <xf numFmtId="169" fontId="9" fillId="0" borderId="8" xfId="0" applyNumberFormat="1" applyFont="1" applyBorder="1" applyAlignment="1">
      <alignment vertical="center"/>
    </xf>
    <xf numFmtId="169" fontId="9" fillId="0" borderId="12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41" fontId="10" fillId="0" borderId="10" xfId="0" applyNumberFormat="1" applyFont="1" applyBorder="1" applyAlignment="1">
      <alignment vertical="center"/>
    </xf>
    <xf numFmtId="41" fontId="9" fillId="0" borderId="12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169" fontId="9" fillId="0" borderId="13" xfId="0" applyNumberFormat="1" applyFont="1" applyBorder="1" applyAlignment="1">
      <alignment vertical="center"/>
    </xf>
    <xf numFmtId="169" fontId="10" fillId="0" borderId="0" xfId="6" applyNumberFormat="1" applyFont="1" applyFill="1" applyBorder="1" applyAlignment="1">
      <alignment horizontal="center" vertical="center"/>
    </xf>
    <xf numFmtId="169" fontId="10" fillId="0" borderId="1" xfId="6" applyNumberFormat="1" applyFont="1" applyFill="1" applyBorder="1" applyAlignment="1">
      <alignment horizontal="center" vertical="center"/>
    </xf>
    <xf numFmtId="11" fontId="0" fillId="0" borderId="0" xfId="0" applyNumberFormat="1"/>
    <xf numFmtId="41" fontId="10" fillId="0" borderId="0" xfId="9" applyNumberFormat="1" applyFont="1" applyAlignment="1">
      <alignment horizontal="center" vertical="center"/>
    </xf>
    <xf numFmtId="41" fontId="9" fillId="0" borderId="0" xfId="9" applyNumberFormat="1" applyFont="1" applyAlignment="1">
      <alignment horizontal="center" vertical="center"/>
    </xf>
    <xf numFmtId="41" fontId="9" fillId="0" borderId="8" xfId="9" applyNumberFormat="1" applyFont="1" applyBorder="1" applyAlignment="1">
      <alignment horizontal="center" vertical="center"/>
    </xf>
    <xf numFmtId="41" fontId="10" fillId="0" borderId="8" xfId="9" applyNumberFormat="1" applyFont="1" applyBorder="1" applyAlignment="1">
      <alignment horizontal="center" vertical="center"/>
    </xf>
    <xf numFmtId="41" fontId="10" fillId="0" borderId="9" xfId="9" applyNumberFormat="1" applyFont="1" applyBorder="1" applyAlignment="1">
      <alignment horizontal="center" vertical="center"/>
    </xf>
    <xf numFmtId="41" fontId="9" fillId="0" borderId="9" xfId="9" applyNumberFormat="1" applyFont="1" applyBorder="1" applyAlignment="1">
      <alignment horizontal="center" vertical="center"/>
    </xf>
    <xf numFmtId="41" fontId="10" fillId="0" borderId="10" xfId="9" applyNumberFormat="1" applyFont="1" applyBorder="1" applyAlignment="1">
      <alignment horizontal="center" vertical="center"/>
    </xf>
    <xf numFmtId="41" fontId="9" fillId="0" borderId="10" xfId="9" applyNumberFormat="1" applyFont="1" applyBorder="1" applyAlignment="1">
      <alignment horizontal="center" vertical="center"/>
    </xf>
    <xf numFmtId="41" fontId="10" fillId="0" borderId="1" xfId="9" applyNumberFormat="1" applyFont="1" applyBorder="1" applyAlignment="1">
      <alignment horizontal="center" vertical="center"/>
    </xf>
    <xf numFmtId="41" fontId="10" fillId="0" borderId="2" xfId="9" applyNumberFormat="1" applyFont="1" applyBorder="1" applyAlignment="1">
      <alignment horizontal="center" vertical="center"/>
    </xf>
    <xf numFmtId="41" fontId="9" fillId="0" borderId="1" xfId="9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41" fontId="10" fillId="0" borderId="2" xfId="6" applyNumberFormat="1" applyFont="1" applyFill="1" applyBorder="1" applyAlignment="1">
      <alignment horizontal="center" vertical="center"/>
    </xf>
    <xf numFmtId="41" fontId="9" fillId="0" borderId="11" xfId="0" applyNumberFormat="1" applyFont="1" applyBorder="1" applyAlignment="1">
      <alignment vertical="center"/>
    </xf>
    <xf numFmtId="169" fontId="10" fillId="0" borderId="11" xfId="0" applyNumberFormat="1" applyFont="1" applyBorder="1" applyAlignment="1">
      <alignment vertical="center"/>
    </xf>
    <xf numFmtId="38" fontId="10" fillId="0" borderId="14" xfId="0" applyNumberFormat="1" applyFont="1" applyBorder="1" applyAlignment="1">
      <alignment horizontal="centerContinuous" vertical="center"/>
    </xf>
    <xf numFmtId="169" fontId="10" fillId="0" borderId="14" xfId="0" applyNumberFormat="1" applyFont="1" applyBorder="1" applyAlignment="1">
      <alignment vertical="center"/>
    </xf>
    <xf numFmtId="169" fontId="10" fillId="0" borderId="15" xfId="0" applyNumberFormat="1" applyFont="1" applyBorder="1" applyAlignment="1">
      <alignment vertical="center"/>
    </xf>
    <xf numFmtId="169" fontId="10" fillId="0" borderId="11" xfId="0" applyNumberFormat="1" applyFont="1" applyBorder="1" applyAlignment="1">
      <alignment horizontal="center"/>
    </xf>
    <xf numFmtId="169" fontId="10" fillId="0" borderId="14" xfId="0" applyNumberFormat="1" applyFont="1" applyBorder="1" applyAlignment="1">
      <alignment horizontal="center"/>
    </xf>
    <xf numFmtId="169" fontId="10" fillId="0" borderId="15" xfId="0" applyNumberFormat="1" applyFont="1" applyBorder="1" applyAlignment="1">
      <alignment horizontal="center"/>
    </xf>
    <xf numFmtId="0" fontId="9" fillId="0" borderId="0" xfId="0" quotePrefix="1" applyFont="1" applyAlignment="1">
      <alignment horizontal="left" vertical="center"/>
    </xf>
    <xf numFmtId="169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9" fontId="10" fillId="0" borderId="0" xfId="0" applyNumberFormat="1" applyFont="1" applyAlignment="1">
      <alignment horizontal="centerContinuous" vertical="center"/>
    </xf>
    <xf numFmtId="169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10" fillId="0" borderId="0" xfId="1" applyNumberFormat="1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169" fontId="10" fillId="0" borderId="0" xfId="0" quotePrefix="1" applyNumberFormat="1" applyFont="1" applyAlignment="1">
      <alignment horizontal="left" vertical="center"/>
    </xf>
    <xf numFmtId="41" fontId="10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10" fillId="0" borderId="4" xfId="0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10" fillId="0" borderId="1" xfId="2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49" fontId="12" fillId="0" borderId="0" xfId="2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9" fontId="20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41" fontId="10" fillId="0" borderId="0" xfId="3" applyNumberFormat="1" applyFont="1" applyAlignment="1">
      <alignment horizontal="center" vertical="center"/>
    </xf>
    <xf numFmtId="41" fontId="10" fillId="0" borderId="1" xfId="3" applyNumberFormat="1" applyFont="1" applyBorder="1" applyAlignment="1">
      <alignment horizontal="center"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41" fontId="14" fillId="0" borderId="4" xfId="0" applyNumberFormat="1" applyFont="1" applyBorder="1" applyAlignment="1">
      <alignment horizontal="right" vertical="center"/>
    </xf>
    <xf numFmtId="169" fontId="10" fillId="0" borderId="0" xfId="0" quotePrefix="1" applyNumberFormat="1" applyFont="1" applyAlignment="1">
      <alignment horizontal="right" vertical="center"/>
    </xf>
    <xf numFmtId="41" fontId="10" fillId="0" borderId="4" xfId="0" applyNumberFormat="1" applyFont="1" applyBorder="1" applyAlignment="1">
      <alignment horizontal="center" vertical="center"/>
    </xf>
    <xf numFmtId="169" fontId="10" fillId="0" borderId="4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49" fontId="10" fillId="0" borderId="0" xfId="2" applyNumberFormat="1" applyFont="1" applyAlignment="1">
      <alignment horizontal="left" vertical="center"/>
    </xf>
    <xf numFmtId="171" fontId="10" fillId="0" borderId="4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37" fontId="9" fillId="0" borderId="11" xfId="0" applyNumberFormat="1" applyFont="1" applyBorder="1" applyAlignment="1">
      <alignment horizontal="center" vertical="center"/>
    </xf>
    <xf numFmtId="37" fontId="9" fillId="0" borderId="14" xfId="0" applyNumberFormat="1" applyFont="1" applyBorder="1" applyAlignment="1">
      <alignment horizontal="center" vertical="center"/>
    </xf>
    <xf numFmtId="37" fontId="9" fillId="0" borderId="15" xfId="0" applyNumberFormat="1" applyFont="1" applyBorder="1" applyAlignment="1">
      <alignment horizontal="center" vertical="center"/>
    </xf>
    <xf numFmtId="37" fontId="10" fillId="0" borderId="14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0" fillId="0" borderId="0" xfId="8" applyNumberFormat="1" applyFont="1" applyAlignment="1">
      <alignment horizontal="center" vertical="center"/>
    </xf>
    <xf numFmtId="41" fontId="10" fillId="0" borderId="1" xfId="8" applyNumberFormat="1" applyFont="1" applyBorder="1" applyAlignment="1">
      <alignment horizontal="center" vertical="center"/>
    </xf>
    <xf numFmtId="170" fontId="14" fillId="0" borderId="0" xfId="0" applyNumberFormat="1" applyFont="1" applyAlignment="1">
      <alignment horizontal="right" vertical="center"/>
    </xf>
    <xf numFmtId="37" fontId="10" fillId="0" borderId="0" xfId="3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169" fontId="10" fillId="0" borderId="3" xfId="0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21" fillId="0" borderId="0" xfId="0" quotePrefix="1" applyFont="1" applyAlignment="1">
      <alignment horizontal="left" vertical="center"/>
    </xf>
    <xf numFmtId="169" fontId="22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169" fontId="22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9" fontId="22" fillId="0" borderId="0" xfId="0" quotePrefix="1" applyNumberFormat="1" applyFont="1" applyAlignment="1">
      <alignment horizontal="centerContinuous"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169" fontId="22" fillId="0" borderId="0" xfId="0" applyNumberFormat="1" applyFont="1" applyAlignment="1">
      <alignment vertical="center"/>
    </xf>
    <xf numFmtId="169" fontId="21" fillId="0" borderId="1" xfId="0" applyNumberFormat="1" applyFont="1" applyBorder="1" applyAlignment="1">
      <alignment horizontal="center" vertical="center"/>
    </xf>
    <xf numFmtId="169" fontId="21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9" fontId="23" fillId="0" borderId="0" xfId="0" applyNumberFormat="1" applyFont="1" applyAlignment="1">
      <alignment horizontal="right" vertical="center"/>
    </xf>
    <xf numFmtId="1" fontId="23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9" fontId="22" fillId="0" borderId="0" xfId="0" applyNumberFormat="1" applyFont="1" applyAlignment="1">
      <alignment horizontal="center" vertical="center"/>
    </xf>
    <xf numFmtId="41" fontId="22" fillId="0" borderId="0" xfId="60112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69" fontId="22" fillId="0" borderId="1" xfId="0" applyNumberFormat="1" applyFont="1" applyBorder="1" applyAlignment="1">
      <alignment horizontal="center" vertical="center"/>
    </xf>
    <xf numFmtId="169" fontId="22" fillId="0" borderId="0" xfId="0" quotePrefix="1" applyNumberFormat="1" applyFont="1" applyAlignment="1">
      <alignment horizontal="left" vertical="center"/>
    </xf>
    <xf numFmtId="41" fontId="22" fillId="0" borderId="1" xfId="60112" applyNumberFormat="1" applyFont="1" applyBorder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169" fontId="22" fillId="0" borderId="65" xfId="0" applyNumberFormat="1" applyFont="1" applyBorder="1" applyAlignment="1">
      <alignment horizontal="center" vertical="center"/>
    </xf>
    <xf numFmtId="41" fontId="22" fillId="0" borderId="65" xfId="60112" applyNumberFormat="1" applyFont="1" applyBorder="1" applyAlignment="1">
      <alignment horizontal="center" vertical="center"/>
    </xf>
    <xf numFmtId="41" fontId="22" fillId="0" borderId="3" xfId="60112" applyNumberFormat="1" applyFont="1" applyBorder="1" applyAlignment="1">
      <alignment horizontal="center" vertical="center"/>
    </xf>
    <xf numFmtId="169" fontId="22" fillId="0" borderId="4" xfId="0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</cellXfs>
  <cellStyles count="60113">
    <cellStyle name="??" xfId="99" xr:uid="{E8C5E805-FDD2-4E2A-B499-1F1A2A5BDAF0}"/>
    <cellStyle name="?? - Style1" xfId="98" xr:uid="{782110F2-6A46-41DD-A284-90B3E21E0734}"/>
    <cellStyle name="?? [0.00]_ADMAG" xfId="10806" xr:uid="{CFA5CBA9-9099-43E8-837E-E80193E951CB}"/>
    <cellStyle name="?? [0] - Style2" xfId="101" xr:uid="{B39F4AE7-F368-4EF5-9A32-BE4BD9C5838F}"/>
    <cellStyle name="?? [0]_PERSONAL" xfId="102" xr:uid="{FD78E3B0-C8B5-4E23-BD9B-4824D6DE60CA}"/>
    <cellStyle name="?? 2" xfId="29844" xr:uid="{894B8975-5FF9-412C-94BA-1C9221D58762}"/>
    <cellStyle name="?? 3" xfId="10825" xr:uid="{48E9C07D-3CA6-47AA-BF2A-D21FDB1B8903}"/>
    <cellStyle name="?? 4" xfId="41647" xr:uid="{1A2A26E8-0FD2-4E5F-9CBB-92C34F247BB4}"/>
    <cellStyle name="???? [0.00]_ADMAG" xfId="10802" xr:uid="{E2567F92-6394-47B7-905E-D5D06EDA4DDB}"/>
    <cellStyle name="?????? - Style3" xfId="103" xr:uid="{8E9D534B-1EFF-47F5-BFE7-56762037A7A0}"/>
    <cellStyle name="?????? - Style4" xfId="104" xr:uid="{EE6590AA-0D46-47ED-BF8F-DFBCEFDB7F79}"/>
    <cellStyle name="??????????????????? [0]_PERSONAL" xfId="105" xr:uid="{8B49AFE0-BF58-442C-B693-4FE37897C38E}"/>
    <cellStyle name="???????????????????_PERSONAL" xfId="106" xr:uid="{01D0F457-D592-4502-B350-C2C7FF2F5B12}"/>
    <cellStyle name="????[0]_PLDT" xfId="10827" xr:uid="{D9286825-64E2-42A6-8202-C68F77DB59B5}"/>
    <cellStyle name="????_ADMAG" xfId="10803" xr:uid="{510C14F1-E96C-468A-9F51-ED0B43EB4982}"/>
    <cellStyle name="??[0]_PLDT" xfId="10858" xr:uid="{8A0C8634-41AB-471C-900F-96A9BC73B421}"/>
    <cellStyle name="??_ADMAG" xfId="10843" xr:uid="{2CD55F24-824E-4C59-81E9-3504FF145D3B}"/>
    <cellStyle name="_%(SignOnly)" xfId="10733" xr:uid="{7986CB35-EDF6-48C2-BA79-26516451054E}"/>
    <cellStyle name="_%(SignSpaceOnly)" xfId="10810" xr:uid="{50DB9CAB-FF89-4A78-A677-1B143192CC74}"/>
    <cellStyle name="_Comma" xfId="10863" xr:uid="{DAA728C2-5B3C-4F6E-BDE8-C3FE89107CF4}"/>
    <cellStyle name="_Currency" xfId="10837" xr:uid="{5E98FE36-0D9B-477A-9651-DDEEBDAE941A}"/>
    <cellStyle name="_CurrencySpace" xfId="10808" xr:uid="{A8902134-C7BE-4C9B-8196-6A585A4235B7}"/>
    <cellStyle name="_Euro" xfId="10818" xr:uid="{DB976B4A-FF3B-4824-B254-E67917B014BB}"/>
    <cellStyle name="_H2 BALANCE" xfId="13839" xr:uid="{E9C19ECF-F9A0-4119-9684-ED00C9A55EA2}"/>
    <cellStyle name="_Heading" xfId="10836" xr:uid="{5F765ECE-B8DC-49E3-B8C2-E966FEEAD440}"/>
    <cellStyle name="_Highlight" xfId="10804" xr:uid="{AFF896B3-38F9-4648-948D-B8C4E0B0BAEA}"/>
    <cellStyle name="_Multiple" xfId="10824" xr:uid="{54029E33-8D16-40DE-8505-43D8C0437516}"/>
    <cellStyle name="_Multiple_Cheque On Hand" xfId="10839" xr:uid="{88482717-1E61-47C0-83B6-D2A77B0CA7D7}"/>
    <cellStyle name="_MultipleSpace" xfId="10805" xr:uid="{A035162B-FF16-4163-ABE4-8FD91987F026}"/>
    <cellStyle name="_MultipleSpace_Cheque On Hand" xfId="10860" xr:uid="{2A71D259-8A4B-4F2B-A403-82B238DDCAD3}"/>
    <cellStyle name="_SubHeading" xfId="10801" xr:uid="{EDF77391-D401-45EC-BD47-E94D2375D170}"/>
    <cellStyle name="_Table" xfId="10856" xr:uid="{A12C697C-848C-454A-8EA4-DB24C0EFC352}"/>
    <cellStyle name="_TableHead" xfId="10838" xr:uid="{89908390-569B-46BB-8649-04CE81AA0B87}"/>
    <cellStyle name="_TableRowHead" xfId="10747" xr:uid="{DB89818A-AD47-49FF-8CD9-1A28A34E9C79}"/>
    <cellStyle name="_TableSuperHead" xfId="10815" xr:uid="{950CE9A9-D6E0-4F8B-B0CC-8D271FA70754}"/>
    <cellStyle name="’??? [0.00]_TMCA Spreadsheet(body)" xfId="10840" xr:uid="{A8ECD719-7EC8-4F88-851F-B844B16C9A6B}"/>
    <cellStyle name="’???_TMCA Spreadsheet(body)" xfId="10800" xr:uid="{36C1D526-FBED-43D7-9E3D-74FC7A1383D9}"/>
    <cellStyle name="’ส [0.00]_her " xfId="13840" xr:uid="{28669293-F036-4570-BAFB-DD82748319CC}"/>
    <cellStyle name="’ส_her " xfId="13841" xr:uid="{808161E4-52ED-49EA-AF9B-C6253C183138}"/>
    <cellStyle name="•W?_TMCA Spreadsheet(body)" xfId="10823" xr:uid="{84DA9866-655A-4B55-8CD3-F5CB7782EB11}"/>
    <cellStyle name="•W€_her " xfId="13842" xr:uid="{D26D766F-DD9A-4CB5-9D73-D2CC48DD6240}"/>
    <cellStyle name="…ๆุ่ [0.00]_her " xfId="13843" xr:uid="{2317C30D-1FBB-4B75-B62F-B12732EA11A1}"/>
    <cellStyle name="…ๆุ่_her " xfId="13844" xr:uid="{35F1EEA4-5C2F-462E-AD9D-5B6236EDCFA9}"/>
    <cellStyle name="0,0_x000d__x000a_NA_x000d__x000a_" xfId="12" xr:uid="{3FB40CBC-F62D-4937-927C-8B10FAD78FDA}"/>
    <cellStyle name="0,0_x000d__x000a_NA_x000d__x000a_ 10" xfId="13" xr:uid="{082684B9-5C4A-4672-AF05-9AC6760EAAC1}"/>
    <cellStyle name="0,0_x000d__x000a_NA_x000d__x000a_ 11" xfId="27192" xr:uid="{52896DFD-0F14-427F-95A7-30E2D79B243B}"/>
    <cellStyle name="0,0_x000d__x000a_NA_x000d__x000a_ 2" xfId="27193" xr:uid="{1B377FF1-ECC6-458E-BF0C-0AAEF9DD52C4}"/>
    <cellStyle name="0,0_x000d__x000a_NA_x000d__x000a_ 2 2" xfId="36530" xr:uid="{0A8F6B44-91F1-44FA-BBA9-58B1F5BEE8EB}"/>
    <cellStyle name="0,0_x000d__x000a_NA_x000d__x000a_ 2 2 2" xfId="57287" xr:uid="{EB0C2AE1-3C6E-4BA4-91DB-083C50626741}"/>
    <cellStyle name="0,0_x000d__x000a_NA_x000d__x000a_ 2 3" xfId="56156" xr:uid="{67B4743C-79B3-4C3B-BCC0-B8F8DEA55E3E}"/>
    <cellStyle name="0,0_x000d__x000a_NA_x000d__x000a_ 2 3 2" xfId="57288" xr:uid="{69952B3F-7C61-4901-BF66-271B50204869}"/>
    <cellStyle name="0,0_x000d__x000a_NA_x000d__x000a_ 2 4" xfId="57234" xr:uid="{632ABED4-6A96-48BA-AFA6-A6BE4A9D8F21}"/>
    <cellStyle name="0,0_x000d__x000a_NA_x000d__x000a_ 3" xfId="27194" xr:uid="{D2D75ED6-9A9F-4E90-B81E-498F34AD58E1}"/>
    <cellStyle name="0,0_x000d__x000a_NA_x000d__x000a_ 4" xfId="27195" xr:uid="{23A7ABA2-A8AF-4C2B-9A32-702D2B51265C}"/>
    <cellStyle name="0,0_x000d__x000a_NA_x000d__x000a_ 5" xfId="27196" xr:uid="{6EA8078F-A4E3-4C99-B35E-FF46DDA96E94}"/>
    <cellStyle name="0,0_x000d__x000a_NA_x000d__x000a_ 6" xfId="27197" xr:uid="{326733EA-7FF0-42D2-BB66-6C12D9315630}"/>
    <cellStyle name="0,0_x000d__x000a_NA_x000d__x000a_ 7" xfId="27198" xr:uid="{0C2AE101-2DB8-43AF-B525-EE1FD6104485}"/>
    <cellStyle name="0,0_x000d__x000a_NA_x000d__x000a_ 8" xfId="27199" xr:uid="{6BE359FE-8215-4428-A692-F0227204E882}"/>
    <cellStyle name="0,0_x000d__x000a_NA_x000d__x000a_ 9" xfId="27200" xr:uid="{1892857C-05B1-40F0-AA29-1849BD26B3BD}"/>
    <cellStyle name="0,0_x000d__x000a_NA_x000d__x000a__Account detail AR_jan09" xfId="57289" xr:uid="{BDFD8466-9551-41E4-B8E1-9B1672ABA880}"/>
    <cellStyle name="20% - Accent1 10" xfId="13845" xr:uid="{829FBD95-6701-468E-945A-6550E536BFFD}"/>
    <cellStyle name="20% - Accent1 10 2" xfId="13846" xr:uid="{8E0F960C-0456-4346-B224-BDDAD605B89E}"/>
    <cellStyle name="20% - Accent1 10 2 2" xfId="42185" xr:uid="{04E70A22-0500-4DC2-BC57-A2301D773F34}"/>
    <cellStyle name="20% - Accent1 10 3" xfId="42184" xr:uid="{6DA5010D-2A21-4E0F-BD3F-CAB13F497FB5}"/>
    <cellStyle name="20% - Accent1 10 4" xfId="56841" xr:uid="{E48A3D4E-7824-4921-A0A8-75684F78810E}"/>
    <cellStyle name="20% - Accent1 10 5" xfId="57291" xr:uid="{20557DB4-BC1A-4B5E-8840-9A6C088EBC26}"/>
    <cellStyle name="20% - Accent1 10 6" xfId="58896" xr:uid="{70F820BA-84CB-4539-A185-2B5A8DD7D49D}"/>
    <cellStyle name="20% - Accent1 11" xfId="13847" xr:uid="{264B2578-9E3F-4696-8497-C95AF2FB502A}"/>
    <cellStyle name="20% - Accent1 11 2" xfId="13848" xr:uid="{C91443E5-C11C-423E-A861-C4CA3A6AA8B5}"/>
    <cellStyle name="20% - Accent1 11 2 2" xfId="42187" xr:uid="{C77D39BF-7545-4BA3-BF31-6E41F001C009}"/>
    <cellStyle name="20% - Accent1 11 3" xfId="42186" xr:uid="{ADC5A755-7E25-4FDD-B7E0-500604786365}"/>
    <cellStyle name="20% - Accent1 11 4" xfId="56469" xr:uid="{425B6647-676A-44F1-902C-1C5C7093AE83}"/>
    <cellStyle name="20% - Accent1 11 5" xfId="57292" xr:uid="{6AB447E5-4509-499D-A26B-BA74E92B0870}"/>
    <cellStyle name="20% - Accent1 11 6" xfId="58897" xr:uid="{AAB1F264-F5B1-4291-8EA2-D5228923A938}"/>
    <cellStyle name="20% - Accent1 12" xfId="13849" xr:uid="{0347426B-5D99-4F69-8581-20D3E00C8DAF}"/>
    <cellStyle name="20% - Accent1 12 2" xfId="13850" xr:uid="{907FF507-E130-4CA3-B454-2C3D6CFF0ACD}"/>
    <cellStyle name="20% - Accent1 12 2 2" xfId="42189" xr:uid="{8FE5DDA7-E170-4F89-A1EA-EE864AB566B1}"/>
    <cellStyle name="20% - Accent1 12 3" xfId="42188" xr:uid="{B6841602-164E-4F86-BCE1-B824975EE24C}"/>
    <cellStyle name="20% - Accent1 12 4" xfId="57293" xr:uid="{D1DAC045-DEE2-40BD-96A2-CB4FBC6BF1E0}"/>
    <cellStyle name="20% - Accent1 13" xfId="13851" xr:uid="{0ADFB76D-D1C2-4136-84F0-84C4558227BF}"/>
    <cellStyle name="20% - Accent1 13 2" xfId="13852" xr:uid="{1717DDA9-D211-4B92-9A41-575730FF383B}"/>
    <cellStyle name="20% - Accent1 13 2 2" xfId="42191" xr:uid="{549B085A-9394-425D-8511-7247B6CE4655}"/>
    <cellStyle name="20% - Accent1 13 3" xfId="42190" xr:uid="{03892784-C09D-49C2-8969-608FE288AB84}"/>
    <cellStyle name="20% - Accent1 13 4" xfId="57294" xr:uid="{AA1B52E8-D6F4-4BDB-B86C-D2017174669E}"/>
    <cellStyle name="20% - Accent1 13 5" xfId="58898" xr:uid="{1E883943-97A4-4F80-A2EB-791E4D9E083E}"/>
    <cellStyle name="20% - Accent1 14" xfId="13853" xr:uid="{59A889CD-ECB4-4E46-97E8-B79DC79F79BA}"/>
    <cellStyle name="20% - Accent1 14 2" xfId="13854" xr:uid="{481FAECA-7D67-4AA6-B73F-AB260E907BCE}"/>
    <cellStyle name="20% - Accent1 14 2 2" xfId="42193" xr:uid="{A8312D0A-A244-46AE-9094-C81E188BDD48}"/>
    <cellStyle name="20% - Accent1 14 3" xfId="42192" xr:uid="{DF177F6C-6D9F-4576-B4BE-40D94A450E87}"/>
    <cellStyle name="20% - Accent1 14 4" xfId="57295" xr:uid="{BA4E8625-CB16-4BF9-937C-28D378C224BD}"/>
    <cellStyle name="20% - Accent1 14 5" xfId="58899" xr:uid="{6A540B7F-117E-478B-94B4-6FF06B50B5EC}"/>
    <cellStyle name="20% - Accent1 15" xfId="13855" xr:uid="{58E637B7-60EC-4E02-857F-0A3B085BF8EB}"/>
    <cellStyle name="20% - Accent1 15 2" xfId="13856" xr:uid="{AA77C883-1A9C-45AF-AE47-0A91E0138A88}"/>
    <cellStyle name="20% - Accent1 15 2 2" xfId="42195" xr:uid="{C7028DF2-AB16-4CBA-8C15-E6A8D7E283BA}"/>
    <cellStyle name="20% - Accent1 15 3" xfId="42194" xr:uid="{6746C037-9A13-489B-96F5-0026138D8D6F}"/>
    <cellStyle name="20% - Accent1 16" xfId="13857" xr:uid="{A8F003A7-C3F3-4189-9495-B4349690496C}"/>
    <cellStyle name="20% - Accent1 16 2" xfId="13858" xr:uid="{B66E20D0-36D2-4EF7-B16E-BD57DEE482E9}"/>
    <cellStyle name="20% - Accent1 16 2 2" xfId="42197" xr:uid="{FF0A8619-7C81-4198-B4FA-768F1E403200}"/>
    <cellStyle name="20% - Accent1 16 3" xfId="42196" xr:uid="{A0496353-63CC-48A6-BF86-ADBC6A2DA50A}"/>
    <cellStyle name="20% - Accent1 17" xfId="13859" xr:uid="{CDFA2B03-E3AB-41D8-816C-C97F45E3FB8C}"/>
    <cellStyle name="20% - Accent1 17 2" xfId="13860" xr:uid="{AC1C2E9A-24E9-498F-8B2A-DDD0091D1B8B}"/>
    <cellStyle name="20% - Accent1 17 2 2" xfId="42199" xr:uid="{A9108084-A6EF-41C0-9A4B-AFEC260B9E23}"/>
    <cellStyle name="20% - Accent1 17 3" xfId="42198" xr:uid="{76DF8885-332B-4313-A67E-DACF9AF7AA58}"/>
    <cellStyle name="20% - Accent1 18" xfId="13861" xr:uid="{03F63086-D7A1-40BF-9D78-5291EF419A5D}"/>
    <cellStyle name="20% - Accent1 18 2" xfId="13862" xr:uid="{6AE75F9D-FC62-4E1C-8BA6-9198C85DE676}"/>
    <cellStyle name="20% - Accent1 18 2 2" xfId="42201" xr:uid="{6D950FC7-91BC-425E-9BB6-BBB9C515EEB9}"/>
    <cellStyle name="20% - Accent1 18 3" xfId="42200" xr:uid="{C4D510C1-E67C-40B4-96A5-497AEC299906}"/>
    <cellStyle name="20% - Accent1 19" xfId="13863" xr:uid="{309D47A5-3FC7-4BAE-A2D4-E41B086545E1}"/>
    <cellStyle name="20% - Accent1 19 2" xfId="42202" xr:uid="{D4EAF3E9-0438-458C-9A77-80CF4EC500D0}"/>
    <cellStyle name="20% - Accent1 2" xfId="39" xr:uid="{40B31E76-2B3C-4B31-AD56-CB586115903E}"/>
    <cellStyle name="20% - Accent1 2 10" xfId="108" xr:uid="{8599A41D-FD38-4BA3-8B7A-950DD5125CC8}"/>
    <cellStyle name="20% - Accent1 2 10 2" xfId="109" xr:uid="{B88087D0-8702-467A-866B-3BE11E0D1B68}"/>
    <cellStyle name="20% - Accent1 2 10 2 2" xfId="110" xr:uid="{85CD41F9-3B2A-4CF1-8364-D09490854FF1}"/>
    <cellStyle name="20% - Accent1 2 10 2 2 2" xfId="111" xr:uid="{73244228-2955-443D-AD2D-BA3DF6CDCAB7}"/>
    <cellStyle name="20% - Accent1 2 10 2 2 3" xfId="112" xr:uid="{42073C16-B81D-4ED6-A3A8-89665CB72E01}"/>
    <cellStyle name="20% - Accent1 2 10 2 3" xfId="113" xr:uid="{B3D86FE4-851A-4D18-A77B-C996139A12B3}"/>
    <cellStyle name="20% - Accent1 2 10 2 4" xfId="114" xr:uid="{9B34375B-BA89-462F-924E-582B3E51C7B2}"/>
    <cellStyle name="20% - Accent1 2 10 3" xfId="115" xr:uid="{96A706AD-BAEA-4E46-B592-6E654FA33F13}"/>
    <cellStyle name="20% - Accent1 2 11" xfId="116" xr:uid="{C9DDA258-C64F-4333-95ED-37CEEECD4B38}"/>
    <cellStyle name="20% - Accent1 2 11 2" xfId="117" xr:uid="{A617C7CE-582B-4525-A3D0-5C1E0E9F69DF}"/>
    <cellStyle name="20% - Accent1 2 11 3" xfId="118" xr:uid="{A726D349-E0F3-42F6-A233-AE2BD5BF3555}"/>
    <cellStyle name="20% - Accent1 2 12" xfId="119" xr:uid="{EE228295-B3C9-44CC-A8ED-7034014602FD}"/>
    <cellStyle name="20% - Accent1 2 13" xfId="120" xr:uid="{8865E30F-39FE-4849-A5F2-2873F949D175}"/>
    <cellStyle name="20% - Accent1 2 14" xfId="121" xr:uid="{2DF1C46F-9607-4A94-9B5E-ABE358FB8259}"/>
    <cellStyle name="20% - Accent1 2 15" xfId="122" xr:uid="{4D66D538-612A-4E66-B2E8-5C25501A051A}"/>
    <cellStyle name="20% - Accent1 2 16" xfId="40973" xr:uid="{566510D9-9B7E-456E-9A7F-E59727D7C48A}"/>
    <cellStyle name="20% - Accent1 2 17" xfId="10763" xr:uid="{1AA772FD-3C8A-4AC8-82FA-25882A6251EA}"/>
    <cellStyle name="20% - Accent1 2 18" xfId="107" xr:uid="{BCD2C10C-419D-4BBD-8C8D-8C018914AB34}"/>
    <cellStyle name="20% - Accent1 2 19" xfId="56107" xr:uid="{67E45D7A-04C6-4ABB-9AF4-08CC0A8DCD67}"/>
    <cellStyle name="20% - Accent1 2 2" xfId="123" xr:uid="{F195E83F-0B55-4EA5-A091-99B50D68BC95}"/>
    <cellStyle name="20% - Accent1 2 2 10" xfId="124" xr:uid="{937F83CC-36B7-4BC5-942B-A20456759459}"/>
    <cellStyle name="20% - Accent1 2 2 11" xfId="125" xr:uid="{76E16A1A-E7D1-4742-BCF3-C8DE9885C4CB}"/>
    <cellStyle name="20% - Accent1 2 2 12" xfId="126" xr:uid="{40932CD9-FBEB-4BF3-887B-558BEDFA838E}"/>
    <cellStyle name="20% - Accent1 2 2 13" xfId="127" xr:uid="{56F6E085-974A-489C-A818-F638993F1BA4}"/>
    <cellStyle name="20% - Accent1 2 2 14" xfId="40972" xr:uid="{F594365F-0882-4CB8-9BAD-473C276741C1}"/>
    <cellStyle name="20% - Accent1 2 2 15" xfId="27201" xr:uid="{8EF6033B-8762-48F8-9934-A8C50C0B18E3}"/>
    <cellStyle name="20% - Accent1 2 2 16" xfId="54729" xr:uid="{522C6994-306E-41A8-8EB5-53F87C8D533A}"/>
    <cellStyle name="20% - Accent1 2 2 17" xfId="56182" xr:uid="{7E09C9BE-9600-4A9A-B93D-C7E2879AD773}"/>
    <cellStyle name="20% - Accent1 2 2 18" xfId="57297" xr:uid="{1F20AF78-2636-4B15-A98C-F307480E0A33}"/>
    <cellStyle name="20% - Accent1 2 2 19" xfId="58901" xr:uid="{3946B9D9-1778-4757-A42F-1CAE3BDED2AE}"/>
    <cellStyle name="20% - Accent1 2 2 2" xfId="128" xr:uid="{165138D9-F69B-4316-93D5-C964AAACB162}"/>
    <cellStyle name="20% - Accent1 2 2 2 10" xfId="56369" xr:uid="{7DBC4A77-BFD4-4498-927F-D1A9CFD525DC}"/>
    <cellStyle name="20% - Accent1 2 2 2 11" xfId="57298" xr:uid="{C8261653-7FCD-43D8-833A-E6A3A9BCAE15}"/>
    <cellStyle name="20% - Accent1 2 2 2 12" xfId="58902" xr:uid="{16AC5E42-C2EF-444E-BDA9-494549AD4F5C}"/>
    <cellStyle name="20% - Accent1 2 2 2 2" xfId="129" xr:uid="{5B4F8922-017D-4613-9E60-62C4E91E223F}"/>
    <cellStyle name="20% - Accent1 2 2 2 2 2" xfId="130" xr:uid="{3D717D8C-2490-4E5D-B1ED-99CE10B82A9A}"/>
    <cellStyle name="20% - Accent1 2 2 2 2 2 2" xfId="131" xr:uid="{AD012170-BE3B-4870-A94A-94369DE2C296}"/>
    <cellStyle name="20% - Accent1 2 2 2 2 2 3" xfId="132" xr:uid="{A1D88A94-D2B9-46BF-B0A2-6AA72E629AB5}"/>
    <cellStyle name="20% - Accent1 2 2 2 2 3" xfId="133" xr:uid="{7EF1396F-7080-4FB4-A462-1BCBCC3CA78D}"/>
    <cellStyle name="20% - Accent1 2 2 2 2 4" xfId="134" xr:uid="{DB795BAF-32EF-4121-9F3A-2F1AFBF4A830}"/>
    <cellStyle name="20% - Accent1 2 2 2 2 5" xfId="135" xr:uid="{11E834A5-8472-4290-808B-34AB38A66888}"/>
    <cellStyle name="20% - Accent1 2 2 2 2 6" xfId="57124" xr:uid="{65EDB593-4485-4E0D-8EFA-86CA6F821AFF}"/>
    <cellStyle name="20% - Accent1 2 2 2 2 7" xfId="57299" xr:uid="{EF12DB98-4FBD-4BCB-8380-5FCA16515D0B}"/>
    <cellStyle name="20% - Accent1 2 2 2 2 8" xfId="58903" xr:uid="{C4AEB36F-DB4C-4EA1-8CF0-C80732F7855D}"/>
    <cellStyle name="20% - Accent1 2 2 2 3" xfId="136" xr:uid="{EADE549F-939B-4208-8C5D-E883FDCED49F}"/>
    <cellStyle name="20% - Accent1 2 2 2 3 2" xfId="137" xr:uid="{0EC7694C-A05F-4601-A011-8478ECBCEFDF}"/>
    <cellStyle name="20% - Accent1 2 2 2 3 2 2" xfId="138" xr:uid="{618A4E76-EE51-4CE4-A72B-D2C1D493CBF1}"/>
    <cellStyle name="20% - Accent1 2 2 2 3 2 3" xfId="139" xr:uid="{6E235E64-B054-40F8-8D22-FC2EFD0C03B1}"/>
    <cellStyle name="20% - Accent1 2 2 2 3 3" xfId="140" xr:uid="{11334D60-14B9-4600-8A21-32B4BFD6A025}"/>
    <cellStyle name="20% - Accent1 2 2 2 3 4" xfId="141" xr:uid="{16C94666-8440-4AEC-A0FF-BC7A8E0A8F43}"/>
    <cellStyle name="20% - Accent1 2 2 2 3 5" xfId="142" xr:uid="{75BFC2A9-1D0A-49C2-A3B7-F561CC73EF76}"/>
    <cellStyle name="20% - Accent1 2 2 2 3 6" xfId="56745" xr:uid="{17AEFF99-8226-45A3-AD48-1FFFF3D39619}"/>
    <cellStyle name="20% - Accent1 2 2 2 3 7" xfId="57300" xr:uid="{600C0D35-EA7E-4513-A469-FB8319B2A741}"/>
    <cellStyle name="20% - Accent1 2 2 2 3 8" xfId="58904" xr:uid="{6F2F5826-349B-4446-8E56-CE32AB2113E9}"/>
    <cellStyle name="20% - Accent1 2 2 2 4" xfId="143" xr:uid="{7578071C-8623-4766-96F3-2E943F690D0C}"/>
    <cellStyle name="20% - Accent1 2 2 2 4 2" xfId="144" xr:uid="{F5B9E4F0-2FFD-492B-A002-C439A58E8E3E}"/>
    <cellStyle name="20% - Accent1 2 2 2 4 2 2" xfId="145" xr:uid="{E05BB6A9-C452-42D0-85B7-721B27BF69AF}"/>
    <cellStyle name="20% - Accent1 2 2 2 4 2 3" xfId="146" xr:uid="{5A95FF1D-B478-4350-9A61-96537751FE14}"/>
    <cellStyle name="20% - Accent1 2 2 2 4 3" xfId="147" xr:uid="{0AFE02E9-5A36-4A61-9159-DBD55B828E60}"/>
    <cellStyle name="20% - Accent1 2 2 2 4 4" xfId="148" xr:uid="{4626CA9A-D1C6-4955-8163-521B48A74565}"/>
    <cellStyle name="20% - Accent1 2 2 2 4 5" xfId="149" xr:uid="{B31F211E-F522-451D-BBC9-2264AD455A7E}"/>
    <cellStyle name="20% - Accent1 2 2 2 5" xfId="150" xr:uid="{F1E1E3D4-30B5-4A01-8DDC-0C7E20BA9470}"/>
    <cellStyle name="20% - Accent1 2 2 2 5 2" xfId="151" xr:uid="{4D1C5EB0-8723-405D-83A9-345077D2DA59}"/>
    <cellStyle name="20% - Accent1 2 2 2 5 2 2" xfId="152" xr:uid="{D0D39DD3-41FE-410D-9092-276E698A2A8B}"/>
    <cellStyle name="20% - Accent1 2 2 2 5 2 3" xfId="153" xr:uid="{8439E94B-90A1-425F-B6F8-F4744318F5D6}"/>
    <cellStyle name="20% - Accent1 2 2 2 5 3" xfId="154" xr:uid="{E12DC3A1-1D52-43AC-8C6C-BBCC7646E09F}"/>
    <cellStyle name="20% - Accent1 2 2 2 5 4" xfId="155" xr:uid="{CDB3AB61-8573-42EF-B7E7-029B621DFB75}"/>
    <cellStyle name="20% - Accent1 2 2 2 5 5" xfId="156" xr:uid="{67B93D19-6115-497D-B00C-FC15347591C9}"/>
    <cellStyle name="20% - Accent1 2 2 2 6" xfId="157" xr:uid="{9DC09BF2-BA0D-498B-BEAE-FA1B0B27A064}"/>
    <cellStyle name="20% - Accent1 2 2 2 6 2" xfId="158" xr:uid="{08D552F4-29C3-4311-8310-794FAF627226}"/>
    <cellStyle name="20% - Accent1 2 2 2 6 3" xfId="159" xr:uid="{B682C06F-BD2A-407E-BD27-930DD7D47ABD}"/>
    <cellStyle name="20% - Accent1 2 2 2 7" xfId="160" xr:uid="{7FBE2377-CE21-4413-9C5D-AF7871416D65}"/>
    <cellStyle name="20% - Accent1 2 2 2 8" xfId="161" xr:uid="{EA3B0A80-2CF1-4509-8070-7622B790701D}"/>
    <cellStyle name="20% - Accent1 2 2 2 9" xfId="162" xr:uid="{BDA9FD3D-8FB9-41F9-8A8E-2ABA43D0DB13}"/>
    <cellStyle name="20% - Accent1 2 2 3" xfId="163" xr:uid="{671D7943-D083-4A6D-BB96-2A696453FF41}"/>
    <cellStyle name="20% - Accent1 2 2 3 2" xfId="164" xr:uid="{DE6174EB-9904-4D01-90D3-FFC16347D63C}"/>
    <cellStyle name="20% - Accent1 2 2 3 2 2" xfId="165" xr:uid="{485AB044-CA03-46AB-BA57-212078B2B49E}"/>
    <cellStyle name="20% - Accent1 2 2 3 2 3" xfId="166" xr:uid="{6D59F61F-A286-4D94-A827-512611060CE8}"/>
    <cellStyle name="20% - Accent1 2 2 3 3" xfId="167" xr:uid="{E9433AD2-71DE-4531-8B5B-5AE95079218A}"/>
    <cellStyle name="20% - Accent1 2 2 3 4" xfId="168" xr:uid="{AC33CF63-586E-4D56-9ACA-CB861D972979}"/>
    <cellStyle name="20% - Accent1 2 2 3 5" xfId="169" xr:uid="{25F4353C-83AE-4E80-BC06-A70904513B09}"/>
    <cellStyle name="20% - Accent1 2 2 3 6" xfId="56937" xr:uid="{6B7A8401-C0EC-4FFD-A1B5-C2DCB93B010E}"/>
    <cellStyle name="20% - Accent1 2 2 3 7" xfId="57301" xr:uid="{4433622E-653F-40C8-8BAC-BE7828D7DB9F}"/>
    <cellStyle name="20% - Accent1 2 2 3 8" xfId="58905" xr:uid="{2AD992D3-DB4C-4709-BCA7-14790C0F2631}"/>
    <cellStyle name="20% - Accent1 2 2 4" xfId="170" xr:uid="{D19E837F-8363-4855-916D-9069BCD06E0B}"/>
    <cellStyle name="20% - Accent1 2 2 4 2" xfId="171" xr:uid="{FE7C1E9F-84E0-42D6-9088-06B4FC857608}"/>
    <cellStyle name="20% - Accent1 2 2 4 2 2" xfId="172" xr:uid="{B12AD7D7-581C-422B-AA2C-647FFAB0F145}"/>
    <cellStyle name="20% - Accent1 2 2 4 2 3" xfId="173" xr:uid="{42EA0AAA-5399-4A93-AC08-067CA8373176}"/>
    <cellStyle name="20% - Accent1 2 2 4 3" xfId="174" xr:uid="{6090F606-FE3D-4072-B342-A0498E267C10}"/>
    <cellStyle name="20% - Accent1 2 2 4 4" xfId="175" xr:uid="{04E35558-998A-41FB-AD7F-836BF30287EE}"/>
    <cellStyle name="20% - Accent1 2 2 4 5" xfId="176" xr:uid="{8C19F830-C189-44C1-8483-A4DD6D895D48}"/>
    <cellStyle name="20% - Accent1 2 2 4 6" xfId="56558" xr:uid="{4052FB3A-4A59-4CAE-9F38-29D50F0FB8A5}"/>
    <cellStyle name="20% - Accent1 2 2 4 7" xfId="57302" xr:uid="{98CFDCCB-4FDA-414F-A061-BB295D35752C}"/>
    <cellStyle name="20% - Accent1 2 2 4 8" xfId="58906" xr:uid="{6B22D539-F33D-42E0-8BA2-FE4E53405C09}"/>
    <cellStyle name="20% - Accent1 2 2 5" xfId="177" xr:uid="{F0F3F7F8-906B-49C3-BE74-0BD4B5B388A7}"/>
    <cellStyle name="20% - Accent1 2 2 5 2" xfId="178" xr:uid="{DA78BF64-26FB-4C17-B709-901A70209CE3}"/>
    <cellStyle name="20% - Accent1 2 2 5 2 2" xfId="179" xr:uid="{28732413-4DE5-4904-9C43-7D6A5D28806B}"/>
    <cellStyle name="20% - Accent1 2 2 5 2 3" xfId="180" xr:uid="{42EB7D50-AE63-42F6-9BD0-64C39131CEEE}"/>
    <cellStyle name="20% - Accent1 2 2 5 3" xfId="181" xr:uid="{2DD2B71D-D323-4A25-8AB5-E486B55DB20C}"/>
    <cellStyle name="20% - Accent1 2 2 5 4" xfId="182" xr:uid="{C7D9D290-8F36-4286-AD1C-68474CC17AAA}"/>
    <cellStyle name="20% - Accent1 2 2 5 5" xfId="183" xr:uid="{63CFD2A5-94D2-47E0-824B-0C3A115B567A}"/>
    <cellStyle name="20% - Accent1 2 2 6" xfId="184" xr:uid="{F46AE616-1BB1-4ACB-813E-43D346C51698}"/>
    <cellStyle name="20% - Accent1 2 2 6 2" xfId="185" xr:uid="{1D2AAF34-DCC1-4427-8315-B8E6828D0C80}"/>
    <cellStyle name="20% - Accent1 2 2 6 2 2" xfId="186" xr:uid="{4C5CC34B-080C-4A0E-AB9C-8ECF5D8BA11A}"/>
    <cellStyle name="20% - Accent1 2 2 6 2 3" xfId="187" xr:uid="{F780B856-261B-47EF-819E-D23875D240E2}"/>
    <cellStyle name="20% - Accent1 2 2 6 3" xfId="188" xr:uid="{B03F1FC8-9ED6-4477-9FB6-AEFB9F0CE4DB}"/>
    <cellStyle name="20% - Accent1 2 2 6 4" xfId="189" xr:uid="{CC80264D-B89E-4937-A40A-996371B6F0E3}"/>
    <cellStyle name="20% - Accent1 2 2 6 5" xfId="190" xr:uid="{6226199F-93AF-4550-9B50-A5A99390EE80}"/>
    <cellStyle name="20% - Accent1 2 2 7" xfId="191" xr:uid="{63EB81E4-729B-48E8-8DA1-26F421295D0F}"/>
    <cellStyle name="20% - Accent1 2 2 7 2" xfId="192" xr:uid="{5F9099B5-F0CA-4409-AC92-8DFBDB432311}"/>
    <cellStyle name="20% - Accent1 2 2 7 2 2" xfId="193" xr:uid="{3EDE1570-9483-4AE4-9A30-A42F12FB1AA0}"/>
    <cellStyle name="20% - Accent1 2 2 7 2 3" xfId="194" xr:uid="{FD1ADF51-B64B-4026-97B6-6D915C6765D9}"/>
    <cellStyle name="20% - Accent1 2 2 7 3" xfId="195" xr:uid="{D1C5446A-9CC0-4935-A4DF-D88B697686CC}"/>
    <cellStyle name="20% - Accent1 2 2 7 4" xfId="196" xr:uid="{66C10297-35C7-404F-8931-F8FA7003DAAB}"/>
    <cellStyle name="20% - Accent1 2 2 7 5" xfId="197" xr:uid="{71816F0A-137D-4613-B0BB-A229364FEEBC}"/>
    <cellStyle name="20% - Accent1 2 2 8" xfId="198" xr:uid="{71816D39-3D4C-4B2F-B34D-AAFBFE14954D}"/>
    <cellStyle name="20% - Accent1 2 2 8 2" xfId="199" xr:uid="{94CB5001-B5E2-4153-9AF5-D53B418D4268}"/>
    <cellStyle name="20% - Accent1 2 2 8 2 2" xfId="200" xr:uid="{9E8AB9DE-8415-4764-BAA4-D9D5455E15B7}"/>
    <cellStyle name="20% - Accent1 2 2 8 2 3" xfId="201" xr:uid="{1316B0E0-8BC8-4F33-BDE1-048ED968A264}"/>
    <cellStyle name="20% - Accent1 2 2 8 3" xfId="202" xr:uid="{FAE1F17D-29FB-47EB-A005-C9FD5E7DBC5E}"/>
    <cellStyle name="20% - Accent1 2 2 8 4" xfId="203" xr:uid="{FAB0DC17-B231-4FC8-BFFE-05BA846CBFE4}"/>
    <cellStyle name="20% - Accent1 2 2 8 5" xfId="204" xr:uid="{12A04281-3208-4336-97ED-BEBA56AAC56E}"/>
    <cellStyle name="20% - Accent1 2 2 9" xfId="205" xr:uid="{00999433-C829-4CA0-A0E3-E0147EB9834E}"/>
    <cellStyle name="20% - Accent1 2 2 9 2" xfId="206" xr:uid="{A808E68A-1D56-4ED0-AA6C-566A350E8395}"/>
    <cellStyle name="20% - Accent1 2 2 9 3" xfId="207" xr:uid="{FFEC6C57-0734-45A3-9AD3-D5E5CF0DDD40}"/>
    <cellStyle name="20% - Accent1 2 20" xfId="57296" xr:uid="{5E24B47C-237C-4DC2-ADD4-F0DF4BC0D36C}"/>
    <cellStyle name="20% - Accent1 2 21" xfId="58900" xr:uid="{81A15C70-A0D6-44A6-8F64-0AB2F118CF83}"/>
    <cellStyle name="20% - Accent1 2 3" xfId="208" xr:uid="{C628C545-BC6E-4FAD-998C-4EBF714CFFCB}"/>
    <cellStyle name="20% - Accent1 2 3 10" xfId="209" xr:uid="{01FFF086-73BB-4589-914E-BD6391B62A79}"/>
    <cellStyle name="20% - Accent1 2 3 11" xfId="210" xr:uid="{B8C243F9-18FE-44D0-8BD4-682BD800ED4F}"/>
    <cellStyle name="20% - Accent1 2 3 12" xfId="211" xr:uid="{30BF4E17-2462-4E88-94A2-B5768EAF16B2}"/>
    <cellStyle name="20% - Accent1 2 3 13" xfId="212" xr:uid="{DDC6A481-A888-497C-A334-5E105C4BD4C0}"/>
    <cellStyle name="20% - Accent1 2 3 14" xfId="213" xr:uid="{1665F4D8-0102-47D5-8849-3611C8AA9283}"/>
    <cellStyle name="20% - Accent1 2 3 15" xfId="40971" xr:uid="{FB923711-C0D0-4D65-809E-387A45235754}"/>
    <cellStyle name="20% - Accent1 2 3 16" xfId="13864" xr:uid="{2EEB28E8-4D21-4E01-B492-A82ABF70D052}"/>
    <cellStyle name="20% - Accent1 2 3 17" xfId="56296" xr:uid="{896C64E1-86BC-46B7-9DD0-DD7F90CDF673}"/>
    <cellStyle name="20% - Accent1 2 3 18" xfId="57303" xr:uid="{47FB8ACF-7A5D-4AE6-94CC-B08C2AF649F7}"/>
    <cellStyle name="20% - Accent1 2 3 19" xfId="58907" xr:uid="{0AC49381-C997-45F0-9499-84E92B1222DB}"/>
    <cellStyle name="20% - Accent1 2 3 2" xfId="214" xr:uid="{8456FC3E-9996-44A6-B942-2A5B46D24EB6}"/>
    <cellStyle name="20% - Accent1 2 3 2 10" xfId="57051" xr:uid="{46B3E7B1-57D1-499A-813C-0B43AC503514}"/>
    <cellStyle name="20% - Accent1 2 3 2 11" xfId="57304" xr:uid="{657CDCB1-2290-48F2-B996-9086D781FA5C}"/>
    <cellStyle name="20% - Accent1 2 3 2 12" xfId="58908" xr:uid="{EC438E68-D148-4E45-B5A7-391BC9B4D66B}"/>
    <cellStyle name="20% - Accent1 2 3 2 2" xfId="215" xr:uid="{10789423-8532-41F5-BD14-47B8F9126ADF}"/>
    <cellStyle name="20% - Accent1 2 3 2 2 2" xfId="216" xr:uid="{D6A57F3C-D1AF-4076-808A-D1019765EFFF}"/>
    <cellStyle name="20% - Accent1 2 3 2 2 2 2" xfId="217" xr:uid="{55891732-E37E-4025-BDEE-FD98E37FF9FF}"/>
    <cellStyle name="20% - Accent1 2 3 2 2 2 3" xfId="218" xr:uid="{3722228B-211F-415F-B3EB-F1C642470613}"/>
    <cellStyle name="20% - Accent1 2 3 2 2 3" xfId="219" xr:uid="{71E7372A-0238-42D4-B3B2-CFB07332A31F}"/>
    <cellStyle name="20% - Accent1 2 3 2 2 4" xfId="220" xr:uid="{9E61DD6E-057B-4372-9F28-180C22204E5C}"/>
    <cellStyle name="20% - Accent1 2 3 2 2 5" xfId="221" xr:uid="{2588A75A-DB38-4F0D-B0AE-E875AF95D2BF}"/>
    <cellStyle name="20% - Accent1 2 3 2 3" xfId="222" xr:uid="{01741C5C-7022-4655-91A6-9944E97E6967}"/>
    <cellStyle name="20% - Accent1 2 3 2 3 2" xfId="223" xr:uid="{896DB359-6F45-4A4B-84A9-222537CF67BF}"/>
    <cellStyle name="20% - Accent1 2 3 2 3 2 2" xfId="224" xr:uid="{B8E934A1-A181-49BC-B0F3-10FC0D52EA7B}"/>
    <cellStyle name="20% - Accent1 2 3 2 3 2 3" xfId="225" xr:uid="{FD6BFE73-64D8-48C3-97CF-BA42FC787499}"/>
    <cellStyle name="20% - Accent1 2 3 2 3 3" xfId="226" xr:uid="{DF2F5562-45A2-418F-ABD1-0D457D38D6C6}"/>
    <cellStyle name="20% - Accent1 2 3 2 3 4" xfId="227" xr:uid="{782322D2-A2E7-4A0C-AFEC-AB59E88AD003}"/>
    <cellStyle name="20% - Accent1 2 3 2 3 5" xfId="228" xr:uid="{7E5074B1-2E31-487C-952E-98C98D3A2B80}"/>
    <cellStyle name="20% - Accent1 2 3 2 4" xfId="229" xr:uid="{8C8EACF2-075F-40E7-B5CA-37546CC3D546}"/>
    <cellStyle name="20% - Accent1 2 3 2 4 2" xfId="230" xr:uid="{72E2FAAC-C011-4674-843F-681962AA9C9C}"/>
    <cellStyle name="20% - Accent1 2 3 2 4 2 2" xfId="231" xr:uid="{828AE4A9-BF90-4C90-B85A-9C00A1934AD9}"/>
    <cellStyle name="20% - Accent1 2 3 2 4 2 3" xfId="232" xr:uid="{8F9C4933-EE1B-4AD4-971B-A2F65B841770}"/>
    <cellStyle name="20% - Accent1 2 3 2 4 3" xfId="233" xr:uid="{7153E61A-7E49-4B91-9A76-223C6F2639C6}"/>
    <cellStyle name="20% - Accent1 2 3 2 4 4" xfId="234" xr:uid="{33672221-3CB1-4C88-8364-8BB511087ECB}"/>
    <cellStyle name="20% - Accent1 2 3 2 4 5" xfId="235" xr:uid="{7A99A6F7-7711-44DD-91D5-A7A38868E821}"/>
    <cellStyle name="20% - Accent1 2 3 2 5" xfId="236" xr:uid="{C07B1D68-0B4B-4D60-8E0F-A0EC481FE91F}"/>
    <cellStyle name="20% - Accent1 2 3 2 5 2" xfId="237" xr:uid="{B2B06459-FDD4-4159-92AB-1C050834C590}"/>
    <cellStyle name="20% - Accent1 2 3 2 5 2 2" xfId="238" xr:uid="{24DE4AAB-36D0-4CC8-B364-F0BEC3FDD488}"/>
    <cellStyle name="20% - Accent1 2 3 2 5 2 3" xfId="239" xr:uid="{93814F65-D467-4D55-9096-6A988238A708}"/>
    <cellStyle name="20% - Accent1 2 3 2 5 3" xfId="240" xr:uid="{CCB31EBE-254B-4548-A014-B3D8DB9B730F}"/>
    <cellStyle name="20% - Accent1 2 3 2 5 4" xfId="241" xr:uid="{F11D2E5D-F9A9-4E71-A9BB-8A05557BB72E}"/>
    <cellStyle name="20% - Accent1 2 3 2 5 5" xfId="242" xr:uid="{55AEF9E6-B426-46BC-8961-78552B5D4FD6}"/>
    <cellStyle name="20% - Accent1 2 3 2 6" xfId="243" xr:uid="{AFCB63CC-B0E4-4D70-909A-33203E066FE8}"/>
    <cellStyle name="20% - Accent1 2 3 2 6 2" xfId="244" xr:uid="{4C661932-77F9-480D-B629-2BF0D601FDD1}"/>
    <cellStyle name="20% - Accent1 2 3 2 6 3" xfId="245" xr:uid="{1A30A2B4-E339-4D19-8968-2E4825888603}"/>
    <cellStyle name="20% - Accent1 2 3 2 7" xfId="246" xr:uid="{7A9244D7-AFDE-48FE-BA2D-0B2D004FE097}"/>
    <cellStyle name="20% - Accent1 2 3 2 8" xfId="247" xr:uid="{7FDB2FCD-3CC8-4294-BE76-76445720D772}"/>
    <cellStyle name="20% - Accent1 2 3 2 9" xfId="248" xr:uid="{05FCF1EE-50F5-4A73-AD79-C71F7862DBDB}"/>
    <cellStyle name="20% - Accent1 2 3 3" xfId="249" xr:uid="{6DF0D724-E6BD-4F02-B03B-7A2FC893CD7C}"/>
    <cellStyle name="20% - Accent1 2 3 3 2" xfId="250" xr:uid="{48384438-9A4A-41EC-AFEC-45F414DE33EE}"/>
    <cellStyle name="20% - Accent1 2 3 3 2 2" xfId="251" xr:uid="{7DA47B46-179F-497E-BEF6-5BDBFAA20477}"/>
    <cellStyle name="20% - Accent1 2 3 3 2 3" xfId="252" xr:uid="{5D483AFE-4E3B-46F2-8BC3-572FF69873E1}"/>
    <cellStyle name="20% - Accent1 2 3 3 3" xfId="253" xr:uid="{E364AD1C-9F5A-402C-A1B2-AE70A16B36AE}"/>
    <cellStyle name="20% - Accent1 2 3 3 4" xfId="254" xr:uid="{A0DC1B07-F12E-4A80-893C-AC0B42E2F0A7}"/>
    <cellStyle name="20% - Accent1 2 3 3 5" xfId="255" xr:uid="{AE948C49-AA42-4FB1-8CEC-F33BA3CB13EE}"/>
    <cellStyle name="20% - Accent1 2 3 3 6" xfId="56672" xr:uid="{5F37F4EB-FFC7-4E68-B0B7-37945357ADDB}"/>
    <cellStyle name="20% - Accent1 2 3 3 7" xfId="57305" xr:uid="{3CE092BA-DED6-46D7-B689-2405A76C88CD}"/>
    <cellStyle name="20% - Accent1 2 3 3 8" xfId="58909" xr:uid="{E9FD0658-BD3A-478E-B20A-1930390DC324}"/>
    <cellStyle name="20% - Accent1 2 3 4" xfId="256" xr:uid="{FFD5566C-0A08-4870-B035-1CAC8A61F7DC}"/>
    <cellStyle name="20% - Accent1 2 3 4 2" xfId="257" xr:uid="{834BB651-7FA3-407E-9285-B6E6780B6DFA}"/>
    <cellStyle name="20% - Accent1 2 3 4 2 2" xfId="258" xr:uid="{7D08C159-938C-4C5B-B459-051CEE9971EF}"/>
    <cellStyle name="20% - Accent1 2 3 4 2 3" xfId="259" xr:uid="{22483681-5D60-49A2-87B4-6EA322345F5F}"/>
    <cellStyle name="20% - Accent1 2 3 4 3" xfId="260" xr:uid="{D0F2F0DF-3BD1-4EAC-A965-B250D09E7400}"/>
    <cellStyle name="20% - Accent1 2 3 4 4" xfId="261" xr:uid="{FF66DE4A-154E-4991-82DA-EC1166CB9F06}"/>
    <cellStyle name="20% - Accent1 2 3 4 5" xfId="262" xr:uid="{236119C6-C9EF-4E77-8EED-DE20433C5835}"/>
    <cellStyle name="20% - Accent1 2 3 5" xfId="263" xr:uid="{2230C40E-1D37-4F5E-9B3A-F77BD2FC63A8}"/>
    <cellStyle name="20% - Accent1 2 3 5 2" xfId="264" xr:uid="{6C7B6D45-2006-447E-A3C4-70482EF9CBFC}"/>
    <cellStyle name="20% - Accent1 2 3 5 2 2" xfId="265" xr:uid="{18038684-8A82-4C93-B482-297831FBD182}"/>
    <cellStyle name="20% - Accent1 2 3 5 2 3" xfId="266" xr:uid="{D6C8D0B4-BEB8-422B-A32F-B45549F537FC}"/>
    <cellStyle name="20% - Accent1 2 3 5 3" xfId="267" xr:uid="{EC27EDB6-1CF7-422C-AE20-702410761B33}"/>
    <cellStyle name="20% - Accent1 2 3 5 4" xfId="268" xr:uid="{1056A98B-757C-41DE-B92B-F6EA6748E939}"/>
    <cellStyle name="20% - Accent1 2 3 5 5" xfId="269" xr:uid="{85257D37-DBC1-4F8D-99FE-F460466531BB}"/>
    <cellStyle name="20% - Accent1 2 3 6" xfId="270" xr:uid="{69C2A5E1-7330-4A7D-8CEE-9E532DCB203B}"/>
    <cellStyle name="20% - Accent1 2 3 6 2" xfId="271" xr:uid="{2FA7908B-ED2F-46CA-BDD4-C844EF1DD9C0}"/>
    <cellStyle name="20% - Accent1 2 3 6 2 2" xfId="272" xr:uid="{31809FA9-C354-4CC0-83BA-E182C2A6B9BD}"/>
    <cellStyle name="20% - Accent1 2 3 6 2 3" xfId="273" xr:uid="{CFE872F0-762F-4E70-8BE8-035595F70371}"/>
    <cellStyle name="20% - Accent1 2 3 6 3" xfId="274" xr:uid="{1A96DFF8-42D1-4C35-A45D-F37B59E2AE0F}"/>
    <cellStyle name="20% - Accent1 2 3 6 4" xfId="275" xr:uid="{503F8280-1BAB-4CE3-9810-0A34ABE20D6F}"/>
    <cellStyle name="20% - Accent1 2 3 6 5" xfId="276" xr:uid="{F9264502-3919-4356-8503-CDB486312C46}"/>
    <cellStyle name="20% - Accent1 2 3 7" xfId="277" xr:uid="{14FA9C2E-DF66-4BFF-BC88-55FF0E7ECCB5}"/>
    <cellStyle name="20% - Accent1 2 3 7 2" xfId="278" xr:uid="{1C72FF69-1BEE-4B22-833D-244B9E11B215}"/>
    <cellStyle name="20% - Accent1 2 3 7 2 2" xfId="279" xr:uid="{A80AE630-FAD3-4180-8369-A869CC7E159C}"/>
    <cellStyle name="20% - Accent1 2 3 7 2 3" xfId="280" xr:uid="{FBB10C55-DC6B-4B15-8B4C-5A4CF102DF32}"/>
    <cellStyle name="20% - Accent1 2 3 7 3" xfId="281" xr:uid="{D4A9BDB0-3437-46E4-B26F-6F0514A56C78}"/>
    <cellStyle name="20% - Accent1 2 3 7 4" xfId="282" xr:uid="{2AC3BEDA-9C06-410C-A4BB-C1A9D79813AB}"/>
    <cellStyle name="20% - Accent1 2 3 7 5" xfId="283" xr:uid="{5C7240CA-6AAF-4C17-B6CA-9232A8077EBE}"/>
    <cellStyle name="20% - Accent1 2 3 8" xfId="284" xr:uid="{3F56B139-15E5-486F-8960-691C08695757}"/>
    <cellStyle name="20% - Accent1 2 3 8 2" xfId="285" xr:uid="{A2FDE468-4768-4654-B5A8-F75E43934F12}"/>
    <cellStyle name="20% - Accent1 2 3 8 2 2" xfId="286" xr:uid="{88BECC6A-A17F-4306-B2D4-9301AE7BA4BF}"/>
    <cellStyle name="20% - Accent1 2 3 8 2 3" xfId="287" xr:uid="{F7826DD4-BC70-46F2-82DE-683F191D65EE}"/>
    <cellStyle name="20% - Accent1 2 3 8 3" xfId="288" xr:uid="{A0F64CD1-33FD-42D0-8E3D-E0CDBB73B0AE}"/>
    <cellStyle name="20% - Accent1 2 3 8 4" xfId="289" xr:uid="{107C1778-38EC-4B74-B162-17FD74D02920}"/>
    <cellStyle name="20% - Accent1 2 3 8 5" xfId="290" xr:uid="{C82942F5-BE13-4B93-BA70-0A9D16E9AD18}"/>
    <cellStyle name="20% - Accent1 2 3 9" xfId="291" xr:uid="{CF40DE4D-F26B-47AA-AB00-7BD7293E2338}"/>
    <cellStyle name="20% - Accent1 2 3 9 2" xfId="292" xr:uid="{691F82A1-A81F-46D1-A351-2C55848D1A3F}"/>
    <cellStyle name="20% - Accent1 2 3 9 3" xfId="293" xr:uid="{EB7048DE-D7A8-405C-8B2A-8D6F30704D0B}"/>
    <cellStyle name="20% - Accent1 2 4" xfId="294" xr:uid="{E045CFD0-AA0D-4FE6-8469-926F01150310}"/>
    <cellStyle name="20% - Accent1 2 4 10" xfId="295" xr:uid="{678E7160-9FA9-455E-A575-E6E3F8C7B072}"/>
    <cellStyle name="20% - Accent1 2 4 11" xfId="56864" xr:uid="{4126B512-8AAB-4D3E-86C8-32FC10993338}"/>
    <cellStyle name="20% - Accent1 2 4 12" xfId="57306" xr:uid="{0F20A36B-E6E3-4CBF-BD1D-CBDC459CD0B5}"/>
    <cellStyle name="20% - Accent1 2 4 13" xfId="58910" xr:uid="{854E5F16-63A5-4ABB-97A1-131DD616E24C}"/>
    <cellStyle name="20% - Accent1 2 4 2" xfId="296" xr:uid="{B41FDBFD-B97B-4B8B-9765-69DE73997B38}"/>
    <cellStyle name="20% - Accent1 2 4 2 2" xfId="297" xr:uid="{DE7119BE-BDD1-493F-9456-90A69C055208}"/>
    <cellStyle name="20% - Accent1 2 4 2 2 2" xfId="298" xr:uid="{F75A1F79-1E70-4DF0-A1E6-8970F0A237A7}"/>
    <cellStyle name="20% - Accent1 2 4 2 2 3" xfId="299" xr:uid="{B191AABA-4D0B-4390-8D97-351F6A8D628C}"/>
    <cellStyle name="20% - Accent1 2 4 2 3" xfId="300" xr:uid="{298B4DFC-81DF-4D97-AA96-E9BE304FEB9A}"/>
    <cellStyle name="20% - Accent1 2 4 2 4" xfId="301" xr:uid="{A60B1388-5B96-451F-8F96-C64268446BFC}"/>
    <cellStyle name="20% - Accent1 2 4 2 5" xfId="302" xr:uid="{C13FCC40-A28E-4525-B613-623AA8D28408}"/>
    <cellStyle name="20% - Accent1 2 4 3" xfId="303" xr:uid="{B7F6654A-7041-47EA-8678-F9F2FE530C51}"/>
    <cellStyle name="20% - Accent1 2 4 3 2" xfId="304" xr:uid="{E9D10A94-60F0-4398-954E-6592FE47EB62}"/>
    <cellStyle name="20% - Accent1 2 4 3 2 2" xfId="305" xr:uid="{B98E7EC2-07D3-4E76-A484-CCDA5229C961}"/>
    <cellStyle name="20% - Accent1 2 4 3 2 3" xfId="306" xr:uid="{4F75C8E1-5D9B-4814-9E95-E5AE8CE71A51}"/>
    <cellStyle name="20% - Accent1 2 4 3 3" xfId="307" xr:uid="{F1E4393E-A4C0-4F9C-BF25-4071FE85CFE0}"/>
    <cellStyle name="20% - Accent1 2 4 3 4" xfId="308" xr:uid="{6C7D4661-492B-4130-B752-8272A3472F2B}"/>
    <cellStyle name="20% - Accent1 2 4 3 5" xfId="309" xr:uid="{A6F484E5-C2A5-4C6E-9092-1C1FC69C5230}"/>
    <cellStyle name="20% - Accent1 2 4 4" xfId="310" xr:uid="{47651197-5C6C-47D0-90AE-C6DA9F22800A}"/>
    <cellStyle name="20% - Accent1 2 4 4 2" xfId="311" xr:uid="{2964D9F2-F453-47A1-B1B9-F9BE5A8C57D6}"/>
    <cellStyle name="20% - Accent1 2 4 4 2 2" xfId="312" xr:uid="{8ED279C1-5412-4525-BED8-4A6BEFD78D28}"/>
    <cellStyle name="20% - Accent1 2 4 4 2 3" xfId="313" xr:uid="{808C795D-707A-4A2E-9E27-5064BBC3FA75}"/>
    <cellStyle name="20% - Accent1 2 4 4 3" xfId="314" xr:uid="{F781EE39-6638-4CA5-8862-1887336C2761}"/>
    <cellStyle name="20% - Accent1 2 4 4 4" xfId="315" xr:uid="{27FCB01F-A085-4997-8450-385C70184B5E}"/>
    <cellStyle name="20% - Accent1 2 4 4 5" xfId="316" xr:uid="{C9323C1F-2781-49F9-85B5-9FB05B995B48}"/>
    <cellStyle name="20% - Accent1 2 4 5" xfId="317" xr:uid="{AE14FCEF-8B2C-4C46-9A1A-D1A04A66DFF1}"/>
    <cellStyle name="20% - Accent1 2 4 5 2" xfId="318" xr:uid="{2048AAE0-F59C-4E37-A040-518F115E8B47}"/>
    <cellStyle name="20% - Accent1 2 4 5 2 2" xfId="319" xr:uid="{78514EDD-64B7-494A-A802-8130694818EE}"/>
    <cellStyle name="20% - Accent1 2 4 5 2 3" xfId="320" xr:uid="{00F0FA0E-AB0D-4E2B-80F9-7EEDFB1CF8C1}"/>
    <cellStyle name="20% - Accent1 2 4 5 3" xfId="321" xr:uid="{EAEE93DE-77D4-41A4-9096-4C8C2275F509}"/>
    <cellStyle name="20% - Accent1 2 4 5 4" xfId="322" xr:uid="{BF1A3467-8E28-46F6-8532-075DDAE57B45}"/>
    <cellStyle name="20% - Accent1 2 4 5 5" xfId="323" xr:uid="{B64C85AD-63A2-4FCE-BE05-A62EDDD0F3AB}"/>
    <cellStyle name="20% - Accent1 2 4 6" xfId="324" xr:uid="{AA786932-37FD-4A24-B8C5-27FA7545D02A}"/>
    <cellStyle name="20% - Accent1 2 4 6 2" xfId="325" xr:uid="{4A29CA30-489A-459F-863E-4BB4369667E9}"/>
    <cellStyle name="20% - Accent1 2 4 6 3" xfId="326" xr:uid="{8EB35364-7958-4052-B7EF-9C891E8C6776}"/>
    <cellStyle name="20% - Accent1 2 4 7" xfId="327" xr:uid="{250CF7AB-25D2-477B-99F3-97E62A130897}"/>
    <cellStyle name="20% - Accent1 2 4 8" xfId="328" xr:uid="{42F68912-2D4D-4D29-8319-1CEF89D4A0A2}"/>
    <cellStyle name="20% - Accent1 2 4 9" xfId="329" xr:uid="{78F150EA-7431-4375-B466-0C53A7CAC750}"/>
    <cellStyle name="20% - Accent1 2 5" xfId="330" xr:uid="{B4834228-A61D-4F62-A1CD-848605D04BEC}"/>
    <cellStyle name="20% - Accent1 2 5 10" xfId="58911" xr:uid="{C833D4DB-9721-4EF2-B4B0-E3857E27E181}"/>
    <cellStyle name="20% - Accent1 2 5 2" xfId="331" xr:uid="{D40BE14B-60A5-4283-9939-4AFA6017DDD1}"/>
    <cellStyle name="20% - Accent1 2 5 2 2" xfId="332" xr:uid="{8CEDE4AF-F2D7-4B3B-A520-638CD51E7810}"/>
    <cellStyle name="20% - Accent1 2 5 2 2 2" xfId="333" xr:uid="{736DB45B-9F46-4AFB-BD02-9AC5B986361F}"/>
    <cellStyle name="20% - Accent1 2 5 2 2 3" xfId="334" xr:uid="{5E18196A-9634-41FD-AA8C-B1703E6709F9}"/>
    <cellStyle name="20% - Accent1 2 5 2 3" xfId="335" xr:uid="{A40D5685-7D74-41A0-9349-434CEAF33A34}"/>
    <cellStyle name="20% - Accent1 2 5 2 4" xfId="336" xr:uid="{626CCBA5-B46F-4E68-8481-68F1D135B10E}"/>
    <cellStyle name="20% - Accent1 2 5 2 5" xfId="337" xr:uid="{34F36355-499B-48A6-954F-1FCC525279D9}"/>
    <cellStyle name="20% - Accent1 2 5 3" xfId="338" xr:uid="{6260BB37-9494-4F69-8169-534161FCAE91}"/>
    <cellStyle name="20% - Accent1 2 5 4" xfId="339" xr:uid="{C33A52F5-B50B-4F71-9574-AAD9167C936B}"/>
    <cellStyle name="20% - Accent1 2 5 4 2" xfId="340" xr:uid="{16F1952A-F1C5-4BD1-9918-9D532C6906DC}"/>
    <cellStyle name="20% - Accent1 2 5 4 3" xfId="341" xr:uid="{23C7CB68-B90F-4DAD-9897-5D113563F1CC}"/>
    <cellStyle name="20% - Accent1 2 5 5" xfId="342" xr:uid="{DE3A3F06-F933-47C6-9C43-D90E203CBFF4}"/>
    <cellStyle name="20% - Accent1 2 5 6" xfId="343" xr:uid="{16E7BD7E-0F9E-4759-8A85-1499AD4F0C6F}"/>
    <cellStyle name="20% - Accent1 2 5 7" xfId="344" xr:uid="{46C4E43C-3519-4E2F-BCA9-F899F06133B8}"/>
    <cellStyle name="20% - Accent1 2 5 8" xfId="56485" xr:uid="{F893133E-EFCF-4D9A-817A-EA70B5F420EB}"/>
    <cellStyle name="20% - Accent1 2 5 9" xfId="57307" xr:uid="{B94988F5-3660-40E7-85A1-36580C05DB81}"/>
    <cellStyle name="20% - Accent1 2 6" xfId="345" xr:uid="{58EC8E5E-3328-4FCA-9279-92501A6405AA}"/>
    <cellStyle name="20% - Accent1 2 6 2" xfId="346" xr:uid="{FF58E702-D563-47F3-A002-F44F5F7D9549}"/>
    <cellStyle name="20% - Accent1 2 6 2 2" xfId="347" xr:uid="{543D04B9-8676-4F1E-83F9-49EC80534EDB}"/>
    <cellStyle name="20% - Accent1 2 6 2 2 2" xfId="348" xr:uid="{A0D56691-F909-45E6-AC79-D5969DE3E4C0}"/>
    <cellStyle name="20% - Accent1 2 6 2 2 3" xfId="349" xr:uid="{F6F2FE5F-804B-47F3-BDE3-9BA026358E61}"/>
    <cellStyle name="20% - Accent1 2 6 2 3" xfId="350" xr:uid="{05E6411B-3869-4C3A-AA25-D205B632DC2B}"/>
    <cellStyle name="20% - Accent1 2 6 2 4" xfId="351" xr:uid="{8EAFAC12-E5B5-4C83-8EAF-0AC9A306436D}"/>
    <cellStyle name="20% - Accent1 2 6 2 5" xfId="352" xr:uid="{B280E679-FC2E-47A0-B968-933FA5401714}"/>
    <cellStyle name="20% - Accent1 2 6 3" xfId="353" xr:uid="{FC3161C8-3500-44A0-80A5-1834E81FFB9B}"/>
    <cellStyle name="20% - Accent1 2 6 4" xfId="354" xr:uid="{31AEF640-8619-4505-B3CE-123D34FD7328}"/>
    <cellStyle name="20% - Accent1 2 6 4 2" xfId="355" xr:uid="{9FBDFC4B-86AD-44DC-BB93-170C27D57682}"/>
    <cellStyle name="20% - Accent1 2 6 4 3" xfId="356" xr:uid="{3AAC6910-5D1C-461D-9589-A220810C8E27}"/>
    <cellStyle name="20% - Accent1 2 6 5" xfId="357" xr:uid="{E2354BBE-3E33-4E81-83F6-17D91A137CA1}"/>
    <cellStyle name="20% - Accent1 2 6 6" xfId="358" xr:uid="{B6E5F473-E742-43E8-B260-2124140A8298}"/>
    <cellStyle name="20% - Accent1 2 6 7" xfId="359" xr:uid="{F1752BEC-F932-4C7A-8FE5-819BC80A8BD1}"/>
    <cellStyle name="20% - Accent1 2 7" xfId="360" xr:uid="{951850EC-E7FC-4CE1-9B20-F8BE4B9C4D11}"/>
    <cellStyle name="20% - Accent1 2 7 2" xfId="361" xr:uid="{40491CAF-A104-40B1-8B78-FA7653B5F1B9}"/>
    <cellStyle name="20% - Accent1 2 7 2 2" xfId="362" xr:uid="{2DCEE618-1678-4D7E-B7C7-E057A90ECF69}"/>
    <cellStyle name="20% - Accent1 2 7 2 2 2" xfId="363" xr:uid="{432DB443-09B5-4C65-A97C-4FDDFF83BCF7}"/>
    <cellStyle name="20% - Accent1 2 7 2 2 3" xfId="364" xr:uid="{759F036E-DD3F-442B-90F2-04FB7D471DF6}"/>
    <cellStyle name="20% - Accent1 2 7 2 3" xfId="365" xr:uid="{5149581D-1F81-46B4-905E-B5812E9FC06A}"/>
    <cellStyle name="20% - Accent1 2 7 2 4" xfId="366" xr:uid="{F5C19D53-EAC3-4CD5-9822-AFBC68C57E12}"/>
    <cellStyle name="20% - Accent1 2 7 2 5" xfId="367" xr:uid="{87959EA0-73C4-4DC5-B898-A0A32B9C816B}"/>
    <cellStyle name="20% - Accent1 2 7 3" xfId="368" xr:uid="{E6480C33-F610-438A-AC6B-50F4CC7FF7F0}"/>
    <cellStyle name="20% - Accent1 2 7 4" xfId="369" xr:uid="{4C0C977E-F18C-46DE-A463-3D7CB24D41BB}"/>
    <cellStyle name="20% - Accent1 2 7 4 2" xfId="370" xr:uid="{47C50979-E5AD-4D6C-B25D-EBB9D5E40FB5}"/>
    <cellStyle name="20% - Accent1 2 7 4 3" xfId="371" xr:uid="{FA66B3E2-FE7B-462C-9865-7AE7DBD513F7}"/>
    <cellStyle name="20% - Accent1 2 7 5" xfId="372" xr:uid="{72CDBB20-5E2D-4F3A-BBA4-0BAA95E5719A}"/>
    <cellStyle name="20% - Accent1 2 7 6" xfId="373" xr:uid="{35822A65-D090-4D69-A71B-E8FCE97B4569}"/>
    <cellStyle name="20% - Accent1 2 7 7" xfId="374" xr:uid="{CB340DBB-D0EF-4857-AB39-9C7A269AB5B2}"/>
    <cellStyle name="20% - Accent1 2 8" xfId="375" xr:uid="{45A22545-7B6F-4D52-BBF4-8661D4382532}"/>
    <cellStyle name="20% - Accent1 2 8 2" xfId="376" xr:uid="{FAB82BBD-B1F6-47D1-A836-576D37E4E37B}"/>
    <cellStyle name="20% - Accent1 2 8 2 2" xfId="377" xr:uid="{9066C2FB-D391-4D0A-87E0-3D7357FB5164}"/>
    <cellStyle name="20% - Accent1 2 8 2 3" xfId="378" xr:uid="{96B2FABF-C700-47B8-AE62-4EC2F3CECDD1}"/>
    <cellStyle name="20% - Accent1 2 8 3" xfId="379" xr:uid="{8B731825-4882-4D62-A9DA-88DD83ED7AC0}"/>
    <cellStyle name="20% - Accent1 2 8 4" xfId="380" xr:uid="{6436FE33-0CDD-474E-86BB-FE2617FBD036}"/>
    <cellStyle name="20% - Accent1 2 8 5" xfId="381" xr:uid="{DCDB874E-D252-43CB-9869-A94ADAEC1721}"/>
    <cellStyle name="20% - Accent1 2 9" xfId="382" xr:uid="{E5D24B12-ABFD-43C9-9A0F-C210F55E6147}"/>
    <cellStyle name="20% - Accent1 2 9 2" xfId="383" xr:uid="{E29524AF-36FE-4239-A86B-B2A4EDBEEB9F}"/>
    <cellStyle name="20% - Accent1 2 9 2 2" xfId="384" xr:uid="{3E2E2821-E88E-48A3-8495-6CEFE8A8D546}"/>
    <cellStyle name="20% - Accent1 2 9 2 3" xfId="385" xr:uid="{E6DAAD18-24A5-45ED-B9D4-57DB1CF08FE2}"/>
    <cellStyle name="20% - Accent1 2 9 3" xfId="386" xr:uid="{7818F347-D3C9-4118-874D-7803B50F3576}"/>
    <cellStyle name="20% - Accent1 2 9 4" xfId="387" xr:uid="{57A65C61-B8BB-42C1-8FA3-6627C86BD221}"/>
    <cellStyle name="20% - Accent1 2 9 5" xfId="388" xr:uid="{D6CBA4A0-2B21-4086-817A-1636E285A809}"/>
    <cellStyle name="20% - Accent1 20" xfId="13865" xr:uid="{C979CA13-7C0A-43C3-AB06-F7F97244E344}"/>
    <cellStyle name="20% - Accent1 20 2" xfId="42203" xr:uid="{DA83D15C-AB76-4344-BE00-DC3A1BBB3B76}"/>
    <cellStyle name="20% - Accent1 21" xfId="13866" xr:uid="{85580B52-E8BC-443E-8CB8-807BB5ED8548}"/>
    <cellStyle name="20% - Accent1 21 2" xfId="42204" xr:uid="{BB0D6FCC-F097-4CBB-9EF8-FBD7EC6D9D7D}"/>
    <cellStyle name="20% - Accent1 22" xfId="13867" xr:uid="{9B0A6D5C-DDDE-45BB-8AD8-346AFD52B009}"/>
    <cellStyle name="20% - Accent1 22 2" xfId="42205" xr:uid="{03E1E846-457B-42C3-8F2A-8D06CE699DFC}"/>
    <cellStyle name="20% - Accent1 23" xfId="13868" xr:uid="{50819887-B8A6-4054-82F9-DC82CF2C7959}"/>
    <cellStyle name="20% - Accent1 23 2" xfId="42206" xr:uid="{86B3F59D-1F91-4DE4-98CA-8020BB0893D3}"/>
    <cellStyle name="20% - Accent1 24" xfId="10708" xr:uid="{C56C6125-90AD-46C6-807A-8DA1A1FACC01}"/>
    <cellStyle name="20% - Accent1 25" xfId="56091" xr:uid="{5622A97C-B5CC-4BED-A4C9-922E10760BA1}"/>
    <cellStyle name="20% - Accent1 26" xfId="57290" xr:uid="{5DB9EFBA-8CF4-4317-8CCB-90F844C9F8B2}"/>
    <cellStyle name="20% - Accent1 27" xfId="58895" xr:uid="{6AFD028B-D123-459E-B256-8D181F5B8DA9}"/>
    <cellStyle name="20% - Accent1 28" xfId="3365" xr:uid="{3F96B1B5-B5BF-4D93-9C4D-BDBC1E9C0C9D}"/>
    <cellStyle name="20% - Accent1 3" xfId="58" xr:uid="{7F4B15FD-C6DC-4EA8-B312-1A15932250EC}"/>
    <cellStyle name="20% - Accent1 3 10" xfId="390" xr:uid="{BB425570-0CDC-4460-939F-38074A96A7F5}"/>
    <cellStyle name="20% - Accent1 3 10 2" xfId="391" xr:uid="{5D73D665-5A61-444B-8702-CF0CFABAB1CC}"/>
    <cellStyle name="20% - Accent1 3 10 2 2" xfId="392" xr:uid="{8AB0F57D-E90B-4D31-AEC3-D27E7B6BDEFB}"/>
    <cellStyle name="20% - Accent1 3 10 2 3" xfId="393" xr:uid="{F9F7B28F-269A-4BC8-BF86-FE9DBEEC0D01}"/>
    <cellStyle name="20% - Accent1 3 10 3" xfId="394" xr:uid="{7ABD8733-0170-4A37-A88E-2ED53090AEAE}"/>
    <cellStyle name="20% - Accent1 3 10 4" xfId="395" xr:uid="{3C221122-56F9-44A8-8561-2859E8F0672B}"/>
    <cellStyle name="20% - Accent1 3 10 5" xfId="396" xr:uid="{5F734BE1-10BE-4785-9AB1-5D7580E719A0}"/>
    <cellStyle name="20% - Accent1 3 11" xfId="397" xr:uid="{3BCFA201-DF4E-4BBD-B023-2228B78BFC0B}"/>
    <cellStyle name="20% - Accent1 3 11 2" xfId="398" xr:uid="{08906CF8-7EFC-4C73-B285-58757D468FBD}"/>
    <cellStyle name="20% - Accent1 3 11 3" xfId="399" xr:uid="{622B8843-D2A2-480D-812E-04FC003FCC3C}"/>
    <cellStyle name="20% - Accent1 3 12" xfId="400" xr:uid="{72F0A4D7-91CE-4F0C-B388-2C7E2E0E4607}"/>
    <cellStyle name="20% - Accent1 3 13" xfId="401" xr:uid="{32D12518-DE91-437D-B56E-D41725DF77BC}"/>
    <cellStyle name="20% - Accent1 3 14" xfId="402" xr:uid="{F0F77FD4-6A42-4A28-B95E-7EB0834529E4}"/>
    <cellStyle name="20% - Accent1 3 15" xfId="403" xr:uid="{EA35352D-D9C7-4DA6-8F24-1D645F3814CD}"/>
    <cellStyle name="20% - Accent1 3 16" xfId="40970" xr:uid="{07180243-9BF8-4CB9-8F56-9D701DB19828}"/>
    <cellStyle name="20% - Accent1 3 17" xfId="10776" xr:uid="{7B2300B1-0F21-4A41-A1FA-39C7DA80FC3A}"/>
    <cellStyle name="20% - Accent1 3 18" xfId="389" xr:uid="{16F87C2B-559C-4274-9578-0CB50AA38C39}"/>
    <cellStyle name="20% - Accent1 3 19" xfId="42207" xr:uid="{B27A131D-37E2-45A7-B782-AAE284C5E0E4}"/>
    <cellStyle name="20% - Accent1 3 2" xfId="404" xr:uid="{388706C5-DB13-4B8D-9A15-1D456AC0C37C}"/>
    <cellStyle name="20% - Accent1 3 2 10" xfId="405" xr:uid="{84E49E9B-6353-4479-80A8-FFBF0FC962F2}"/>
    <cellStyle name="20% - Accent1 3 2 11" xfId="406" xr:uid="{5DE2C16C-D333-458E-B9DB-CA2368DD235C}"/>
    <cellStyle name="20% - Accent1 3 2 12" xfId="407" xr:uid="{3FCD1A39-4EB8-4B09-89CE-7CB27F20CC06}"/>
    <cellStyle name="20% - Accent1 3 2 13" xfId="408" xr:uid="{CEC198C1-037F-4719-AB8C-159733CAE4CB}"/>
    <cellStyle name="20% - Accent1 3 2 14" xfId="40969" xr:uid="{F7EFA426-5458-42CE-BC3E-99C29908F466}"/>
    <cellStyle name="20% - Accent1 3 2 15" xfId="13870" xr:uid="{6681E6F5-DBB7-427F-810D-E8DB3C31EAE8}"/>
    <cellStyle name="20% - Accent1 3 2 16" xfId="42208" xr:uid="{71C180A7-6E3D-41BD-B1FF-B5255A709B29}"/>
    <cellStyle name="20% - Accent1 3 2 17" xfId="56199" xr:uid="{05D22376-3881-4C4B-BA43-FE3170BC1CB4}"/>
    <cellStyle name="20% - Accent1 3 2 18" xfId="57309" xr:uid="{3DE52DD6-E92B-4989-8497-C6FA8B8C4811}"/>
    <cellStyle name="20% - Accent1 3 2 19" xfId="58913" xr:uid="{1E7E04D9-9817-4D3E-9AB6-7905B369D53B}"/>
    <cellStyle name="20% - Accent1 3 2 2" xfId="409" xr:uid="{ECF73D21-98D5-4050-B132-65BB80FC7828}"/>
    <cellStyle name="20% - Accent1 3 2 2 10" xfId="30341" xr:uid="{DC6F3A89-618D-4578-AFAB-4F0D293EF926}"/>
    <cellStyle name="20% - Accent1 3 2 2 11" xfId="13871" xr:uid="{9ED8827F-871E-4B38-8EF3-6ABFF168F6C2}"/>
    <cellStyle name="20% - Accent1 3 2 2 12" xfId="42209" xr:uid="{340AA7B5-8289-45B4-80F2-8CBEC9FE1583}"/>
    <cellStyle name="20% - Accent1 3 2 2 13" xfId="56386" xr:uid="{5E0B4C96-F3D3-4A0A-9A21-315C840D5031}"/>
    <cellStyle name="20% - Accent1 3 2 2 14" xfId="57310" xr:uid="{749F566D-D088-4539-BA2F-886C60A12BD5}"/>
    <cellStyle name="20% - Accent1 3 2 2 15" xfId="58914" xr:uid="{6AE09023-0D26-4F0E-BA5D-0191DFBDE3B4}"/>
    <cellStyle name="20% - Accent1 3 2 2 2" xfId="410" xr:uid="{799C8C09-9D6F-4EF3-A43C-550785A025C6}"/>
    <cellStyle name="20% - Accent1 3 2 2 2 2" xfId="411" xr:uid="{52470BA9-7830-4845-99F3-E21E7F14F044}"/>
    <cellStyle name="20% - Accent1 3 2 2 2 2 2" xfId="412" xr:uid="{B0AFC6F8-173E-4BBF-91ED-A1F38F6F7F08}"/>
    <cellStyle name="20% - Accent1 3 2 2 2 2 3" xfId="413" xr:uid="{619F022D-B0DA-4F89-BFB7-BB855B242626}"/>
    <cellStyle name="20% - Accent1 3 2 2 2 3" xfId="414" xr:uid="{9CE2AD6D-897B-43ED-A800-99A7D9BF6774}"/>
    <cellStyle name="20% - Accent1 3 2 2 2 4" xfId="415" xr:uid="{D444FA92-97AE-45EB-A591-B638222AFBEF}"/>
    <cellStyle name="20% - Accent1 3 2 2 2 5" xfId="416" xr:uid="{6CE89D1D-4E78-4209-B454-98249BC49EE9}"/>
    <cellStyle name="20% - Accent1 3 2 2 2 6" xfId="57141" xr:uid="{35A331F2-F02A-464D-8FA8-A6235259F67D}"/>
    <cellStyle name="20% - Accent1 3 2 2 2 7" xfId="57311" xr:uid="{67BBFE2A-B3D6-4AAE-B7C0-5CB1ADACFC3B}"/>
    <cellStyle name="20% - Accent1 3 2 2 2 8" xfId="58915" xr:uid="{55B37005-3039-4866-83D5-BC8E9CA11DEF}"/>
    <cellStyle name="20% - Accent1 3 2 2 3" xfId="417" xr:uid="{B6360037-051C-4143-8197-F22F2F22BB91}"/>
    <cellStyle name="20% - Accent1 3 2 2 3 2" xfId="418" xr:uid="{43540F1F-DD7B-4758-BDBD-2420E4353ED0}"/>
    <cellStyle name="20% - Accent1 3 2 2 3 2 2" xfId="419" xr:uid="{776BEEAA-DA92-4C6A-ABE1-1B69E3F397CC}"/>
    <cellStyle name="20% - Accent1 3 2 2 3 2 3" xfId="420" xr:uid="{5B2CC346-21E7-42FC-8A2B-39C3FB5AEC9B}"/>
    <cellStyle name="20% - Accent1 3 2 2 3 3" xfId="421" xr:uid="{184F90E6-F372-424D-AE2E-AF961DCC2FD4}"/>
    <cellStyle name="20% - Accent1 3 2 2 3 4" xfId="422" xr:uid="{EC2D40B3-E881-4B49-8FE8-4FC1F395A2AC}"/>
    <cellStyle name="20% - Accent1 3 2 2 3 5" xfId="423" xr:uid="{2B375435-D2BB-4004-B324-A35E15E8FD2B}"/>
    <cellStyle name="20% - Accent1 3 2 2 3 6" xfId="56762" xr:uid="{EA9D373B-EEC6-4028-A5F0-BC20A75E1F06}"/>
    <cellStyle name="20% - Accent1 3 2 2 3 7" xfId="57312" xr:uid="{7C0A66A1-935B-42C2-A24A-2C6CE61A070C}"/>
    <cellStyle name="20% - Accent1 3 2 2 3 8" xfId="58916" xr:uid="{2DA8C971-A32F-47B9-BB51-0CC05E193AE1}"/>
    <cellStyle name="20% - Accent1 3 2 2 4" xfId="424" xr:uid="{E24509EB-580B-4904-94CA-69A5AF85B7C6}"/>
    <cellStyle name="20% - Accent1 3 2 2 4 2" xfId="425" xr:uid="{4C67EEFD-5634-4FB4-BD92-400CBBAAD366}"/>
    <cellStyle name="20% - Accent1 3 2 2 4 2 2" xfId="426" xr:uid="{B844F774-4530-4891-8915-87C4D95E9C16}"/>
    <cellStyle name="20% - Accent1 3 2 2 4 2 3" xfId="427" xr:uid="{64D1670A-F970-400B-8041-6685F92B58ED}"/>
    <cellStyle name="20% - Accent1 3 2 2 4 3" xfId="428" xr:uid="{DC156DEC-769C-4A2C-90F3-9BD40054A1A8}"/>
    <cellStyle name="20% - Accent1 3 2 2 4 4" xfId="429" xr:uid="{29EEE056-6B48-4DDB-83C7-67E5A6C24CE9}"/>
    <cellStyle name="20% - Accent1 3 2 2 4 5" xfId="430" xr:uid="{21780136-E0A6-44D0-B491-DB288B10E19D}"/>
    <cellStyle name="20% - Accent1 3 2 2 5" xfId="431" xr:uid="{97AB4504-99A4-4B84-9442-A872E76D7F88}"/>
    <cellStyle name="20% - Accent1 3 2 2 5 2" xfId="432" xr:uid="{E8ABB675-D1FF-4146-87F8-A6A6519D79CD}"/>
    <cellStyle name="20% - Accent1 3 2 2 5 2 2" xfId="433" xr:uid="{CF2541A6-06E4-4210-AB45-647B30FA08A9}"/>
    <cellStyle name="20% - Accent1 3 2 2 5 2 3" xfId="434" xr:uid="{94A40FB9-6D16-479F-83E2-EAEF09CEEAFB}"/>
    <cellStyle name="20% - Accent1 3 2 2 5 3" xfId="435" xr:uid="{039963FB-D871-4ADA-A545-801E6BE6DAE7}"/>
    <cellStyle name="20% - Accent1 3 2 2 5 4" xfId="436" xr:uid="{03B3519E-EA81-4770-B3F7-E15EF463C014}"/>
    <cellStyle name="20% - Accent1 3 2 2 5 5" xfId="437" xr:uid="{142C079F-945F-4957-8978-B8C756E32718}"/>
    <cellStyle name="20% - Accent1 3 2 2 6" xfId="438" xr:uid="{8BB21311-4612-493C-9F11-E23402392EF6}"/>
    <cellStyle name="20% - Accent1 3 2 2 6 2" xfId="439" xr:uid="{8E868984-833F-455D-8DA8-62A05B0A45EA}"/>
    <cellStyle name="20% - Accent1 3 2 2 6 3" xfId="440" xr:uid="{3772FF41-6694-4148-B64A-C487CBEED0A3}"/>
    <cellStyle name="20% - Accent1 3 2 2 7" xfId="441" xr:uid="{37EDA4B0-59C1-41FB-B98C-A78435FB7EBE}"/>
    <cellStyle name="20% - Accent1 3 2 2 8" xfId="442" xr:uid="{CE82BDC3-1073-4630-A250-02BCEB2762D0}"/>
    <cellStyle name="20% - Accent1 3 2 2 9" xfId="443" xr:uid="{DB1B1A34-FE37-4CD7-B214-FFADC0493EA3}"/>
    <cellStyle name="20% - Accent1 3 2 3" xfId="444" xr:uid="{6353E825-1150-419D-B7F4-7CB01E810B00}"/>
    <cellStyle name="20% - Accent1 3 2 3 10" xfId="57313" xr:uid="{6829370F-87E0-4EE0-976C-AF2C2A7F8243}"/>
    <cellStyle name="20% - Accent1 3 2 3 11" xfId="58917" xr:uid="{CDB6499E-1391-4CEC-A476-17D48CC91E12}"/>
    <cellStyle name="20% - Accent1 3 2 3 2" xfId="445" xr:uid="{30521B0A-518B-48D0-9E84-785C5476E9E1}"/>
    <cellStyle name="20% - Accent1 3 2 3 2 2" xfId="446" xr:uid="{85CAB06B-8C73-4D26-80C6-CEBBC7C495F3}"/>
    <cellStyle name="20% - Accent1 3 2 3 2 3" xfId="447" xr:uid="{38508473-1803-4E95-A3B0-B86AA2D281EA}"/>
    <cellStyle name="20% - Accent1 3 2 3 3" xfId="448" xr:uid="{1719DB09-C9B1-48B8-8569-BEF1C9F11769}"/>
    <cellStyle name="20% - Accent1 3 2 3 4" xfId="449" xr:uid="{A0C6F530-02E3-49EE-8967-4F95D8BF4EB5}"/>
    <cellStyle name="20% - Accent1 3 2 3 5" xfId="450" xr:uid="{BA1CBD1B-2D2F-44BE-A7AA-D18CF889A02F}"/>
    <cellStyle name="20% - Accent1 3 2 3 6" xfId="30342" xr:uid="{31FFFD33-D3B7-4D3B-9611-8867664C1586}"/>
    <cellStyle name="20% - Accent1 3 2 3 7" xfId="13872" xr:uid="{C2C20036-9093-46D8-810D-9F8492480463}"/>
    <cellStyle name="20% - Accent1 3 2 3 8" xfId="42210" xr:uid="{D4C0EBB0-B1E9-4E85-8F69-B24A2B22FE3B}"/>
    <cellStyle name="20% - Accent1 3 2 3 9" xfId="56954" xr:uid="{26377A43-619A-40B0-B81C-AF72B161F83F}"/>
    <cellStyle name="20% - Accent1 3 2 4" xfId="451" xr:uid="{B91C46B4-1661-4B40-BDD9-488D5711D413}"/>
    <cellStyle name="20% - Accent1 3 2 4 10" xfId="57314" xr:uid="{CBDCCF3E-59DE-4AD8-BE86-68B32DB4845D}"/>
    <cellStyle name="20% - Accent1 3 2 4 11" xfId="58918" xr:uid="{3BDA89C1-065A-40C5-9140-07EDD091221A}"/>
    <cellStyle name="20% - Accent1 3 2 4 2" xfId="452" xr:uid="{4888F380-2641-4F9E-8192-F756B803E154}"/>
    <cellStyle name="20% - Accent1 3 2 4 2 2" xfId="453" xr:uid="{A6D63E62-E250-4277-968C-2A76BD7B06F8}"/>
    <cellStyle name="20% - Accent1 3 2 4 2 3" xfId="454" xr:uid="{51988E13-7CDE-4342-9164-8A1057709DD4}"/>
    <cellStyle name="20% - Accent1 3 2 4 3" xfId="455" xr:uid="{862F6087-5509-43D4-A125-D89B0BD7AFB2}"/>
    <cellStyle name="20% - Accent1 3 2 4 4" xfId="456" xr:uid="{02D5D854-8F8B-426A-A1AC-787453997625}"/>
    <cellStyle name="20% - Accent1 3 2 4 5" xfId="457" xr:uid="{CD487295-7A74-4B59-A8F8-6C01DFCB1789}"/>
    <cellStyle name="20% - Accent1 3 2 4 6" xfId="30343" xr:uid="{F973165B-E300-4C6F-8EE3-391BB53D9F56}"/>
    <cellStyle name="20% - Accent1 3 2 4 7" xfId="13873" xr:uid="{D3586E53-3A6B-41E5-8271-E496269CA31D}"/>
    <cellStyle name="20% - Accent1 3 2 4 8" xfId="42211" xr:uid="{B6246599-9352-4BB3-83C4-C7950D55AB56}"/>
    <cellStyle name="20% - Accent1 3 2 4 9" xfId="56575" xr:uid="{9DC0B85D-ED83-485F-B2A9-1F19F2762F45}"/>
    <cellStyle name="20% - Accent1 3 2 5" xfId="458" xr:uid="{E052499F-429D-4602-8794-F65CCBFCDBDB}"/>
    <cellStyle name="20% - Accent1 3 2 5 2" xfId="459" xr:uid="{16802F94-093C-476F-975E-484D1EAB60DD}"/>
    <cellStyle name="20% - Accent1 3 2 5 2 2" xfId="460" xr:uid="{9566DE54-289A-4864-9C2A-8680D960F4B1}"/>
    <cellStyle name="20% - Accent1 3 2 5 2 3" xfId="461" xr:uid="{E98D5901-BDD2-4B50-AF09-D7A2DDA8D86A}"/>
    <cellStyle name="20% - Accent1 3 2 5 3" xfId="462" xr:uid="{6EA0957F-8936-4C50-8287-30A9B443B714}"/>
    <cellStyle name="20% - Accent1 3 2 5 4" xfId="463" xr:uid="{DCAE2879-ABF9-45A0-A678-16DFAF596E13}"/>
    <cellStyle name="20% - Accent1 3 2 5 5" xfId="464" xr:uid="{0EB5B3C8-2C78-4231-9AE7-A01210EAA450}"/>
    <cellStyle name="20% - Accent1 3 2 6" xfId="465" xr:uid="{1B57D798-B2AB-4E20-90A2-8365D740EB51}"/>
    <cellStyle name="20% - Accent1 3 2 6 2" xfId="466" xr:uid="{CA4E8A60-3800-4974-BFA2-A43F61A651DB}"/>
    <cellStyle name="20% - Accent1 3 2 6 2 2" xfId="467" xr:uid="{41AF31A3-6898-4149-A8DC-FDCEC8846BC5}"/>
    <cellStyle name="20% - Accent1 3 2 6 2 3" xfId="468" xr:uid="{3D97D561-B7D6-4AB0-BAA5-3146E3AB3468}"/>
    <cellStyle name="20% - Accent1 3 2 6 3" xfId="469" xr:uid="{DC396F42-8669-4CE7-80BA-F40AC0D2B584}"/>
    <cellStyle name="20% - Accent1 3 2 6 4" xfId="470" xr:uid="{02AAD286-3829-4386-9DF7-E97BCB8C7DB8}"/>
    <cellStyle name="20% - Accent1 3 2 6 5" xfId="471" xr:uid="{ABCE7A3E-B6F2-42C2-8534-24088AD250D2}"/>
    <cellStyle name="20% - Accent1 3 2 7" xfId="472" xr:uid="{CEE73829-4EDE-403B-BEA0-9A3AA1DAC02E}"/>
    <cellStyle name="20% - Accent1 3 2 7 2" xfId="473" xr:uid="{6604050A-019C-49E2-BDC3-D2C916360D97}"/>
    <cellStyle name="20% - Accent1 3 2 7 2 2" xfId="474" xr:uid="{AA45B669-43BA-4196-9C37-DF7C8D4FEE7D}"/>
    <cellStyle name="20% - Accent1 3 2 7 2 3" xfId="475" xr:uid="{CC84235A-1D46-47FC-8276-773274CB313C}"/>
    <cellStyle name="20% - Accent1 3 2 7 3" xfId="476" xr:uid="{5E48C538-6CB3-492B-931F-06B182F6B7AB}"/>
    <cellStyle name="20% - Accent1 3 2 7 4" xfId="477" xr:uid="{FA0BFB07-BCE8-4121-A0FC-F12DD8D4E31A}"/>
    <cellStyle name="20% - Accent1 3 2 7 5" xfId="478" xr:uid="{E2A1315F-D702-41EA-916D-3A558A46BF01}"/>
    <cellStyle name="20% - Accent1 3 2 8" xfId="479" xr:uid="{AAECAF37-6263-40BA-B99E-83CC2AB867CB}"/>
    <cellStyle name="20% - Accent1 3 2 8 2" xfId="480" xr:uid="{26C4D450-D3A6-41D4-9D91-BDB1C997295F}"/>
    <cellStyle name="20% - Accent1 3 2 8 2 2" xfId="481" xr:uid="{579D6631-11BD-40C8-8877-B69AEE0B8D65}"/>
    <cellStyle name="20% - Accent1 3 2 8 2 3" xfId="482" xr:uid="{A6CBCF5D-BAFC-4393-B084-7F616972A24B}"/>
    <cellStyle name="20% - Accent1 3 2 8 3" xfId="483" xr:uid="{6FA4FFDC-F3DB-492D-BDF8-A5E4BFE70CEF}"/>
    <cellStyle name="20% - Accent1 3 2 8 4" xfId="484" xr:uid="{CE204397-1C5C-4F02-BF14-A9505C9C84A9}"/>
    <cellStyle name="20% - Accent1 3 2 8 5" xfId="485" xr:uid="{0D3CEF14-1C49-4EC9-B826-C9ED821EC71B}"/>
    <cellStyle name="20% - Accent1 3 2 9" xfId="486" xr:uid="{32FF65D2-92C1-4B90-8058-FA9AC088280B}"/>
    <cellStyle name="20% - Accent1 3 2 9 2" xfId="487" xr:uid="{735D72E8-AC69-44E3-8A51-1472ABDA7E4B}"/>
    <cellStyle name="20% - Accent1 3 2 9 3" xfId="488" xr:uid="{03F4C972-6DE0-4C71-B67B-4971F1BC08E7}"/>
    <cellStyle name="20% - Accent1 3 20" xfId="56124" xr:uid="{843F863D-8C30-4164-BBBD-A8AC125B8C04}"/>
    <cellStyle name="20% - Accent1 3 21" xfId="57308" xr:uid="{B6FD81CC-94EF-4EB1-BAC6-CC71E2FBA306}"/>
    <cellStyle name="20% - Accent1 3 22" xfId="58912" xr:uid="{F3442C76-4221-4919-B505-3DA236B42424}"/>
    <cellStyle name="20% - Accent1 3 3" xfId="489" xr:uid="{43A0C142-5A3F-4778-BA52-DA01BD78B5E5}"/>
    <cellStyle name="20% - Accent1 3 3 10" xfId="490" xr:uid="{32FEFE10-8A4F-4BF6-9DA1-E203B84A2951}"/>
    <cellStyle name="20% - Accent1 3 3 11" xfId="491" xr:uid="{265D83A3-40FA-429C-96C5-26E3B33FD960}"/>
    <cellStyle name="20% - Accent1 3 3 12" xfId="492" xr:uid="{E4B8708F-DDD7-4A2D-957E-A967CF99B2FB}"/>
    <cellStyle name="20% - Accent1 3 3 13" xfId="30344" xr:uid="{CA46C8B0-EF70-4217-83C5-1F24B656C2B2}"/>
    <cellStyle name="20% - Accent1 3 3 14" xfId="13874" xr:uid="{EADF44C9-AE79-4EAA-A8C6-7D7AC58F45DE}"/>
    <cellStyle name="20% - Accent1 3 3 15" xfId="42212" xr:uid="{FE729C60-2D36-4677-AA29-022EC06B4A0B}"/>
    <cellStyle name="20% - Accent1 3 3 16" xfId="56313" xr:uid="{D1B409EA-DAB9-4EF0-B47C-E5180789C4D1}"/>
    <cellStyle name="20% - Accent1 3 3 17" xfId="57315" xr:uid="{24668395-86A5-4527-A59F-2514E5F01D54}"/>
    <cellStyle name="20% - Accent1 3 3 18" xfId="58919" xr:uid="{38DB2830-8043-4B49-99CF-C000F7DBD88B}"/>
    <cellStyle name="20% - Accent1 3 3 2" xfId="493" xr:uid="{DB09DBCE-4346-4CAF-9D41-E79FB18B2BFE}"/>
    <cellStyle name="20% - Accent1 3 3 2 10" xfId="30345" xr:uid="{D840428C-CE0E-4133-BA1F-ADB741C00DB1}"/>
    <cellStyle name="20% - Accent1 3 3 2 11" xfId="13875" xr:uid="{4B70629E-5F2D-481F-BC6C-F97D3A1DEEE1}"/>
    <cellStyle name="20% - Accent1 3 3 2 12" xfId="42213" xr:uid="{ADCDAA99-0656-432F-A376-8EC7CEAA7038}"/>
    <cellStyle name="20% - Accent1 3 3 2 13" xfId="57068" xr:uid="{68FFF4AC-9D9A-47D6-8A3B-D614E8FA2718}"/>
    <cellStyle name="20% - Accent1 3 3 2 14" xfId="57316" xr:uid="{80E0B4B9-FE75-4BB1-AE04-7289CFF56252}"/>
    <cellStyle name="20% - Accent1 3 3 2 15" xfId="58920" xr:uid="{00F27B04-1C80-4081-BC0E-469B6A497180}"/>
    <cellStyle name="20% - Accent1 3 3 2 2" xfId="494" xr:uid="{CB54984F-46BE-478D-B5F3-39F953543B0E}"/>
    <cellStyle name="20% - Accent1 3 3 2 2 2" xfId="495" xr:uid="{E9E189E6-9AA5-44E0-8EC7-01E26BFD6130}"/>
    <cellStyle name="20% - Accent1 3 3 2 2 2 2" xfId="496" xr:uid="{1D378075-9F5A-4201-8F2F-A96512C297AA}"/>
    <cellStyle name="20% - Accent1 3 3 2 2 2 3" xfId="497" xr:uid="{96A2A67E-C4F5-4162-9099-0FDA8B113371}"/>
    <cellStyle name="20% - Accent1 3 3 2 2 3" xfId="498" xr:uid="{6A93076E-C361-41DE-BEEF-A4E99353FEC8}"/>
    <cellStyle name="20% - Accent1 3 3 2 2 4" xfId="499" xr:uid="{8610B98D-F27E-428B-8A7A-D6F4CF580D4D}"/>
    <cellStyle name="20% - Accent1 3 3 2 2 5" xfId="500" xr:uid="{3387F0F2-593A-40FB-90F8-C0134F8A8D05}"/>
    <cellStyle name="20% - Accent1 3 3 2 3" xfId="501" xr:uid="{2136DF63-670E-4AAF-836C-EAA91B090A8C}"/>
    <cellStyle name="20% - Accent1 3 3 2 3 2" xfId="502" xr:uid="{CB2664D9-906B-47EE-AB78-88012BCFF135}"/>
    <cellStyle name="20% - Accent1 3 3 2 3 2 2" xfId="503" xr:uid="{128B1BD0-BE14-4A3F-9522-AE171E2E9863}"/>
    <cellStyle name="20% - Accent1 3 3 2 3 2 3" xfId="504" xr:uid="{21E3736C-E65C-480D-B9BD-FF9101F1EC9C}"/>
    <cellStyle name="20% - Accent1 3 3 2 3 3" xfId="505" xr:uid="{B12B6C8E-B2C6-43CB-A3FF-6FCE0BFB90FB}"/>
    <cellStyle name="20% - Accent1 3 3 2 3 4" xfId="506" xr:uid="{12344312-D749-4A44-B8CF-E8EC11985262}"/>
    <cellStyle name="20% - Accent1 3 3 2 3 5" xfId="507" xr:uid="{B08D30FE-0C01-4D2C-B7F8-D89D036305EB}"/>
    <cellStyle name="20% - Accent1 3 3 2 4" xfId="508" xr:uid="{F3BEA207-568A-4F5C-9FEC-4E180951553F}"/>
    <cellStyle name="20% - Accent1 3 3 2 4 2" xfId="509" xr:uid="{0269812E-61DC-433C-AB25-5541F3FEE91A}"/>
    <cellStyle name="20% - Accent1 3 3 2 4 2 2" xfId="510" xr:uid="{19C19D02-3CF6-4CFE-A72C-42115AF43751}"/>
    <cellStyle name="20% - Accent1 3 3 2 4 2 3" xfId="511" xr:uid="{667DCE13-3774-47F3-BFE4-8A801258CF1E}"/>
    <cellStyle name="20% - Accent1 3 3 2 4 3" xfId="512" xr:uid="{E28F3E40-3F6A-4834-9934-5A737B7E35B0}"/>
    <cellStyle name="20% - Accent1 3 3 2 4 4" xfId="513" xr:uid="{F9D030C6-B0A5-4070-9AE9-7DE479609116}"/>
    <cellStyle name="20% - Accent1 3 3 2 4 5" xfId="514" xr:uid="{283D4468-DB70-47B5-836E-F450BDA16936}"/>
    <cellStyle name="20% - Accent1 3 3 2 5" xfId="515" xr:uid="{E2F32572-520A-45E0-AD68-8856EB115C04}"/>
    <cellStyle name="20% - Accent1 3 3 2 5 2" xfId="516" xr:uid="{4453BEC4-96A0-4D52-9B26-226416B998F3}"/>
    <cellStyle name="20% - Accent1 3 3 2 5 2 2" xfId="517" xr:uid="{260EC0C6-21BC-4398-8876-90A77F2B4966}"/>
    <cellStyle name="20% - Accent1 3 3 2 5 2 3" xfId="518" xr:uid="{A2AFC80A-7D19-48D8-9EFE-6975365F3AF1}"/>
    <cellStyle name="20% - Accent1 3 3 2 5 3" xfId="519" xr:uid="{5B330F78-C82D-4BEB-8BED-D04275B74F34}"/>
    <cellStyle name="20% - Accent1 3 3 2 5 4" xfId="520" xr:uid="{8ED98709-BBCB-4A24-9D86-8FA43DD5FB0F}"/>
    <cellStyle name="20% - Accent1 3 3 2 5 5" xfId="521" xr:uid="{7E54BD23-4730-427A-90DC-B3C076BCDC7D}"/>
    <cellStyle name="20% - Accent1 3 3 2 6" xfId="522" xr:uid="{59C2B18F-ED8C-4AAF-9A78-43102F453A82}"/>
    <cellStyle name="20% - Accent1 3 3 2 6 2" xfId="523" xr:uid="{E9407145-C52E-46B2-840A-0F983BC76427}"/>
    <cellStyle name="20% - Accent1 3 3 2 6 3" xfId="524" xr:uid="{F0270C1A-76FA-477E-9FE5-D3BE065853BA}"/>
    <cellStyle name="20% - Accent1 3 3 2 7" xfId="525" xr:uid="{CE03415B-2446-4C24-BA70-327D23185FFC}"/>
    <cellStyle name="20% - Accent1 3 3 2 8" xfId="526" xr:uid="{F9919FF4-AD15-4B9B-AFD9-CFD439ED8769}"/>
    <cellStyle name="20% - Accent1 3 3 2 9" xfId="527" xr:uid="{87FAA422-55BF-42EE-A5C5-376DEC5DB7BC}"/>
    <cellStyle name="20% - Accent1 3 3 3" xfId="528" xr:uid="{4EBD140C-7469-4B89-B591-247C69816198}"/>
    <cellStyle name="20% - Accent1 3 3 3 10" xfId="57317" xr:uid="{F78790A9-3766-4BB9-9A2F-C264FAA5CEB4}"/>
    <cellStyle name="20% - Accent1 3 3 3 11" xfId="58921" xr:uid="{6D699F7A-433B-465D-80A9-1F6C7D7D7292}"/>
    <cellStyle name="20% - Accent1 3 3 3 2" xfId="529" xr:uid="{774C8C52-42BD-47B0-830E-E5C49CEF38C8}"/>
    <cellStyle name="20% - Accent1 3 3 3 2 2" xfId="530" xr:uid="{1DCB7ECA-C4CF-4D0D-94F8-D80922849ABD}"/>
    <cellStyle name="20% - Accent1 3 3 3 2 3" xfId="531" xr:uid="{22D54532-A69E-4E43-A00D-650FD02B0C19}"/>
    <cellStyle name="20% - Accent1 3 3 3 3" xfId="532" xr:uid="{E60C3EDF-3FF0-40C3-8BB0-841F9C6EAA89}"/>
    <cellStyle name="20% - Accent1 3 3 3 4" xfId="533" xr:uid="{E21BACB2-0FEC-40B7-8E12-CA459523DCDF}"/>
    <cellStyle name="20% - Accent1 3 3 3 5" xfId="534" xr:uid="{E1AD6328-3A73-40E2-A9BB-436D4A8E32CF}"/>
    <cellStyle name="20% - Accent1 3 3 3 6" xfId="30346" xr:uid="{79598C1A-23F8-4BCD-96EC-B452E9E897E1}"/>
    <cellStyle name="20% - Accent1 3 3 3 7" xfId="13876" xr:uid="{A6EFAFB4-62FF-48DB-A8F5-A222DDDC8004}"/>
    <cellStyle name="20% - Accent1 3 3 3 8" xfId="42214" xr:uid="{A14BAF99-C110-4D89-B4EA-51BC705E4537}"/>
    <cellStyle name="20% - Accent1 3 3 3 9" xfId="56689" xr:uid="{9E9D3279-5E43-405B-B894-78E1C00EFF1A}"/>
    <cellStyle name="20% - Accent1 3 3 4" xfId="535" xr:uid="{789755EF-CC91-420D-9355-E9EFABF8C9EA}"/>
    <cellStyle name="20% - Accent1 3 3 4 2" xfId="536" xr:uid="{317BB205-41B5-4D61-A941-45147570CB8E}"/>
    <cellStyle name="20% - Accent1 3 3 4 2 2" xfId="537" xr:uid="{1CB6EADB-7867-4B17-86C8-F8AC7830F80D}"/>
    <cellStyle name="20% - Accent1 3 3 4 2 3" xfId="538" xr:uid="{698EDC8A-C449-4665-B694-068BB1311741}"/>
    <cellStyle name="20% - Accent1 3 3 4 3" xfId="539" xr:uid="{1AC5AA06-5304-447A-B0D4-26D72CAA74D0}"/>
    <cellStyle name="20% - Accent1 3 3 4 4" xfId="540" xr:uid="{5C4CEB96-08F1-45A0-A0E8-474E4C6CE7CE}"/>
    <cellStyle name="20% - Accent1 3 3 4 5" xfId="541" xr:uid="{0FA7A513-2176-49F6-995C-578AFAEA4D95}"/>
    <cellStyle name="20% - Accent1 3 3 5" xfId="542" xr:uid="{88F0CB7C-5F16-4694-B8ED-787238FA0C2B}"/>
    <cellStyle name="20% - Accent1 3 3 5 2" xfId="543" xr:uid="{44B6C9DC-80D4-44E9-96B3-2B747E5F3919}"/>
    <cellStyle name="20% - Accent1 3 3 5 2 2" xfId="544" xr:uid="{3530B019-D6E3-4882-9C2D-63AFF359ADD2}"/>
    <cellStyle name="20% - Accent1 3 3 5 2 3" xfId="545" xr:uid="{060B28DF-6CB4-41D0-B0B5-AAD6DE862D77}"/>
    <cellStyle name="20% - Accent1 3 3 5 3" xfId="546" xr:uid="{E72EA731-6624-435A-8FDC-78460450530B}"/>
    <cellStyle name="20% - Accent1 3 3 5 4" xfId="547" xr:uid="{31D657A7-6916-477A-B319-8B3BB00E8338}"/>
    <cellStyle name="20% - Accent1 3 3 5 5" xfId="548" xr:uid="{8AFA6F8D-0AF3-4A84-BDB0-C0828CBA99D0}"/>
    <cellStyle name="20% - Accent1 3 3 6" xfId="549" xr:uid="{D046A951-85A1-45CD-A20A-5C048B424145}"/>
    <cellStyle name="20% - Accent1 3 3 6 2" xfId="550" xr:uid="{2D0A96B8-8F44-44D7-AFDB-078BAE8416F1}"/>
    <cellStyle name="20% - Accent1 3 3 6 2 2" xfId="551" xr:uid="{C8DBB55D-DB07-4054-82A2-69234105F4E8}"/>
    <cellStyle name="20% - Accent1 3 3 6 2 3" xfId="552" xr:uid="{5E40EF91-DD17-4B4C-BEC8-CB6EE1E82E01}"/>
    <cellStyle name="20% - Accent1 3 3 6 3" xfId="553" xr:uid="{E3219AC5-153B-4955-BF4F-3D2D3D4052C3}"/>
    <cellStyle name="20% - Accent1 3 3 6 4" xfId="554" xr:uid="{AD6B1FD6-523F-49EE-B8CA-7B8E2D55D95D}"/>
    <cellStyle name="20% - Accent1 3 3 6 5" xfId="555" xr:uid="{49B2A4A4-B2B2-4D56-B9F0-589C1C3D2385}"/>
    <cellStyle name="20% - Accent1 3 3 7" xfId="556" xr:uid="{189CD346-4BA4-4FB4-92A2-77BCFD7FC06B}"/>
    <cellStyle name="20% - Accent1 3 3 7 2" xfId="557" xr:uid="{9EBA59F2-1FED-4984-9E9A-288DD903977E}"/>
    <cellStyle name="20% - Accent1 3 3 7 2 2" xfId="558" xr:uid="{1019DE71-15AD-48B4-A29C-D73FA39FDC90}"/>
    <cellStyle name="20% - Accent1 3 3 7 2 3" xfId="559" xr:uid="{97C3B9CC-1AA9-45DF-B6A8-085F948C9FA8}"/>
    <cellStyle name="20% - Accent1 3 3 7 3" xfId="560" xr:uid="{55AB4F23-528C-4492-9852-C1E6255E6230}"/>
    <cellStyle name="20% - Accent1 3 3 7 4" xfId="561" xr:uid="{BB8A08FA-90CA-442D-B232-3A1A8E0D7702}"/>
    <cellStyle name="20% - Accent1 3 3 7 5" xfId="562" xr:uid="{690BA59D-9798-438F-9AC2-C22A51D58F2D}"/>
    <cellStyle name="20% - Accent1 3 3 8" xfId="563" xr:uid="{A3EB3A10-15FE-4726-A02E-75E6572B4695}"/>
    <cellStyle name="20% - Accent1 3 3 8 2" xfId="564" xr:uid="{23BE8E81-5343-4024-B81A-5A8CA1F37FC8}"/>
    <cellStyle name="20% - Accent1 3 3 8 2 2" xfId="565" xr:uid="{FC3B38CA-6F59-4433-9727-D6CB62A51862}"/>
    <cellStyle name="20% - Accent1 3 3 8 2 3" xfId="566" xr:uid="{75F8529B-D0B3-4B54-ACFA-3B67CC28258E}"/>
    <cellStyle name="20% - Accent1 3 3 8 3" xfId="567" xr:uid="{45E047B1-B235-40EF-82F5-2A02D46B35DC}"/>
    <cellStyle name="20% - Accent1 3 3 8 4" xfId="568" xr:uid="{9691CCA8-0112-4236-BF4D-183C18D99709}"/>
    <cellStyle name="20% - Accent1 3 3 8 5" xfId="569" xr:uid="{D066450F-42DB-4A2C-9BD4-0152D86E5980}"/>
    <cellStyle name="20% - Accent1 3 3 9" xfId="570" xr:uid="{64A299A7-E6DB-42B3-A23C-4C5F27768107}"/>
    <cellStyle name="20% - Accent1 3 3 9 2" xfId="571" xr:uid="{8531E756-629B-4181-AB83-29488F302849}"/>
    <cellStyle name="20% - Accent1 3 3 9 3" xfId="572" xr:uid="{C4C2C6AF-7457-4E11-94FF-179D2FF07BED}"/>
    <cellStyle name="20% - Accent1 3 4" xfId="573" xr:uid="{DB725DF1-6D81-4C36-8EBB-C3A0B8DC9F42}"/>
    <cellStyle name="20% - Accent1 3 4 10" xfId="36470" xr:uid="{3CE44F8F-BCBC-46D1-B6B5-E24B30C1AC84}"/>
    <cellStyle name="20% - Accent1 3 4 11" xfId="13877" xr:uid="{DA92D22F-F5E8-406B-BB80-2E48344E0E0E}"/>
    <cellStyle name="20% - Accent1 3 4 12" xfId="42215" xr:uid="{BA884276-74BB-40CD-8C81-BF5CA59FA0C2}"/>
    <cellStyle name="20% - Accent1 3 4 13" xfId="56881" xr:uid="{B167F7C4-A3C9-4070-A93C-26B6B76FD507}"/>
    <cellStyle name="20% - Accent1 3 4 14" xfId="57318" xr:uid="{379D8DE6-91C8-4DE8-90FF-3BC3B9C34D03}"/>
    <cellStyle name="20% - Accent1 3 4 15" xfId="58922" xr:uid="{F3789C55-2101-4F10-A84B-386F8BF10BCB}"/>
    <cellStyle name="20% - Accent1 3 4 2" xfId="574" xr:uid="{C658A6C7-C3F4-4087-89D1-EF550C07BF91}"/>
    <cellStyle name="20% - Accent1 3 4 2 2" xfId="575" xr:uid="{074687D2-C642-4CFD-92F1-02B2334397C0}"/>
    <cellStyle name="20% - Accent1 3 4 2 2 2" xfId="576" xr:uid="{943CD8F6-98CF-4B07-9FAE-B2E8D3C577F4}"/>
    <cellStyle name="20% - Accent1 3 4 2 2 3" xfId="577" xr:uid="{B1358B7B-4E73-4A6F-88F5-4E64852B78E8}"/>
    <cellStyle name="20% - Accent1 3 4 2 3" xfId="578" xr:uid="{D2AF162A-0A2D-40BC-B983-56F439F2C724}"/>
    <cellStyle name="20% - Accent1 3 4 2 4" xfId="579" xr:uid="{BCF50692-D871-43C7-BB55-F31016B6F85E}"/>
    <cellStyle name="20% - Accent1 3 4 2 5" xfId="580" xr:uid="{B9DAB0AD-7544-41B0-B3F4-12D41E5C565D}"/>
    <cellStyle name="20% - Accent1 3 4 2 6" xfId="36471" xr:uid="{CC044B8A-03C9-4776-B432-74E2E0B90545}"/>
    <cellStyle name="20% - Accent1 3 4 2 7" xfId="13878" xr:uid="{F0DADB3F-161F-4658-80F8-7DC1C3D54977}"/>
    <cellStyle name="20% - Accent1 3 4 2 8" xfId="42216" xr:uid="{5BD5D104-0FF4-4F7D-BCB4-CC7710D25E6B}"/>
    <cellStyle name="20% - Accent1 3 4 3" xfId="581" xr:uid="{CF3B8857-AAA7-487A-918B-2388B81BF276}"/>
    <cellStyle name="20% - Accent1 3 4 3 2" xfId="582" xr:uid="{BD8E4C3A-CE4C-4A70-8BAF-B218DABAFD8B}"/>
    <cellStyle name="20% - Accent1 3 4 3 2 2" xfId="583" xr:uid="{75E9FFBC-FC6F-4FD7-88F5-30417319FEB2}"/>
    <cellStyle name="20% - Accent1 3 4 3 2 3" xfId="584" xr:uid="{62FE7058-543D-4AB9-8314-9657EE2C380E}"/>
    <cellStyle name="20% - Accent1 3 4 3 3" xfId="585" xr:uid="{888574F9-7D07-4C08-926B-2F57537B5654}"/>
    <cellStyle name="20% - Accent1 3 4 3 4" xfId="586" xr:uid="{FD620359-788B-4BEE-86B2-A0BE3D44CBCE}"/>
    <cellStyle name="20% - Accent1 3 4 3 5" xfId="587" xr:uid="{3D46E3DD-BF72-421F-BC08-5FCD4A00FDC4}"/>
    <cellStyle name="20% - Accent1 3 4 3 6" xfId="30347" xr:uid="{D33AE0DA-01C5-4C4B-9A7F-3D0A8958E4EC}"/>
    <cellStyle name="20% - Accent1 3 4 3 7" xfId="13879" xr:uid="{F3F349C8-213D-4CDE-B590-2FF0442089C3}"/>
    <cellStyle name="20% - Accent1 3 4 3 8" xfId="42217" xr:uid="{5696B681-D43F-4ED3-BD62-2B3BF35DC350}"/>
    <cellStyle name="20% - Accent1 3 4 4" xfId="588" xr:uid="{BB0152EF-34FF-4B8F-A239-FFB0605D8DA4}"/>
    <cellStyle name="20% - Accent1 3 4 4 2" xfId="589" xr:uid="{46AFD9D1-60C1-4004-B6BE-A5787CE09A21}"/>
    <cellStyle name="20% - Accent1 3 4 4 2 2" xfId="590" xr:uid="{398204B2-E522-494B-BADD-A414AF11F68C}"/>
    <cellStyle name="20% - Accent1 3 4 4 2 3" xfId="591" xr:uid="{96BBD03D-46B3-4208-B357-8F1FD38725A5}"/>
    <cellStyle name="20% - Accent1 3 4 4 3" xfId="592" xr:uid="{F80AA8B1-4710-4308-BA1F-024F535D3521}"/>
    <cellStyle name="20% - Accent1 3 4 4 4" xfId="593" xr:uid="{54CB71A4-095D-4B41-93E7-9A3A5E9A6484}"/>
    <cellStyle name="20% - Accent1 3 4 4 5" xfId="594" xr:uid="{BF515AE4-9D4C-4017-8C2A-3B61A9C374DE}"/>
    <cellStyle name="20% - Accent1 3 4 5" xfId="595" xr:uid="{053C7633-0976-41B3-A868-9A16833AAB1B}"/>
    <cellStyle name="20% - Accent1 3 4 5 2" xfId="596" xr:uid="{516433C7-9188-4DD4-BA6F-FDDBA3BEEEE9}"/>
    <cellStyle name="20% - Accent1 3 4 5 2 2" xfId="597" xr:uid="{45AE0704-1ECB-47D1-A749-4321D61EFD28}"/>
    <cellStyle name="20% - Accent1 3 4 5 2 3" xfId="598" xr:uid="{09A79374-B623-4B41-9897-495FB81F5ECA}"/>
    <cellStyle name="20% - Accent1 3 4 5 3" xfId="599" xr:uid="{E9657BD9-869C-4FEF-B583-A9D76A0154E9}"/>
    <cellStyle name="20% - Accent1 3 4 5 4" xfId="600" xr:uid="{C9EC5312-7C68-46CB-826B-4ABA20026BDA}"/>
    <cellStyle name="20% - Accent1 3 4 5 5" xfId="601" xr:uid="{12DC4687-D9AF-4D5A-BAAE-0E38B1553D2E}"/>
    <cellStyle name="20% - Accent1 3 4 6" xfId="602" xr:uid="{2C47A9D4-01F3-4D52-8962-A0012040E989}"/>
    <cellStyle name="20% - Accent1 3 4 6 2" xfId="603" xr:uid="{84ABFBE0-7739-4B35-BC14-FF4AE61DA994}"/>
    <cellStyle name="20% - Accent1 3 4 6 3" xfId="604" xr:uid="{F2C96F43-2DC3-4642-8C87-9198D20FDDD8}"/>
    <cellStyle name="20% - Accent1 3 4 7" xfId="605" xr:uid="{F87AF54A-7D06-4B54-A4D9-6726B887740F}"/>
    <cellStyle name="20% - Accent1 3 4 8" xfId="606" xr:uid="{179C19BD-5006-4388-9760-C98ADFDBC840}"/>
    <cellStyle name="20% - Accent1 3 4 9" xfId="607" xr:uid="{10C5D7C3-5FA3-4670-80E6-48569E90026B}"/>
    <cellStyle name="20% - Accent1 3 5" xfId="608" xr:uid="{D2ADA5AA-8849-4700-BE27-2CA1F90FEC0B}"/>
    <cellStyle name="20% - Accent1 3 5 10" xfId="57319" xr:uid="{6F56B617-BB68-4E2E-93F7-D21E684C739D}"/>
    <cellStyle name="20% - Accent1 3 5 11" xfId="58923" xr:uid="{A02C162E-286A-46BB-854F-F834E5CE4345}"/>
    <cellStyle name="20% - Accent1 3 5 2" xfId="609" xr:uid="{7CE1BCB6-8F91-493C-8627-E45786FD1F47}"/>
    <cellStyle name="20% - Accent1 3 5 2 2" xfId="610" xr:uid="{3EBFBC64-6FF6-45A0-A347-9E3B2A85DFD9}"/>
    <cellStyle name="20% - Accent1 3 5 2 3" xfId="611" xr:uid="{EE727CF7-46E9-4DBD-B39C-4A40B8EA5BEF}"/>
    <cellStyle name="20% - Accent1 3 5 2 4" xfId="36473" xr:uid="{8D76AE6B-1465-4229-8F74-0F11A80B5A84}"/>
    <cellStyle name="20% - Accent1 3 5 2 5" xfId="13881" xr:uid="{EE37049F-CF82-40FC-9819-ADAEE347DDD5}"/>
    <cellStyle name="20% - Accent1 3 5 2 6" xfId="42219" xr:uid="{A7874576-3418-480C-B4B6-51D0458A0DA1}"/>
    <cellStyle name="20% - Accent1 3 5 3" xfId="612" xr:uid="{119D2AA4-17B1-49D2-89FE-9AE22BB8ED08}"/>
    <cellStyle name="20% - Accent1 3 5 3 2" xfId="36474" xr:uid="{D4001930-2CA7-4BEE-A9DB-387041840334}"/>
    <cellStyle name="20% - Accent1 3 5 3 3" xfId="13882" xr:uid="{92B1FE28-97E2-47C1-8843-6222C57EAA47}"/>
    <cellStyle name="20% - Accent1 3 5 3 4" xfId="42220" xr:uid="{F48F639F-ADF0-4276-8575-7D9D77E19C97}"/>
    <cellStyle name="20% - Accent1 3 5 4" xfId="613" xr:uid="{F5D811E3-423D-4764-ACB0-C1DD08BB2A09}"/>
    <cellStyle name="20% - Accent1 3 5 5" xfId="614" xr:uid="{6A68DE8A-C85E-4078-8746-3438BBF9720F}"/>
    <cellStyle name="20% - Accent1 3 5 6" xfId="36472" xr:uid="{F24F73E8-C6CF-4902-8177-CB698A363EE5}"/>
    <cellStyle name="20% - Accent1 3 5 7" xfId="13880" xr:uid="{80B12A0A-5EAA-49DA-BA4B-7095D797F40C}"/>
    <cellStyle name="20% - Accent1 3 5 8" xfId="42218" xr:uid="{45F9819F-E950-4AD9-92B2-C0C7E1CF7ACA}"/>
    <cellStyle name="20% - Accent1 3 5 9" xfId="56502" xr:uid="{952F4565-CDC3-4A09-81CD-56C7F802D0D0}"/>
    <cellStyle name="20% - Accent1 3 6" xfId="615" xr:uid="{E0AAB579-F776-40F5-8C43-DFACCC5CDAE6}"/>
    <cellStyle name="20% - Accent1 3 6 2" xfId="616" xr:uid="{C2872FE1-AF9D-41C3-9A85-E1612C888612}"/>
    <cellStyle name="20% - Accent1 3 6 2 2" xfId="617" xr:uid="{FAA655B8-8393-435A-8CFA-D3995608718B}"/>
    <cellStyle name="20% - Accent1 3 6 2 3" xfId="618" xr:uid="{1836D62A-76C5-40D9-846D-891A1C69F471}"/>
    <cellStyle name="20% - Accent1 3 6 3" xfId="619" xr:uid="{8F4DE121-F53C-4AD4-8731-BF9C46805B0E}"/>
    <cellStyle name="20% - Accent1 3 6 4" xfId="620" xr:uid="{B0AE8AD9-C332-4DF2-A69C-5CEEA426771D}"/>
    <cellStyle name="20% - Accent1 3 6 5" xfId="621" xr:uid="{CC7A1C5C-D52D-45EB-8E90-2232372DEA4D}"/>
    <cellStyle name="20% - Accent1 3 6 6" xfId="36475" xr:uid="{79295B3E-5AB8-442A-B04B-B9F9B02F5C74}"/>
    <cellStyle name="20% - Accent1 3 6 7" xfId="13883" xr:uid="{D9A56E5D-2BCA-4DF0-BF82-96F7A14013D0}"/>
    <cellStyle name="20% - Accent1 3 6 8" xfId="42221" xr:uid="{2A8762AB-492A-4CAB-97B8-4FF568EADD16}"/>
    <cellStyle name="20% - Accent1 3 7" xfId="622" xr:uid="{5272F5ED-E98A-4C7D-A026-3D955CFD0750}"/>
    <cellStyle name="20% - Accent1 3 7 2" xfId="623" xr:uid="{3DA6AFD5-953A-47DD-8EFE-B1CC2DF2EA4E}"/>
    <cellStyle name="20% - Accent1 3 7 2 2" xfId="624" xr:uid="{41FF1F08-7B8C-4F85-A605-38758E3B7CD2}"/>
    <cellStyle name="20% - Accent1 3 7 2 3" xfId="625" xr:uid="{082710BD-453F-4A4E-8793-460151942B5C}"/>
    <cellStyle name="20% - Accent1 3 7 3" xfId="626" xr:uid="{E61CFB4D-9BC3-47B0-8E9C-893854C87745}"/>
    <cellStyle name="20% - Accent1 3 7 4" xfId="627" xr:uid="{7642BB71-F3F4-409F-BE11-CFAA25C66401}"/>
    <cellStyle name="20% - Accent1 3 7 5" xfId="628" xr:uid="{6C159192-0EBF-4650-8279-1381B65D6D1D}"/>
    <cellStyle name="20% - Accent1 3 7 6" xfId="30348" xr:uid="{F338B79C-BEAB-4E91-BC4E-E111F825371B}"/>
    <cellStyle name="20% - Accent1 3 7 7" xfId="13884" xr:uid="{E2950CD1-7776-49B8-8326-017F0C193C0A}"/>
    <cellStyle name="20% - Accent1 3 7 8" xfId="42222" xr:uid="{BDD75702-8596-4DBE-9B0D-22289A2633E2}"/>
    <cellStyle name="20% - Accent1 3 8" xfId="629" xr:uid="{A0903DAB-28B9-4EFB-B42E-35C3F4AEFF2D}"/>
    <cellStyle name="20% - Accent1 3 8 2" xfId="630" xr:uid="{56BE4FE3-1CED-4804-A8D1-A2CBD56C892B}"/>
    <cellStyle name="20% - Accent1 3 8 2 2" xfId="631" xr:uid="{5C58104D-A794-4E70-ADE1-E0C334EF8476}"/>
    <cellStyle name="20% - Accent1 3 8 2 3" xfId="632" xr:uid="{63B44ACC-04F4-4DEB-AC28-CF2FE2614E57}"/>
    <cellStyle name="20% - Accent1 3 8 3" xfId="633" xr:uid="{9ECDCB56-895F-47A4-9381-1140EC847B1B}"/>
    <cellStyle name="20% - Accent1 3 8 4" xfId="634" xr:uid="{F3379A65-5512-4D31-B9DB-D038E28556AC}"/>
    <cellStyle name="20% - Accent1 3 8 5" xfId="635" xr:uid="{04838689-5267-4D95-A5A9-0EB9E6D70A9A}"/>
    <cellStyle name="20% - Accent1 3 8 6" xfId="30349" xr:uid="{EA259089-F1BF-4135-85FB-08002567EEE4}"/>
    <cellStyle name="20% - Accent1 3 8 7" xfId="13885" xr:uid="{0A776994-DB7C-4738-898F-C889B9896A1A}"/>
    <cellStyle name="20% - Accent1 3 8 8" xfId="42223" xr:uid="{9B352F3A-0897-4576-AAEB-7A625D5A4E4C}"/>
    <cellStyle name="20% - Accent1 3 9" xfId="636" xr:uid="{ED912B31-F39D-4A20-A15C-DBD023CC1889}"/>
    <cellStyle name="20% - Accent1 3 9 2" xfId="637" xr:uid="{F6A7E74E-C03C-4B0E-A5BD-A6D002833606}"/>
    <cellStyle name="20% - Accent1 3 9 2 2" xfId="638" xr:uid="{AB437D0E-8650-45D0-9A0F-994D3B08E980}"/>
    <cellStyle name="20% - Accent1 3 9 2 3" xfId="639" xr:uid="{8CD3DAE1-4F05-4E4D-AE05-7ED394497077}"/>
    <cellStyle name="20% - Accent1 3 9 3" xfId="640" xr:uid="{546DEF52-5605-45C6-8AC6-B5AF25CC7409}"/>
    <cellStyle name="20% - Accent1 3 9 4" xfId="641" xr:uid="{C9002FF1-6AF9-4648-B951-EA6B686E1F4B}"/>
    <cellStyle name="20% - Accent1 3 9 5" xfId="642" xr:uid="{9681EEF8-81FF-423B-926E-9BDB0A8BBF82}"/>
    <cellStyle name="20% - Accent1 4" xfId="643" xr:uid="{31A0BA76-51DC-4FC3-BC4D-1CFB67AB7D34}"/>
    <cellStyle name="20% - Accent1 4 10" xfId="13886" xr:uid="{6EED5BDF-1CEA-4DF7-844D-7776FA56BF19}"/>
    <cellStyle name="20% - Accent1 4 11" xfId="42224" xr:uid="{3F50F156-60F3-4338-9B33-F0B66A540D47}"/>
    <cellStyle name="20% - Accent1 4 12" xfId="56144" xr:uid="{427F33A3-CBBA-419B-BA3B-A108C9A736D3}"/>
    <cellStyle name="20% - Accent1 4 13" xfId="57320" xr:uid="{06261179-76ED-4413-B2DD-99AECB2F24DE}"/>
    <cellStyle name="20% - Accent1 4 14" xfId="58924" xr:uid="{BF421D99-A4EC-483F-9B91-746E867A861C}"/>
    <cellStyle name="20% - Accent1 4 2" xfId="644" xr:uid="{732A9529-D9DE-4CFC-92B4-A3612056E701}"/>
    <cellStyle name="20% - Accent1 4 2 10" xfId="58925" xr:uid="{D3FDD1CD-B88C-4AD8-ABC3-55F30289D038}"/>
    <cellStyle name="20% - Accent1 4 2 2" xfId="13888" xr:uid="{3D08045A-A968-4F0E-B380-83F931201145}"/>
    <cellStyle name="20% - Accent1 4 2 2 2" xfId="42226" xr:uid="{E8CDD530-EB47-4283-BCC6-8C0EFDF22F88}"/>
    <cellStyle name="20% - Accent1 4 2 2 2 2" xfId="57161" xr:uid="{8EC26997-B7DA-46E2-9578-A8065E257153}"/>
    <cellStyle name="20% - Accent1 4 2 2 2 3" xfId="57323" xr:uid="{5DCC0574-1F50-4D13-A94B-D59EC3F768A6}"/>
    <cellStyle name="20% - Accent1 4 2 2 2 4" xfId="58927" xr:uid="{174917D1-23FB-43BB-863D-65C1321FA7DD}"/>
    <cellStyle name="20% - Accent1 4 2 2 3" xfId="56782" xr:uid="{DB06C539-B124-4811-BC68-D0369924838F}"/>
    <cellStyle name="20% - Accent1 4 2 2 3 2" xfId="57324" xr:uid="{7FB1E2C8-31CB-4FAE-857B-20BC42E45548}"/>
    <cellStyle name="20% - Accent1 4 2 2 3 3" xfId="58928" xr:uid="{EE9D7359-F342-4549-938E-3AFA583B62B3}"/>
    <cellStyle name="20% - Accent1 4 2 2 4" xfId="56406" xr:uid="{735951A1-4361-4F42-A990-F0ACDBCF05D1}"/>
    <cellStyle name="20% - Accent1 4 2 2 5" xfId="57322" xr:uid="{0362F4B7-ECE7-4A0D-925F-09027918B995}"/>
    <cellStyle name="20% - Accent1 4 2 2 6" xfId="58926" xr:uid="{BCAF9C00-FE1B-492D-9CA0-75327B51E02A}"/>
    <cellStyle name="20% - Accent1 4 2 3" xfId="13889" xr:uid="{3AE19646-7728-493B-B0EB-51BA42AC767D}"/>
    <cellStyle name="20% - Accent1 4 2 3 2" xfId="42227" xr:uid="{C3300E93-CB08-4DB6-91FA-B6660C086865}"/>
    <cellStyle name="20% - Accent1 4 2 3 3" xfId="56974" xr:uid="{5B5979E3-B7FB-4904-A473-4D732277774F}"/>
    <cellStyle name="20% - Accent1 4 2 3 4" xfId="57325" xr:uid="{8B50B79F-9C37-4A5A-AC47-5E478841B01B}"/>
    <cellStyle name="20% - Accent1 4 2 3 5" xfId="58929" xr:uid="{01835CFF-DB7C-4657-B96A-DBEA3E446DEE}"/>
    <cellStyle name="20% - Accent1 4 2 4" xfId="13890" xr:uid="{32EAB645-572E-476B-9949-51D96508D0CD}"/>
    <cellStyle name="20% - Accent1 4 2 4 2" xfId="42228" xr:uid="{0B3BC770-C62F-414C-8CC5-77072089460F}"/>
    <cellStyle name="20% - Accent1 4 2 4 3" xfId="56595" xr:uid="{EB9BE338-2AD9-4045-8CC9-D693F7623604}"/>
    <cellStyle name="20% - Accent1 4 2 4 4" xfId="57326" xr:uid="{66C88906-9E18-4F0C-BBCA-90ABC241126B}"/>
    <cellStyle name="20% - Accent1 4 2 4 5" xfId="58930" xr:uid="{52AA62CB-A9F5-4ECE-A6F2-E249321FDF7B}"/>
    <cellStyle name="20% - Accent1 4 2 5" xfId="30756" xr:uid="{BE78FD30-80B1-471D-B6F6-561262D49C0A}"/>
    <cellStyle name="20% - Accent1 4 2 6" xfId="13887" xr:uid="{BD09C1BB-F3FB-4B8A-87B6-E572929149FC}"/>
    <cellStyle name="20% - Accent1 4 2 7" xfId="42225" xr:uid="{49F79502-28F9-42B8-861D-93271B0DC01A}"/>
    <cellStyle name="20% - Accent1 4 2 8" xfId="56219" xr:uid="{640CE169-20DC-48F3-91B7-9E999F7B0B74}"/>
    <cellStyle name="20% - Accent1 4 2 9" xfId="57321" xr:uid="{B348B6CA-17E8-4153-A7B2-AFD21B31FAA8}"/>
    <cellStyle name="20% - Accent1 4 3" xfId="13891" xr:uid="{F171E602-1E5D-465B-81D2-EF38987CB95A}"/>
    <cellStyle name="20% - Accent1 4 3 2" xfId="13892" xr:uid="{E1C2097D-4BC2-4FCD-9C49-F3EB379AD89E}"/>
    <cellStyle name="20% - Accent1 4 3 2 2" xfId="42230" xr:uid="{6B954C4E-72D9-4592-BCB9-5897EC43CC00}"/>
    <cellStyle name="20% - Accent1 4 3 2 3" xfId="57088" xr:uid="{B54BFADA-AF31-41CD-801C-D7DF0224B36D}"/>
    <cellStyle name="20% - Accent1 4 3 2 4" xfId="57328" xr:uid="{C1BE817B-7B1C-4C85-B7E2-9E6D0ACFC2D7}"/>
    <cellStyle name="20% - Accent1 4 3 2 5" xfId="58932" xr:uid="{1BD741E4-DD0F-48AF-B519-B1D13CC7DAAC}"/>
    <cellStyle name="20% - Accent1 4 3 3" xfId="13893" xr:uid="{D0606ABE-DB4C-4535-B21D-9BB8718F9197}"/>
    <cellStyle name="20% - Accent1 4 3 3 2" xfId="42231" xr:uid="{4A7E26ED-90AF-4488-A9D5-2E8DD89A6B23}"/>
    <cellStyle name="20% - Accent1 4 3 3 3" xfId="56709" xr:uid="{3BE57E50-DA09-4B3D-B2D6-B363ED1E2CC2}"/>
    <cellStyle name="20% - Accent1 4 3 3 4" xfId="57329" xr:uid="{479F86EF-2927-4204-82C4-565DA009BFEE}"/>
    <cellStyle name="20% - Accent1 4 3 3 5" xfId="58933" xr:uid="{8546D40C-E1D2-449C-8DFD-3EFE20338451}"/>
    <cellStyle name="20% - Accent1 4 3 4" xfId="42229" xr:uid="{A5AC0BA6-7F12-4D05-B2B5-C0149DD4CB43}"/>
    <cellStyle name="20% - Accent1 4 3 5" xfId="56333" xr:uid="{84AFB9C8-77B7-4B6F-8F6C-922E33A5410A}"/>
    <cellStyle name="20% - Accent1 4 3 6" xfId="57327" xr:uid="{366A121D-6A5E-4326-92E1-0F44CEAA1141}"/>
    <cellStyle name="20% - Accent1 4 3 7" xfId="58931" xr:uid="{18A7ECE7-40F5-4E53-B711-8E2FAF6D499E}"/>
    <cellStyle name="20% - Accent1 4 4" xfId="13894" xr:uid="{B29E350B-B545-4B14-91D1-5AC5A14C4CE1}"/>
    <cellStyle name="20% - Accent1 4 4 2" xfId="13895" xr:uid="{22AA5C8B-B94F-4D9E-ACC0-179256B3E54D}"/>
    <cellStyle name="20% - Accent1 4 4 2 2" xfId="42233" xr:uid="{06D67FC3-E1FB-4772-9B67-5842DDB0F00A}"/>
    <cellStyle name="20% - Accent1 4 4 3" xfId="13896" xr:uid="{A260E932-27AC-4E84-A5A2-C8E320CCA402}"/>
    <cellStyle name="20% - Accent1 4 4 3 2" xfId="42234" xr:uid="{0703A44D-B0AA-4E4F-965D-3949C4E74450}"/>
    <cellStyle name="20% - Accent1 4 4 4" xfId="42232" xr:uid="{8C04E5E3-B712-42D9-8EF9-8F98AECCBC3A}"/>
    <cellStyle name="20% - Accent1 4 4 5" xfId="56901" xr:uid="{767ED59A-D857-42D2-BFBC-D885860D02B0}"/>
    <cellStyle name="20% - Accent1 4 4 6" xfId="57330" xr:uid="{254759EC-454D-4EB5-952E-FF52FBF383B1}"/>
    <cellStyle name="20% - Accent1 4 4 7" xfId="58934" xr:uid="{EFE34E68-584F-462F-A6A5-4FD8CB45DEA5}"/>
    <cellStyle name="20% - Accent1 4 5" xfId="13897" xr:uid="{0FDAEF46-EE0E-4BCA-8419-0BC731032B90}"/>
    <cellStyle name="20% - Accent1 4 5 2" xfId="13898" xr:uid="{1D353471-FCC8-4158-BE55-4D9966771C7F}"/>
    <cellStyle name="20% - Accent1 4 5 2 2" xfId="42236" xr:uid="{793AD574-7EDA-43BC-9E6E-C4C4BCAF5214}"/>
    <cellStyle name="20% - Accent1 4 5 3" xfId="13899" xr:uid="{C66C0545-4172-4DF9-A9AE-A537A7CCA11F}"/>
    <cellStyle name="20% - Accent1 4 5 3 2" xfId="42237" xr:uid="{F9738EB0-F904-475C-9929-B7D570683E3D}"/>
    <cellStyle name="20% - Accent1 4 5 4" xfId="42235" xr:uid="{AF116879-18A9-4F59-A0B7-DBAA23497E56}"/>
    <cellStyle name="20% - Accent1 4 5 5" xfId="56522" xr:uid="{820605E1-D7CD-4D3D-A1F2-71A70F8CE7B2}"/>
    <cellStyle name="20% - Accent1 4 5 6" xfId="57331" xr:uid="{28F74D31-0141-4A77-8F7C-51EDEF29BF0A}"/>
    <cellStyle name="20% - Accent1 4 5 7" xfId="58935" xr:uid="{21F36839-0BC1-4560-9FF6-E5BC3B74B074}"/>
    <cellStyle name="20% - Accent1 4 6" xfId="13900" xr:uid="{301B7AC8-FC18-43E3-96AA-BE51EB22FE92}"/>
    <cellStyle name="20% - Accent1 4 6 2" xfId="42238" xr:uid="{08155159-6A8D-4A00-8211-9985C88C7A49}"/>
    <cellStyle name="20% - Accent1 4 7" xfId="13901" xr:uid="{88FA6587-4751-4425-9D7C-95E67D03F122}"/>
    <cellStyle name="20% - Accent1 4 7 2" xfId="42239" xr:uid="{8DF83DA0-AB12-4084-9464-9E4533B35B9B}"/>
    <cellStyle name="20% - Accent1 4 8" xfId="13902" xr:uid="{DAA5DF79-43E1-427A-AEF9-F31C11821CCB}"/>
    <cellStyle name="20% - Accent1 4 8 2" xfId="42240" xr:uid="{CECFB99D-FB0F-42BB-B9D9-5354CE26A2C7}"/>
    <cellStyle name="20% - Accent1 4 9" xfId="40968" xr:uid="{E159F0FE-3AB2-42D3-8374-D2BDF98ED98E}"/>
    <cellStyle name="20% - Accent1 5" xfId="645" xr:uid="{FC8B02A2-55C7-48F9-8EF7-D87030B8D98F}"/>
    <cellStyle name="20% - Accent1 5 10" xfId="13903" xr:uid="{113993E9-79DB-4C5A-8994-5759B8CC442E}"/>
    <cellStyle name="20% - Accent1 5 11" xfId="42241" xr:uid="{0A1400BB-5081-4DCF-BD1B-F48827C54F52}"/>
    <cellStyle name="20% - Accent1 5 12" xfId="56166" xr:uid="{1D17E567-AAE2-4514-B169-553DBD9618CC}"/>
    <cellStyle name="20% - Accent1 5 13" xfId="57332" xr:uid="{310E81F6-A4F1-431E-9A76-E59195955CBD}"/>
    <cellStyle name="20% - Accent1 5 14" xfId="58936" xr:uid="{9C571B00-CDBD-4687-92B5-9DA290B9C03C}"/>
    <cellStyle name="20% - Accent1 5 2" xfId="646" xr:uid="{984BACA1-CB1E-49C1-A78C-5C2D2909704B}"/>
    <cellStyle name="20% - Accent1 5 2 10" xfId="58937" xr:uid="{72F7C46C-4841-4ACB-92A7-1B7F081F08A1}"/>
    <cellStyle name="20% - Accent1 5 2 2" xfId="13905" xr:uid="{D24081AC-BEBA-49B0-89E0-515946ED3531}"/>
    <cellStyle name="20% - Accent1 5 2 2 2" xfId="42243" xr:uid="{A3F9D18D-AFEF-47DD-A51D-82257BAEF393}"/>
    <cellStyle name="20% - Accent1 5 2 2 3" xfId="57108" xr:uid="{BD9EC586-FBF0-4F40-9AFF-859981A07A14}"/>
    <cellStyle name="20% - Accent1 5 2 2 4" xfId="57334" xr:uid="{387DAC30-D83D-4A21-ACF7-69E36D874E82}"/>
    <cellStyle name="20% - Accent1 5 2 2 5" xfId="58938" xr:uid="{4DF2FA4D-0355-404C-8C73-3258B371E351}"/>
    <cellStyle name="20% - Accent1 5 2 3" xfId="13906" xr:uid="{D69F75B0-54A8-4D92-BB94-ADECF67585D5}"/>
    <cellStyle name="20% - Accent1 5 2 3 2" xfId="42244" xr:uid="{995069DC-29DF-48B1-8493-60B0E6752B07}"/>
    <cellStyle name="20% - Accent1 5 2 3 3" xfId="56729" xr:uid="{3415CF3F-8FF4-4313-A6E5-49432EBC8E3E}"/>
    <cellStyle name="20% - Accent1 5 2 3 4" xfId="57335" xr:uid="{46C43572-1D3A-457E-9092-2E587965128C}"/>
    <cellStyle name="20% - Accent1 5 2 3 5" xfId="58939" xr:uid="{0A3492D5-ED00-4DCF-9498-A2A72BFDFF83}"/>
    <cellStyle name="20% - Accent1 5 2 4" xfId="13907" xr:uid="{9882991F-283A-4F1D-AD71-BD1D9C0795EA}"/>
    <cellStyle name="20% - Accent1 5 2 4 2" xfId="42245" xr:uid="{7D2103B3-744B-430D-9920-8F78D133A786}"/>
    <cellStyle name="20% - Accent1 5 2 5" xfId="30757" xr:uid="{8E62CA2B-348C-4231-A252-C49424893423}"/>
    <cellStyle name="20% - Accent1 5 2 6" xfId="13904" xr:uid="{D2E018B3-1A12-45E1-B3A2-D77F05865EBA}"/>
    <cellStyle name="20% - Accent1 5 2 7" xfId="42242" xr:uid="{F7C2041D-E082-4ABB-B166-E3CCF7F1343C}"/>
    <cellStyle name="20% - Accent1 5 2 8" xfId="56353" xr:uid="{6CB2C94E-F0E0-4335-AD01-3CB77D615CA0}"/>
    <cellStyle name="20% - Accent1 5 2 9" xfId="57333" xr:uid="{2C132AF4-7138-4658-B045-1D08932040FE}"/>
    <cellStyle name="20% - Accent1 5 3" xfId="647" xr:uid="{38BFDC43-CC86-41EB-92D1-B6AAEE36D710}"/>
    <cellStyle name="20% - Accent1 5 3 2" xfId="13909" xr:uid="{ED7B0598-0D30-4005-B2F3-7AD7C9091D09}"/>
    <cellStyle name="20% - Accent1 5 3 2 2" xfId="42247" xr:uid="{B88098E6-526E-4249-8B7B-C756872FEEC6}"/>
    <cellStyle name="20% - Accent1 5 3 3" xfId="13910" xr:uid="{78287F9B-6AAD-4CB7-BCEF-7B6174ECE8AF}"/>
    <cellStyle name="20% - Accent1 5 3 3 2" xfId="42248" xr:uid="{9252C97F-00C1-4250-996A-0270C790AECC}"/>
    <cellStyle name="20% - Accent1 5 3 4" xfId="28981" xr:uid="{F57B6C66-7E7F-4FF7-81A6-F98F530C4CD7}"/>
    <cellStyle name="20% - Accent1 5 3 5" xfId="13908" xr:uid="{1CBB5276-8883-444E-848C-899679297C93}"/>
    <cellStyle name="20% - Accent1 5 3 6" xfId="42246" xr:uid="{CBA44E07-3F5C-47D0-A2EC-78F73AD16154}"/>
    <cellStyle name="20% - Accent1 5 3 7" xfId="56921" xr:uid="{57DB72D4-2016-42CF-A3E9-FF385285F0F6}"/>
    <cellStyle name="20% - Accent1 5 3 8" xfId="57336" xr:uid="{A7F0D594-4425-4489-94CB-AAF872CF9D93}"/>
    <cellStyle name="20% - Accent1 5 3 9" xfId="58940" xr:uid="{19E905D8-5F38-4702-AC63-7431DE550CAB}"/>
    <cellStyle name="20% - Accent1 5 4" xfId="13911" xr:uid="{1EC3A993-8FDD-4FBD-A1AD-B88E97BB4C61}"/>
    <cellStyle name="20% - Accent1 5 4 2" xfId="13912" xr:uid="{008B46F6-4691-4C24-AA40-E4AD92C3B3D1}"/>
    <cellStyle name="20% - Accent1 5 4 2 2" xfId="42250" xr:uid="{A5684988-FDC3-450C-8BB5-FAA22BC21F7C}"/>
    <cellStyle name="20% - Accent1 5 4 3" xfId="13913" xr:uid="{E368EA4B-3B5D-40F7-B76A-4795E394CB4A}"/>
    <cellStyle name="20% - Accent1 5 4 3 2" xfId="42251" xr:uid="{5177B57E-9EAB-4591-863A-883B10A695F5}"/>
    <cellStyle name="20% - Accent1 5 4 4" xfId="42249" xr:uid="{0308F35E-79F3-49C3-B1B7-E39539E93D9E}"/>
    <cellStyle name="20% - Accent1 5 4 5" xfId="56542" xr:uid="{3D00CC40-2A24-4DFE-A8EC-10AD86BCF3CF}"/>
    <cellStyle name="20% - Accent1 5 4 6" xfId="57337" xr:uid="{89B49795-D0BD-43A6-BE87-407DD0B4289F}"/>
    <cellStyle name="20% - Accent1 5 4 7" xfId="58941" xr:uid="{6552DEEE-C25E-45CD-AE21-5EFF8635A62B}"/>
    <cellStyle name="20% - Accent1 5 5" xfId="13914" xr:uid="{72EEFADC-87D3-4361-9175-F95D54E70C73}"/>
    <cellStyle name="20% - Accent1 5 5 2" xfId="13915" xr:uid="{F665769E-C3F7-48BD-8BEE-CCA4A50571F1}"/>
    <cellStyle name="20% - Accent1 5 5 2 2" xfId="42253" xr:uid="{BF6FCAA8-31D4-4DDD-B29A-803EABAE4205}"/>
    <cellStyle name="20% - Accent1 5 5 3" xfId="13916" xr:uid="{D3A9C0A2-DBAA-4CBD-B7C9-91571520DF02}"/>
    <cellStyle name="20% - Accent1 5 5 3 2" xfId="42254" xr:uid="{7A2E3363-63F2-4C70-9E7B-5E6860187F5E}"/>
    <cellStyle name="20% - Accent1 5 5 4" xfId="42252" xr:uid="{E41BF8A2-107A-47C4-B333-E12728B73AEF}"/>
    <cellStyle name="20% - Accent1 5 6" xfId="13917" xr:uid="{98A6C618-6BC6-4C67-B6D6-95533821E631}"/>
    <cellStyle name="20% - Accent1 5 6 2" xfId="42255" xr:uid="{FE475E59-D4DE-41D3-AD72-6D975ACFACB5}"/>
    <cellStyle name="20% - Accent1 5 7" xfId="13918" xr:uid="{4D46DC85-6150-41EC-87E9-EA5434786058}"/>
    <cellStyle name="20% - Accent1 5 7 2" xfId="42256" xr:uid="{2D2471BF-8038-4DC9-8563-116E789337D9}"/>
    <cellStyle name="20% - Accent1 5 8" xfId="13919" xr:uid="{86B5CA4E-D9DB-4C4E-BE94-FDF24C18002E}"/>
    <cellStyle name="20% - Accent1 5 8 2" xfId="42257" xr:uid="{10F4B7C3-8F61-4576-A2ED-C34A8C75F3A3}"/>
    <cellStyle name="20% - Accent1 5 9" xfId="40967" xr:uid="{16A84676-FF77-4278-927D-CEF08C14F742}"/>
    <cellStyle name="20% - Accent1 6" xfId="648" xr:uid="{40E90FE1-6262-4B7C-8B3A-0852627B3F90}"/>
    <cellStyle name="20% - Accent1 6 10" xfId="13920" xr:uid="{D13673C1-0A4E-4AE2-8CF8-3447FA09982F}"/>
    <cellStyle name="20% - Accent1 6 11" xfId="42258" xr:uid="{CA27AF87-BC9C-4EB5-8539-85BEB88299D1}"/>
    <cellStyle name="20% - Accent1 6 12" xfId="56233" xr:uid="{0339EA57-F749-4365-AE06-35D3A6A37F7C}"/>
    <cellStyle name="20% - Accent1 6 13" xfId="57338" xr:uid="{4B6CC5B5-9DB7-4ADE-B05B-1EE582DB0179}"/>
    <cellStyle name="20% - Accent1 6 14" xfId="58942" xr:uid="{0626E022-1C14-4A03-901A-C01B530B0764}"/>
    <cellStyle name="20% - Accent1 6 2" xfId="13921" xr:uid="{983A564F-36BC-42D1-BEE6-C8377E71F349}"/>
    <cellStyle name="20% - Accent1 6 2 2" xfId="13922" xr:uid="{F6E1661B-EF9F-4637-ADD7-01B48FDC5244}"/>
    <cellStyle name="20% - Accent1 6 2 2 2" xfId="42260" xr:uid="{11C0F65D-322B-4E7B-A9F5-1059E20B000F}"/>
    <cellStyle name="20% - Accent1 6 2 2 3" xfId="57175" xr:uid="{8A539BDE-BF8A-4CE9-9023-06C6A52061E3}"/>
    <cellStyle name="20% - Accent1 6 2 2 4" xfId="57340" xr:uid="{CECB2488-4A64-4D24-B0A6-4AE828432638}"/>
    <cellStyle name="20% - Accent1 6 2 2 5" xfId="58944" xr:uid="{E9F79EEB-CD0E-4A93-B6ED-BBE3B1E123BE}"/>
    <cellStyle name="20% - Accent1 6 2 3" xfId="13923" xr:uid="{FBAED207-8DBB-4FAD-B8EB-6F9B6FDA3652}"/>
    <cellStyle name="20% - Accent1 6 2 3 2" xfId="42261" xr:uid="{2682D6D3-D1E7-47AD-B997-1E1230151E4E}"/>
    <cellStyle name="20% - Accent1 6 2 3 3" xfId="56796" xr:uid="{D7CC513D-91C1-47F0-B9F9-DDF0215696BA}"/>
    <cellStyle name="20% - Accent1 6 2 3 4" xfId="57341" xr:uid="{5005FEB4-8413-42D9-AAE7-7C18257A24A0}"/>
    <cellStyle name="20% - Accent1 6 2 3 5" xfId="58945" xr:uid="{0DD81A62-B4FC-423C-8434-87E98458FB42}"/>
    <cellStyle name="20% - Accent1 6 2 4" xfId="13924" xr:uid="{81DF67CE-5006-4C77-A8E6-57AB5351AEF7}"/>
    <cellStyle name="20% - Accent1 6 2 4 2" xfId="42262" xr:uid="{CDDAF45E-0201-43F9-BE8B-84E307036879}"/>
    <cellStyle name="20% - Accent1 6 2 5" xfId="42259" xr:uid="{DAEFD069-1E16-421C-9F39-3A92CF9B7933}"/>
    <cellStyle name="20% - Accent1 6 2 6" xfId="56420" xr:uid="{3B37882C-C214-4E32-B503-109C513D52D5}"/>
    <cellStyle name="20% - Accent1 6 2 7" xfId="57339" xr:uid="{5365B670-536D-408B-BAA3-713F63C423A9}"/>
    <cellStyle name="20% - Accent1 6 2 8" xfId="58943" xr:uid="{F0A6B407-F522-4C35-A93D-1EC9BB95CBB1}"/>
    <cellStyle name="20% - Accent1 6 3" xfId="13925" xr:uid="{524E294E-F376-4184-BAC2-D1EA6D0D9228}"/>
    <cellStyle name="20% - Accent1 6 3 2" xfId="13926" xr:uid="{856D2DF5-A4E6-4BE3-90A8-ABAFAC610CDA}"/>
    <cellStyle name="20% - Accent1 6 3 2 2" xfId="42264" xr:uid="{A9D1F5CC-A0A7-448A-9C69-7B000D8C3609}"/>
    <cellStyle name="20% - Accent1 6 3 3" xfId="13927" xr:uid="{D14765D3-2259-4953-BB1F-3BE0949D3D26}"/>
    <cellStyle name="20% - Accent1 6 3 3 2" xfId="42265" xr:uid="{CCCFC173-83C4-4C25-8D7D-9B9DCC5CFB17}"/>
    <cellStyle name="20% - Accent1 6 3 4" xfId="42263" xr:uid="{21ECD99F-8344-41CB-8FEC-3D9DD23B542F}"/>
    <cellStyle name="20% - Accent1 6 3 5" xfId="56988" xr:uid="{402AD5D6-840C-4034-81F8-40870D9D4390}"/>
    <cellStyle name="20% - Accent1 6 3 6" xfId="57342" xr:uid="{2AD02A9F-46F5-4082-B323-5EAA0D151F1D}"/>
    <cellStyle name="20% - Accent1 6 3 7" xfId="58946" xr:uid="{DDFBA82B-DEB1-4129-88CD-5D56403F175E}"/>
    <cellStyle name="20% - Accent1 6 4" xfId="13928" xr:uid="{F13AB8DB-D762-48D1-A956-370511C463F3}"/>
    <cellStyle name="20% - Accent1 6 4 2" xfId="13929" xr:uid="{6A308F63-4C1E-4083-BF61-6F782E5F39CC}"/>
    <cellStyle name="20% - Accent1 6 4 2 2" xfId="42267" xr:uid="{0744AFBF-4F38-4A56-AF62-B98FC107CB5B}"/>
    <cellStyle name="20% - Accent1 6 4 3" xfId="13930" xr:uid="{02CDB59E-F7C2-43B8-9D93-CA6D59BF829A}"/>
    <cellStyle name="20% - Accent1 6 4 3 2" xfId="42268" xr:uid="{2F845C39-2FF9-45F8-819C-23E991869AF8}"/>
    <cellStyle name="20% - Accent1 6 4 4" xfId="42266" xr:uid="{C87E791B-DBAE-4BCB-B217-9EFFD3AEF130}"/>
    <cellStyle name="20% - Accent1 6 4 5" xfId="56609" xr:uid="{466415A1-F500-4146-8C42-2CCB9E4DFCC0}"/>
    <cellStyle name="20% - Accent1 6 4 6" xfId="57343" xr:uid="{1DBF5644-FF4C-43DF-BEDC-30C140C73AC7}"/>
    <cellStyle name="20% - Accent1 6 4 7" xfId="58947" xr:uid="{4EC46F0A-F6BC-4F36-B5F5-7071A8EB701E}"/>
    <cellStyle name="20% - Accent1 6 5" xfId="13931" xr:uid="{FAB3817F-31AD-441E-B0EE-C21D3D8A5258}"/>
    <cellStyle name="20% - Accent1 6 5 2" xfId="13932" xr:uid="{2BF582AE-D747-4134-9B52-6A4011407F0B}"/>
    <cellStyle name="20% - Accent1 6 5 2 2" xfId="42270" xr:uid="{9A67E6E3-BF7E-42DA-919F-6AF2B99BAE96}"/>
    <cellStyle name="20% - Accent1 6 5 3" xfId="13933" xr:uid="{1F240042-2A13-486A-BE73-0ACC5AB4C668}"/>
    <cellStyle name="20% - Accent1 6 5 3 2" xfId="42271" xr:uid="{4F0C772A-2C93-4EBF-9ADE-5197C7286A6D}"/>
    <cellStyle name="20% - Accent1 6 5 4" xfId="42269" xr:uid="{A229E0E0-F522-460B-B4A2-D2299AA73D39}"/>
    <cellStyle name="20% - Accent1 6 6" xfId="13934" xr:uid="{DFD9435F-F985-4ECF-8A66-79380CDDB697}"/>
    <cellStyle name="20% - Accent1 6 6 2" xfId="42272" xr:uid="{7315091B-5C13-46FA-B0E0-3AD2C6F0F174}"/>
    <cellStyle name="20% - Accent1 6 7" xfId="13935" xr:uid="{9B7B529A-AC91-48B3-B10E-7A5F0492D311}"/>
    <cellStyle name="20% - Accent1 6 7 2" xfId="42273" xr:uid="{076EA56E-48B5-412D-8ADB-01D6BB40ECDC}"/>
    <cellStyle name="20% - Accent1 6 8" xfId="13936" xr:uid="{9099C37D-87A9-48EB-80A6-A56595BF5E49}"/>
    <cellStyle name="20% - Accent1 6 8 2" xfId="42274" xr:uid="{4246991D-D846-4C5C-AD8C-C75731317652}"/>
    <cellStyle name="20% - Accent1 6 9" xfId="35893" xr:uid="{D847FA66-F0C5-47FE-A1B6-FE05267A6B97}"/>
    <cellStyle name="20% - Accent1 7" xfId="649" xr:uid="{87C55AAD-41EB-4C72-B279-1333F4828709}"/>
    <cellStyle name="20% - Accent1 7 10" xfId="58948" xr:uid="{B9B0A5A9-9FC7-4E10-83B2-1F218CE9D4FC}"/>
    <cellStyle name="20% - Accent1 7 2" xfId="13938" xr:uid="{176D788E-B151-442E-A5DD-A744BB6A7CCD}"/>
    <cellStyle name="20% - Accent1 7 2 2" xfId="13939" xr:uid="{9E760733-2878-454D-8F6F-6FBF425A53A9}"/>
    <cellStyle name="20% - Accent1 7 2 2 2" xfId="42277" xr:uid="{23A0490F-4F47-4AE5-95BD-85DF8C37905A}"/>
    <cellStyle name="20% - Accent1 7 2 2 3" xfId="57189" xr:uid="{9974C583-1436-4D3F-B70A-5D93151C40D4}"/>
    <cellStyle name="20% - Accent1 7 2 2 4" xfId="57346" xr:uid="{1CD8B822-2F83-4A8C-B064-F05AA5FA5B79}"/>
    <cellStyle name="20% - Accent1 7 2 2 5" xfId="58950" xr:uid="{3F90E5B2-FBC9-4D10-8091-DC107FD8E359}"/>
    <cellStyle name="20% - Accent1 7 2 3" xfId="42276" xr:uid="{67BBEB7A-C47B-480C-9199-47993A198FB5}"/>
    <cellStyle name="20% - Accent1 7 2 3 2" xfId="56810" xr:uid="{ED78AF50-CDD4-4862-B7D7-9C12505BD079}"/>
    <cellStyle name="20% - Accent1 7 2 3 3" xfId="57347" xr:uid="{E1D2EE96-EDD4-4575-9079-A32EAE727B9A}"/>
    <cellStyle name="20% - Accent1 7 2 3 4" xfId="58951" xr:uid="{0F1F7E23-0503-4A41-946F-9F3CE617436B}"/>
    <cellStyle name="20% - Accent1 7 2 4" xfId="56434" xr:uid="{D31CDF39-987D-45ED-8172-31A8667286DC}"/>
    <cellStyle name="20% - Accent1 7 2 5" xfId="57345" xr:uid="{8122DDC9-3681-4F81-9693-C105F8CA8CD1}"/>
    <cellStyle name="20% - Accent1 7 2 6" xfId="58949" xr:uid="{57CF2F8D-1351-48AC-9BF8-91654702E2F9}"/>
    <cellStyle name="20% - Accent1 7 3" xfId="13940" xr:uid="{0BDA8620-C225-45F2-B644-4A021245CBB7}"/>
    <cellStyle name="20% - Accent1 7 3 2" xfId="42278" xr:uid="{33EB7F11-CE2A-4FF0-AE20-C7731FA16F6A}"/>
    <cellStyle name="20% - Accent1 7 3 3" xfId="57002" xr:uid="{1DFDB80B-9D2F-4B2F-A85B-DF4ADCDD229B}"/>
    <cellStyle name="20% - Accent1 7 3 4" xfId="57348" xr:uid="{B6B46634-CE1A-4810-9D0D-38EA6A5CFCB4}"/>
    <cellStyle name="20% - Accent1 7 3 5" xfId="58952" xr:uid="{423D108E-0D0C-4371-AF52-A28B667D85F8}"/>
    <cellStyle name="20% - Accent1 7 4" xfId="13941" xr:uid="{562D0C04-780A-4452-937E-1F052F0788D6}"/>
    <cellStyle name="20% - Accent1 7 4 2" xfId="42279" xr:uid="{BF41EB73-8D09-4A56-9462-4F6F6177CB3F}"/>
    <cellStyle name="20% - Accent1 7 4 3" xfId="56623" xr:uid="{D6CEA33A-386E-4428-8077-C8B864BB70FA}"/>
    <cellStyle name="20% - Accent1 7 4 4" xfId="57349" xr:uid="{11910253-AAC2-4445-8C13-A4139A84D52D}"/>
    <cellStyle name="20% - Accent1 7 4 5" xfId="58953" xr:uid="{0202957B-714E-4140-8944-D1F04B79BE85}"/>
    <cellStyle name="20% - Accent1 7 5" xfId="35894" xr:uid="{EE3AD71B-E9EF-4D79-BBAD-08CDF3C426F1}"/>
    <cellStyle name="20% - Accent1 7 6" xfId="13937" xr:uid="{ECC434CE-514E-490D-8F93-7E7C35970654}"/>
    <cellStyle name="20% - Accent1 7 7" xfId="42275" xr:uid="{161F5CAF-87EE-4B77-B240-D988778D25FC}"/>
    <cellStyle name="20% - Accent1 7 8" xfId="56247" xr:uid="{20B4ED19-0F9E-4722-8730-872C6A117087}"/>
    <cellStyle name="20% - Accent1 7 9" xfId="57344" xr:uid="{AF981599-48A9-4642-B3AB-B95BF019ACAA}"/>
    <cellStyle name="20% - Accent1 8" xfId="13942" xr:uid="{1027419F-4843-4BA0-A6F2-D2E40F9ADFF1}"/>
    <cellStyle name="20% - Accent1 8 2" xfId="13943" xr:uid="{0FD3E61D-08A3-45D4-A72B-7CFCB68D12EC}"/>
    <cellStyle name="20% - Accent1 8 2 2" xfId="13944" xr:uid="{5C24F7C4-13E3-4D1B-8166-44C83C284A86}"/>
    <cellStyle name="20% - Accent1 8 2 2 2" xfId="42282" xr:uid="{72D2DCC4-2E78-4678-92B5-DC0D33331FC2}"/>
    <cellStyle name="20% - Accent1 8 2 2 3" xfId="57203" xr:uid="{D6754F6C-FF56-4D62-AEE5-73C8D825AC59}"/>
    <cellStyle name="20% - Accent1 8 2 2 4" xfId="57352" xr:uid="{88070A4E-38AF-4385-9BBF-69C3D513E964}"/>
    <cellStyle name="20% - Accent1 8 2 2 5" xfId="58956" xr:uid="{9AF612CF-AF5D-4DFD-BFCA-96896ED4C095}"/>
    <cellStyle name="20% - Accent1 8 2 3" xfId="42281" xr:uid="{B8CAEBDB-A85F-4DD5-BE19-EF58A17A0F5D}"/>
    <cellStyle name="20% - Accent1 8 2 3 2" xfId="56824" xr:uid="{2BFAA1EA-74BD-42FD-9152-3917D73752CA}"/>
    <cellStyle name="20% - Accent1 8 2 3 3" xfId="57353" xr:uid="{47A301A0-FCF7-48D3-8ECD-9C4EF173510C}"/>
    <cellStyle name="20% - Accent1 8 2 3 4" xfId="58957" xr:uid="{137824FA-30AD-4EA1-B84B-5DCDCFE04027}"/>
    <cellStyle name="20% - Accent1 8 2 4" xfId="56448" xr:uid="{6B74047A-21C5-420A-8313-8AF8F06343C1}"/>
    <cellStyle name="20% - Accent1 8 2 5" xfId="57351" xr:uid="{ED914ADA-F167-4B83-8D4D-915B5276E210}"/>
    <cellStyle name="20% - Accent1 8 2 6" xfId="58955" xr:uid="{194B9291-A8FA-468F-B14A-22B0CBCB2DF3}"/>
    <cellStyle name="20% - Accent1 8 3" xfId="13945" xr:uid="{1C7E5540-7BB2-42FF-BC17-160FF508F62C}"/>
    <cellStyle name="20% - Accent1 8 3 2" xfId="42283" xr:uid="{8775CBDB-BFE5-4470-985D-65F73CC73998}"/>
    <cellStyle name="20% - Accent1 8 3 3" xfId="57016" xr:uid="{00AE2AB6-89C7-4537-8415-40F4153514D7}"/>
    <cellStyle name="20% - Accent1 8 3 4" xfId="57354" xr:uid="{084BC167-B1F2-4846-BF04-AF94E874E526}"/>
    <cellStyle name="20% - Accent1 8 3 5" xfId="58958" xr:uid="{F176368A-A78A-4441-8DB6-42A582321337}"/>
    <cellStyle name="20% - Accent1 8 4" xfId="13946" xr:uid="{B6805B61-5C9F-401C-B6D2-6B2D88F649CF}"/>
    <cellStyle name="20% - Accent1 8 4 2" xfId="42284" xr:uid="{2DFF58E9-2C11-40D3-A318-B9B386AC965C}"/>
    <cellStyle name="20% - Accent1 8 4 3" xfId="56637" xr:uid="{A61EA734-701D-451B-B38C-B544E0F6F322}"/>
    <cellStyle name="20% - Accent1 8 4 4" xfId="57355" xr:uid="{DA20F521-675E-4A3C-A3BC-9814C73B9DBB}"/>
    <cellStyle name="20% - Accent1 8 4 5" xfId="58959" xr:uid="{A165D802-BA48-4E8D-AB51-BBA559529400}"/>
    <cellStyle name="20% - Accent1 8 5" xfId="42280" xr:uid="{8919722C-6A28-42A7-AA5D-197DA9A0E20C}"/>
    <cellStyle name="20% - Accent1 8 6" xfId="56261" xr:uid="{A8937A82-E844-41D6-B8E1-AA84EDA7C316}"/>
    <cellStyle name="20% - Accent1 8 7" xfId="57350" xr:uid="{4706244C-F441-4B1C-9B07-1363D54C6470}"/>
    <cellStyle name="20% - Accent1 8 8" xfId="58954" xr:uid="{FD79C345-06A8-423D-89F8-1D1D8BD465B4}"/>
    <cellStyle name="20% - Accent1 9" xfId="13947" xr:uid="{8726F565-4A3B-4016-B0CE-E6F97A095A8D}"/>
    <cellStyle name="20% - Accent1 9 2" xfId="13948" xr:uid="{AD5BF4CD-BDC8-4F16-8431-4050A6CEC76F}"/>
    <cellStyle name="20% - Accent1 9 2 2" xfId="42286" xr:uid="{0D09A871-96BA-4BB1-A3B2-FAC09E765F46}"/>
    <cellStyle name="20% - Accent1 9 2 3" xfId="57035" xr:uid="{B2533A3E-96E4-435F-B23A-BEE0AFF94E14}"/>
    <cellStyle name="20% - Accent1 9 2 4" xfId="57357" xr:uid="{A0FF628D-C49A-4FFA-BA69-B0E819880B8F}"/>
    <cellStyle name="20% - Accent1 9 2 5" xfId="58961" xr:uid="{3F471778-1919-45E4-8F49-517F50A6947F}"/>
    <cellStyle name="20% - Accent1 9 3" xfId="13949" xr:uid="{3FA9189F-0C80-4E90-8CFC-14DE137CC810}"/>
    <cellStyle name="20% - Accent1 9 3 2" xfId="42287" xr:uid="{1D6F6587-6C77-48E1-A0A2-A5EA93B75157}"/>
    <cellStyle name="20% - Accent1 9 3 3" xfId="56656" xr:uid="{096F7F82-9245-422E-A9F7-06B986FD8652}"/>
    <cellStyle name="20% - Accent1 9 3 4" xfId="57358" xr:uid="{35094313-EE91-4BE9-A1B0-CCC9199FF1C9}"/>
    <cellStyle name="20% - Accent1 9 3 5" xfId="58962" xr:uid="{5969EF25-0326-4EC7-A2A0-8B819D154777}"/>
    <cellStyle name="20% - Accent1 9 4" xfId="42285" xr:uid="{64B2F37C-9351-470D-8578-0439FDD35872}"/>
    <cellStyle name="20% - Accent1 9 5" xfId="56280" xr:uid="{2668E25A-93CE-44DD-9225-6354D6F21C80}"/>
    <cellStyle name="20% - Accent1 9 6" xfId="57356" xr:uid="{1A91A3E2-340E-4411-92D2-565747DE7462}"/>
    <cellStyle name="20% - Accent1 9 7" xfId="58960" xr:uid="{B00AB838-E2B1-4E1A-BC6D-4828798F50DD}"/>
    <cellStyle name="20% - Accent2 10" xfId="13950" xr:uid="{56192634-52A1-4C6F-BE16-B2780857AF67}"/>
    <cellStyle name="20% - Accent2 10 2" xfId="13951" xr:uid="{0F68E0A9-02C9-4263-AB79-B0386A9CB7F1}"/>
    <cellStyle name="20% - Accent2 10 2 2" xfId="42289" xr:uid="{5910F91D-3F63-4CD5-B7DD-8EFA10BCC1AB}"/>
    <cellStyle name="20% - Accent2 10 3" xfId="42288" xr:uid="{C46948C6-29C1-4E4E-865E-2C0BC2D8C554}"/>
    <cellStyle name="20% - Accent2 10 4" xfId="56843" xr:uid="{30EBF2F3-16FC-430F-856B-BCA24EC3587F}"/>
    <cellStyle name="20% - Accent2 10 5" xfId="57360" xr:uid="{DC397BD5-1FC2-499D-8F4D-9A0BB3392D52}"/>
    <cellStyle name="20% - Accent2 10 6" xfId="58964" xr:uid="{5620373F-F23B-4775-9B41-A9DCC116B1C8}"/>
    <cellStyle name="20% - Accent2 11" xfId="13952" xr:uid="{127DB36E-810F-46DB-B2BD-5C2566718975}"/>
    <cellStyle name="20% - Accent2 11 2" xfId="13953" xr:uid="{F0077A19-EB3D-49F6-BE43-0F36B1F16840}"/>
    <cellStyle name="20% - Accent2 11 2 2" xfId="42291" xr:uid="{B9842ABE-5CCD-4619-82B8-9A6F08BD1074}"/>
    <cellStyle name="20% - Accent2 11 3" xfId="42290" xr:uid="{D9EF9E30-F7EF-42E7-AD93-AD53072C9B0A}"/>
    <cellStyle name="20% - Accent2 11 4" xfId="56471" xr:uid="{E30C2DCF-BF03-4432-A071-85DF278C35E1}"/>
    <cellStyle name="20% - Accent2 11 5" xfId="57361" xr:uid="{6A3AD532-0C38-42B7-B4B5-43D3C4D7197A}"/>
    <cellStyle name="20% - Accent2 11 6" xfId="58965" xr:uid="{82771D39-EE26-4008-B4B5-6DFFF59841A1}"/>
    <cellStyle name="20% - Accent2 12" xfId="13954" xr:uid="{977EFDDF-94F2-4524-81F4-3D0695A1B03D}"/>
    <cellStyle name="20% - Accent2 12 2" xfId="13955" xr:uid="{E0FC3230-0ACF-45BA-979A-6D8480098F94}"/>
    <cellStyle name="20% - Accent2 12 2 2" xfId="42293" xr:uid="{516DB4A4-703D-497B-9EA3-D1BE364C3BC9}"/>
    <cellStyle name="20% - Accent2 12 3" xfId="42292" xr:uid="{74A08098-F357-49E9-BB0F-C0EC1775C22F}"/>
    <cellStyle name="20% - Accent2 12 4" xfId="57362" xr:uid="{6234B258-C7E9-4F91-AC20-B296568086D7}"/>
    <cellStyle name="20% - Accent2 13" xfId="13956" xr:uid="{D3C8C723-C3B7-4E3C-B809-7535A746BD2B}"/>
    <cellStyle name="20% - Accent2 13 2" xfId="13957" xr:uid="{6442562E-2465-4C11-B51B-65A1F5E58DDF}"/>
    <cellStyle name="20% - Accent2 13 2 2" xfId="42295" xr:uid="{23099F6B-684F-4AB2-BAEF-ABAA7C6B1D6F}"/>
    <cellStyle name="20% - Accent2 13 3" xfId="42294" xr:uid="{1EBDF9F6-4B14-4D50-A3DB-99CA4EDC7B56}"/>
    <cellStyle name="20% - Accent2 13 4" xfId="57363" xr:uid="{45AFF729-0D27-447F-A244-8CBB42F35EBA}"/>
    <cellStyle name="20% - Accent2 13 5" xfId="58966" xr:uid="{B2F71406-36C4-4CC9-83D5-4C3F20E5F1A5}"/>
    <cellStyle name="20% - Accent2 14" xfId="13958" xr:uid="{897ED225-7789-4B42-9343-D389554B10F7}"/>
    <cellStyle name="20% - Accent2 14 2" xfId="13959" xr:uid="{38B95E65-9ADB-49AC-9B24-0E54AAB5196C}"/>
    <cellStyle name="20% - Accent2 14 2 2" xfId="42297" xr:uid="{EC4712A2-DD8D-4527-A039-5C99B1211B11}"/>
    <cellStyle name="20% - Accent2 14 3" xfId="42296" xr:uid="{B748B104-8994-467C-879A-49BD4795E80E}"/>
    <cellStyle name="20% - Accent2 14 4" xfId="57364" xr:uid="{0493A51D-FB87-4F17-A93B-35A54E284949}"/>
    <cellStyle name="20% - Accent2 14 5" xfId="58967" xr:uid="{2449ECFB-327F-4C55-9E0B-FA90CCD43948}"/>
    <cellStyle name="20% - Accent2 15" xfId="13960" xr:uid="{7C6599C3-F4F2-4BEE-8EDA-62BE6BAEE083}"/>
    <cellStyle name="20% - Accent2 15 2" xfId="13961" xr:uid="{8484D7D6-16EE-4B6E-AF4F-C062BF38660F}"/>
    <cellStyle name="20% - Accent2 15 2 2" xfId="42299" xr:uid="{99A6FDD7-C309-4876-80E9-F65D8D8BB1A3}"/>
    <cellStyle name="20% - Accent2 15 3" xfId="42298" xr:uid="{58A3E7E2-F278-4602-B008-B2C1D411D725}"/>
    <cellStyle name="20% - Accent2 16" xfId="13962" xr:uid="{3096DD9B-D0D4-4FFB-B2BB-2ECBB0BF6DDD}"/>
    <cellStyle name="20% - Accent2 16 2" xfId="13963" xr:uid="{177B4B2D-10BA-41E6-9F63-2E30C98A2EAB}"/>
    <cellStyle name="20% - Accent2 16 2 2" xfId="42301" xr:uid="{3230A290-BF21-4BE1-8E40-F1584CC0D1E1}"/>
    <cellStyle name="20% - Accent2 16 3" xfId="42300" xr:uid="{CD60B925-2F7C-4561-AA1E-17712CF13671}"/>
    <cellStyle name="20% - Accent2 17" xfId="13964" xr:uid="{7708DB4C-0656-4252-B770-B58488B6E31B}"/>
    <cellStyle name="20% - Accent2 17 2" xfId="13965" xr:uid="{C2636B2F-1D35-4C9D-A747-4A40E15BFA06}"/>
    <cellStyle name="20% - Accent2 17 2 2" xfId="42303" xr:uid="{97CB6D1A-8C69-43EE-B703-4B11E732A410}"/>
    <cellStyle name="20% - Accent2 17 3" xfId="42302" xr:uid="{507DE222-43AC-488F-83CA-37DA0B66DECC}"/>
    <cellStyle name="20% - Accent2 18" xfId="13966" xr:uid="{7955D863-6080-4B72-8343-37E6C52E3B51}"/>
    <cellStyle name="20% - Accent2 18 2" xfId="13967" xr:uid="{99633D96-3CFE-482F-8803-00069D68855F}"/>
    <cellStyle name="20% - Accent2 18 2 2" xfId="42305" xr:uid="{4D69023F-0880-4A9A-92F4-F33BD6ECD722}"/>
    <cellStyle name="20% - Accent2 18 3" xfId="42304" xr:uid="{5712D253-F764-4616-B7BD-EAE2E6CB5987}"/>
    <cellStyle name="20% - Accent2 19" xfId="13968" xr:uid="{DD52A62B-BEAB-4DC3-B23B-6F9DB455C67D}"/>
    <cellStyle name="20% - Accent2 19 2" xfId="42306" xr:uid="{3ADEAF5B-1AA5-4730-A214-561BA3D25B37}"/>
    <cellStyle name="20% - Accent2 2" xfId="41" xr:uid="{18711A76-F51F-4882-91D8-DF870AAF2D6C}"/>
    <cellStyle name="20% - Accent2 2 10" xfId="651" xr:uid="{EA61C9CF-912C-45DD-A5DA-D82C427BCC53}"/>
    <cellStyle name="20% - Accent2 2 10 2" xfId="652" xr:uid="{B699291C-57ED-468E-A1B3-CF371294DE0E}"/>
    <cellStyle name="20% - Accent2 2 10 2 2" xfId="653" xr:uid="{4FBB1E6F-DEC4-40C7-A125-9CBD7C0B7C05}"/>
    <cellStyle name="20% - Accent2 2 10 2 2 2" xfId="654" xr:uid="{980E6D4D-DB12-49C6-BF10-2C96ACF260C1}"/>
    <cellStyle name="20% - Accent2 2 10 2 2 3" xfId="655" xr:uid="{23233ED3-A8F1-4987-ABF4-09DC39C59213}"/>
    <cellStyle name="20% - Accent2 2 10 2 3" xfId="656" xr:uid="{98EFC49E-0858-4CCB-BF78-A447CA8DC632}"/>
    <cellStyle name="20% - Accent2 2 10 2 4" xfId="657" xr:uid="{AEADE793-C333-4A73-9137-1CF458376F64}"/>
    <cellStyle name="20% - Accent2 2 10 3" xfId="658" xr:uid="{F6709369-9795-4BAF-AA21-C71358EDADCC}"/>
    <cellStyle name="20% - Accent2 2 11" xfId="659" xr:uid="{A2243D7D-70EB-40DA-9EB7-7529AE9A9048}"/>
    <cellStyle name="20% - Accent2 2 11 2" xfId="660" xr:uid="{A735D7E8-EC05-44B9-AE74-F368B1F26830}"/>
    <cellStyle name="20% - Accent2 2 11 3" xfId="661" xr:uid="{9A60D1BA-A41A-44B6-97E3-53DB65AD5B70}"/>
    <cellStyle name="20% - Accent2 2 12" xfId="662" xr:uid="{DE135EFB-ED3F-4F7C-837F-07E8AAF69A4C}"/>
    <cellStyle name="20% - Accent2 2 13" xfId="663" xr:uid="{FF241CFA-0C06-4078-80A3-BB6CA625F289}"/>
    <cellStyle name="20% - Accent2 2 14" xfId="664" xr:uid="{33654D73-FF0F-473F-B0D3-77FE61F64A73}"/>
    <cellStyle name="20% - Accent2 2 15" xfId="665" xr:uid="{FE28900C-C20C-4182-9312-647BAC6688FB}"/>
    <cellStyle name="20% - Accent2 2 16" xfId="40966" xr:uid="{77DE8E1A-1E15-4944-B327-ADE781C91A40}"/>
    <cellStyle name="20% - Accent2 2 17" xfId="10765" xr:uid="{CE1452F2-5E65-441B-BDC4-35C6009B8B3D}"/>
    <cellStyle name="20% - Accent2 2 18" xfId="650" xr:uid="{55ADF43D-9C22-47EF-A495-1D0D0B740816}"/>
    <cellStyle name="20% - Accent2 2 19" xfId="56109" xr:uid="{F393C481-D845-4CD5-B472-65600688F1DA}"/>
    <cellStyle name="20% - Accent2 2 2" xfId="666" xr:uid="{BFE438F3-F81A-4DCB-8DF8-8644AB64D269}"/>
    <cellStyle name="20% - Accent2 2 2 10" xfId="667" xr:uid="{B7537650-7078-4CD3-B1BA-2ACDA62366DB}"/>
    <cellStyle name="20% - Accent2 2 2 11" xfId="668" xr:uid="{E189E0E4-F4A2-4123-BE4B-6B7B0F138C1D}"/>
    <cellStyle name="20% - Accent2 2 2 12" xfId="669" xr:uid="{518CA1CC-DCE7-4352-A613-7EAE4BC82C0C}"/>
    <cellStyle name="20% - Accent2 2 2 13" xfId="670" xr:uid="{309D72A8-D5B1-457A-8D12-2D984E33669A}"/>
    <cellStyle name="20% - Accent2 2 2 14" xfId="40965" xr:uid="{F4909343-F4B8-4CBA-8040-7C241F120AC8}"/>
    <cellStyle name="20% - Accent2 2 2 15" xfId="27202" xr:uid="{4F44EFBB-972E-4612-97CE-FDF579AB8D9A}"/>
    <cellStyle name="20% - Accent2 2 2 16" xfId="54730" xr:uid="{BED8A7B7-DEDE-4106-BF8E-FCE6D3824748}"/>
    <cellStyle name="20% - Accent2 2 2 17" xfId="56184" xr:uid="{3A7DC4B6-60BD-4CFC-BD79-F23163220B1F}"/>
    <cellStyle name="20% - Accent2 2 2 18" xfId="57366" xr:uid="{51FBE980-6B92-4928-A521-F390394B122D}"/>
    <cellStyle name="20% - Accent2 2 2 19" xfId="58969" xr:uid="{6D8E71F0-8593-4CAA-BC10-DD7D7AB189A5}"/>
    <cellStyle name="20% - Accent2 2 2 2" xfId="671" xr:uid="{7ED294D9-1C22-405E-9973-2EDA8E05441A}"/>
    <cellStyle name="20% - Accent2 2 2 2 10" xfId="56371" xr:uid="{A56046A4-7F42-4359-AFCC-E1B5E58028A8}"/>
    <cellStyle name="20% - Accent2 2 2 2 11" xfId="57367" xr:uid="{BF74E2E7-9564-4E50-8514-8687F3DDD709}"/>
    <cellStyle name="20% - Accent2 2 2 2 12" xfId="58970" xr:uid="{484D9F74-0AD3-4F50-A383-8D1611357FB9}"/>
    <cellStyle name="20% - Accent2 2 2 2 2" xfId="672" xr:uid="{672E53B1-6979-4459-93C8-A33BDB41879B}"/>
    <cellStyle name="20% - Accent2 2 2 2 2 2" xfId="673" xr:uid="{AC8D1A13-B033-434A-99CB-21A0304022C0}"/>
    <cellStyle name="20% - Accent2 2 2 2 2 2 2" xfId="674" xr:uid="{740AD0C1-4316-4AAB-A2FE-63BC94EE466B}"/>
    <cellStyle name="20% - Accent2 2 2 2 2 2 3" xfId="675" xr:uid="{A176ACF4-0920-4835-BDE7-213A58BD4A79}"/>
    <cellStyle name="20% - Accent2 2 2 2 2 3" xfId="676" xr:uid="{3AAAEBFF-4C90-4651-87F0-BD981894C403}"/>
    <cellStyle name="20% - Accent2 2 2 2 2 4" xfId="677" xr:uid="{9C1F5C58-6EA6-49CE-9FA0-7D8755EBF274}"/>
    <cellStyle name="20% - Accent2 2 2 2 2 5" xfId="678" xr:uid="{1FCD6159-B6B4-4BEF-92EC-592B01D30D6D}"/>
    <cellStyle name="20% - Accent2 2 2 2 2 6" xfId="57126" xr:uid="{4D9A0FE9-FD08-48EF-A89B-70896E295CEE}"/>
    <cellStyle name="20% - Accent2 2 2 2 2 7" xfId="57368" xr:uid="{91A7916F-3C5E-47E8-AAB9-B4F7653FC18D}"/>
    <cellStyle name="20% - Accent2 2 2 2 2 8" xfId="58971" xr:uid="{E9D19881-A105-4625-961B-590B8652D165}"/>
    <cellStyle name="20% - Accent2 2 2 2 3" xfId="679" xr:uid="{9CB04951-D502-4F49-9068-91A1B8A3D63E}"/>
    <cellStyle name="20% - Accent2 2 2 2 3 2" xfId="680" xr:uid="{994CB07C-BB3E-43F0-BA35-AF9C30983DB6}"/>
    <cellStyle name="20% - Accent2 2 2 2 3 2 2" xfId="681" xr:uid="{ECCF0038-5638-4FFF-AFF9-9100472BD66B}"/>
    <cellStyle name="20% - Accent2 2 2 2 3 2 3" xfId="682" xr:uid="{6B4D607C-0BC8-48CA-8610-964859AAEF8C}"/>
    <cellStyle name="20% - Accent2 2 2 2 3 3" xfId="683" xr:uid="{76C9FFCF-150D-470B-8FF3-273332784EBA}"/>
    <cellStyle name="20% - Accent2 2 2 2 3 4" xfId="684" xr:uid="{23A9B57F-584A-424C-A734-68F76B706AAE}"/>
    <cellStyle name="20% - Accent2 2 2 2 3 5" xfId="685" xr:uid="{DD306739-92EF-47D5-9803-E49D14919184}"/>
    <cellStyle name="20% - Accent2 2 2 2 3 6" xfId="56747" xr:uid="{443D81BC-571D-4355-A6F6-65856F66C62F}"/>
    <cellStyle name="20% - Accent2 2 2 2 3 7" xfId="57369" xr:uid="{37367223-6D7A-4384-83B3-9C7A7650953C}"/>
    <cellStyle name="20% - Accent2 2 2 2 3 8" xfId="58972" xr:uid="{FE92ACCE-A7F5-46C9-9299-9E7EADB3A8B5}"/>
    <cellStyle name="20% - Accent2 2 2 2 4" xfId="686" xr:uid="{F665DF44-45D2-479A-AAA5-30D20B1C6198}"/>
    <cellStyle name="20% - Accent2 2 2 2 4 2" xfId="687" xr:uid="{896B122A-1902-4334-9BF5-1A65E41B1DB1}"/>
    <cellStyle name="20% - Accent2 2 2 2 4 2 2" xfId="688" xr:uid="{B9EAC158-F481-4E35-9DE8-E2056D93AD51}"/>
    <cellStyle name="20% - Accent2 2 2 2 4 2 3" xfId="689" xr:uid="{3E718CE4-11CC-428C-A541-2D7065591031}"/>
    <cellStyle name="20% - Accent2 2 2 2 4 3" xfId="690" xr:uid="{B775D13A-74D7-47DA-91DD-4AEB1D69A683}"/>
    <cellStyle name="20% - Accent2 2 2 2 4 4" xfId="691" xr:uid="{ABB5F8A5-CAB5-42E5-A782-57DF2052B90E}"/>
    <cellStyle name="20% - Accent2 2 2 2 4 5" xfId="692" xr:uid="{74BF1EFA-ECD7-42E7-BAA4-E1109531FFDB}"/>
    <cellStyle name="20% - Accent2 2 2 2 5" xfId="693" xr:uid="{02F50CB2-2DFB-427D-9CA7-7678A5D0C288}"/>
    <cellStyle name="20% - Accent2 2 2 2 5 2" xfId="694" xr:uid="{E0A928A4-7EA6-4871-8433-4FCAAFD2ED77}"/>
    <cellStyle name="20% - Accent2 2 2 2 5 2 2" xfId="695" xr:uid="{91832B38-92D0-4B7C-AEA8-85E02612625B}"/>
    <cellStyle name="20% - Accent2 2 2 2 5 2 3" xfId="696" xr:uid="{D882C7E6-96AD-44BB-9DAB-04075F685148}"/>
    <cellStyle name="20% - Accent2 2 2 2 5 3" xfId="697" xr:uid="{4D251858-961E-4E2F-A88C-5F429BA946B2}"/>
    <cellStyle name="20% - Accent2 2 2 2 5 4" xfId="698" xr:uid="{E7FA7E2A-EC30-4AFD-835D-381E6B73B574}"/>
    <cellStyle name="20% - Accent2 2 2 2 5 5" xfId="699" xr:uid="{8E1CEA2C-D478-4402-8748-877E924118CA}"/>
    <cellStyle name="20% - Accent2 2 2 2 6" xfId="700" xr:uid="{3F92035B-30F1-44F9-BA81-CD379A8E2AB5}"/>
    <cellStyle name="20% - Accent2 2 2 2 6 2" xfId="701" xr:uid="{D9FCCD18-D12A-4B6B-A6E6-2FAC0F33F589}"/>
    <cellStyle name="20% - Accent2 2 2 2 6 3" xfId="702" xr:uid="{6C3E34FA-B0D8-488F-A150-93E79C37C072}"/>
    <cellStyle name="20% - Accent2 2 2 2 7" xfId="703" xr:uid="{E9E309B7-E0B0-440F-ABBA-076C03B7EE19}"/>
    <cellStyle name="20% - Accent2 2 2 2 8" xfId="704" xr:uid="{B114E400-CFCF-49AB-91F9-B75A2BFCAD6B}"/>
    <cellStyle name="20% - Accent2 2 2 2 9" xfId="705" xr:uid="{B72C349F-7285-4A8E-B049-5B00DE0ED67C}"/>
    <cellStyle name="20% - Accent2 2 2 3" xfId="706" xr:uid="{D97C4A65-DF3D-453B-A33A-60A6F4F853C6}"/>
    <cellStyle name="20% - Accent2 2 2 3 2" xfId="707" xr:uid="{F7AF7954-5ACE-40D9-875B-23D978211877}"/>
    <cellStyle name="20% - Accent2 2 2 3 2 2" xfId="708" xr:uid="{5629F3FD-710B-401B-8590-2933AEB23803}"/>
    <cellStyle name="20% - Accent2 2 2 3 2 3" xfId="709" xr:uid="{1A5D62AA-EEE6-458A-B64A-9A885870A86C}"/>
    <cellStyle name="20% - Accent2 2 2 3 3" xfId="710" xr:uid="{24DA2F9B-58C9-4D26-AACE-20B66218EF8C}"/>
    <cellStyle name="20% - Accent2 2 2 3 4" xfId="711" xr:uid="{47C8AF11-CC1B-4D11-8EB0-5CDB0F7EB382}"/>
    <cellStyle name="20% - Accent2 2 2 3 5" xfId="712" xr:uid="{4CD0E1A8-DFB2-4DEB-859E-5AE8927CB0AC}"/>
    <cellStyle name="20% - Accent2 2 2 3 6" xfId="56939" xr:uid="{4C75A288-653B-4597-9CBF-A78BA99B629E}"/>
    <cellStyle name="20% - Accent2 2 2 3 7" xfId="57370" xr:uid="{BA30A687-3EBC-4A85-92EB-D5BAD808D58F}"/>
    <cellStyle name="20% - Accent2 2 2 3 8" xfId="58973" xr:uid="{29E548BA-73D9-41CD-8A53-968329D60FAA}"/>
    <cellStyle name="20% - Accent2 2 2 4" xfId="713" xr:uid="{B8AD6E5E-65B4-42E4-89E8-9D2102DD2F04}"/>
    <cellStyle name="20% - Accent2 2 2 4 2" xfId="714" xr:uid="{313C8042-F946-4652-8E41-80285113791B}"/>
    <cellStyle name="20% - Accent2 2 2 4 2 2" xfId="715" xr:uid="{0ADB5DBA-48A6-4BBC-B9EB-17E68895A1D4}"/>
    <cellStyle name="20% - Accent2 2 2 4 2 3" xfId="716" xr:uid="{A7C0AB90-6336-4B18-9E78-DB9FBA7DD81D}"/>
    <cellStyle name="20% - Accent2 2 2 4 3" xfId="717" xr:uid="{F9682FFF-287C-46BC-820D-1AB0294641B3}"/>
    <cellStyle name="20% - Accent2 2 2 4 4" xfId="718" xr:uid="{59759CE3-4BEC-4B8B-B1AD-8E9D7A4B61BC}"/>
    <cellStyle name="20% - Accent2 2 2 4 5" xfId="719" xr:uid="{6514068D-0AAA-4BCB-9BE7-D9F8134DD988}"/>
    <cellStyle name="20% - Accent2 2 2 4 6" xfId="56560" xr:uid="{DC1035C2-FEE3-4A58-A9F1-34B9E958A190}"/>
    <cellStyle name="20% - Accent2 2 2 4 7" xfId="57371" xr:uid="{2E20D73E-7DE0-42BF-853B-ACCD38FFD8F4}"/>
    <cellStyle name="20% - Accent2 2 2 4 8" xfId="58974" xr:uid="{1B9FCBF1-24F2-49CD-BB59-9E169F66AE74}"/>
    <cellStyle name="20% - Accent2 2 2 5" xfId="720" xr:uid="{7E5AAA7B-45DF-48F0-ACCF-A1D18BF522BC}"/>
    <cellStyle name="20% - Accent2 2 2 5 2" xfId="721" xr:uid="{E5BA04FA-EFC7-48AC-B5A6-E4139257B0B8}"/>
    <cellStyle name="20% - Accent2 2 2 5 2 2" xfId="722" xr:uid="{803F1060-42D0-4D55-9960-5BFDE4115E85}"/>
    <cellStyle name="20% - Accent2 2 2 5 2 3" xfId="723" xr:uid="{840C8F8B-6748-43AE-8978-6747E47BC459}"/>
    <cellStyle name="20% - Accent2 2 2 5 3" xfId="724" xr:uid="{B436F554-5E81-4B57-BE87-69AA01F947E3}"/>
    <cellStyle name="20% - Accent2 2 2 5 4" xfId="725" xr:uid="{649A353B-C010-4F97-AF3A-D9B1F967C22E}"/>
    <cellStyle name="20% - Accent2 2 2 5 5" xfId="726" xr:uid="{B6946401-1E39-4A90-B55A-CDC3E454B57C}"/>
    <cellStyle name="20% - Accent2 2 2 6" xfId="727" xr:uid="{D14138C4-5AC4-43C3-8C6E-A858210634AB}"/>
    <cellStyle name="20% - Accent2 2 2 6 2" xfId="728" xr:uid="{082628E9-A997-4986-A52C-A1CFB847885C}"/>
    <cellStyle name="20% - Accent2 2 2 6 2 2" xfId="729" xr:uid="{ED8D2F39-E44B-40A5-A7CB-7D6893F19450}"/>
    <cellStyle name="20% - Accent2 2 2 6 2 3" xfId="730" xr:uid="{6CBAFE62-1F1E-41DC-8FA6-B4BCB9041615}"/>
    <cellStyle name="20% - Accent2 2 2 6 3" xfId="731" xr:uid="{B24DEB3F-59CB-47A3-9748-E58FAA08C8E2}"/>
    <cellStyle name="20% - Accent2 2 2 6 4" xfId="732" xr:uid="{E557A13B-C522-48C4-921D-55708C44D761}"/>
    <cellStyle name="20% - Accent2 2 2 6 5" xfId="733" xr:uid="{9EA811B0-E11D-4590-BF4F-2795A0CCFE82}"/>
    <cellStyle name="20% - Accent2 2 2 7" xfId="734" xr:uid="{274D7E19-CAC4-48DD-8853-87CD1227884A}"/>
    <cellStyle name="20% - Accent2 2 2 7 2" xfId="735" xr:uid="{AB909418-8C88-4E7C-8379-A677D7ECC1E8}"/>
    <cellStyle name="20% - Accent2 2 2 7 2 2" xfId="736" xr:uid="{A7653B9C-0603-4336-9A1B-21191AC82112}"/>
    <cellStyle name="20% - Accent2 2 2 7 2 3" xfId="737" xr:uid="{702102F3-BA0A-45D3-B6D7-5F1528F07E30}"/>
    <cellStyle name="20% - Accent2 2 2 7 3" xfId="738" xr:uid="{BC12ABE7-3DD3-432B-8CB9-0EB68D748A22}"/>
    <cellStyle name="20% - Accent2 2 2 7 4" xfId="739" xr:uid="{CD39D1CC-5E83-4E8B-A2C0-914FAEB17AAF}"/>
    <cellStyle name="20% - Accent2 2 2 7 5" xfId="740" xr:uid="{7EC29C7F-A8D2-4716-9056-D0FA8ADD1478}"/>
    <cellStyle name="20% - Accent2 2 2 8" xfId="741" xr:uid="{0B1927DA-0F46-493A-9B11-3F095803F27C}"/>
    <cellStyle name="20% - Accent2 2 2 8 2" xfId="742" xr:uid="{F2B40BE9-2806-479E-BFF5-C95651C24C26}"/>
    <cellStyle name="20% - Accent2 2 2 8 2 2" xfId="743" xr:uid="{9B474040-E740-41C5-A25B-E4372E20C9CA}"/>
    <cellStyle name="20% - Accent2 2 2 8 2 3" xfId="744" xr:uid="{D2F0B4CD-E5F5-4D2F-B7B1-3C88F71B29A6}"/>
    <cellStyle name="20% - Accent2 2 2 8 3" xfId="745" xr:uid="{F093625C-518E-444D-9018-04548D8EB4A0}"/>
    <cellStyle name="20% - Accent2 2 2 8 4" xfId="746" xr:uid="{38625ED2-B7B0-4AAA-85C7-86682B284071}"/>
    <cellStyle name="20% - Accent2 2 2 8 5" xfId="747" xr:uid="{F818D1E9-F414-4D6C-A491-513963A79DDA}"/>
    <cellStyle name="20% - Accent2 2 2 9" xfId="748" xr:uid="{B552A860-FA0A-45E3-9DB7-6B2DBCBC813D}"/>
    <cellStyle name="20% - Accent2 2 2 9 2" xfId="749" xr:uid="{F13A1994-6D8A-47DD-8991-1DD36B15278E}"/>
    <cellStyle name="20% - Accent2 2 2 9 3" xfId="750" xr:uid="{CAA95DF8-BBEC-4062-8795-BB02AFC7D146}"/>
    <cellStyle name="20% - Accent2 2 20" xfId="57365" xr:uid="{0EB40BD2-6F98-4A66-AD46-FCB9C4446774}"/>
    <cellStyle name="20% - Accent2 2 21" xfId="58968" xr:uid="{9BCAA950-2937-4923-B4D8-2789C10CF8C5}"/>
    <cellStyle name="20% - Accent2 2 3" xfId="751" xr:uid="{E22CAF8A-F257-487B-8AF7-60E700DBAC0D}"/>
    <cellStyle name="20% - Accent2 2 3 10" xfId="752" xr:uid="{710E10FF-C64F-47A9-A536-7F1938506982}"/>
    <cellStyle name="20% - Accent2 2 3 11" xfId="753" xr:uid="{250070DB-2F20-46BA-A39A-F05C0601C1C8}"/>
    <cellStyle name="20% - Accent2 2 3 12" xfId="754" xr:uid="{E6B9F907-1892-4115-9F45-613091184200}"/>
    <cellStyle name="20% - Accent2 2 3 13" xfId="755" xr:uid="{7DFCE37F-734E-42E9-BDCC-B73A729719A7}"/>
    <cellStyle name="20% - Accent2 2 3 14" xfId="756" xr:uid="{20DD7CD2-4F83-4A8A-8EA3-28D5B3302DFC}"/>
    <cellStyle name="20% - Accent2 2 3 15" xfId="40964" xr:uid="{6C9FDBB6-E3F8-497D-BD8F-C25094C36912}"/>
    <cellStyle name="20% - Accent2 2 3 16" xfId="13969" xr:uid="{D2B311C1-8BD8-4109-B98E-F9E4FB2E094A}"/>
    <cellStyle name="20% - Accent2 2 3 17" xfId="56298" xr:uid="{E33F19D2-CCD5-4E0B-B2B5-E2B89EC52F90}"/>
    <cellStyle name="20% - Accent2 2 3 18" xfId="57372" xr:uid="{968C81F2-9DEF-4DA1-8DCF-4DE4CB12C1DE}"/>
    <cellStyle name="20% - Accent2 2 3 19" xfId="58975" xr:uid="{680F83F1-E5D5-4EDA-9934-E425018BAA1D}"/>
    <cellStyle name="20% - Accent2 2 3 2" xfId="757" xr:uid="{04E28C19-58C0-4CAC-A382-6BC77A6B7F58}"/>
    <cellStyle name="20% - Accent2 2 3 2 10" xfId="57053" xr:uid="{66609211-7E75-4139-A4BF-EE7AAC70A422}"/>
    <cellStyle name="20% - Accent2 2 3 2 11" xfId="57373" xr:uid="{E2AB464A-5B45-4BF5-B474-0A9C6DE78D08}"/>
    <cellStyle name="20% - Accent2 2 3 2 12" xfId="58976" xr:uid="{7C2ACA39-DBCB-495F-867A-29ED71ECB1F1}"/>
    <cellStyle name="20% - Accent2 2 3 2 2" xfId="758" xr:uid="{EAAA1EA2-3563-4402-AF4F-E21EF5E7C0CE}"/>
    <cellStyle name="20% - Accent2 2 3 2 2 2" xfId="759" xr:uid="{BFC1F9BD-29C5-4C14-BD67-979F56B4708D}"/>
    <cellStyle name="20% - Accent2 2 3 2 2 2 2" xfId="760" xr:uid="{3CC5CDB8-557F-4A7E-8B37-A6CD2AF66A6D}"/>
    <cellStyle name="20% - Accent2 2 3 2 2 2 3" xfId="761" xr:uid="{7058BB1C-C689-4C87-B5D1-868EF6388086}"/>
    <cellStyle name="20% - Accent2 2 3 2 2 3" xfId="762" xr:uid="{D4FB8D64-CB6B-4C37-89AB-CB8B647A717A}"/>
    <cellStyle name="20% - Accent2 2 3 2 2 4" xfId="763" xr:uid="{9D6F351B-9CD3-40B1-B641-63ADF6D507BC}"/>
    <cellStyle name="20% - Accent2 2 3 2 2 5" xfId="764" xr:uid="{E3E121C0-972E-40A5-9A87-88A0FD695AC3}"/>
    <cellStyle name="20% - Accent2 2 3 2 3" xfId="765" xr:uid="{D80B63AA-4441-428A-99E5-F58610F5CDC2}"/>
    <cellStyle name="20% - Accent2 2 3 2 3 2" xfId="766" xr:uid="{A3D31E31-9221-4849-BDE1-E85FE3648690}"/>
    <cellStyle name="20% - Accent2 2 3 2 3 2 2" xfId="767" xr:uid="{5833D65F-9181-4228-969E-A19A611A3EFF}"/>
    <cellStyle name="20% - Accent2 2 3 2 3 2 3" xfId="768" xr:uid="{9E6CBB96-8255-4891-B6F8-9C94D255D83F}"/>
    <cellStyle name="20% - Accent2 2 3 2 3 3" xfId="769" xr:uid="{CAF35847-1B50-4C27-A99E-5FD37057DFC4}"/>
    <cellStyle name="20% - Accent2 2 3 2 3 4" xfId="770" xr:uid="{32524BCB-8955-4DA6-8F40-5B7F7A8A466B}"/>
    <cellStyle name="20% - Accent2 2 3 2 3 5" xfId="771" xr:uid="{F21416B0-6035-4DA6-A718-D0AD7E48601A}"/>
    <cellStyle name="20% - Accent2 2 3 2 4" xfId="772" xr:uid="{71739C62-F2F7-45A7-9BFF-D8A2B426C762}"/>
    <cellStyle name="20% - Accent2 2 3 2 4 2" xfId="773" xr:uid="{3310CCBF-7474-401B-91AE-033A17D215B8}"/>
    <cellStyle name="20% - Accent2 2 3 2 4 2 2" xfId="774" xr:uid="{F28A88AA-407B-4170-A5C9-CA1A971720B9}"/>
    <cellStyle name="20% - Accent2 2 3 2 4 2 3" xfId="775" xr:uid="{A804B629-654C-44F3-812D-9D044F1290A9}"/>
    <cellStyle name="20% - Accent2 2 3 2 4 3" xfId="776" xr:uid="{833CB11C-7E8E-43A1-9FC7-52BAF2880B11}"/>
    <cellStyle name="20% - Accent2 2 3 2 4 4" xfId="777" xr:uid="{2531958A-8BB0-46FB-91A5-B9AAD0248D92}"/>
    <cellStyle name="20% - Accent2 2 3 2 4 5" xfId="778" xr:uid="{722C743A-5FBB-4FBE-9860-F846FD2EEED1}"/>
    <cellStyle name="20% - Accent2 2 3 2 5" xfId="779" xr:uid="{46AC043C-294C-43B5-B620-3F1ED9E277C5}"/>
    <cellStyle name="20% - Accent2 2 3 2 5 2" xfId="780" xr:uid="{D51BB588-B88B-4EE4-AF22-F6224DBD58A2}"/>
    <cellStyle name="20% - Accent2 2 3 2 5 2 2" xfId="781" xr:uid="{288C132B-5A6A-4C98-BD99-6601D93E7CB8}"/>
    <cellStyle name="20% - Accent2 2 3 2 5 2 3" xfId="782" xr:uid="{070EDCDB-3B7A-4ABB-B3DE-A04235562EE1}"/>
    <cellStyle name="20% - Accent2 2 3 2 5 3" xfId="783" xr:uid="{EEF08416-551F-4C69-B681-43432FE65231}"/>
    <cellStyle name="20% - Accent2 2 3 2 5 4" xfId="784" xr:uid="{7FAA12FF-CFC0-493A-BCD5-BBCCF5508E60}"/>
    <cellStyle name="20% - Accent2 2 3 2 5 5" xfId="785" xr:uid="{D71CE06C-F5A8-4C55-A558-89CF15959B9D}"/>
    <cellStyle name="20% - Accent2 2 3 2 6" xfId="786" xr:uid="{34DA287B-AD7B-4205-9724-214A24B932C9}"/>
    <cellStyle name="20% - Accent2 2 3 2 6 2" xfId="787" xr:uid="{DE7D057D-3605-4D8A-A700-1D165CA133DF}"/>
    <cellStyle name="20% - Accent2 2 3 2 6 3" xfId="788" xr:uid="{D2354E3E-B637-4239-9AA1-73B561705B9A}"/>
    <cellStyle name="20% - Accent2 2 3 2 7" xfId="789" xr:uid="{EBE3B5BC-D793-4F80-9B82-DE0F54472F2B}"/>
    <cellStyle name="20% - Accent2 2 3 2 8" xfId="790" xr:uid="{6FD2C425-FDF8-4374-9FBB-958AFA4F39BF}"/>
    <cellStyle name="20% - Accent2 2 3 2 9" xfId="791" xr:uid="{3EF9EF02-C59E-47A0-BA7E-CE02C56B9003}"/>
    <cellStyle name="20% - Accent2 2 3 3" xfId="792" xr:uid="{1E4815FF-7668-42C8-A14C-D70D07C1F3F1}"/>
    <cellStyle name="20% - Accent2 2 3 3 2" xfId="793" xr:uid="{A5CCF846-9E07-4AC6-AA51-4E4776D6B452}"/>
    <cellStyle name="20% - Accent2 2 3 3 2 2" xfId="794" xr:uid="{308B01E4-7A14-4CA3-8287-8C120205E08B}"/>
    <cellStyle name="20% - Accent2 2 3 3 2 3" xfId="795" xr:uid="{004E5E8B-3152-42DC-BEF8-95CBFC375FE2}"/>
    <cellStyle name="20% - Accent2 2 3 3 3" xfId="796" xr:uid="{CF319239-0A32-4E8E-99E6-67C61C119FAE}"/>
    <cellStyle name="20% - Accent2 2 3 3 4" xfId="797" xr:uid="{BDA2FC9C-2D2F-4EFD-8BAB-96483B10B850}"/>
    <cellStyle name="20% - Accent2 2 3 3 5" xfId="798" xr:uid="{8FB80F3B-B930-49E6-B353-953673743C46}"/>
    <cellStyle name="20% - Accent2 2 3 3 6" xfId="56674" xr:uid="{8CEF2B0C-8E5A-4DC4-986F-E8AE6AAA72DB}"/>
    <cellStyle name="20% - Accent2 2 3 3 7" xfId="57374" xr:uid="{B0ABF7AE-4040-4D81-A1D5-D77DC2F1D586}"/>
    <cellStyle name="20% - Accent2 2 3 3 8" xfId="58977" xr:uid="{C0F46515-5D01-4723-8976-F9DADC6BCCB8}"/>
    <cellStyle name="20% - Accent2 2 3 4" xfId="799" xr:uid="{D29C27D0-17A2-4C11-BEF7-0058DD83D29C}"/>
    <cellStyle name="20% - Accent2 2 3 4 2" xfId="800" xr:uid="{AA8FA255-E363-4403-89F1-E70168AA39D2}"/>
    <cellStyle name="20% - Accent2 2 3 4 2 2" xfId="801" xr:uid="{FA874C1A-50E5-412A-AACB-231CD9068DF5}"/>
    <cellStyle name="20% - Accent2 2 3 4 2 3" xfId="802" xr:uid="{06CB687F-F7D2-4B58-8637-2EEFE668B878}"/>
    <cellStyle name="20% - Accent2 2 3 4 3" xfId="803" xr:uid="{9FA1ACC3-29B3-4132-B31B-C846D363CE37}"/>
    <cellStyle name="20% - Accent2 2 3 4 4" xfId="804" xr:uid="{1CD79902-5CAF-498F-BF2B-CB93928AE1CA}"/>
    <cellStyle name="20% - Accent2 2 3 4 5" xfId="805" xr:uid="{A4FED8B5-1EBA-4464-92AA-7E1818580762}"/>
    <cellStyle name="20% - Accent2 2 3 5" xfId="806" xr:uid="{5031CA9B-3533-44F5-8F56-FC2908ABFDD5}"/>
    <cellStyle name="20% - Accent2 2 3 5 2" xfId="807" xr:uid="{727DB34E-16EA-4F37-A29E-A5C61AA448D2}"/>
    <cellStyle name="20% - Accent2 2 3 5 2 2" xfId="808" xr:uid="{D9AF0575-E46E-463E-A9D6-ED750EDD7C1E}"/>
    <cellStyle name="20% - Accent2 2 3 5 2 3" xfId="809" xr:uid="{61E4AD37-F0FB-4C2F-9420-775E4F36E921}"/>
    <cellStyle name="20% - Accent2 2 3 5 3" xfId="810" xr:uid="{9991D70D-17C7-4A1A-B8DF-9A40004D0573}"/>
    <cellStyle name="20% - Accent2 2 3 5 4" xfId="811" xr:uid="{5FF4BE48-128F-4DFF-B86D-C80B23A1D565}"/>
    <cellStyle name="20% - Accent2 2 3 5 5" xfId="812" xr:uid="{84614A8F-B1A6-462D-A317-30DD2EA2C9A3}"/>
    <cellStyle name="20% - Accent2 2 3 6" xfId="813" xr:uid="{5189891D-7FE4-4D03-8617-17E9643786AA}"/>
    <cellStyle name="20% - Accent2 2 3 6 2" xfId="814" xr:uid="{0C56D14C-267C-4B4A-B7DD-26B2F00162D2}"/>
    <cellStyle name="20% - Accent2 2 3 6 2 2" xfId="815" xr:uid="{0FC23071-BD10-4A7A-8AF1-8A4466A14BA2}"/>
    <cellStyle name="20% - Accent2 2 3 6 2 3" xfId="816" xr:uid="{A56507AC-DFBE-4E60-A0B2-5FDF92179E83}"/>
    <cellStyle name="20% - Accent2 2 3 6 3" xfId="817" xr:uid="{BE70CE64-3144-4AD7-9AAE-9DF5720FB970}"/>
    <cellStyle name="20% - Accent2 2 3 6 4" xfId="818" xr:uid="{7994A159-2B54-4FDA-9472-9407835931F3}"/>
    <cellStyle name="20% - Accent2 2 3 6 5" xfId="819" xr:uid="{182408FD-E359-4F94-911C-7370269B80B4}"/>
    <cellStyle name="20% - Accent2 2 3 7" xfId="820" xr:uid="{7EB2B6B8-E47D-476C-8755-F9BEA5802ED7}"/>
    <cellStyle name="20% - Accent2 2 3 7 2" xfId="821" xr:uid="{1004FD26-3878-45D0-990C-A3A23B06683C}"/>
    <cellStyle name="20% - Accent2 2 3 7 2 2" xfId="822" xr:uid="{FB9AF65B-BBCC-4F85-B3E1-934FB2CB7BCC}"/>
    <cellStyle name="20% - Accent2 2 3 7 2 3" xfId="823" xr:uid="{29C3F324-EF38-4804-8E59-91A556962F06}"/>
    <cellStyle name="20% - Accent2 2 3 7 3" xfId="824" xr:uid="{98456146-B3F6-4007-BA6C-01621B99D951}"/>
    <cellStyle name="20% - Accent2 2 3 7 4" xfId="825" xr:uid="{E3E7C468-41D8-4FDF-9C5D-C8F8A7B87CAE}"/>
    <cellStyle name="20% - Accent2 2 3 7 5" xfId="826" xr:uid="{FA035DD8-1888-4C15-88CA-F59640F88B76}"/>
    <cellStyle name="20% - Accent2 2 3 8" xfId="827" xr:uid="{9EA71A25-F5D0-4D82-AB26-4457D1E46376}"/>
    <cellStyle name="20% - Accent2 2 3 8 2" xfId="828" xr:uid="{67C02F31-B710-4E7F-858D-E61E57435CBC}"/>
    <cellStyle name="20% - Accent2 2 3 8 2 2" xfId="829" xr:uid="{6F89465E-6F28-42B2-A962-796EF04D968C}"/>
    <cellStyle name="20% - Accent2 2 3 8 2 3" xfId="830" xr:uid="{68BC66D4-1BC7-4536-B073-93DED06D8135}"/>
    <cellStyle name="20% - Accent2 2 3 8 3" xfId="831" xr:uid="{95A35B43-907D-4517-B730-C5B05CA6EBAD}"/>
    <cellStyle name="20% - Accent2 2 3 8 4" xfId="832" xr:uid="{5ED4A685-B867-488F-AF85-36E120488B9A}"/>
    <cellStyle name="20% - Accent2 2 3 8 5" xfId="833" xr:uid="{6D527437-00D6-49C6-8C5E-FC8A51B3FBC1}"/>
    <cellStyle name="20% - Accent2 2 3 9" xfId="834" xr:uid="{CAE225B6-908C-4E37-A4C5-0DD9720E5453}"/>
    <cellStyle name="20% - Accent2 2 3 9 2" xfId="835" xr:uid="{485F9E6E-80C3-4AC5-B1D7-30ECF0F2ECB4}"/>
    <cellStyle name="20% - Accent2 2 3 9 3" xfId="836" xr:uid="{4CFED4A5-7A98-4647-AF9A-F4B8AE871C65}"/>
    <cellStyle name="20% - Accent2 2 4" xfId="837" xr:uid="{D6B953A2-E0E4-4461-9DE9-61A892F0D5D6}"/>
    <cellStyle name="20% - Accent2 2 4 10" xfId="838" xr:uid="{925BC53A-0AE3-429E-8609-658ADC12B3A1}"/>
    <cellStyle name="20% - Accent2 2 4 11" xfId="56866" xr:uid="{4CB22908-EB22-4344-88FA-DD3B106ACF85}"/>
    <cellStyle name="20% - Accent2 2 4 12" xfId="57375" xr:uid="{7B1188B9-24C4-48BD-AB24-B77FDA04C873}"/>
    <cellStyle name="20% - Accent2 2 4 13" xfId="58978" xr:uid="{3CFFB4AA-8C1B-476D-AFE9-7ED876F72F97}"/>
    <cellStyle name="20% - Accent2 2 4 2" xfId="839" xr:uid="{F954B7AF-6D2E-44FF-95BC-E4BAF982CAC3}"/>
    <cellStyle name="20% - Accent2 2 4 2 2" xfId="840" xr:uid="{AB3C2D6C-7621-4F2D-A668-10199A6D62CF}"/>
    <cellStyle name="20% - Accent2 2 4 2 2 2" xfId="841" xr:uid="{3F054A2E-30A3-4E20-B01C-F7EE0432D973}"/>
    <cellStyle name="20% - Accent2 2 4 2 2 3" xfId="842" xr:uid="{110E20B5-DFD6-4668-9D5E-9884293A31C4}"/>
    <cellStyle name="20% - Accent2 2 4 2 3" xfId="843" xr:uid="{B3808AD9-9E88-440D-9568-5859BDB12217}"/>
    <cellStyle name="20% - Accent2 2 4 2 4" xfId="844" xr:uid="{FBF299E9-CFE7-49F6-B679-0540F26599A9}"/>
    <cellStyle name="20% - Accent2 2 4 2 5" xfId="845" xr:uid="{81A64D12-2668-4642-B362-9F9D54BCF5F1}"/>
    <cellStyle name="20% - Accent2 2 4 3" xfId="846" xr:uid="{A1C95A96-25D9-429C-A71D-9325FEA4F841}"/>
    <cellStyle name="20% - Accent2 2 4 3 2" xfId="847" xr:uid="{CB1D1C52-DB36-4FFB-BF43-ACD02F914834}"/>
    <cellStyle name="20% - Accent2 2 4 3 2 2" xfId="848" xr:uid="{CF918C96-AE2C-4BCB-8ACB-DCCA49125336}"/>
    <cellStyle name="20% - Accent2 2 4 3 2 3" xfId="849" xr:uid="{4FD575BE-8854-417A-BFD7-D248587C633B}"/>
    <cellStyle name="20% - Accent2 2 4 3 3" xfId="850" xr:uid="{2311FEAA-4FA6-4935-9EB9-5B59A7AD2BAE}"/>
    <cellStyle name="20% - Accent2 2 4 3 4" xfId="851" xr:uid="{F7395D4D-8A71-44DC-9085-20CD6EC4B6F3}"/>
    <cellStyle name="20% - Accent2 2 4 3 5" xfId="852" xr:uid="{525B7BC6-A1E9-4B86-A3B2-48334B79E21C}"/>
    <cellStyle name="20% - Accent2 2 4 4" xfId="853" xr:uid="{32F88C87-0D9F-46D5-8909-CA1C7F166A41}"/>
    <cellStyle name="20% - Accent2 2 4 4 2" xfId="854" xr:uid="{3B9E4426-5491-48A6-A4C2-29C4D085CB11}"/>
    <cellStyle name="20% - Accent2 2 4 4 2 2" xfId="855" xr:uid="{5DC3C821-0F2C-43E1-86E7-1D5B1A5F5683}"/>
    <cellStyle name="20% - Accent2 2 4 4 2 3" xfId="856" xr:uid="{9E238921-2234-4886-875F-764716905D44}"/>
    <cellStyle name="20% - Accent2 2 4 4 3" xfId="857" xr:uid="{FD173DF0-06FD-45B7-90B7-89958512F07C}"/>
    <cellStyle name="20% - Accent2 2 4 4 4" xfId="858" xr:uid="{DF291250-1905-4305-9245-23686E82D3A6}"/>
    <cellStyle name="20% - Accent2 2 4 4 5" xfId="859" xr:uid="{D35269F6-EA88-4C26-B97E-52ACEDE815AE}"/>
    <cellStyle name="20% - Accent2 2 4 5" xfId="860" xr:uid="{0492A003-E86E-4D3F-B31F-0AA7189C195A}"/>
    <cellStyle name="20% - Accent2 2 4 5 2" xfId="861" xr:uid="{F9F82DB9-C7E7-4476-B82F-765317952D20}"/>
    <cellStyle name="20% - Accent2 2 4 5 2 2" xfId="862" xr:uid="{1C1FD56D-1076-42F0-A209-542C1E432AB7}"/>
    <cellStyle name="20% - Accent2 2 4 5 2 3" xfId="863" xr:uid="{B3FC3188-6C6E-4F24-A0B4-9391107F04DF}"/>
    <cellStyle name="20% - Accent2 2 4 5 3" xfId="864" xr:uid="{CEF62EDD-E373-4BD2-A14D-1BFA18A38AD7}"/>
    <cellStyle name="20% - Accent2 2 4 5 4" xfId="865" xr:uid="{4BDF4A98-EA70-4B6C-A62C-1A271C10F0AF}"/>
    <cellStyle name="20% - Accent2 2 4 5 5" xfId="866" xr:uid="{DDA8A164-6F99-44E9-B2ED-36121B3F9950}"/>
    <cellStyle name="20% - Accent2 2 4 6" xfId="867" xr:uid="{6D2E036B-CD8A-4B5B-B0E9-D2EC89B1C161}"/>
    <cellStyle name="20% - Accent2 2 4 6 2" xfId="868" xr:uid="{EE4BF46C-22C3-4FD2-9BEA-7054FB9A50D6}"/>
    <cellStyle name="20% - Accent2 2 4 6 3" xfId="869" xr:uid="{5C30847B-6A67-42F4-A78B-D2140E6FA218}"/>
    <cellStyle name="20% - Accent2 2 4 7" xfId="870" xr:uid="{245A1663-2F2E-42D8-9A33-AF2D98AD17A7}"/>
    <cellStyle name="20% - Accent2 2 4 8" xfId="871" xr:uid="{AF7300E3-6739-40FA-BF49-D780DA56FDD8}"/>
    <cellStyle name="20% - Accent2 2 4 9" xfId="872" xr:uid="{C6F4DF04-2632-4D11-BFA1-9D72116D6C7B}"/>
    <cellStyle name="20% - Accent2 2 5" xfId="873" xr:uid="{AE12AA6F-554D-4C37-91DE-6CC932BEA757}"/>
    <cellStyle name="20% - Accent2 2 5 10" xfId="58979" xr:uid="{14B8AEBF-6397-4B16-B37F-72B7D45A0E07}"/>
    <cellStyle name="20% - Accent2 2 5 2" xfId="874" xr:uid="{C05FD967-0B33-41E9-9FFC-9C7AB2CE3E77}"/>
    <cellStyle name="20% - Accent2 2 5 2 2" xfId="875" xr:uid="{FABE797C-32A9-4221-8ACE-2ABC50A44FA4}"/>
    <cellStyle name="20% - Accent2 2 5 2 2 2" xfId="876" xr:uid="{96871CA3-58DF-4386-9C10-428BAE174B0D}"/>
    <cellStyle name="20% - Accent2 2 5 2 2 3" xfId="877" xr:uid="{9246D822-4377-4FE5-82C8-734927DB541A}"/>
    <cellStyle name="20% - Accent2 2 5 2 3" xfId="878" xr:uid="{1129912F-AADA-4669-8B8D-42E4FEFF5EDA}"/>
    <cellStyle name="20% - Accent2 2 5 2 4" xfId="879" xr:uid="{3E0F9691-7113-4875-B669-990AFE0BB973}"/>
    <cellStyle name="20% - Accent2 2 5 2 5" xfId="880" xr:uid="{7638656A-1398-468B-8BEC-A3ECDDC15B9A}"/>
    <cellStyle name="20% - Accent2 2 5 3" xfId="881" xr:uid="{C21CA1CA-8856-45B5-BA7A-9AF44DC3AFCC}"/>
    <cellStyle name="20% - Accent2 2 5 4" xfId="882" xr:uid="{C6828C51-D065-4FD9-B16D-4FC0A338930D}"/>
    <cellStyle name="20% - Accent2 2 5 4 2" xfId="883" xr:uid="{036F0653-04B4-4789-ABB0-F1A81934DA3D}"/>
    <cellStyle name="20% - Accent2 2 5 4 3" xfId="884" xr:uid="{532CF27C-CD43-40FD-A9A3-1D6BD194FD1A}"/>
    <cellStyle name="20% - Accent2 2 5 5" xfId="885" xr:uid="{F7004F6E-CC83-4242-B9DB-B456835B6951}"/>
    <cellStyle name="20% - Accent2 2 5 6" xfId="886" xr:uid="{17C727A7-1D72-4BBE-B949-D244D4685249}"/>
    <cellStyle name="20% - Accent2 2 5 7" xfId="887" xr:uid="{4E3A0091-FC86-49F1-A055-B59499345B21}"/>
    <cellStyle name="20% - Accent2 2 5 8" xfId="56487" xr:uid="{3286AC9C-9045-461B-B5CD-E6924C7BA386}"/>
    <cellStyle name="20% - Accent2 2 5 9" xfId="57376" xr:uid="{EA3D1522-F97E-4E56-9F53-3D24FB803C23}"/>
    <cellStyle name="20% - Accent2 2 6" xfId="888" xr:uid="{E7259B0F-D31C-4646-8B9C-AADBC32F5ABC}"/>
    <cellStyle name="20% - Accent2 2 6 2" xfId="889" xr:uid="{66003DA9-4E8E-4790-B274-5A9AEB6B4E65}"/>
    <cellStyle name="20% - Accent2 2 6 2 2" xfId="890" xr:uid="{1316D715-4CDF-4085-8B9E-A194F9C91BAC}"/>
    <cellStyle name="20% - Accent2 2 6 2 2 2" xfId="891" xr:uid="{4D2782EE-92C2-44F2-80E4-90DF44A8CEAB}"/>
    <cellStyle name="20% - Accent2 2 6 2 2 3" xfId="892" xr:uid="{B2C2FA5B-2976-4F76-8EEC-0FD266D34BB9}"/>
    <cellStyle name="20% - Accent2 2 6 2 3" xfId="893" xr:uid="{AA0EE449-9843-449F-A7F6-81328FE545E8}"/>
    <cellStyle name="20% - Accent2 2 6 2 4" xfId="894" xr:uid="{B7B7D929-F3C6-409F-88E0-E077794EB583}"/>
    <cellStyle name="20% - Accent2 2 6 2 5" xfId="895" xr:uid="{A405FECA-381F-4392-8A23-E039F85011A7}"/>
    <cellStyle name="20% - Accent2 2 6 3" xfId="896" xr:uid="{17A5D17A-E317-4FE0-85E7-994B0DE3D28C}"/>
    <cellStyle name="20% - Accent2 2 6 4" xfId="897" xr:uid="{DB716205-7290-40BF-85C2-A2D0E7E56724}"/>
    <cellStyle name="20% - Accent2 2 6 4 2" xfId="898" xr:uid="{8DAF625F-9DB8-4E43-98A3-91817B289969}"/>
    <cellStyle name="20% - Accent2 2 6 4 3" xfId="899" xr:uid="{A0B6C35F-7F9E-47EC-9FD8-12FA5DBDE452}"/>
    <cellStyle name="20% - Accent2 2 6 5" xfId="900" xr:uid="{4D1A1507-B2B1-4F77-A892-6E106150DA0A}"/>
    <cellStyle name="20% - Accent2 2 6 6" xfId="901" xr:uid="{C85FC712-4DC6-40D8-90C4-D02E0724BCDC}"/>
    <cellStyle name="20% - Accent2 2 6 7" xfId="902" xr:uid="{F8703ACF-1C1F-4514-B204-E7A89B3C4B56}"/>
    <cellStyle name="20% - Accent2 2 7" xfId="903" xr:uid="{222F60BC-61B5-4E3D-BB19-40308AF5A0D4}"/>
    <cellStyle name="20% - Accent2 2 7 2" xfId="904" xr:uid="{1F7D4124-C0C7-40AA-85C6-7FB86620D990}"/>
    <cellStyle name="20% - Accent2 2 7 2 2" xfId="905" xr:uid="{0C2E2B21-52A2-4A81-B39D-7D91252F7A5B}"/>
    <cellStyle name="20% - Accent2 2 7 2 2 2" xfId="906" xr:uid="{F54C17AE-7BD1-4ADF-A146-BB05315C8281}"/>
    <cellStyle name="20% - Accent2 2 7 2 2 3" xfId="907" xr:uid="{3E0E3316-575F-4BBC-BA29-40A6D6C36FAF}"/>
    <cellStyle name="20% - Accent2 2 7 2 3" xfId="908" xr:uid="{91CE6767-EBB7-490B-B309-B9A96D990C75}"/>
    <cellStyle name="20% - Accent2 2 7 2 4" xfId="909" xr:uid="{425125F2-35D2-4C95-B5E0-769B5651DA02}"/>
    <cellStyle name="20% - Accent2 2 7 2 5" xfId="910" xr:uid="{9270BF78-5D27-4EB0-9443-0BFDDEB4C945}"/>
    <cellStyle name="20% - Accent2 2 7 3" xfId="911" xr:uid="{4FFCAA83-B615-4AA8-996A-ED834CFA23A1}"/>
    <cellStyle name="20% - Accent2 2 7 4" xfId="912" xr:uid="{97D0AF3B-D32E-46DD-8D42-29BA85FB1EBB}"/>
    <cellStyle name="20% - Accent2 2 7 4 2" xfId="913" xr:uid="{50C2D7F4-A1C9-4F19-BFF5-0D393FAC7853}"/>
    <cellStyle name="20% - Accent2 2 7 4 3" xfId="914" xr:uid="{08317C18-2783-4FB3-823D-2DFDD1CCD7F0}"/>
    <cellStyle name="20% - Accent2 2 7 5" xfId="915" xr:uid="{2CF3A5AE-79BE-4BD7-85D1-3611A08E717B}"/>
    <cellStyle name="20% - Accent2 2 7 6" xfId="916" xr:uid="{FA65481F-BDEC-4961-ADAE-109C52804E1B}"/>
    <cellStyle name="20% - Accent2 2 7 7" xfId="917" xr:uid="{B3212784-FA4B-484C-8F7A-65D12CFE887F}"/>
    <cellStyle name="20% - Accent2 2 8" xfId="918" xr:uid="{66F0B35B-733A-4755-97B3-79480B31A7CA}"/>
    <cellStyle name="20% - Accent2 2 8 2" xfId="919" xr:uid="{919C644D-D79A-4916-825B-D51BD4372D15}"/>
    <cellStyle name="20% - Accent2 2 8 2 2" xfId="920" xr:uid="{D33103D8-6E11-4E8D-B628-CE3E5780E93B}"/>
    <cellStyle name="20% - Accent2 2 8 2 3" xfId="921" xr:uid="{E50BCFED-CD19-45D1-86EB-37CB516EFB27}"/>
    <cellStyle name="20% - Accent2 2 8 3" xfId="922" xr:uid="{FB1E84DC-C4FD-4F6F-B9F7-9B75362F41A3}"/>
    <cellStyle name="20% - Accent2 2 8 4" xfId="923" xr:uid="{ACE63ABE-85EA-4839-8000-4C166B8552A5}"/>
    <cellStyle name="20% - Accent2 2 8 5" xfId="924" xr:uid="{072213CE-AC38-4634-95D9-997CA8D83DC1}"/>
    <cellStyle name="20% - Accent2 2 9" xfId="925" xr:uid="{C1C1F705-5887-4755-8B80-7BCE66FAAAEE}"/>
    <cellStyle name="20% - Accent2 2 9 2" xfId="926" xr:uid="{AD12D7F4-8A83-4F22-A338-C0420D47E0A3}"/>
    <cellStyle name="20% - Accent2 2 9 2 2" xfId="927" xr:uid="{67CDD48F-E1AF-439D-BFA1-BB73C6E8021D}"/>
    <cellStyle name="20% - Accent2 2 9 2 3" xfId="928" xr:uid="{BACA69CF-7A5B-4605-AF06-32EF76D08DE7}"/>
    <cellStyle name="20% - Accent2 2 9 3" xfId="929" xr:uid="{ABE8A428-13D7-4891-8E88-AB5C97495491}"/>
    <cellStyle name="20% - Accent2 2 9 4" xfId="930" xr:uid="{A396948B-B9FD-4520-8E75-03D71F4FF28D}"/>
    <cellStyle name="20% - Accent2 2 9 5" xfId="931" xr:uid="{CFC9B21E-EC6F-44B6-B4A2-38D6B6D642FC}"/>
    <cellStyle name="20% - Accent2 20" xfId="13970" xr:uid="{9050904D-187B-429D-ADE7-EA0635188C4C}"/>
    <cellStyle name="20% - Accent2 20 2" xfId="42307" xr:uid="{C0DE1858-92B8-4978-96F5-BE8D7B87EED7}"/>
    <cellStyle name="20% - Accent2 21" xfId="13971" xr:uid="{C989B919-F60C-45EA-AFFE-FCA27D1B1E82}"/>
    <cellStyle name="20% - Accent2 21 2" xfId="42308" xr:uid="{37103AC5-654C-4467-A1E3-7840B492C2D2}"/>
    <cellStyle name="20% - Accent2 22" xfId="13972" xr:uid="{667D1FC2-2C5F-45A8-A662-0140E66A3729}"/>
    <cellStyle name="20% - Accent2 22 2" xfId="42309" xr:uid="{BDF45C23-A03E-42DA-8C9A-606E47983023}"/>
    <cellStyle name="20% - Accent2 23" xfId="13973" xr:uid="{F44D1CDF-AA22-43EC-A064-E3A95DF89032}"/>
    <cellStyle name="20% - Accent2 23 2" xfId="42310" xr:uid="{A8810C18-A71B-46F5-8183-EB2E1FF5C9D3}"/>
    <cellStyle name="20% - Accent2 24" xfId="10710" xr:uid="{39C3C703-B69B-439C-9CF5-1C2E2C742083}"/>
    <cellStyle name="20% - Accent2 25" xfId="56093" xr:uid="{4A122E7A-74AA-4490-B77A-26FE934EA2F9}"/>
    <cellStyle name="20% - Accent2 26" xfId="57359" xr:uid="{096DD94F-BBD8-4F7D-8B3F-5C2AAEC67253}"/>
    <cellStyle name="20% - Accent2 27" xfId="58963" xr:uid="{61497FED-4FCB-4FC4-B543-8847DD5DA840}"/>
    <cellStyle name="20% - Accent2 28" xfId="3376" xr:uid="{3438C20D-CFEF-411F-B396-C87F0E93EAC4}"/>
    <cellStyle name="20% - Accent2 3" xfId="59" xr:uid="{FDE7C903-EB08-4814-9A63-4ED89EDDB898}"/>
    <cellStyle name="20% - Accent2 3 10" xfId="933" xr:uid="{01A076AE-B00B-4D79-A865-82BDF658D302}"/>
    <cellStyle name="20% - Accent2 3 10 2" xfId="934" xr:uid="{31635A7D-94C2-425D-84EE-9818D5B662A2}"/>
    <cellStyle name="20% - Accent2 3 10 2 2" xfId="935" xr:uid="{1F0A7F27-412D-42A3-9A4D-BF91F292B63C}"/>
    <cellStyle name="20% - Accent2 3 10 2 3" xfId="936" xr:uid="{750718FC-9C34-4C18-9D69-EF75C3099607}"/>
    <cellStyle name="20% - Accent2 3 10 3" xfId="937" xr:uid="{37780D91-2C0C-4381-B13D-7E648FB61E15}"/>
    <cellStyle name="20% - Accent2 3 10 4" xfId="938" xr:uid="{D0DD53C5-7EC8-49DB-974C-BD54563C9A59}"/>
    <cellStyle name="20% - Accent2 3 10 5" xfId="939" xr:uid="{DB8B1B5E-545F-4D72-918D-6A19D3F38F25}"/>
    <cellStyle name="20% - Accent2 3 11" xfId="940" xr:uid="{25561A78-04E9-403E-BE33-6B79C2F652C6}"/>
    <cellStyle name="20% - Accent2 3 11 2" xfId="941" xr:uid="{7738D044-542E-4857-BB50-55704D511643}"/>
    <cellStyle name="20% - Accent2 3 11 3" xfId="942" xr:uid="{EA0CE024-383A-4E29-A888-8267CA4C7A59}"/>
    <cellStyle name="20% - Accent2 3 12" xfId="943" xr:uid="{449125E4-C3F3-4430-B1A7-9894FF0A1958}"/>
    <cellStyle name="20% - Accent2 3 13" xfId="944" xr:uid="{5D01D759-6656-44C8-9B41-7E2DE2ADE34A}"/>
    <cellStyle name="20% - Accent2 3 14" xfId="945" xr:uid="{DEE6D0BD-40A3-48E7-A264-485D75C99540}"/>
    <cellStyle name="20% - Accent2 3 15" xfId="946" xr:uid="{E22A62F5-DF60-4795-A7E2-169370206E8A}"/>
    <cellStyle name="20% - Accent2 3 16" xfId="40963" xr:uid="{FA30C9C6-4648-401E-9EEE-CF1222A0CB30}"/>
    <cellStyle name="20% - Accent2 3 17" xfId="10777" xr:uid="{562E7BEB-71FF-487B-8428-8B755ED09658}"/>
    <cellStyle name="20% - Accent2 3 18" xfId="932" xr:uid="{73E58D40-E85D-409C-8DFE-40481DFEB677}"/>
    <cellStyle name="20% - Accent2 3 19" xfId="42311" xr:uid="{3A2B22D2-C3D3-46C8-BDB4-987E3E17F104}"/>
    <cellStyle name="20% - Accent2 3 2" xfId="947" xr:uid="{282B1C5B-0818-4332-8888-92DEC62AA072}"/>
    <cellStyle name="20% - Accent2 3 2 10" xfId="948" xr:uid="{2EA77BD1-A31B-4713-BA1B-2B3B4DF2B4CE}"/>
    <cellStyle name="20% - Accent2 3 2 11" xfId="949" xr:uid="{8487412D-8FB5-40D6-A7ED-70B596567D24}"/>
    <cellStyle name="20% - Accent2 3 2 12" xfId="950" xr:uid="{09FEBD19-C121-46D9-97BA-DF3C4B041192}"/>
    <cellStyle name="20% - Accent2 3 2 13" xfId="951" xr:uid="{395EB4EC-2352-4C3A-B933-9396AB8AB48F}"/>
    <cellStyle name="20% - Accent2 3 2 14" xfId="40962" xr:uid="{9A49918F-96D8-41F9-96E9-F0E4C22C09BE}"/>
    <cellStyle name="20% - Accent2 3 2 15" xfId="13974" xr:uid="{1FDBF12C-EE7A-4C72-BA3E-1B1E83229910}"/>
    <cellStyle name="20% - Accent2 3 2 16" xfId="42312" xr:uid="{2932799C-469A-4A49-AE24-46C65ACF21C6}"/>
    <cellStyle name="20% - Accent2 3 2 17" xfId="56200" xr:uid="{A7761626-66F0-48B2-BE5D-0F91F095C480}"/>
    <cellStyle name="20% - Accent2 3 2 18" xfId="57378" xr:uid="{AED8A151-E45C-450A-A133-DC3CA9075007}"/>
    <cellStyle name="20% - Accent2 3 2 19" xfId="58981" xr:uid="{E08AD388-51A9-4481-B764-695D70C01187}"/>
    <cellStyle name="20% - Accent2 3 2 2" xfId="952" xr:uid="{7B97E57E-E052-40EB-8904-D78F57466913}"/>
    <cellStyle name="20% - Accent2 3 2 2 10" xfId="36476" xr:uid="{5983D283-F12A-4BA7-9F8F-E83DA0E938F1}"/>
    <cellStyle name="20% - Accent2 3 2 2 11" xfId="13975" xr:uid="{F9528696-6897-41C1-B10C-8C4DE6B7FE86}"/>
    <cellStyle name="20% - Accent2 3 2 2 12" xfId="42313" xr:uid="{9B5D3330-2064-4E6A-8C05-D47A8F20992D}"/>
    <cellStyle name="20% - Accent2 3 2 2 13" xfId="56387" xr:uid="{45AB3F28-2BDF-4F2F-974C-1352FFF848A3}"/>
    <cellStyle name="20% - Accent2 3 2 2 14" xfId="57379" xr:uid="{1ABD079A-67D0-4AA9-924F-96FAA54C872C}"/>
    <cellStyle name="20% - Accent2 3 2 2 15" xfId="58982" xr:uid="{0EA4C242-686D-410B-9EE2-012A777CE52D}"/>
    <cellStyle name="20% - Accent2 3 2 2 2" xfId="953" xr:uid="{2D732F0E-451D-4C3D-AFD5-26D3AA7A14F3}"/>
    <cellStyle name="20% - Accent2 3 2 2 2 2" xfId="954" xr:uid="{A7C3E28C-F4BF-48F0-9702-3E2BFF015A27}"/>
    <cellStyle name="20% - Accent2 3 2 2 2 2 2" xfId="955" xr:uid="{C04ABC58-E239-417F-932E-5339771AC16B}"/>
    <cellStyle name="20% - Accent2 3 2 2 2 2 3" xfId="956" xr:uid="{2BBEDC06-632B-4B9F-81E9-AE330DCE58DE}"/>
    <cellStyle name="20% - Accent2 3 2 2 2 3" xfId="957" xr:uid="{5608F95E-A09A-41AA-A679-41C161632579}"/>
    <cellStyle name="20% - Accent2 3 2 2 2 4" xfId="958" xr:uid="{92FF4409-3841-4F12-A23D-1AF0F2B8CA96}"/>
    <cellStyle name="20% - Accent2 3 2 2 2 5" xfId="959" xr:uid="{1939C5F8-91B9-4F1F-8D89-907C454CA682}"/>
    <cellStyle name="20% - Accent2 3 2 2 2 6" xfId="57142" xr:uid="{E50F65CF-F521-4EE7-BB4B-35A0E8D814AD}"/>
    <cellStyle name="20% - Accent2 3 2 2 2 7" xfId="57380" xr:uid="{092B2987-D45F-4E68-B452-29625C6A7093}"/>
    <cellStyle name="20% - Accent2 3 2 2 2 8" xfId="58983" xr:uid="{76CE4AC5-6CA0-4C5C-ACE1-749476FE6138}"/>
    <cellStyle name="20% - Accent2 3 2 2 3" xfId="960" xr:uid="{309068CB-32B8-447E-B27D-24D3A0E18CB6}"/>
    <cellStyle name="20% - Accent2 3 2 2 3 2" xfId="961" xr:uid="{862C1FE0-5F0E-40A4-8E0F-8A90F4342023}"/>
    <cellStyle name="20% - Accent2 3 2 2 3 2 2" xfId="962" xr:uid="{046D8919-9F68-41C7-978E-6B7BDBE2FA85}"/>
    <cellStyle name="20% - Accent2 3 2 2 3 2 3" xfId="963" xr:uid="{BE842E7F-A115-4B79-B1B9-11B8B3B987C2}"/>
    <cellStyle name="20% - Accent2 3 2 2 3 3" xfId="964" xr:uid="{18373B60-8EE0-43DA-962D-797F7AF888FE}"/>
    <cellStyle name="20% - Accent2 3 2 2 3 4" xfId="965" xr:uid="{9963CDFB-F171-423B-A4A0-BF3571F5F101}"/>
    <cellStyle name="20% - Accent2 3 2 2 3 5" xfId="966" xr:uid="{74208851-ED9E-4C80-9BB1-C476E2E93A4F}"/>
    <cellStyle name="20% - Accent2 3 2 2 3 6" xfId="56763" xr:uid="{5E6B3D34-7BCC-4D86-A85D-38D35D978A76}"/>
    <cellStyle name="20% - Accent2 3 2 2 3 7" xfId="57381" xr:uid="{4CE781B5-C31C-46A3-B6B1-665D9FD57982}"/>
    <cellStyle name="20% - Accent2 3 2 2 3 8" xfId="58984" xr:uid="{38FE3304-5E65-4163-BF74-F0279F3809D1}"/>
    <cellStyle name="20% - Accent2 3 2 2 4" xfId="967" xr:uid="{0EA8F27C-55DF-4944-A898-B30FE1127D33}"/>
    <cellStyle name="20% - Accent2 3 2 2 4 2" xfId="968" xr:uid="{77DB6ECD-CBFB-41F0-B2A7-9C43A9A28A56}"/>
    <cellStyle name="20% - Accent2 3 2 2 4 2 2" xfId="969" xr:uid="{26DD844D-72B6-4B2C-851C-9C5617683F5F}"/>
    <cellStyle name="20% - Accent2 3 2 2 4 2 3" xfId="970" xr:uid="{40C1334E-8A7E-4E9A-9CF5-589C4D15D54E}"/>
    <cellStyle name="20% - Accent2 3 2 2 4 3" xfId="971" xr:uid="{A0EFCDA6-5C54-48EA-80A5-AFAA9932212D}"/>
    <cellStyle name="20% - Accent2 3 2 2 4 4" xfId="972" xr:uid="{EE8FA735-7762-447D-8B15-E5C8FD879BCC}"/>
    <cellStyle name="20% - Accent2 3 2 2 4 5" xfId="973" xr:uid="{6664EF81-1840-4A45-8E6E-44411D10D8E7}"/>
    <cellStyle name="20% - Accent2 3 2 2 5" xfId="974" xr:uid="{80E07BDD-34D3-4EBF-8833-060B53919ABA}"/>
    <cellStyle name="20% - Accent2 3 2 2 5 2" xfId="975" xr:uid="{FA9E1C74-90EA-4375-B363-29A371450377}"/>
    <cellStyle name="20% - Accent2 3 2 2 5 2 2" xfId="976" xr:uid="{660C6B5F-F493-47BA-8AC0-44C463FEB0EE}"/>
    <cellStyle name="20% - Accent2 3 2 2 5 2 3" xfId="977" xr:uid="{2619CB79-8E2F-4CA1-82D4-1D2579A46586}"/>
    <cellStyle name="20% - Accent2 3 2 2 5 3" xfId="978" xr:uid="{8E60F7D2-CAFD-42DD-A443-C3D90C70A7D0}"/>
    <cellStyle name="20% - Accent2 3 2 2 5 4" xfId="979" xr:uid="{4C4A8038-B05D-4981-9BEC-E56D11A2BB6A}"/>
    <cellStyle name="20% - Accent2 3 2 2 5 5" xfId="980" xr:uid="{BEE42D9C-6C71-4385-8C8A-B61E8C237839}"/>
    <cellStyle name="20% - Accent2 3 2 2 6" xfId="981" xr:uid="{738BCCCB-CC29-4AC5-B725-687FDBA7D384}"/>
    <cellStyle name="20% - Accent2 3 2 2 6 2" xfId="982" xr:uid="{E56B8E7D-51E8-4DEC-B927-56E756FFF918}"/>
    <cellStyle name="20% - Accent2 3 2 2 6 3" xfId="983" xr:uid="{0D85F3C9-FEAF-4382-B620-EF28D4F656D1}"/>
    <cellStyle name="20% - Accent2 3 2 2 7" xfId="984" xr:uid="{32FBD10B-5431-4669-8F70-EC1C4BC17A8F}"/>
    <cellStyle name="20% - Accent2 3 2 2 8" xfId="985" xr:uid="{470D6D8F-8C87-4529-83E2-9B0978CB7E69}"/>
    <cellStyle name="20% - Accent2 3 2 2 9" xfId="986" xr:uid="{7EF7F7AC-1B48-40EB-ADFD-D68C601FA8A2}"/>
    <cellStyle name="20% - Accent2 3 2 3" xfId="987" xr:uid="{F0931244-A50B-4AFB-B178-691C6AF14202}"/>
    <cellStyle name="20% - Accent2 3 2 3 10" xfId="57382" xr:uid="{9B5DF9E9-F9F4-4C94-A016-93D966516A5E}"/>
    <cellStyle name="20% - Accent2 3 2 3 11" xfId="58985" xr:uid="{E4EBC6C3-2825-4DDC-9F40-798457BCC472}"/>
    <cellStyle name="20% - Accent2 3 2 3 2" xfId="988" xr:uid="{EE123E98-6797-4E43-A6EF-8252D5E03AE2}"/>
    <cellStyle name="20% - Accent2 3 2 3 2 2" xfId="989" xr:uid="{506D968C-C406-481E-A67C-41A3F89CD32B}"/>
    <cellStyle name="20% - Accent2 3 2 3 2 3" xfId="990" xr:uid="{134E351C-ED46-4487-86BB-F2E74B19CDF9}"/>
    <cellStyle name="20% - Accent2 3 2 3 3" xfId="991" xr:uid="{0BB9D630-564A-4669-9C6F-35AD0DF5E47C}"/>
    <cellStyle name="20% - Accent2 3 2 3 4" xfId="992" xr:uid="{E7079BB8-5027-4CC7-9A4B-77D1DA6B82B2}"/>
    <cellStyle name="20% - Accent2 3 2 3 5" xfId="993" xr:uid="{EA0DFE72-BB24-489A-BA98-6AD1F47F36BC}"/>
    <cellStyle name="20% - Accent2 3 2 3 6" xfId="36372" xr:uid="{7630C5F4-849E-4FF9-B831-5269CACD1DC7}"/>
    <cellStyle name="20% - Accent2 3 2 3 7" xfId="13976" xr:uid="{56BB7B0B-1568-421D-A6C5-77D351D04BA9}"/>
    <cellStyle name="20% - Accent2 3 2 3 8" xfId="42314" xr:uid="{013385E5-23E7-4A2A-936B-11070032353A}"/>
    <cellStyle name="20% - Accent2 3 2 3 9" xfId="56955" xr:uid="{0771EFA3-1606-48E7-A7DF-1F0669CD6935}"/>
    <cellStyle name="20% - Accent2 3 2 4" xfId="994" xr:uid="{26CCA732-67B2-476A-9A55-F7F01329E163}"/>
    <cellStyle name="20% - Accent2 3 2 4 10" xfId="57383" xr:uid="{2156B18C-8CE3-4E81-9CEA-CEA43DE057A2}"/>
    <cellStyle name="20% - Accent2 3 2 4 11" xfId="58986" xr:uid="{8B81B0B2-0FD8-4757-8F55-133272AD4BA2}"/>
    <cellStyle name="20% - Accent2 3 2 4 2" xfId="995" xr:uid="{F290EF39-5209-4BE7-9C8C-57021A87B12A}"/>
    <cellStyle name="20% - Accent2 3 2 4 2 2" xfId="996" xr:uid="{3E83FF2E-ADD4-4E4A-A3CE-C3E53A990DB4}"/>
    <cellStyle name="20% - Accent2 3 2 4 2 3" xfId="997" xr:uid="{55EC7C3F-2B8F-44CE-81F4-8B8BFC8EE4B6}"/>
    <cellStyle name="20% - Accent2 3 2 4 3" xfId="998" xr:uid="{192454CB-1D6B-4B7A-A493-E0CAB988DC9C}"/>
    <cellStyle name="20% - Accent2 3 2 4 4" xfId="999" xr:uid="{4F03B567-4C77-4D47-969F-55AACACDA07B}"/>
    <cellStyle name="20% - Accent2 3 2 4 5" xfId="1000" xr:uid="{FEF789B2-F41E-456A-A667-F523BEC3A7EA}"/>
    <cellStyle name="20% - Accent2 3 2 4 6" xfId="36477" xr:uid="{BAE0DC22-0057-4830-8637-2AEDC8F5C12D}"/>
    <cellStyle name="20% - Accent2 3 2 4 7" xfId="13977" xr:uid="{21FDCD0C-E295-4882-AF9E-2B57FB2BD531}"/>
    <cellStyle name="20% - Accent2 3 2 4 8" xfId="42315" xr:uid="{1F21D652-0000-4A0F-AF85-99C861AAB778}"/>
    <cellStyle name="20% - Accent2 3 2 4 9" xfId="56576" xr:uid="{5E81C41E-1EFB-4719-82C5-939719BA4EDF}"/>
    <cellStyle name="20% - Accent2 3 2 5" xfId="1001" xr:uid="{21C0D05B-8376-41AA-8E0B-3A8C9E4D4D30}"/>
    <cellStyle name="20% - Accent2 3 2 5 2" xfId="1002" xr:uid="{3DB9D120-3313-4D51-ABE1-E7EBB2083EFA}"/>
    <cellStyle name="20% - Accent2 3 2 5 2 2" xfId="1003" xr:uid="{9CC3AEFD-909A-422A-A640-12D99DEFC169}"/>
    <cellStyle name="20% - Accent2 3 2 5 2 3" xfId="1004" xr:uid="{6DFEA89E-B893-4D62-B5A5-3F1109094F72}"/>
    <cellStyle name="20% - Accent2 3 2 5 3" xfId="1005" xr:uid="{C1ECDD9A-76AC-4352-903A-3096382FA94C}"/>
    <cellStyle name="20% - Accent2 3 2 5 4" xfId="1006" xr:uid="{9884A701-BB77-42EA-99E5-A5BDA8318FC7}"/>
    <cellStyle name="20% - Accent2 3 2 5 5" xfId="1007" xr:uid="{17FC839B-8E46-459F-A1B1-970A4D08181C}"/>
    <cellStyle name="20% - Accent2 3 2 6" xfId="1008" xr:uid="{BF2CA7DB-1EB8-4E5F-BA3E-C208E5C0260D}"/>
    <cellStyle name="20% - Accent2 3 2 6 2" xfId="1009" xr:uid="{1104DCA4-B6C6-4F69-9868-12113C843AEE}"/>
    <cellStyle name="20% - Accent2 3 2 6 2 2" xfId="1010" xr:uid="{34A67A0C-499D-4AE8-8EAA-7D0661324D82}"/>
    <cellStyle name="20% - Accent2 3 2 6 2 3" xfId="1011" xr:uid="{752FCCDD-5320-406B-A084-A18B82E7992E}"/>
    <cellStyle name="20% - Accent2 3 2 6 3" xfId="1012" xr:uid="{DA6C3963-9322-4334-A473-3A262C2C69D1}"/>
    <cellStyle name="20% - Accent2 3 2 6 4" xfId="1013" xr:uid="{3E27AC55-A944-48B9-B4B9-D7ED58666C10}"/>
    <cellStyle name="20% - Accent2 3 2 6 5" xfId="1014" xr:uid="{06BFD21F-260B-4B6B-904B-26713F3129FC}"/>
    <cellStyle name="20% - Accent2 3 2 7" xfId="1015" xr:uid="{A47033CA-EC59-4C00-AD7D-69BCE86EC2EA}"/>
    <cellStyle name="20% - Accent2 3 2 7 2" xfId="1016" xr:uid="{18FF8D66-E184-4812-AB73-AE2ECC8471B1}"/>
    <cellStyle name="20% - Accent2 3 2 7 2 2" xfId="1017" xr:uid="{19293C3D-7933-42F9-8103-AB1EC2F3E1FD}"/>
    <cellStyle name="20% - Accent2 3 2 7 2 3" xfId="1018" xr:uid="{1A2D6EA4-7A4A-4912-8C29-60F551D3EE56}"/>
    <cellStyle name="20% - Accent2 3 2 7 3" xfId="1019" xr:uid="{EBC01C6F-24E1-4FE5-8248-4B7BE1CD5902}"/>
    <cellStyle name="20% - Accent2 3 2 7 4" xfId="1020" xr:uid="{ACE6F54A-34D7-42B8-9F5E-679808E8F85D}"/>
    <cellStyle name="20% - Accent2 3 2 7 5" xfId="1021" xr:uid="{21ACE53E-CE98-4E61-A661-17945F046193}"/>
    <cellStyle name="20% - Accent2 3 2 8" xfId="1022" xr:uid="{263EC906-01D0-446B-B170-34E07936471D}"/>
    <cellStyle name="20% - Accent2 3 2 8 2" xfId="1023" xr:uid="{C3C6796A-819A-4F6C-9220-531518AC6546}"/>
    <cellStyle name="20% - Accent2 3 2 8 2 2" xfId="1024" xr:uid="{6B95D87E-6228-4B02-8201-930471DE2B1A}"/>
    <cellStyle name="20% - Accent2 3 2 8 2 3" xfId="1025" xr:uid="{D87C3C54-C9C3-43AB-B23F-82D292428958}"/>
    <cellStyle name="20% - Accent2 3 2 8 3" xfId="1026" xr:uid="{468BD566-CB00-4173-9AE9-FEE32FD54EB2}"/>
    <cellStyle name="20% - Accent2 3 2 8 4" xfId="1027" xr:uid="{0B1D933B-005F-43BA-8ACE-9AC22FDB03BA}"/>
    <cellStyle name="20% - Accent2 3 2 8 5" xfId="1028" xr:uid="{21D1B092-C590-4E61-BF7F-E1A8FDEEE36B}"/>
    <cellStyle name="20% - Accent2 3 2 9" xfId="1029" xr:uid="{A949F518-E081-44BB-BF01-08FC2029A3FB}"/>
    <cellStyle name="20% - Accent2 3 2 9 2" xfId="1030" xr:uid="{B6B0FBA2-79B0-43A0-BAEF-159626386105}"/>
    <cellStyle name="20% - Accent2 3 2 9 3" xfId="1031" xr:uid="{7DBD6E30-7DA4-4D35-AFD9-72010BBC2F30}"/>
    <cellStyle name="20% - Accent2 3 20" xfId="56125" xr:uid="{FECCE3F7-825F-4939-98BB-A0D982A84975}"/>
    <cellStyle name="20% - Accent2 3 21" xfId="57377" xr:uid="{3A6AD19E-54FB-459D-8182-3A9282B73EA4}"/>
    <cellStyle name="20% - Accent2 3 22" xfId="58980" xr:uid="{34FB8A52-AA2F-4E21-8EA6-65436EEB3EDE}"/>
    <cellStyle name="20% - Accent2 3 3" xfId="1032" xr:uid="{1BABBEB1-868E-4836-B8CE-8E357EAB2A3B}"/>
    <cellStyle name="20% - Accent2 3 3 10" xfId="1033" xr:uid="{8CB3DC17-0097-482A-9DF9-E0C2E12A079C}"/>
    <cellStyle name="20% - Accent2 3 3 11" xfId="1034" xr:uid="{3AA623D3-E790-4075-B0ED-61B1DBEA907B}"/>
    <cellStyle name="20% - Accent2 3 3 12" xfId="1035" xr:uid="{702EE8C9-86F0-49FC-B208-D081FB9D479D}"/>
    <cellStyle name="20% - Accent2 3 3 13" xfId="36373" xr:uid="{91CFE688-282D-4C1C-AA0E-E107233399E2}"/>
    <cellStyle name="20% - Accent2 3 3 14" xfId="13978" xr:uid="{BDD09C28-496F-460B-908E-6D814DA41024}"/>
    <cellStyle name="20% - Accent2 3 3 15" xfId="42316" xr:uid="{6D6ECDCC-FA25-4E31-922E-78B127FFE4A9}"/>
    <cellStyle name="20% - Accent2 3 3 16" xfId="56314" xr:uid="{52BA8634-31BE-495F-9472-C70B16D147AF}"/>
    <cellStyle name="20% - Accent2 3 3 17" xfId="57384" xr:uid="{70178054-220B-4088-A936-D3C6F3E833B1}"/>
    <cellStyle name="20% - Accent2 3 3 18" xfId="58987" xr:uid="{72C8EB0F-1E76-4CEA-B0EF-67107FCC1BF5}"/>
    <cellStyle name="20% - Accent2 3 3 2" xfId="1036" xr:uid="{1830DDD6-1A1B-49F9-856B-B7E00149689F}"/>
    <cellStyle name="20% - Accent2 3 3 2 10" xfId="36374" xr:uid="{292275B1-0A83-44B6-B7E2-63D164208A5C}"/>
    <cellStyle name="20% - Accent2 3 3 2 11" xfId="13979" xr:uid="{815029C7-4BE0-4676-BE39-35C2B22181C8}"/>
    <cellStyle name="20% - Accent2 3 3 2 12" xfId="42317" xr:uid="{4B11AD20-8AFF-4E68-B98F-8A51593E193C}"/>
    <cellStyle name="20% - Accent2 3 3 2 13" xfId="57069" xr:uid="{15CAEE49-6163-43DA-8BD4-85C4BD109622}"/>
    <cellStyle name="20% - Accent2 3 3 2 14" xfId="57385" xr:uid="{178C6FA3-1C89-4691-8DDB-1DABCCEADD9E}"/>
    <cellStyle name="20% - Accent2 3 3 2 15" xfId="58988" xr:uid="{D106B9E9-EF79-472F-9FDF-2942259CCD86}"/>
    <cellStyle name="20% - Accent2 3 3 2 2" xfId="1037" xr:uid="{E839D8AC-751C-43D3-92A7-254111AB354C}"/>
    <cellStyle name="20% - Accent2 3 3 2 2 2" xfId="1038" xr:uid="{1942EBCB-A15C-4937-A3EC-9C9206DA427A}"/>
    <cellStyle name="20% - Accent2 3 3 2 2 2 2" xfId="1039" xr:uid="{E9AF0553-5494-4C14-8B62-34D55D27A9E5}"/>
    <cellStyle name="20% - Accent2 3 3 2 2 2 3" xfId="1040" xr:uid="{9085A07F-C171-4199-8FAA-42B19302DA87}"/>
    <cellStyle name="20% - Accent2 3 3 2 2 3" xfId="1041" xr:uid="{E1F37B41-DB9E-49D0-8576-C433D573218D}"/>
    <cellStyle name="20% - Accent2 3 3 2 2 4" xfId="1042" xr:uid="{9754BF6D-5F0D-4A5F-B652-D72BFED1105D}"/>
    <cellStyle name="20% - Accent2 3 3 2 2 5" xfId="1043" xr:uid="{DCFB236B-DBAF-44E3-92FD-722A100AEA0E}"/>
    <cellStyle name="20% - Accent2 3 3 2 3" xfId="1044" xr:uid="{EAFABC2F-0101-4170-9C0A-41BF00B05A14}"/>
    <cellStyle name="20% - Accent2 3 3 2 3 2" xfId="1045" xr:uid="{7F9ABF28-13CB-4607-80C5-43CFDE3A1C7D}"/>
    <cellStyle name="20% - Accent2 3 3 2 3 2 2" xfId="1046" xr:uid="{8BD21AE4-0A60-4FB7-8F79-B96ACE2A4DCA}"/>
    <cellStyle name="20% - Accent2 3 3 2 3 2 3" xfId="1047" xr:uid="{8E0F54E7-EF5E-4BEE-A695-A56F2D9CB15E}"/>
    <cellStyle name="20% - Accent2 3 3 2 3 3" xfId="1048" xr:uid="{D821435E-57F0-4D17-BBB1-54DA9664B1AF}"/>
    <cellStyle name="20% - Accent2 3 3 2 3 4" xfId="1049" xr:uid="{ACA56DB6-2B79-4BAF-9CED-2BD2C577A532}"/>
    <cellStyle name="20% - Accent2 3 3 2 3 5" xfId="1050" xr:uid="{CB32F5F2-4BF1-4E77-B805-5C4A8AC79C88}"/>
    <cellStyle name="20% - Accent2 3 3 2 4" xfId="1051" xr:uid="{964B14FA-4C6D-4547-AF54-6BA2A5AAD3D1}"/>
    <cellStyle name="20% - Accent2 3 3 2 4 2" xfId="1052" xr:uid="{2B2693A3-397C-41ED-B57C-ADCCA76C6247}"/>
    <cellStyle name="20% - Accent2 3 3 2 4 2 2" xfId="1053" xr:uid="{4B3C633E-447B-416A-8FF3-8722E405BF70}"/>
    <cellStyle name="20% - Accent2 3 3 2 4 2 3" xfId="1054" xr:uid="{8E1956B0-C3DC-4975-BBE7-15D94971BB0B}"/>
    <cellStyle name="20% - Accent2 3 3 2 4 3" xfId="1055" xr:uid="{B5F3A726-BF17-41AA-98FA-FBCAE123DC4E}"/>
    <cellStyle name="20% - Accent2 3 3 2 4 4" xfId="1056" xr:uid="{B73771F7-E811-4967-BA42-106B9AA77B1E}"/>
    <cellStyle name="20% - Accent2 3 3 2 4 5" xfId="1057" xr:uid="{058E668F-9E10-47DB-B231-576133B006D7}"/>
    <cellStyle name="20% - Accent2 3 3 2 5" xfId="1058" xr:uid="{04C486CA-2ED4-4BDF-9721-4A0E96F0C506}"/>
    <cellStyle name="20% - Accent2 3 3 2 5 2" xfId="1059" xr:uid="{47E9F7C5-BF12-4670-9001-1041B07C8A11}"/>
    <cellStyle name="20% - Accent2 3 3 2 5 2 2" xfId="1060" xr:uid="{202A074E-59C8-4964-91A3-58E7E1F735B7}"/>
    <cellStyle name="20% - Accent2 3 3 2 5 2 3" xfId="1061" xr:uid="{06E5DB31-8902-4900-8AA2-34AD209867AF}"/>
    <cellStyle name="20% - Accent2 3 3 2 5 3" xfId="1062" xr:uid="{6F6F0E94-54BA-4960-A5CE-1E63E1E93331}"/>
    <cellStyle name="20% - Accent2 3 3 2 5 4" xfId="1063" xr:uid="{241B07D4-2D3A-4798-8E18-537B11607138}"/>
    <cellStyle name="20% - Accent2 3 3 2 5 5" xfId="1064" xr:uid="{1E8F71F0-DCEF-4633-BC84-2A64E37E3C3B}"/>
    <cellStyle name="20% - Accent2 3 3 2 6" xfId="1065" xr:uid="{019BB291-DB86-4ABB-8F9A-915353408F4F}"/>
    <cellStyle name="20% - Accent2 3 3 2 6 2" xfId="1066" xr:uid="{F155E075-FDF7-44FA-9CEF-D03FC8A75CD6}"/>
    <cellStyle name="20% - Accent2 3 3 2 6 3" xfId="1067" xr:uid="{B966425A-C227-495C-94FE-F1FCF358E27A}"/>
    <cellStyle name="20% - Accent2 3 3 2 7" xfId="1068" xr:uid="{2EA8FEB5-2A59-4C13-A072-90F2142AE4DD}"/>
    <cellStyle name="20% - Accent2 3 3 2 8" xfId="1069" xr:uid="{ECCD28F9-5EC8-44CE-A0B3-2E32D0F009FE}"/>
    <cellStyle name="20% - Accent2 3 3 2 9" xfId="1070" xr:uid="{9E732B66-8190-4E5D-A524-94A74B857E22}"/>
    <cellStyle name="20% - Accent2 3 3 3" xfId="1071" xr:uid="{187EC5CD-E8CE-4357-855D-239E734AA70C}"/>
    <cellStyle name="20% - Accent2 3 3 3 10" xfId="57386" xr:uid="{B0F84A14-CC34-4895-AA36-C5F44527EC1E}"/>
    <cellStyle name="20% - Accent2 3 3 3 11" xfId="58989" xr:uid="{02ABB09B-124F-4CAF-9E47-9539CF1DEB26}"/>
    <cellStyle name="20% - Accent2 3 3 3 2" xfId="1072" xr:uid="{1D3AB7D9-CF41-4670-AA12-E5E46AEE4C81}"/>
    <cellStyle name="20% - Accent2 3 3 3 2 2" xfId="1073" xr:uid="{434BC00B-FB11-4261-AE62-FD3A4DEA142B}"/>
    <cellStyle name="20% - Accent2 3 3 3 2 3" xfId="1074" xr:uid="{F426F37A-B897-4FE9-A5AA-8A9161EBECAF}"/>
    <cellStyle name="20% - Accent2 3 3 3 3" xfId="1075" xr:uid="{C0783F01-5F85-4332-82E8-73A0C60B4B74}"/>
    <cellStyle name="20% - Accent2 3 3 3 4" xfId="1076" xr:uid="{9E3D64A7-BDFC-4E51-906C-E1105EC4D55B}"/>
    <cellStyle name="20% - Accent2 3 3 3 5" xfId="1077" xr:uid="{92E60E58-C160-461E-A158-67010928BDD6}"/>
    <cellStyle name="20% - Accent2 3 3 3 6" xfId="36415" xr:uid="{EDF5EB03-4867-46D3-9CC8-E59BEF5DB342}"/>
    <cellStyle name="20% - Accent2 3 3 3 7" xfId="13980" xr:uid="{95F397B4-9C05-489D-9A42-8A79EF2682B1}"/>
    <cellStyle name="20% - Accent2 3 3 3 8" xfId="42318" xr:uid="{051EC529-A54D-47B6-91AF-0DEF8031C182}"/>
    <cellStyle name="20% - Accent2 3 3 3 9" xfId="56690" xr:uid="{A7A344AB-E7B6-4249-BF97-E6FAC8EAE532}"/>
    <cellStyle name="20% - Accent2 3 3 4" xfId="1078" xr:uid="{9218EE55-475F-45A8-9CF2-6D3F4604D19D}"/>
    <cellStyle name="20% - Accent2 3 3 4 2" xfId="1079" xr:uid="{C5802C63-DB89-4F20-AC1C-89B7EB01A51F}"/>
    <cellStyle name="20% - Accent2 3 3 4 2 2" xfId="1080" xr:uid="{253D3978-B803-4A9E-8C77-68AA9800B51D}"/>
    <cellStyle name="20% - Accent2 3 3 4 2 3" xfId="1081" xr:uid="{9DCF9BC1-2692-4166-B322-A9AE1DA0751C}"/>
    <cellStyle name="20% - Accent2 3 3 4 3" xfId="1082" xr:uid="{B31ECA78-1A26-4858-9F50-5B48659026DA}"/>
    <cellStyle name="20% - Accent2 3 3 4 4" xfId="1083" xr:uid="{EBAB6662-8DB3-469A-A727-0482DB54E1DD}"/>
    <cellStyle name="20% - Accent2 3 3 4 5" xfId="1084" xr:uid="{D59621F4-1409-4592-963A-D65D43B5BCBE}"/>
    <cellStyle name="20% - Accent2 3 3 5" xfId="1085" xr:uid="{D52B9AA8-9B54-4419-9948-E7806F159913}"/>
    <cellStyle name="20% - Accent2 3 3 5 2" xfId="1086" xr:uid="{8FFC234B-1624-4DCD-9BB4-6600BE1AA3CA}"/>
    <cellStyle name="20% - Accent2 3 3 5 2 2" xfId="1087" xr:uid="{C16D0F81-7A61-444A-9D40-7F8CA57EA337}"/>
    <cellStyle name="20% - Accent2 3 3 5 2 3" xfId="1088" xr:uid="{89ADA74F-65C8-4269-91F6-9F9E4EDFBAA9}"/>
    <cellStyle name="20% - Accent2 3 3 5 3" xfId="1089" xr:uid="{70894374-B5A4-4415-A6F8-F936B2F14481}"/>
    <cellStyle name="20% - Accent2 3 3 5 4" xfId="1090" xr:uid="{2F0BC7EA-45C2-45C4-A3BF-7A64E1613955}"/>
    <cellStyle name="20% - Accent2 3 3 5 5" xfId="1091" xr:uid="{8636043D-433C-451C-822F-35E5554AE48C}"/>
    <cellStyle name="20% - Accent2 3 3 6" xfId="1092" xr:uid="{7F09B5D9-DAD7-438B-BB63-DE5B60356CE3}"/>
    <cellStyle name="20% - Accent2 3 3 6 2" xfId="1093" xr:uid="{662C7C2D-5889-441B-B6FB-BDC869C19EB8}"/>
    <cellStyle name="20% - Accent2 3 3 6 2 2" xfId="1094" xr:uid="{F178D75A-5097-4534-9C39-58BFB264B1D8}"/>
    <cellStyle name="20% - Accent2 3 3 6 2 3" xfId="1095" xr:uid="{E5684DFC-1CAD-4AE6-A84E-119F47985FB6}"/>
    <cellStyle name="20% - Accent2 3 3 6 3" xfId="1096" xr:uid="{0C6ADC71-3174-4FAA-B967-F52B10E194DC}"/>
    <cellStyle name="20% - Accent2 3 3 6 4" xfId="1097" xr:uid="{9F4C5FB2-1FC0-4D49-BF40-327160D325AC}"/>
    <cellStyle name="20% - Accent2 3 3 6 5" xfId="1098" xr:uid="{CCC70A74-95FF-40EE-AC26-2C54EB74621D}"/>
    <cellStyle name="20% - Accent2 3 3 7" xfId="1099" xr:uid="{BE73E737-DA23-4748-B1C7-910485A78715}"/>
    <cellStyle name="20% - Accent2 3 3 7 2" xfId="1100" xr:uid="{69E83C45-BA5E-4740-A24F-0031ADC521DA}"/>
    <cellStyle name="20% - Accent2 3 3 7 2 2" xfId="1101" xr:uid="{D05391A1-27E6-4F29-AD03-FCC6BBF26992}"/>
    <cellStyle name="20% - Accent2 3 3 7 2 3" xfId="1102" xr:uid="{4860C90D-6896-4437-B7DC-373F7AA36D4D}"/>
    <cellStyle name="20% - Accent2 3 3 7 3" xfId="1103" xr:uid="{1E56A2E8-B8FB-4480-B216-C8FC5FF6EDC1}"/>
    <cellStyle name="20% - Accent2 3 3 7 4" xfId="1104" xr:uid="{3E1F3784-7662-466E-9431-77A5585E9F7C}"/>
    <cellStyle name="20% - Accent2 3 3 7 5" xfId="1105" xr:uid="{B66EF972-ABC1-43AA-ADD4-1A02AE18C630}"/>
    <cellStyle name="20% - Accent2 3 3 8" xfId="1106" xr:uid="{66F65302-D048-4C64-88D4-8246F8ABE49F}"/>
    <cellStyle name="20% - Accent2 3 3 8 2" xfId="1107" xr:uid="{476A4A9A-8694-40D5-9B8A-85941912524F}"/>
    <cellStyle name="20% - Accent2 3 3 8 2 2" xfId="1108" xr:uid="{71C87CB6-40E5-4991-B68C-1C23BB6CE785}"/>
    <cellStyle name="20% - Accent2 3 3 8 2 3" xfId="1109" xr:uid="{3BFCEAAD-98F4-44FD-B88F-67FD4DC1E73F}"/>
    <cellStyle name="20% - Accent2 3 3 8 3" xfId="1110" xr:uid="{AACF0B89-97A4-4608-979B-3B35671E0CC0}"/>
    <cellStyle name="20% - Accent2 3 3 8 4" xfId="1111" xr:uid="{E4176B99-E7F7-4ACF-9F5D-33109FB6233B}"/>
    <cellStyle name="20% - Accent2 3 3 8 5" xfId="1112" xr:uid="{D7AF0216-DBDA-4952-B410-68E13A034AD7}"/>
    <cellStyle name="20% - Accent2 3 3 9" xfId="1113" xr:uid="{4C28D39E-04DD-4958-AC3D-7E60C7A9BCEB}"/>
    <cellStyle name="20% - Accent2 3 3 9 2" xfId="1114" xr:uid="{834AB669-C975-4159-A62A-781C0B130BC1}"/>
    <cellStyle name="20% - Accent2 3 3 9 3" xfId="1115" xr:uid="{0B39BFDE-5B69-4A4B-ADAD-72C7A54E23C7}"/>
    <cellStyle name="20% - Accent2 3 4" xfId="1116" xr:uid="{5792F6BC-394B-4626-8926-BA94F1E20EB3}"/>
    <cellStyle name="20% - Accent2 3 4 10" xfId="29763" xr:uid="{3D702F92-1B1E-4D8E-B50A-948F14D789CF}"/>
    <cellStyle name="20% - Accent2 3 4 11" xfId="13981" xr:uid="{0C2FCF40-7875-4E68-A086-7AF98E3C5921}"/>
    <cellStyle name="20% - Accent2 3 4 12" xfId="42319" xr:uid="{EFF90410-3809-4597-BF4E-33CF2B02A81C}"/>
    <cellStyle name="20% - Accent2 3 4 13" xfId="56882" xr:uid="{72A8637F-B0DC-4BF9-8510-AA6EE663112E}"/>
    <cellStyle name="20% - Accent2 3 4 14" xfId="57387" xr:uid="{06AFFD3D-117C-434A-8B26-2AD609E65C84}"/>
    <cellStyle name="20% - Accent2 3 4 15" xfId="58990" xr:uid="{4D486012-FAF3-484D-AE48-694D02D8F33A}"/>
    <cellStyle name="20% - Accent2 3 4 2" xfId="1117" xr:uid="{CF8B75F4-1467-4958-88FB-E747A6C36BD7}"/>
    <cellStyle name="20% - Accent2 3 4 2 2" xfId="1118" xr:uid="{16CD65B9-ADF6-4D12-AEAB-8CC2BFEEFB2A}"/>
    <cellStyle name="20% - Accent2 3 4 2 2 2" xfId="1119" xr:uid="{7C88E773-EE7F-4A7B-A491-28AA85147BB1}"/>
    <cellStyle name="20% - Accent2 3 4 2 2 3" xfId="1120" xr:uid="{F9DFE749-5C37-40F4-86C1-5B63742B7CB2}"/>
    <cellStyle name="20% - Accent2 3 4 2 3" xfId="1121" xr:uid="{D73BA977-AA96-44AB-96AC-08C26530A713}"/>
    <cellStyle name="20% - Accent2 3 4 2 4" xfId="1122" xr:uid="{A46C1295-B024-4C3F-BCC8-89BBA18325D1}"/>
    <cellStyle name="20% - Accent2 3 4 2 5" xfId="1123" xr:uid="{0B0D2037-4DC9-4EE9-8655-7FE44EF38DCC}"/>
    <cellStyle name="20% - Accent2 3 4 2 6" xfId="29764" xr:uid="{521BEE64-C152-4470-8669-0A3275F78C6F}"/>
    <cellStyle name="20% - Accent2 3 4 2 7" xfId="13982" xr:uid="{B92F744B-5BBD-414E-82D6-FA09E8A5BD31}"/>
    <cellStyle name="20% - Accent2 3 4 2 8" xfId="42320" xr:uid="{FAACD23A-25D0-4F69-8683-8E9F02835D47}"/>
    <cellStyle name="20% - Accent2 3 4 3" xfId="1124" xr:uid="{EA8413B0-647E-47BD-B58D-3ADFD192AACB}"/>
    <cellStyle name="20% - Accent2 3 4 3 2" xfId="1125" xr:uid="{79A20251-3E06-415E-A848-9A3EB962105C}"/>
    <cellStyle name="20% - Accent2 3 4 3 2 2" xfId="1126" xr:uid="{A015DD79-AAD0-4937-865A-81A7DE4FA64C}"/>
    <cellStyle name="20% - Accent2 3 4 3 2 3" xfId="1127" xr:uid="{B0B5E027-A775-446F-9B57-8FF2B1C0CE1E}"/>
    <cellStyle name="20% - Accent2 3 4 3 3" xfId="1128" xr:uid="{41D66E18-CD8F-4914-9EE9-411B6766AAEE}"/>
    <cellStyle name="20% - Accent2 3 4 3 4" xfId="1129" xr:uid="{1BA3E74B-1A26-45EA-82F0-E2975D215335}"/>
    <cellStyle name="20% - Accent2 3 4 3 5" xfId="1130" xr:uid="{D3C1B06D-42F5-4880-85F5-B886EF1D5DC1}"/>
    <cellStyle name="20% - Accent2 3 4 3 6" xfId="36375" xr:uid="{FA03B167-B8CD-41CF-B248-A2B15A6AF2A5}"/>
    <cellStyle name="20% - Accent2 3 4 3 7" xfId="13983" xr:uid="{4AFB7956-F8DC-4985-AF46-FB39CA393E50}"/>
    <cellStyle name="20% - Accent2 3 4 3 8" xfId="42321" xr:uid="{DC065405-363B-4A9A-BE95-3732C87AD710}"/>
    <cellStyle name="20% - Accent2 3 4 4" xfId="1131" xr:uid="{DC6A0A85-F7A4-48DD-BA7A-ABC1A47EFC16}"/>
    <cellStyle name="20% - Accent2 3 4 4 2" xfId="1132" xr:uid="{F155C0F3-3FCA-4FEC-A334-C34A29839092}"/>
    <cellStyle name="20% - Accent2 3 4 4 2 2" xfId="1133" xr:uid="{2D52649D-A958-4377-948D-4A91C2693D59}"/>
    <cellStyle name="20% - Accent2 3 4 4 2 3" xfId="1134" xr:uid="{F0E74A72-7072-44D8-A1FF-D4B724537670}"/>
    <cellStyle name="20% - Accent2 3 4 4 3" xfId="1135" xr:uid="{6D151767-75AB-4CDF-B1C5-AA138D9BB056}"/>
    <cellStyle name="20% - Accent2 3 4 4 4" xfId="1136" xr:uid="{FD09DEDD-0C49-45B4-8CCE-A0900EA0AEF7}"/>
    <cellStyle name="20% - Accent2 3 4 4 5" xfId="1137" xr:uid="{9C7E16F1-91B1-4B3C-A3AC-976DF8DB37A9}"/>
    <cellStyle name="20% - Accent2 3 4 5" xfId="1138" xr:uid="{32DB6701-C278-4E60-838F-2838F2FECEEB}"/>
    <cellStyle name="20% - Accent2 3 4 5 2" xfId="1139" xr:uid="{698CCA19-18BB-4926-ACB5-A0A67E3CB221}"/>
    <cellStyle name="20% - Accent2 3 4 5 2 2" xfId="1140" xr:uid="{390985E3-2D0A-4C80-A31F-F0E9A2B2AE35}"/>
    <cellStyle name="20% - Accent2 3 4 5 2 3" xfId="1141" xr:uid="{9641E217-FDD9-49B5-B5BA-96E9821FF069}"/>
    <cellStyle name="20% - Accent2 3 4 5 3" xfId="1142" xr:uid="{6A1C54D5-4324-4FAA-BCCC-66D1D54C940E}"/>
    <cellStyle name="20% - Accent2 3 4 5 4" xfId="1143" xr:uid="{FD788ED9-9403-4301-BA90-CE30D51BEADB}"/>
    <cellStyle name="20% - Accent2 3 4 5 5" xfId="1144" xr:uid="{468B9D06-24E0-4F16-9227-1A11F274C114}"/>
    <cellStyle name="20% - Accent2 3 4 6" xfId="1145" xr:uid="{2EAADBED-091A-4E6E-8578-CC7834DDCDC6}"/>
    <cellStyle name="20% - Accent2 3 4 6 2" xfId="1146" xr:uid="{1F0F63F0-D659-40A1-BD47-3C2FF1D2450B}"/>
    <cellStyle name="20% - Accent2 3 4 6 3" xfId="1147" xr:uid="{4C20833D-6713-4B42-B93F-1F5F33AB420F}"/>
    <cellStyle name="20% - Accent2 3 4 7" xfId="1148" xr:uid="{D986EC3C-1FEB-4A36-8509-50796914A936}"/>
    <cellStyle name="20% - Accent2 3 4 8" xfId="1149" xr:uid="{B5BDEE8B-0C4B-48AE-AD64-93303F38316D}"/>
    <cellStyle name="20% - Accent2 3 4 9" xfId="1150" xr:uid="{5A439290-A950-4576-9D1C-548C59E8AF4F}"/>
    <cellStyle name="20% - Accent2 3 5" xfId="1151" xr:uid="{CDEDB874-CFAF-40CD-A718-D41FBF4F8922}"/>
    <cellStyle name="20% - Accent2 3 5 10" xfId="57388" xr:uid="{13D04246-921A-4222-81CC-D08933FCFCA8}"/>
    <cellStyle name="20% - Accent2 3 5 11" xfId="58991" xr:uid="{311259AE-4F13-47DF-9918-F103F4A2970C}"/>
    <cellStyle name="20% - Accent2 3 5 2" xfId="1152" xr:uid="{CF5D9D62-289A-4BCD-9FF9-10D9347E2E9C}"/>
    <cellStyle name="20% - Accent2 3 5 2 2" xfId="1153" xr:uid="{AE74CF4F-871E-4E91-A05B-4563E24162CA}"/>
    <cellStyle name="20% - Accent2 3 5 2 3" xfId="1154" xr:uid="{7FFE69B8-C52D-4196-AF19-BCAA51AB4A13}"/>
    <cellStyle name="20% - Accent2 3 5 2 4" xfId="36290" xr:uid="{B0F50144-357C-4E7E-81AB-912AEAE42D8A}"/>
    <cellStyle name="20% - Accent2 3 5 2 5" xfId="13985" xr:uid="{2DBA0347-5693-4F2E-B718-AE509D34A7A7}"/>
    <cellStyle name="20% - Accent2 3 5 2 6" xfId="42323" xr:uid="{F442ED73-B987-4E06-AA86-C335C1F22509}"/>
    <cellStyle name="20% - Accent2 3 5 3" xfId="1155" xr:uid="{6F707D08-9A4B-4C3B-AC3E-3547F1686021}"/>
    <cellStyle name="20% - Accent2 3 5 3 2" xfId="30706" xr:uid="{0ED4E7DB-DB7A-4694-895E-E92F0AC11682}"/>
    <cellStyle name="20% - Accent2 3 5 3 3" xfId="13986" xr:uid="{2156755F-4066-4FFE-B2E3-753337FFEFAD}"/>
    <cellStyle name="20% - Accent2 3 5 3 4" xfId="42324" xr:uid="{525DC520-5653-4670-BEE7-D0B915965426}"/>
    <cellStyle name="20% - Accent2 3 5 4" xfId="1156" xr:uid="{8DB2ABB5-4345-4FFD-83C3-9A1D338971B3}"/>
    <cellStyle name="20% - Accent2 3 5 5" xfId="1157" xr:uid="{FCF77B2A-C31A-443E-A8DF-0697855E2F63}"/>
    <cellStyle name="20% - Accent2 3 5 6" xfId="28890" xr:uid="{F6FCB738-5A45-4338-9444-11E8AEE26969}"/>
    <cellStyle name="20% - Accent2 3 5 7" xfId="13984" xr:uid="{91BD64A0-136D-4E2E-B9CF-57E24D83F80E}"/>
    <cellStyle name="20% - Accent2 3 5 8" xfId="42322" xr:uid="{5B6D5118-64F4-4D3E-81FD-FAA5FF64DF56}"/>
    <cellStyle name="20% - Accent2 3 5 9" xfId="56503" xr:uid="{85B9B8A1-4821-4872-9909-DC70D39C75B2}"/>
    <cellStyle name="20% - Accent2 3 6" xfId="1158" xr:uid="{06EC5A48-2796-4456-9C40-A62007B86EE2}"/>
    <cellStyle name="20% - Accent2 3 6 2" xfId="1159" xr:uid="{D47510CE-E7BB-4625-BEF7-DDDA66DDB30B}"/>
    <cellStyle name="20% - Accent2 3 6 2 2" xfId="1160" xr:uid="{4034DF71-3105-4014-925E-F479B85FE28B}"/>
    <cellStyle name="20% - Accent2 3 6 2 3" xfId="1161" xr:uid="{5082F3F9-BB0F-4731-A13E-A257D74483C4}"/>
    <cellStyle name="20% - Accent2 3 6 3" xfId="1162" xr:uid="{293A5DFA-6DAA-4BFD-86E6-EE90408B2BF8}"/>
    <cellStyle name="20% - Accent2 3 6 4" xfId="1163" xr:uid="{6A1141D9-383C-4C07-B584-236566393A20}"/>
    <cellStyle name="20% - Accent2 3 6 5" xfId="1164" xr:uid="{41071590-0297-4314-810B-4CBC6E558B9B}"/>
    <cellStyle name="20% - Accent2 3 6 6" xfId="36376" xr:uid="{567C5839-7A33-4F8E-9FA1-C7A4354E7ADE}"/>
    <cellStyle name="20% - Accent2 3 6 7" xfId="13987" xr:uid="{99E021EE-66E0-4EF5-946F-E5D88D9938D9}"/>
    <cellStyle name="20% - Accent2 3 6 8" xfId="42325" xr:uid="{7553B5F4-126D-41B6-A986-D2FF69BB3CED}"/>
    <cellStyle name="20% - Accent2 3 7" xfId="1165" xr:uid="{A5D96270-CD9B-4BDB-81AD-96158287BCB3}"/>
    <cellStyle name="20% - Accent2 3 7 2" xfId="1166" xr:uid="{39ED5B92-E415-48DF-AC10-0B7D0E687E00}"/>
    <cellStyle name="20% - Accent2 3 7 2 2" xfId="1167" xr:uid="{48ECD65F-BDC8-4DB7-9239-BE7C42229F4B}"/>
    <cellStyle name="20% - Accent2 3 7 2 3" xfId="1168" xr:uid="{1F86571F-A2E6-44C9-A3D7-3C7016532829}"/>
    <cellStyle name="20% - Accent2 3 7 3" xfId="1169" xr:uid="{51644B69-0049-46F6-B8EB-7EC47484A964}"/>
    <cellStyle name="20% - Accent2 3 7 4" xfId="1170" xr:uid="{AA922114-1F14-45BF-A45F-4D06A6B19DFB}"/>
    <cellStyle name="20% - Accent2 3 7 5" xfId="1171" xr:uid="{F2DB44B7-691D-496F-A566-75020C07C49A}"/>
    <cellStyle name="20% - Accent2 3 7 6" xfId="36478" xr:uid="{033138F7-338A-4911-A414-AAAF082CAABD}"/>
    <cellStyle name="20% - Accent2 3 7 7" xfId="13988" xr:uid="{6E5D2163-0001-42A5-9ACB-A81C86D24490}"/>
    <cellStyle name="20% - Accent2 3 7 8" xfId="42326" xr:uid="{D258C742-3D0C-4F82-866B-F7A6727593D1}"/>
    <cellStyle name="20% - Accent2 3 8" xfId="1172" xr:uid="{C99362C1-0349-42DD-9946-33F13AD6CAA7}"/>
    <cellStyle name="20% - Accent2 3 8 2" xfId="1173" xr:uid="{DA54AFD9-BC3C-438C-80A5-D89A22E9AF27}"/>
    <cellStyle name="20% - Accent2 3 8 2 2" xfId="1174" xr:uid="{8201096E-DBB9-4FE1-BC16-7FCB310483EE}"/>
    <cellStyle name="20% - Accent2 3 8 2 3" xfId="1175" xr:uid="{402859BD-5F1E-4D21-B2BE-DD336354A99E}"/>
    <cellStyle name="20% - Accent2 3 8 3" xfId="1176" xr:uid="{7D3BF53E-C37E-4045-8757-37A29B00DACD}"/>
    <cellStyle name="20% - Accent2 3 8 4" xfId="1177" xr:uid="{2455F00C-95AC-4332-99A5-B2CBE2F5E1C2}"/>
    <cellStyle name="20% - Accent2 3 8 5" xfId="1178" xr:uid="{E7122337-CDEB-4C10-907F-630E6E6FCDBF}"/>
    <cellStyle name="20% - Accent2 3 8 6" xfId="36416" xr:uid="{592470F5-BB57-4CA9-BDC7-B0D62F9EFBC7}"/>
    <cellStyle name="20% - Accent2 3 8 7" xfId="13989" xr:uid="{A7C38DF4-0B10-4E2D-906C-CDFA490BD6E6}"/>
    <cellStyle name="20% - Accent2 3 8 8" xfId="42327" xr:uid="{97C987D5-9A5B-4951-B9C3-7336BAA338F0}"/>
    <cellStyle name="20% - Accent2 3 9" xfId="1179" xr:uid="{B2A3B73C-6926-4E97-AB9F-60FF1300C46C}"/>
    <cellStyle name="20% - Accent2 3 9 2" xfId="1180" xr:uid="{A990CD4D-CA5D-4A95-A9E2-4DAFC970A394}"/>
    <cellStyle name="20% - Accent2 3 9 2 2" xfId="1181" xr:uid="{2F314CEC-B0AB-4646-B3B9-86EE9E8B67E6}"/>
    <cellStyle name="20% - Accent2 3 9 2 3" xfId="1182" xr:uid="{566B5580-F380-4898-B144-A746EB4D468B}"/>
    <cellStyle name="20% - Accent2 3 9 3" xfId="1183" xr:uid="{3C981BFF-060C-44CC-B229-694FDCCD4406}"/>
    <cellStyle name="20% - Accent2 3 9 4" xfId="1184" xr:uid="{907BF677-400A-4831-885F-BC7840206085}"/>
    <cellStyle name="20% - Accent2 3 9 5" xfId="1185" xr:uid="{49716F90-CA0C-412F-858C-218C3AB8626C}"/>
    <cellStyle name="20% - Accent2 4" xfId="1186" xr:uid="{9F445B63-68F0-43A9-9E2D-8EA9304D1DDE}"/>
    <cellStyle name="20% - Accent2 4 10" xfId="13990" xr:uid="{7767A1AF-28CD-45FF-9060-94585EB4A6EC}"/>
    <cellStyle name="20% - Accent2 4 11" xfId="42328" xr:uid="{29359897-CE42-4C08-B17A-C6D29BD342ED}"/>
    <cellStyle name="20% - Accent2 4 12" xfId="56146" xr:uid="{0031DDA6-E1FD-4180-9A78-0CB04AB6C8D5}"/>
    <cellStyle name="20% - Accent2 4 13" xfId="57389" xr:uid="{05760A4A-BD70-49F0-9F41-9A1DD1E26087}"/>
    <cellStyle name="20% - Accent2 4 14" xfId="58992" xr:uid="{63AE88F9-6226-4D26-9847-95EA0DB0AE2F}"/>
    <cellStyle name="20% - Accent2 4 2" xfId="1187" xr:uid="{156298DE-8685-499A-A676-1115D8239F41}"/>
    <cellStyle name="20% - Accent2 4 2 10" xfId="58993" xr:uid="{AF923D11-4577-4BE8-B354-C3F5FCD5690A}"/>
    <cellStyle name="20% - Accent2 4 2 2" xfId="13992" xr:uid="{8BD23338-F548-4FFA-99D1-883B40D70098}"/>
    <cellStyle name="20% - Accent2 4 2 2 2" xfId="42330" xr:uid="{05E0D6D9-0807-488D-93C1-48184AD64676}"/>
    <cellStyle name="20% - Accent2 4 2 2 2 2" xfId="57163" xr:uid="{5919A9DD-2BE9-45BA-A9F4-9AF6BBB3C71E}"/>
    <cellStyle name="20% - Accent2 4 2 2 2 3" xfId="57392" xr:uid="{F48C0421-7FC3-4239-9C4A-8BBE17961876}"/>
    <cellStyle name="20% - Accent2 4 2 2 2 4" xfId="58995" xr:uid="{7D065D91-7DE2-45FF-A6E9-8DA8B6633916}"/>
    <cellStyle name="20% - Accent2 4 2 2 3" xfId="56784" xr:uid="{05D359C2-F468-4A02-B508-EC73BD4AE4A4}"/>
    <cellStyle name="20% - Accent2 4 2 2 3 2" xfId="57393" xr:uid="{B97A5CCC-4329-4DC4-987A-71274DA2CB3A}"/>
    <cellStyle name="20% - Accent2 4 2 2 3 3" xfId="58996" xr:uid="{2F1EAC9B-6D3B-46D1-A0C3-914DE939C185}"/>
    <cellStyle name="20% - Accent2 4 2 2 4" xfId="56408" xr:uid="{F9DE3B18-503C-4C17-80F9-7B37E29F78EB}"/>
    <cellStyle name="20% - Accent2 4 2 2 5" xfId="57391" xr:uid="{2A54E347-608A-4FD8-83A5-9EF056217F54}"/>
    <cellStyle name="20% - Accent2 4 2 2 6" xfId="58994" xr:uid="{5F203875-47F1-4238-BACB-AD59DA5F0641}"/>
    <cellStyle name="20% - Accent2 4 2 3" xfId="13993" xr:uid="{343E74D1-04EC-4980-BB4F-0A3A02746994}"/>
    <cellStyle name="20% - Accent2 4 2 3 2" xfId="42331" xr:uid="{686C5A94-B78A-4D70-B8F2-5B56C7F3F8D8}"/>
    <cellStyle name="20% - Accent2 4 2 3 3" xfId="56976" xr:uid="{F04A7350-B3AC-4C80-BEB9-FAFC582A7646}"/>
    <cellStyle name="20% - Accent2 4 2 3 4" xfId="57394" xr:uid="{2011C504-DA4E-40C4-811B-ECF66D93ECC7}"/>
    <cellStyle name="20% - Accent2 4 2 3 5" xfId="58997" xr:uid="{B280DBDD-F0DC-42B2-8646-E61FFDC2A605}"/>
    <cellStyle name="20% - Accent2 4 2 4" xfId="13994" xr:uid="{2C1DA377-B8DC-4CE2-A8E9-C75B6DE3E5CE}"/>
    <cellStyle name="20% - Accent2 4 2 4 2" xfId="42332" xr:uid="{A6A386EC-9E13-4165-8954-C61A2D023C7B}"/>
    <cellStyle name="20% - Accent2 4 2 4 3" xfId="56597" xr:uid="{238C5461-ACB1-4135-90D1-6DFC33925D01}"/>
    <cellStyle name="20% - Accent2 4 2 4 4" xfId="57395" xr:uid="{4F54D609-4A3A-4DC5-B207-D6DFD7A3B3D0}"/>
    <cellStyle name="20% - Accent2 4 2 4 5" xfId="58998" xr:uid="{22A3873B-D38A-4C89-BE08-6BA6DD872564}"/>
    <cellStyle name="20% - Accent2 4 2 5" xfId="36479" xr:uid="{2A2DF3B1-FDE7-4A9E-9E26-0D3F5A34DB95}"/>
    <cellStyle name="20% - Accent2 4 2 6" xfId="13991" xr:uid="{CA491286-36EB-43E7-946A-18092D0BDEFC}"/>
    <cellStyle name="20% - Accent2 4 2 7" xfId="42329" xr:uid="{85E0F506-462B-4CFE-8ABA-1D89BA306A2E}"/>
    <cellStyle name="20% - Accent2 4 2 8" xfId="56221" xr:uid="{2AB6BB6C-2A3B-4242-915F-F057924E3E10}"/>
    <cellStyle name="20% - Accent2 4 2 9" xfId="57390" xr:uid="{3D5FB784-B686-4705-89C7-7C278FE1A368}"/>
    <cellStyle name="20% - Accent2 4 3" xfId="13995" xr:uid="{6DC7809E-4C8D-4050-9CF0-64FE4EEF54BA}"/>
    <cellStyle name="20% - Accent2 4 3 2" xfId="13996" xr:uid="{29283011-23D2-415C-9D55-3F196D5FC43D}"/>
    <cellStyle name="20% - Accent2 4 3 2 2" xfId="42334" xr:uid="{8D6D4DF6-0E3C-40A5-9B8A-466414753C62}"/>
    <cellStyle name="20% - Accent2 4 3 2 3" xfId="57090" xr:uid="{CF14AC52-CFB8-45B1-8F59-EFD7E6CEFC6B}"/>
    <cellStyle name="20% - Accent2 4 3 2 4" xfId="57397" xr:uid="{CFE7C64E-4178-46FD-BE00-F19AC33F1F15}"/>
    <cellStyle name="20% - Accent2 4 3 2 5" xfId="59000" xr:uid="{54A94F03-5F41-4F3A-AB8D-CA0F3BA54D91}"/>
    <cellStyle name="20% - Accent2 4 3 3" xfId="13997" xr:uid="{F1CBFBE0-289F-461F-A8B5-DDDB8DCB3579}"/>
    <cellStyle name="20% - Accent2 4 3 3 2" xfId="42335" xr:uid="{6EAC52B7-8B28-4B3B-BBB8-615F0A3BAB55}"/>
    <cellStyle name="20% - Accent2 4 3 3 3" xfId="56711" xr:uid="{651EA27E-2799-487B-8922-48475AEE4BD3}"/>
    <cellStyle name="20% - Accent2 4 3 3 4" xfId="57398" xr:uid="{65FAFE7F-E2DE-4FD9-9397-4563BE7FD113}"/>
    <cellStyle name="20% - Accent2 4 3 3 5" xfId="59001" xr:uid="{1D00867F-981E-4E41-9BC1-2D2DCFC6CE5E}"/>
    <cellStyle name="20% - Accent2 4 3 4" xfId="42333" xr:uid="{13B5FAFA-4992-46BB-A63E-9193C3B9777E}"/>
    <cellStyle name="20% - Accent2 4 3 5" xfId="56335" xr:uid="{9B62105F-0909-4C76-A388-8A225DC72547}"/>
    <cellStyle name="20% - Accent2 4 3 6" xfId="57396" xr:uid="{ECF43165-274A-4424-9B19-5896F2CCA014}"/>
    <cellStyle name="20% - Accent2 4 3 7" xfId="58999" xr:uid="{5F3D9CC4-9B21-415A-B112-E56A29CA505B}"/>
    <cellStyle name="20% - Accent2 4 4" xfId="13998" xr:uid="{4CCC4DBA-ED93-4B7C-BAFD-5EAED5698925}"/>
    <cellStyle name="20% - Accent2 4 4 2" xfId="13999" xr:uid="{77FBA481-287D-43CF-B35A-D451459C1E99}"/>
    <cellStyle name="20% - Accent2 4 4 2 2" xfId="42337" xr:uid="{4957F121-E46D-4DE8-9F43-8DE83CC0654C}"/>
    <cellStyle name="20% - Accent2 4 4 3" xfId="14000" xr:uid="{6A489700-8D61-43D8-98AA-A443962952B7}"/>
    <cellStyle name="20% - Accent2 4 4 3 2" xfId="42338" xr:uid="{759E01E4-A109-4DDB-8F1D-32CF10FBA6BF}"/>
    <cellStyle name="20% - Accent2 4 4 4" xfId="42336" xr:uid="{2ACE5B60-9591-4E04-AE4C-609666424D22}"/>
    <cellStyle name="20% - Accent2 4 4 5" xfId="56903" xr:uid="{DA08DED2-89FE-4800-A631-1A0EBAEE12C2}"/>
    <cellStyle name="20% - Accent2 4 4 6" xfId="57399" xr:uid="{4A61F321-1CE8-46CD-AFC6-2FF5CD1818CB}"/>
    <cellStyle name="20% - Accent2 4 4 7" xfId="59002" xr:uid="{3A881795-05B5-4F59-9C48-E8E604A9651D}"/>
    <cellStyle name="20% - Accent2 4 5" xfId="14001" xr:uid="{50F17A26-4C91-4DD3-807C-3AA850493B81}"/>
    <cellStyle name="20% - Accent2 4 5 2" xfId="14002" xr:uid="{0F66A2A1-EC7F-4839-B818-3BFE1D501082}"/>
    <cellStyle name="20% - Accent2 4 5 2 2" xfId="42340" xr:uid="{FC053C3D-D10B-4A3F-97C0-C4E278B9688E}"/>
    <cellStyle name="20% - Accent2 4 5 3" xfId="14003" xr:uid="{2D68CA99-9B8D-42EC-8E0D-D4C9B1FF7BA9}"/>
    <cellStyle name="20% - Accent2 4 5 3 2" xfId="42341" xr:uid="{A87D403C-1F93-4B38-903A-6FD53E9C213D}"/>
    <cellStyle name="20% - Accent2 4 5 4" xfId="42339" xr:uid="{9674D30D-301F-4536-9200-B778072D858D}"/>
    <cellStyle name="20% - Accent2 4 5 5" xfId="56524" xr:uid="{45F23031-8259-46A8-9530-C7491604EE7A}"/>
    <cellStyle name="20% - Accent2 4 5 6" xfId="57400" xr:uid="{C4756D22-5699-4D13-BF3B-3EE00EBBCEAB}"/>
    <cellStyle name="20% - Accent2 4 5 7" xfId="59003" xr:uid="{D8F9E434-D61C-40FB-8B57-F3A062410FBF}"/>
    <cellStyle name="20% - Accent2 4 6" xfId="14004" xr:uid="{ABE5063F-EEC3-4660-9B79-6FBAD4AB39E3}"/>
    <cellStyle name="20% - Accent2 4 6 2" xfId="42342" xr:uid="{D6F71672-767D-4FBC-BDD0-D8F678317E4A}"/>
    <cellStyle name="20% - Accent2 4 7" xfId="14005" xr:uid="{B65BE52A-3407-48D3-9B41-B7289DF7493A}"/>
    <cellStyle name="20% - Accent2 4 7 2" xfId="42343" xr:uid="{0BE51335-91FC-4E60-9063-733F4BF2D146}"/>
    <cellStyle name="20% - Accent2 4 8" xfId="14006" xr:uid="{488DE262-B5BB-4696-B270-9908EBDE71AD}"/>
    <cellStyle name="20% - Accent2 4 8 2" xfId="42344" xr:uid="{9CC4A399-CF21-4271-9FB8-405E18826E0A}"/>
    <cellStyle name="20% - Accent2 4 9" xfId="40961" xr:uid="{58DEDAFF-6901-4BB1-9253-749F4974D45F}"/>
    <cellStyle name="20% - Accent2 5" xfId="1188" xr:uid="{343AEAD7-83DF-416C-B8E7-6E48A579CC01}"/>
    <cellStyle name="20% - Accent2 5 10" xfId="14007" xr:uid="{84EEB855-13E7-4C9F-BECC-41CAE99E0E1E}"/>
    <cellStyle name="20% - Accent2 5 11" xfId="42345" xr:uid="{A498AE5F-B286-4DE8-9B5C-C6851D53AA3A}"/>
    <cellStyle name="20% - Accent2 5 12" xfId="56168" xr:uid="{70061FE4-4F77-468D-B062-22D5D784C152}"/>
    <cellStyle name="20% - Accent2 5 13" xfId="57401" xr:uid="{B66C7B01-D70E-4107-97B5-AE2D9151745D}"/>
    <cellStyle name="20% - Accent2 5 14" xfId="59004" xr:uid="{15DA9409-C81F-41C1-8D98-0B3158A45B8B}"/>
    <cellStyle name="20% - Accent2 5 2" xfId="1189" xr:uid="{55069E82-3231-4EAF-8A96-159607673EA7}"/>
    <cellStyle name="20% - Accent2 5 2 10" xfId="59005" xr:uid="{3384C5CA-4AC7-4496-A0CC-C284F2EDE21A}"/>
    <cellStyle name="20% - Accent2 5 2 2" xfId="14009" xr:uid="{647E4B12-80EB-40DB-A649-7EF113DD94BF}"/>
    <cellStyle name="20% - Accent2 5 2 2 2" xfId="42347" xr:uid="{F312F1D0-43FA-4883-A75A-5BC40E51A1CA}"/>
    <cellStyle name="20% - Accent2 5 2 2 3" xfId="57110" xr:uid="{D74C291A-11A8-41F7-B600-758413BAFD5F}"/>
    <cellStyle name="20% - Accent2 5 2 2 4" xfId="57403" xr:uid="{CF0DB63D-D8D3-4957-8AE7-600B28CDD606}"/>
    <cellStyle name="20% - Accent2 5 2 2 5" xfId="59006" xr:uid="{BDC2B2EC-81B4-4525-A424-94C7719F245C}"/>
    <cellStyle name="20% - Accent2 5 2 3" xfId="14010" xr:uid="{F7B00874-3C64-4913-8A8E-4602673DD72E}"/>
    <cellStyle name="20% - Accent2 5 2 3 2" xfId="42348" xr:uid="{7F96693F-3B14-4E47-A462-4E8F7EA84B12}"/>
    <cellStyle name="20% - Accent2 5 2 3 3" xfId="56731" xr:uid="{08DC9EFC-9013-4CBA-8556-084BB6F0D9E9}"/>
    <cellStyle name="20% - Accent2 5 2 3 4" xfId="57404" xr:uid="{8B4B0EEF-A995-42FC-9530-875E8641087E}"/>
    <cellStyle name="20% - Accent2 5 2 3 5" xfId="59007" xr:uid="{FEF8B150-5ACD-4501-AD72-76B497385CCF}"/>
    <cellStyle name="20% - Accent2 5 2 4" xfId="14011" xr:uid="{0FCDD2B0-AB84-4ECF-8CF3-EA60B237176F}"/>
    <cellStyle name="20% - Accent2 5 2 4 2" xfId="42349" xr:uid="{19CF14F1-31A0-4CA6-84A1-EA33FBA1D306}"/>
    <cellStyle name="20% - Accent2 5 2 5" xfId="36480" xr:uid="{F3492DBD-59CC-4309-8198-5C180A570176}"/>
    <cellStyle name="20% - Accent2 5 2 6" xfId="14008" xr:uid="{D623CFB7-E19F-49C0-8795-F2679BB43DBB}"/>
    <cellStyle name="20% - Accent2 5 2 7" xfId="42346" xr:uid="{507FE93A-0B69-4EF1-B1B2-874F975C801C}"/>
    <cellStyle name="20% - Accent2 5 2 8" xfId="56355" xr:uid="{D4D5AEF8-959C-4E27-A84E-F785838BCC62}"/>
    <cellStyle name="20% - Accent2 5 2 9" xfId="57402" xr:uid="{FE8AD58C-8E8D-4B34-8544-081A3AFDADA1}"/>
    <cellStyle name="20% - Accent2 5 3" xfId="1190" xr:uid="{EC434ED3-CB86-4127-9276-9062D6273802}"/>
    <cellStyle name="20% - Accent2 5 3 2" xfId="14013" xr:uid="{104359A4-B1DE-4B67-B386-9C7537B29DD7}"/>
    <cellStyle name="20% - Accent2 5 3 2 2" xfId="42351" xr:uid="{F1327EF6-1C37-4346-B71C-E0FCAB7DB5CF}"/>
    <cellStyle name="20% - Accent2 5 3 3" xfId="14014" xr:uid="{5C9703EF-64BC-4631-8290-AA5062A96E1D}"/>
    <cellStyle name="20% - Accent2 5 3 3 2" xfId="42352" xr:uid="{E563E38D-D57B-4193-9456-15B342DF0836}"/>
    <cellStyle name="20% - Accent2 5 3 4" xfId="36510" xr:uid="{4B71E1A8-9B91-4428-BEAB-0B1BBD1A6992}"/>
    <cellStyle name="20% - Accent2 5 3 5" xfId="14012" xr:uid="{203542F4-8B1C-44B1-AA10-1047477CCB4E}"/>
    <cellStyle name="20% - Accent2 5 3 6" xfId="42350" xr:uid="{5620FAB1-B517-478B-8ED0-3EF763B9450D}"/>
    <cellStyle name="20% - Accent2 5 3 7" xfId="56923" xr:uid="{7004C464-CC9B-421E-AB07-1D028F0A69D9}"/>
    <cellStyle name="20% - Accent2 5 3 8" xfId="57405" xr:uid="{08FBFC59-A6F1-4A45-86F2-BA652CA2463A}"/>
    <cellStyle name="20% - Accent2 5 3 9" xfId="59008" xr:uid="{AA538C70-7B0B-47B4-BDE2-43DA8CF73686}"/>
    <cellStyle name="20% - Accent2 5 4" xfId="14015" xr:uid="{D7B4EB5A-3E19-4E8D-B7C7-B5782FC5D6E6}"/>
    <cellStyle name="20% - Accent2 5 4 2" xfId="14016" xr:uid="{334A0F40-4DB0-4AF0-8EC2-B2ED6CBEB14F}"/>
    <cellStyle name="20% - Accent2 5 4 2 2" xfId="42354" xr:uid="{91EC5EE9-4FC4-4CD8-89F8-36015F4938A3}"/>
    <cellStyle name="20% - Accent2 5 4 3" xfId="14017" xr:uid="{F67387D4-8610-4509-9CD0-D69C77D88481}"/>
    <cellStyle name="20% - Accent2 5 4 3 2" xfId="42355" xr:uid="{B3FFFCF3-9D95-438C-8EAB-94759E712365}"/>
    <cellStyle name="20% - Accent2 5 4 4" xfId="42353" xr:uid="{C83AD9CE-3D7E-4F4B-B8A1-4721EB9E234F}"/>
    <cellStyle name="20% - Accent2 5 4 5" xfId="56544" xr:uid="{C233ED25-1675-4D5A-8A9D-6A78F32D6144}"/>
    <cellStyle name="20% - Accent2 5 4 6" xfId="57406" xr:uid="{C414CDE3-E00F-46B6-BFCC-4B1844D0C111}"/>
    <cellStyle name="20% - Accent2 5 4 7" xfId="59009" xr:uid="{72C7280F-3ABF-44B9-B72C-A0B38BDD1736}"/>
    <cellStyle name="20% - Accent2 5 5" xfId="14018" xr:uid="{B916C747-A92C-4D69-BE64-712DA92BBF42}"/>
    <cellStyle name="20% - Accent2 5 5 2" xfId="14019" xr:uid="{D834A550-26EB-42B5-9650-25AF20BF4E53}"/>
    <cellStyle name="20% - Accent2 5 5 2 2" xfId="42357" xr:uid="{C9CC0463-FB50-4245-98F1-2E783ACDE702}"/>
    <cellStyle name="20% - Accent2 5 5 3" xfId="14020" xr:uid="{E320C8BB-B785-4E59-AC16-9812551FEF4E}"/>
    <cellStyle name="20% - Accent2 5 5 3 2" xfId="42358" xr:uid="{8AADC433-AC5F-4485-9EBC-39DCEA4C8DEA}"/>
    <cellStyle name="20% - Accent2 5 5 4" xfId="42356" xr:uid="{406D6F06-292C-4F60-89F8-DC995C5BC17B}"/>
    <cellStyle name="20% - Accent2 5 6" xfId="14021" xr:uid="{8CCE32DE-BB21-440C-A900-4A5D5C82EB81}"/>
    <cellStyle name="20% - Accent2 5 6 2" xfId="42359" xr:uid="{2AF49181-76C7-40B0-8C3D-577EDD5F93C3}"/>
    <cellStyle name="20% - Accent2 5 7" xfId="14022" xr:uid="{B80CAD60-7B4A-42A0-930A-AD8FD3B3A8DC}"/>
    <cellStyle name="20% - Accent2 5 7 2" xfId="42360" xr:uid="{92ED2364-85A5-4FB5-9BEB-5C47A97A95B1}"/>
    <cellStyle name="20% - Accent2 5 8" xfId="14023" xr:uid="{8D5FD7DF-EE89-4D4B-87D3-CC161BD32A39}"/>
    <cellStyle name="20% - Accent2 5 8 2" xfId="42361" xr:uid="{41C54E57-8A00-4913-A649-7A5FB3EB6187}"/>
    <cellStyle name="20% - Accent2 5 9" xfId="40960" xr:uid="{656A57FE-804C-4661-8283-29BBEDB81507}"/>
    <cellStyle name="20% - Accent2 6" xfId="1191" xr:uid="{3107185E-6AE8-40F5-8BCE-01C6E5CBD2F8}"/>
    <cellStyle name="20% - Accent2 6 10" xfId="14024" xr:uid="{68F326CB-10ED-4793-9EA0-50A21DF49702}"/>
    <cellStyle name="20% - Accent2 6 11" xfId="42362" xr:uid="{B692063D-61DE-40AE-89C0-F7F86A52D1F4}"/>
    <cellStyle name="20% - Accent2 6 12" xfId="56235" xr:uid="{71B2CBC0-5227-40DA-9DDC-26D15AED51D9}"/>
    <cellStyle name="20% - Accent2 6 13" xfId="57407" xr:uid="{8B125A19-5689-4444-8B0B-39135C797EA6}"/>
    <cellStyle name="20% - Accent2 6 14" xfId="59010" xr:uid="{75C54323-5D65-4F5F-8D40-BE1D628B6528}"/>
    <cellStyle name="20% - Accent2 6 2" xfId="14025" xr:uid="{F1DE1FEA-7102-4BEC-90CF-8FDFE9A44FF4}"/>
    <cellStyle name="20% - Accent2 6 2 2" xfId="14026" xr:uid="{E8B3D2B0-6C0E-48D1-A0DC-2F20DBA4B56F}"/>
    <cellStyle name="20% - Accent2 6 2 2 2" xfId="42364" xr:uid="{D262DA1A-8B0C-4B90-A1A2-422155705079}"/>
    <cellStyle name="20% - Accent2 6 2 2 3" xfId="57177" xr:uid="{02AF7939-268A-42B1-A7BF-1BC931D1BF0E}"/>
    <cellStyle name="20% - Accent2 6 2 2 4" xfId="57409" xr:uid="{72E75C60-4971-4EB6-B481-F2530674CC41}"/>
    <cellStyle name="20% - Accent2 6 2 2 5" xfId="59012" xr:uid="{5AE2F1A2-D9ED-4D28-B5AA-BF599F091DD5}"/>
    <cellStyle name="20% - Accent2 6 2 3" xfId="14027" xr:uid="{209388C3-3592-47AE-8354-F9C53CAE588D}"/>
    <cellStyle name="20% - Accent2 6 2 3 2" xfId="42365" xr:uid="{3FF1BE11-753A-482A-9B9D-BAD2032F433A}"/>
    <cellStyle name="20% - Accent2 6 2 3 3" xfId="56798" xr:uid="{A2A54296-7403-43D5-BC54-FCD88174A3E5}"/>
    <cellStyle name="20% - Accent2 6 2 3 4" xfId="57410" xr:uid="{3723326C-230B-4AF5-A095-EA8938EDC134}"/>
    <cellStyle name="20% - Accent2 6 2 3 5" xfId="59013" xr:uid="{03FA44EC-4F65-4177-93EB-93E98775DA62}"/>
    <cellStyle name="20% - Accent2 6 2 4" xfId="14028" xr:uid="{A9B93800-D254-4646-9AE8-7539594C1BA6}"/>
    <cellStyle name="20% - Accent2 6 2 4 2" xfId="42366" xr:uid="{318D73B2-8CB6-45BC-87D5-160B8CA1CF8A}"/>
    <cellStyle name="20% - Accent2 6 2 5" xfId="42363" xr:uid="{80880AA6-98EE-4A41-A7E3-45E3C06B2AF7}"/>
    <cellStyle name="20% - Accent2 6 2 6" xfId="56422" xr:uid="{C7A1F5AE-0A46-4B79-9BCD-2B1435210DDB}"/>
    <cellStyle name="20% - Accent2 6 2 7" xfId="57408" xr:uid="{63908F41-2693-42A7-8394-25AB38C6ADA0}"/>
    <cellStyle name="20% - Accent2 6 2 8" xfId="59011" xr:uid="{D2B518F5-D3DB-40B5-90A0-4E15884EFA26}"/>
    <cellStyle name="20% - Accent2 6 3" xfId="14029" xr:uid="{0F388326-C68A-4B6B-87D0-B1E18E8B8AF0}"/>
    <cellStyle name="20% - Accent2 6 3 2" xfId="14030" xr:uid="{4B729D0F-BBBB-4AB4-9420-F795F106B5CE}"/>
    <cellStyle name="20% - Accent2 6 3 2 2" xfId="42368" xr:uid="{036DB618-59F8-4551-A934-29452D88A8F3}"/>
    <cellStyle name="20% - Accent2 6 3 3" xfId="14031" xr:uid="{7237CAA1-5E9F-4B23-87E6-EDB807A187F6}"/>
    <cellStyle name="20% - Accent2 6 3 3 2" xfId="42369" xr:uid="{F2E3528C-4599-41A9-B8BF-2EA7DB7B1130}"/>
    <cellStyle name="20% - Accent2 6 3 4" xfId="42367" xr:uid="{F9B9A86B-EACA-42EF-A013-7E0C0D7B6F84}"/>
    <cellStyle name="20% - Accent2 6 3 5" xfId="56990" xr:uid="{55324E3C-2279-466C-8F60-B73A441DAD7B}"/>
    <cellStyle name="20% - Accent2 6 3 6" xfId="57411" xr:uid="{F28661C6-85BE-401B-89AB-05B84F5BB54C}"/>
    <cellStyle name="20% - Accent2 6 3 7" xfId="59014" xr:uid="{AF9FB391-4C8D-4F15-9BB4-0657F941A8A2}"/>
    <cellStyle name="20% - Accent2 6 4" xfId="14032" xr:uid="{36C0FC0A-F7C9-4AE8-8474-13AA5E92A58D}"/>
    <cellStyle name="20% - Accent2 6 4 2" xfId="14033" xr:uid="{EC6D8F41-528E-4347-B8FB-8B1F662505AA}"/>
    <cellStyle name="20% - Accent2 6 4 2 2" xfId="42371" xr:uid="{8CEEBAC3-90E5-43B3-B88A-ED91B69F9163}"/>
    <cellStyle name="20% - Accent2 6 4 3" xfId="14034" xr:uid="{2C4F54EC-3F92-48FA-8826-75409BF94D6E}"/>
    <cellStyle name="20% - Accent2 6 4 3 2" xfId="42372" xr:uid="{A1921F3E-0ACA-4004-90D7-5859F03AA6EF}"/>
    <cellStyle name="20% - Accent2 6 4 4" xfId="42370" xr:uid="{6DB452C1-87C2-4D65-82BE-55E5271A07D6}"/>
    <cellStyle name="20% - Accent2 6 4 5" xfId="56611" xr:uid="{EE4F19F5-5F7B-447C-9818-CA698BE54AA7}"/>
    <cellStyle name="20% - Accent2 6 4 6" xfId="57412" xr:uid="{E9D5E29F-713A-4769-A8FA-D23F7EAA0ABE}"/>
    <cellStyle name="20% - Accent2 6 4 7" xfId="59015" xr:uid="{08EE8ABB-B072-4004-B009-7E7E28CA5B7D}"/>
    <cellStyle name="20% - Accent2 6 5" xfId="14035" xr:uid="{6557B481-9D54-42CA-AB5B-749A6F535532}"/>
    <cellStyle name="20% - Accent2 6 5 2" xfId="14036" xr:uid="{1EC0926C-1309-47D9-8D98-DBFBABC3B371}"/>
    <cellStyle name="20% - Accent2 6 5 2 2" xfId="42374" xr:uid="{8AAA201B-6F0F-40EB-A879-F3D7198E2E4A}"/>
    <cellStyle name="20% - Accent2 6 5 3" xfId="14037" xr:uid="{A6FCAA27-BB23-48B0-8FC3-31692B852A32}"/>
    <cellStyle name="20% - Accent2 6 5 3 2" xfId="42375" xr:uid="{DD1054CD-78F2-469D-8080-CC63208514A6}"/>
    <cellStyle name="20% - Accent2 6 5 4" xfId="42373" xr:uid="{E27AB8BB-A4D1-43F8-9130-E908B963C6C1}"/>
    <cellStyle name="20% - Accent2 6 6" xfId="14038" xr:uid="{7C6E8B0B-F093-4C88-8412-A9F29E3698AE}"/>
    <cellStyle name="20% - Accent2 6 6 2" xfId="42376" xr:uid="{8CD18F78-C731-4ED9-914C-1015719DCE5D}"/>
    <cellStyle name="20% - Accent2 6 7" xfId="14039" xr:uid="{39D0FBF4-5F00-4060-9678-BDFAB0B6DCD5}"/>
    <cellStyle name="20% - Accent2 6 7 2" xfId="42377" xr:uid="{4FF9DA55-DDF2-4871-A041-C3302DBCC019}"/>
    <cellStyle name="20% - Accent2 6 8" xfId="14040" xr:uid="{E8C3BBAE-AAC4-4394-AB68-01D7F08EC3EB}"/>
    <cellStyle name="20% - Accent2 6 8 2" xfId="42378" xr:uid="{04A740C8-D053-4117-ACFD-EE2C9436619F}"/>
    <cellStyle name="20% - Accent2 6 9" xfId="36481" xr:uid="{3161FA88-974B-4551-B9E4-EC5463A496B5}"/>
    <cellStyle name="20% - Accent2 7" xfId="1192" xr:uid="{BAF094DD-B4AD-4D08-BBDD-0F50D3E958EE}"/>
    <cellStyle name="20% - Accent2 7 10" xfId="59016" xr:uid="{824AE3D4-CDD0-43AE-9B89-1906C1FD8C3D}"/>
    <cellStyle name="20% - Accent2 7 2" xfId="14042" xr:uid="{A9A48D97-181D-4907-BEE6-BB5510973D3E}"/>
    <cellStyle name="20% - Accent2 7 2 2" xfId="14043" xr:uid="{B0F3E972-804E-492A-8D5A-028499FD18CD}"/>
    <cellStyle name="20% - Accent2 7 2 2 2" xfId="42381" xr:uid="{FADF5AD6-F833-448A-B29C-D357DA0D2EFB}"/>
    <cellStyle name="20% - Accent2 7 2 2 3" xfId="57191" xr:uid="{53245271-0362-4D38-A465-52E65D2F3256}"/>
    <cellStyle name="20% - Accent2 7 2 2 4" xfId="57415" xr:uid="{E8EE8289-4E18-45B9-BCFA-567492B4EC69}"/>
    <cellStyle name="20% - Accent2 7 2 2 5" xfId="59018" xr:uid="{C38C8833-E6AE-40B6-8C8C-805D7EF2DD44}"/>
    <cellStyle name="20% - Accent2 7 2 3" xfId="42380" xr:uid="{A9C4DF10-2557-4CC5-ABE2-C26A56410840}"/>
    <cellStyle name="20% - Accent2 7 2 3 2" xfId="56812" xr:uid="{445EA3B2-3E89-4A72-A5D4-C3FCF36E7526}"/>
    <cellStyle name="20% - Accent2 7 2 3 3" xfId="57416" xr:uid="{2E1D31E8-F1A0-4740-81DD-74DD18FD0779}"/>
    <cellStyle name="20% - Accent2 7 2 3 4" xfId="59019" xr:uid="{68B1EDB3-73E3-4942-B172-BD0A05EF9DCF}"/>
    <cellStyle name="20% - Accent2 7 2 4" xfId="56436" xr:uid="{2AB61542-C6CA-4AF4-A04D-4DB642F5AB4B}"/>
    <cellStyle name="20% - Accent2 7 2 5" xfId="57414" xr:uid="{B11706F8-E282-47C4-BE15-DFDDABBCCDED}"/>
    <cellStyle name="20% - Accent2 7 2 6" xfId="59017" xr:uid="{8C36ED57-AB74-42E2-839C-BE5D162F2724}"/>
    <cellStyle name="20% - Accent2 7 3" xfId="14044" xr:uid="{07CD016C-A501-490D-8907-58525CF4E93A}"/>
    <cellStyle name="20% - Accent2 7 3 2" xfId="42382" xr:uid="{881FBE7A-557D-4191-A5C3-43B9D911F9E7}"/>
    <cellStyle name="20% - Accent2 7 3 3" xfId="57004" xr:uid="{AF90AB0F-D3C8-42C9-9F5E-2CB03931FC0A}"/>
    <cellStyle name="20% - Accent2 7 3 4" xfId="57417" xr:uid="{DDA6C106-8730-4335-A392-1F69F427BB7D}"/>
    <cellStyle name="20% - Accent2 7 3 5" xfId="59020" xr:uid="{EA5EC06B-FEDE-4DE6-89C9-CFB5D7A102BC}"/>
    <cellStyle name="20% - Accent2 7 4" xfId="14045" xr:uid="{CACEF531-8079-485A-99ED-9C9C14897267}"/>
    <cellStyle name="20% - Accent2 7 4 2" xfId="42383" xr:uid="{5AE35069-D0C2-4F2A-B013-D2A2B4FFA151}"/>
    <cellStyle name="20% - Accent2 7 4 3" xfId="56625" xr:uid="{806DD900-A26F-448C-8795-07FF6A2A4599}"/>
    <cellStyle name="20% - Accent2 7 4 4" xfId="57418" xr:uid="{FA30B4DF-700E-410B-B696-8DE15DC1764D}"/>
    <cellStyle name="20% - Accent2 7 4 5" xfId="59021" xr:uid="{8951CE16-6D96-400A-A632-FB1345455158}"/>
    <cellStyle name="20% - Accent2 7 5" xfId="36482" xr:uid="{4A104C47-0380-40BF-A4A1-DA75AFD4E5D3}"/>
    <cellStyle name="20% - Accent2 7 6" xfId="14041" xr:uid="{8F108F9C-8462-4B6E-AE9A-ED171BEE6A59}"/>
    <cellStyle name="20% - Accent2 7 7" xfId="42379" xr:uid="{AB14542C-3A8B-46D8-938F-BA55E9445B65}"/>
    <cellStyle name="20% - Accent2 7 8" xfId="56249" xr:uid="{363F199C-D1DD-4D4D-8C8F-D2CA4DEC1A5A}"/>
    <cellStyle name="20% - Accent2 7 9" xfId="57413" xr:uid="{8728C03E-8339-48F2-8A43-43446DFE9E1C}"/>
    <cellStyle name="20% - Accent2 8" xfId="14046" xr:uid="{8996AF7B-2D51-439F-8C63-5C47116B11B2}"/>
    <cellStyle name="20% - Accent2 8 2" xfId="14047" xr:uid="{59E3D897-8E36-48BD-80D7-4DEB7D9B9D91}"/>
    <cellStyle name="20% - Accent2 8 2 2" xfId="14048" xr:uid="{59F106C4-FC64-4C45-9905-1701C28D22F4}"/>
    <cellStyle name="20% - Accent2 8 2 2 2" xfId="42386" xr:uid="{75350FEE-38E7-4DD8-91B8-6F755D14022D}"/>
    <cellStyle name="20% - Accent2 8 2 2 3" xfId="57205" xr:uid="{96C37617-CDDB-4C59-9BE5-4E59BA669724}"/>
    <cellStyle name="20% - Accent2 8 2 2 4" xfId="57421" xr:uid="{C99BE501-D9BF-4BC7-B6F2-1AAA0EBCE4CB}"/>
    <cellStyle name="20% - Accent2 8 2 2 5" xfId="59024" xr:uid="{3996C3AC-880C-4233-B775-D9B35645EA51}"/>
    <cellStyle name="20% - Accent2 8 2 3" xfId="42385" xr:uid="{818690E0-0E1C-4CE0-BDE6-133DB9C66C1C}"/>
    <cellStyle name="20% - Accent2 8 2 3 2" xfId="56826" xr:uid="{79BE0045-BBBE-4643-9E4C-506987675D8D}"/>
    <cellStyle name="20% - Accent2 8 2 3 3" xfId="57422" xr:uid="{E4B06AFF-0962-401B-8EEE-DE7395F7340A}"/>
    <cellStyle name="20% - Accent2 8 2 3 4" xfId="59025" xr:uid="{C7663310-84F9-42D4-9108-7E3E40EB1E2D}"/>
    <cellStyle name="20% - Accent2 8 2 4" xfId="56450" xr:uid="{A7259738-E755-4B72-B53D-8A2A9B625772}"/>
    <cellStyle name="20% - Accent2 8 2 5" xfId="57420" xr:uid="{491C5D3B-EC8C-43A0-BF19-CFCEA7F396B1}"/>
    <cellStyle name="20% - Accent2 8 2 6" xfId="59023" xr:uid="{DAAE4CCE-FAA3-40E1-9108-B981239715C0}"/>
    <cellStyle name="20% - Accent2 8 3" xfId="14049" xr:uid="{B3D3E3F4-BFB6-4FCF-8DE8-93BA6A2989B3}"/>
    <cellStyle name="20% - Accent2 8 3 2" xfId="42387" xr:uid="{00C51045-28D6-4682-80F7-8DF0B52AE056}"/>
    <cellStyle name="20% - Accent2 8 3 3" xfId="57018" xr:uid="{F7D4E247-DE66-42B8-9AFE-C68C0E4B505E}"/>
    <cellStyle name="20% - Accent2 8 3 4" xfId="57423" xr:uid="{970875F9-B86C-4632-B2F9-29EAD8D2BD3C}"/>
    <cellStyle name="20% - Accent2 8 3 5" xfId="59026" xr:uid="{CD47B663-6A77-446D-AF9C-8BA223A17992}"/>
    <cellStyle name="20% - Accent2 8 4" xfId="14050" xr:uid="{2DF9B8B0-0571-43AF-9C04-5528534F58EF}"/>
    <cellStyle name="20% - Accent2 8 4 2" xfId="42388" xr:uid="{15781DFB-6EBF-4145-BF53-C9A774FC196D}"/>
    <cellStyle name="20% - Accent2 8 4 3" xfId="56639" xr:uid="{1F40F295-8720-422A-9F5D-C11BCBBF0203}"/>
    <cellStyle name="20% - Accent2 8 4 4" xfId="57424" xr:uid="{F2007926-3922-4E38-99CD-CB321CD916F6}"/>
    <cellStyle name="20% - Accent2 8 4 5" xfId="59027" xr:uid="{21BAB7E5-20BE-4EC4-8247-A71D13E2389B}"/>
    <cellStyle name="20% - Accent2 8 5" xfId="42384" xr:uid="{5D565C92-EC2E-462F-9E40-679CBDB7D0A9}"/>
    <cellStyle name="20% - Accent2 8 6" xfId="56263" xr:uid="{50091B20-6E61-4410-BA90-B759FE83AC7A}"/>
    <cellStyle name="20% - Accent2 8 7" xfId="57419" xr:uid="{44FAD36D-2635-4843-9312-0B68335FC6C0}"/>
    <cellStyle name="20% - Accent2 8 8" xfId="59022" xr:uid="{5E753D6B-9B7D-4EE1-BA3A-96181F97DCC9}"/>
    <cellStyle name="20% - Accent2 9" xfId="14051" xr:uid="{660D606F-6596-42BA-9509-C45C766A73DA}"/>
    <cellStyle name="20% - Accent2 9 2" xfId="14052" xr:uid="{89B2982B-CF9A-4B20-B010-5AAB053A6D65}"/>
    <cellStyle name="20% - Accent2 9 2 2" xfId="42390" xr:uid="{314413F9-3168-410A-8CAD-1B15355575CB}"/>
    <cellStyle name="20% - Accent2 9 2 3" xfId="57037" xr:uid="{8CB77B5E-0FA4-480E-B67C-49E07A0717A7}"/>
    <cellStyle name="20% - Accent2 9 2 4" xfId="57426" xr:uid="{ADFDDD73-EC6C-44C0-9B92-874DA9AEB07B}"/>
    <cellStyle name="20% - Accent2 9 2 5" xfId="59029" xr:uid="{C1B41C27-9491-4B77-BEB7-4B7CF1191F08}"/>
    <cellStyle name="20% - Accent2 9 3" xfId="14053" xr:uid="{59D55DE8-ABF3-42FE-9340-EDF201E62231}"/>
    <cellStyle name="20% - Accent2 9 3 2" xfId="42391" xr:uid="{173CE252-D69C-47F8-B941-2C7290A20385}"/>
    <cellStyle name="20% - Accent2 9 3 3" xfId="56658" xr:uid="{3DAB3788-0B8C-43EB-8DBB-E20036DC8036}"/>
    <cellStyle name="20% - Accent2 9 3 4" xfId="57427" xr:uid="{A67A5467-58C4-4CA4-9E41-CD90B1C3C911}"/>
    <cellStyle name="20% - Accent2 9 3 5" xfId="59030" xr:uid="{C2472D54-5578-4FA9-8894-4CD8840472E2}"/>
    <cellStyle name="20% - Accent2 9 4" xfId="42389" xr:uid="{380A8BCE-87E7-41D5-B04A-3546A6E41C1C}"/>
    <cellStyle name="20% - Accent2 9 5" xfId="56282" xr:uid="{DF0AC3D3-AEAF-4475-AF7E-07EDCC5BC53C}"/>
    <cellStyle name="20% - Accent2 9 6" xfId="57425" xr:uid="{9A183C96-BD5F-46E6-B3A8-10309EC368A9}"/>
    <cellStyle name="20% - Accent2 9 7" xfId="59028" xr:uid="{89F5F951-C675-4212-9BD6-CC659904B6CB}"/>
    <cellStyle name="20% - Accent3 10" xfId="14054" xr:uid="{16E3400F-112C-4F0D-B150-3EF43D0DC193}"/>
    <cellStyle name="20% - Accent3 10 2" xfId="14055" xr:uid="{7970B8C0-90CA-489C-8B06-2CB6557C829C}"/>
    <cellStyle name="20% - Accent3 10 2 2" xfId="42393" xr:uid="{E63CF8D7-465E-41C2-8EF5-A1D9D2B573D2}"/>
    <cellStyle name="20% - Accent3 10 3" xfId="42392" xr:uid="{A7778E30-2365-4EA0-B7D6-27B0CA73A72F}"/>
    <cellStyle name="20% - Accent3 10 4" xfId="56845" xr:uid="{02C431CB-2A65-4A9C-8992-028939E4E692}"/>
    <cellStyle name="20% - Accent3 10 5" xfId="57429" xr:uid="{87D08062-4F31-417C-B5E2-C3A72C048624}"/>
    <cellStyle name="20% - Accent3 10 6" xfId="59032" xr:uid="{B4D4850C-43EA-4A19-9BD4-F64BF0DA6265}"/>
    <cellStyle name="20% - Accent3 11" xfId="14056" xr:uid="{CEC2CD4E-31D2-4FC5-AE0D-65AEE8C67A90}"/>
    <cellStyle name="20% - Accent3 11 2" xfId="14057" xr:uid="{CFD5E6C3-889B-4122-B068-0537DFB58F8B}"/>
    <cellStyle name="20% - Accent3 11 2 2" xfId="42395" xr:uid="{A79FCD5F-E9F0-4222-B576-0CD18018C62F}"/>
    <cellStyle name="20% - Accent3 11 3" xfId="42394" xr:uid="{308E1220-7591-4C73-8606-2CA5250AA17D}"/>
    <cellStyle name="20% - Accent3 11 4" xfId="56473" xr:uid="{B0F28985-E3DD-4AFE-989B-EEDA63A3346B}"/>
    <cellStyle name="20% - Accent3 11 5" xfId="57430" xr:uid="{FF8E16D9-5701-4113-BCDC-7864190E6B17}"/>
    <cellStyle name="20% - Accent3 11 6" xfId="59033" xr:uid="{B77C4046-C830-4F2A-9503-758E12659A94}"/>
    <cellStyle name="20% - Accent3 12" xfId="14058" xr:uid="{61F2E22B-B82B-41E8-8EA3-94955D4927CC}"/>
    <cellStyle name="20% - Accent3 12 2" xfId="14059" xr:uid="{36061408-5C21-4947-8580-B2CBBCD35D15}"/>
    <cellStyle name="20% - Accent3 12 2 2" xfId="42397" xr:uid="{55860F9D-4A4F-411B-A4AE-2405CF3076F1}"/>
    <cellStyle name="20% - Accent3 12 3" xfId="42396" xr:uid="{5543DF50-F968-4653-843E-4BC26113AF74}"/>
    <cellStyle name="20% - Accent3 12 4" xfId="57431" xr:uid="{B0A78A59-729B-42C1-A5BA-40C069F4CC29}"/>
    <cellStyle name="20% - Accent3 13" xfId="14060" xr:uid="{C3110341-5EFB-46D0-9FC2-43954D7B783C}"/>
    <cellStyle name="20% - Accent3 13 2" xfId="14061" xr:uid="{F70816E4-4E38-468E-BE9B-37D507EACC07}"/>
    <cellStyle name="20% - Accent3 13 2 2" xfId="42399" xr:uid="{DDFF9044-F708-4E54-A2FF-FE929B987F83}"/>
    <cellStyle name="20% - Accent3 13 3" xfId="42398" xr:uid="{E04D0234-777A-4C38-B36A-DDEFE250DBD3}"/>
    <cellStyle name="20% - Accent3 13 4" xfId="57432" xr:uid="{6299AB6C-F07E-47B9-B1A9-DF33A43B78F8}"/>
    <cellStyle name="20% - Accent3 13 5" xfId="59034" xr:uid="{7C373B03-D980-4F3D-A075-6A0373BBABCB}"/>
    <cellStyle name="20% - Accent3 14" xfId="14062" xr:uid="{3D48D8C5-31D6-437D-B8F7-8946D1A6F352}"/>
    <cellStyle name="20% - Accent3 14 2" xfId="14063" xr:uid="{944CAD31-7142-49FA-BD04-4CA7CCA542B9}"/>
    <cellStyle name="20% - Accent3 14 2 2" xfId="42401" xr:uid="{95A39867-8980-401D-B614-7F10DE50CDC4}"/>
    <cellStyle name="20% - Accent3 14 3" xfId="42400" xr:uid="{6F14CB8C-9B83-401C-A739-96367FA671FB}"/>
    <cellStyle name="20% - Accent3 14 4" xfId="57433" xr:uid="{5335D71B-BC47-4C72-BA3D-A39D19A66379}"/>
    <cellStyle name="20% - Accent3 14 5" xfId="59035" xr:uid="{D70CDC5E-F44B-40A6-9324-68701F6E607C}"/>
    <cellStyle name="20% - Accent3 15" xfId="14064" xr:uid="{A8FC51FB-337C-4508-A05B-3557557EF94B}"/>
    <cellStyle name="20% - Accent3 15 2" xfId="14065" xr:uid="{38310D53-1B85-4D65-A102-7439EB4A7FE2}"/>
    <cellStyle name="20% - Accent3 15 2 2" xfId="42403" xr:uid="{035F4077-376D-412F-98E7-55B8FB97D83D}"/>
    <cellStyle name="20% - Accent3 15 3" xfId="42402" xr:uid="{38EB49CB-8064-486B-97C1-AF429154B5E4}"/>
    <cellStyle name="20% - Accent3 16" xfId="14066" xr:uid="{24800514-EE8E-4505-9218-35056977C977}"/>
    <cellStyle name="20% - Accent3 16 2" xfId="14067" xr:uid="{4848F42E-715F-4FB3-A74B-14884F4E31BA}"/>
    <cellStyle name="20% - Accent3 16 2 2" xfId="42405" xr:uid="{7EAE59D3-C0CB-4DA1-AB95-0D8EFB3C99F1}"/>
    <cellStyle name="20% - Accent3 16 3" xfId="42404" xr:uid="{1CB0CC75-6C69-42DD-A2D4-EBAED8CB9884}"/>
    <cellStyle name="20% - Accent3 17" xfId="14068" xr:uid="{6DD6F2F6-66E1-433A-AA3F-01C6ACA757C5}"/>
    <cellStyle name="20% - Accent3 17 2" xfId="14069" xr:uid="{55F8C847-062D-4FB2-B3D3-8E776E6E2F74}"/>
    <cellStyle name="20% - Accent3 17 2 2" xfId="42407" xr:uid="{A155AEAB-1A58-440B-980B-DA0071E9D7AA}"/>
    <cellStyle name="20% - Accent3 17 3" xfId="42406" xr:uid="{AA51C710-D936-407A-B19B-1CF368AEC008}"/>
    <cellStyle name="20% - Accent3 18" xfId="14070" xr:uid="{4745C487-7B28-420D-B4C7-B6A33384CAC0}"/>
    <cellStyle name="20% - Accent3 18 2" xfId="14071" xr:uid="{0B93673F-7A54-417E-A68B-D6C8236CA6F1}"/>
    <cellStyle name="20% - Accent3 18 2 2" xfId="42409" xr:uid="{4F046FC2-1995-4ED1-ABBF-8CDE20633954}"/>
    <cellStyle name="20% - Accent3 18 3" xfId="42408" xr:uid="{30BDD809-1096-4E8E-9062-7F7B0917B715}"/>
    <cellStyle name="20% - Accent3 19" xfId="14072" xr:uid="{8161DA22-CB73-47E9-9A0A-AF8551979C87}"/>
    <cellStyle name="20% - Accent3 19 2" xfId="42410" xr:uid="{AD470BEF-7E0A-4681-958A-E2629975CF8F}"/>
    <cellStyle name="20% - Accent3 2" xfId="43" xr:uid="{85A549C4-BDF2-4B54-9E6A-7088061213C2}"/>
    <cellStyle name="20% - Accent3 2 10" xfId="1194" xr:uid="{EA118FC8-6EC2-4811-93DE-D08E1132CB00}"/>
    <cellStyle name="20% - Accent3 2 10 2" xfId="1195" xr:uid="{B39B70C8-2C55-4955-8C14-D1B9564602CE}"/>
    <cellStyle name="20% - Accent3 2 10 2 2" xfId="1196" xr:uid="{ACDA4DCA-F138-4329-8740-CC445DD5CCE7}"/>
    <cellStyle name="20% - Accent3 2 10 2 2 2" xfId="1197" xr:uid="{31227A5B-94E0-41EA-9481-05DAC20594A2}"/>
    <cellStyle name="20% - Accent3 2 10 2 2 3" xfId="1198" xr:uid="{AF75B664-3AB0-4ADC-B861-2E310FB20E2C}"/>
    <cellStyle name="20% - Accent3 2 10 2 3" xfId="1199" xr:uid="{908D647F-7DE4-4268-ABFA-6506E300D58D}"/>
    <cellStyle name="20% - Accent3 2 10 2 4" xfId="1200" xr:uid="{7B69E290-13D6-4EA3-8E23-5233A26ECF60}"/>
    <cellStyle name="20% - Accent3 2 10 3" xfId="1201" xr:uid="{124BC690-44A1-4F37-A989-21D6BA342173}"/>
    <cellStyle name="20% - Accent3 2 11" xfId="1202" xr:uid="{12035D5A-0505-4F9F-87B4-EE73195BED07}"/>
    <cellStyle name="20% - Accent3 2 11 2" xfId="1203" xr:uid="{CCD0D7D8-C080-41F1-BA02-E197DD858CD5}"/>
    <cellStyle name="20% - Accent3 2 11 3" xfId="1204" xr:uid="{6369EC5E-133E-45FB-A2FD-7D1AD705D715}"/>
    <cellStyle name="20% - Accent3 2 12" xfId="1205" xr:uid="{5A42B932-84E6-4784-9B63-2B0496B5CFB0}"/>
    <cellStyle name="20% - Accent3 2 13" xfId="1206" xr:uid="{041EF574-1C7E-4C47-8808-B10935C23D44}"/>
    <cellStyle name="20% - Accent3 2 14" xfId="1207" xr:uid="{596D2A21-5CA0-4A9B-90F7-2A92F0C1D4B9}"/>
    <cellStyle name="20% - Accent3 2 15" xfId="1208" xr:uid="{8CCFACB5-015D-4B98-81A4-298658F0DC6A}"/>
    <cellStyle name="20% - Accent3 2 16" xfId="40959" xr:uid="{562A8175-6D16-4A1F-B390-4AB38A6D65C8}"/>
    <cellStyle name="20% - Accent3 2 17" xfId="10766" xr:uid="{BC268B58-5304-4DBB-9FD9-B972AFCB96D7}"/>
    <cellStyle name="20% - Accent3 2 18" xfId="1193" xr:uid="{B97BC6DC-D308-4ABA-A6BA-DBBF7297B975}"/>
    <cellStyle name="20% - Accent3 2 19" xfId="56111" xr:uid="{FB0B9DD6-4043-4B2A-A2D9-115287C55E4D}"/>
    <cellStyle name="20% - Accent3 2 2" xfId="1209" xr:uid="{03673593-F7DD-41D7-BFF2-549A918AF450}"/>
    <cellStyle name="20% - Accent3 2 2 10" xfId="1210" xr:uid="{43E31817-5E25-4E6B-AA21-E632AC37335C}"/>
    <cellStyle name="20% - Accent3 2 2 11" xfId="1211" xr:uid="{70246AD5-8A36-4343-8716-EBAB30069135}"/>
    <cellStyle name="20% - Accent3 2 2 12" xfId="1212" xr:uid="{131968A4-7BDC-4A99-8FD7-12426A096639}"/>
    <cellStyle name="20% - Accent3 2 2 13" xfId="1213" xr:uid="{CAA1ECB2-74C2-4A56-81B6-D9A372A4CC50}"/>
    <cellStyle name="20% - Accent3 2 2 14" xfId="40958" xr:uid="{6FFF6E86-8AC9-44F5-B2AA-A306DC93E590}"/>
    <cellStyle name="20% - Accent3 2 2 15" xfId="27203" xr:uid="{98A475A4-0398-4DCA-9B8A-C28643C2FCF6}"/>
    <cellStyle name="20% - Accent3 2 2 16" xfId="54731" xr:uid="{0708AEC7-06B7-443D-865A-1BFB9B518D75}"/>
    <cellStyle name="20% - Accent3 2 2 17" xfId="56186" xr:uid="{5C6DBA1B-60A6-4888-82F1-FEABEC32C6AE}"/>
    <cellStyle name="20% - Accent3 2 2 18" xfId="57435" xr:uid="{B06F1DEC-16F1-4CB3-A867-B8047FEDA864}"/>
    <cellStyle name="20% - Accent3 2 2 19" xfId="59037" xr:uid="{7F4CB76D-0E1A-4F92-B69E-324C63B8E3CF}"/>
    <cellStyle name="20% - Accent3 2 2 2" xfId="1214" xr:uid="{829922E3-F484-4D07-BA96-BCEEC87B8AD7}"/>
    <cellStyle name="20% - Accent3 2 2 2 10" xfId="56373" xr:uid="{3ACBD77A-CBF0-4266-88C8-E61514989034}"/>
    <cellStyle name="20% - Accent3 2 2 2 11" xfId="57436" xr:uid="{512E41F5-9702-4957-A571-CAF13C64437E}"/>
    <cellStyle name="20% - Accent3 2 2 2 12" xfId="59038" xr:uid="{42139BF2-1A47-4208-9140-8F87C6128AC6}"/>
    <cellStyle name="20% - Accent3 2 2 2 2" xfId="1215" xr:uid="{5DC39A83-5D24-4E81-9DFC-7F7FD6056832}"/>
    <cellStyle name="20% - Accent3 2 2 2 2 2" xfId="1216" xr:uid="{FA0D5D00-1778-4AA2-8DAD-BB1C25425B72}"/>
    <cellStyle name="20% - Accent3 2 2 2 2 2 2" xfId="1217" xr:uid="{3AE4ADC4-930F-410E-835F-AC844CC8F6F9}"/>
    <cellStyle name="20% - Accent3 2 2 2 2 2 3" xfId="1218" xr:uid="{F7526329-1D18-405A-9201-50A4335DABFD}"/>
    <cellStyle name="20% - Accent3 2 2 2 2 3" xfId="1219" xr:uid="{AA42E431-C591-4B85-B63D-4B273219375C}"/>
    <cellStyle name="20% - Accent3 2 2 2 2 4" xfId="1220" xr:uid="{910D9D6F-EA66-4D0E-A561-C0BE711FC035}"/>
    <cellStyle name="20% - Accent3 2 2 2 2 5" xfId="1221" xr:uid="{DD09822E-487A-4143-A88C-67BFF98807B2}"/>
    <cellStyle name="20% - Accent3 2 2 2 2 6" xfId="57128" xr:uid="{5E6FC762-5567-424F-B304-0FC502F28E0B}"/>
    <cellStyle name="20% - Accent3 2 2 2 2 7" xfId="57437" xr:uid="{896EA608-DD0C-4C98-BD00-12E3C98B7D94}"/>
    <cellStyle name="20% - Accent3 2 2 2 2 8" xfId="59039" xr:uid="{41224F62-4110-4592-9665-FA92FC00AA0D}"/>
    <cellStyle name="20% - Accent3 2 2 2 3" xfId="1222" xr:uid="{9F8FDC35-7591-445E-986C-307B80D27EC9}"/>
    <cellStyle name="20% - Accent3 2 2 2 3 2" xfId="1223" xr:uid="{0479840C-F889-43E3-A209-61B96F9C6D47}"/>
    <cellStyle name="20% - Accent3 2 2 2 3 2 2" xfId="1224" xr:uid="{2EDE822F-74DF-4FEB-A927-DA846807C31C}"/>
    <cellStyle name="20% - Accent3 2 2 2 3 2 3" xfId="1225" xr:uid="{79E1DAFB-DF9C-4B46-B70A-690E3D75815A}"/>
    <cellStyle name="20% - Accent3 2 2 2 3 3" xfId="1226" xr:uid="{B7C7AEDD-1C30-4662-8DC7-1F60405F2290}"/>
    <cellStyle name="20% - Accent3 2 2 2 3 4" xfId="1227" xr:uid="{8CC3624F-CF49-4E30-8D98-B847F56E8ECE}"/>
    <cellStyle name="20% - Accent3 2 2 2 3 5" xfId="1228" xr:uid="{349F2C10-24F6-4184-B258-2DAC5FBC8EE6}"/>
    <cellStyle name="20% - Accent3 2 2 2 3 6" xfId="56749" xr:uid="{552AC4D4-0181-4253-BD3D-AF314F6F2A13}"/>
    <cellStyle name="20% - Accent3 2 2 2 3 7" xfId="57438" xr:uid="{C5A12820-0177-442A-916B-D6A2944026E2}"/>
    <cellStyle name="20% - Accent3 2 2 2 3 8" xfId="59040" xr:uid="{BE8ADB0B-2B3A-4A53-86BB-269888B68B3A}"/>
    <cellStyle name="20% - Accent3 2 2 2 4" xfId="1229" xr:uid="{7AAB2613-D87E-4DA3-BF98-E48C65F522AB}"/>
    <cellStyle name="20% - Accent3 2 2 2 4 2" xfId="1230" xr:uid="{43F2D60C-F1C0-4962-AC4F-621149DD4247}"/>
    <cellStyle name="20% - Accent3 2 2 2 4 2 2" xfId="1231" xr:uid="{2CDA21F2-0EC6-436B-926D-1211E2DC66CA}"/>
    <cellStyle name="20% - Accent3 2 2 2 4 2 3" xfId="1232" xr:uid="{0CFA0C46-438A-4A56-9C04-D0C8BB09F32E}"/>
    <cellStyle name="20% - Accent3 2 2 2 4 3" xfId="1233" xr:uid="{B5E9B385-9535-4239-9132-F64A748FE9FE}"/>
    <cellStyle name="20% - Accent3 2 2 2 4 4" xfId="1234" xr:uid="{0A07BE3F-DBA7-4034-8CEC-6C20029975A3}"/>
    <cellStyle name="20% - Accent3 2 2 2 4 5" xfId="1235" xr:uid="{4DF18569-403E-448B-A521-5A937497E263}"/>
    <cellStyle name="20% - Accent3 2 2 2 5" xfId="1236" xr:uid="{CBD16282-E0DB-4F35-9287-3D3CCD0118E0}"/>
    <cellStyle name="20% - Accent3 2 2 2 5 2" xfId="1237" xr:uid="{E6D3312B-BACB-48F8-9B5C-3F9E29ABAEAC}"/>
    <cellStyle name="20% - Accent3 2 2 2 5 2 2" xfId="1238" xr:uid="{3D748D07-65D8-47C8-B35E-7279438CFF84}"/>
    <cellStyle name="20% - Accent3 2 2 2 5 2 3" xfId="1239" xr:uid="{E4522235-6041-4A0E-B243-6EB20B7D2E31}"/>
    <cellStyle name="20% - Accent3 2 2 2 5 3" xfId="1240" xr:uid="{F45427DE-A7A2-49AF-97F0-315AB7DF9F4D}"/>
    <cellStyle name="20% - Accent3 2 2 2 5 4" xfId="1241" xr:uid="{0EBACFD3-9FFB-4773-9DD7-877021B93FFF}"/>
    <cellStyle name="20% - Accent3 2 2 2 5 5" xfId="1242" xr:uid="{D5D53F43-01E0-414E-B913-FA15AD3A40D6}"/>
    <cellStyle name="20% - Accent3 2 2 2 6" xfId="1243" xr:uid="{AD6C4B08-D0D4-4293-939F-B3E370C6DB87}"/>
    <cellStyle name="20% - Accent3 2 2 2 6 2" xfId="1244" xr:uid="{EFEDEEED-FD11-46EA-B2D3-8AC004494E44}"/>
    <cellStyle name="20% - Accent3 2 2 2 6 3" xfId="1245" xr:uid="{8A7226BB-2DFA-4F04-96B0-9EDBD2B0ED95}"/>
    <cellStyle name="20% - Accent3 2 2 2 7" xfId="1246" xr:uid="{879B2A20-082F-4FCD-B05D-A2361FB1ABEA}"/>
    <cellStyle name="20% - Accent3 2 2 2 8" xfId="1247" xr:uid="{BE0DDAD6-5DF1-403C-A0EC-5FE4292725DD}"/>
    <cellStyle name="20% - Accent3 2 2 2 9" xfId="1248" xr:uid="{FD5AD1E2-0EC5-4F10-9BBC-743C72CB82C3}"/>
    <cellStyle name="20% - Accent3 2 2 3" xfId="1249" xr:uid="{38B94172-796D-49B5-AAA8-975901F41FB9}"/>
    <cellStyle name="20% - Accent3 2 2 3 2" xfId="1250" xr:uid="{D1F4E026-3253-4B20-8E3A-1D4843B6F39E}"/>
    <cellStyle name="20% - Accent3 2 2 3 2 2" xfId="1251" xr:uid="{94CB1811-6B71-4CFB-B9EC-A34A72D699D3}"/>
    <cellStyle name="20% - Accent3 2 2 3 2 3" xfId="1252" xr:uid="{E9D85999-9937-4809-8EE2-8AE82B824F18}"/>
    <cellStyle name="20% - Accent3 2 2 3 3" xfId="1253" xr:uid="{1FF29767-81BC-40AF-B117-F532370FBA69}"/>
    <cellStyle name="20% - Accent3 2 2 3 4" xfId="1254" xr:uid="{92BCE015-E666-4BCA-8CCC-352D211840EC}"/>
    <cellStyle name="20% - Accent3 2 2 3 5" xfId="1255" xr:uid="{4C99759F-C452-46F9-BF15-91CED894BE52}"/>
    <cellStyle name="20% - Accent3 2 2 3 6" xfId="56941" xr:uid="{7865EEB2-8EAF-4F08-A12B-EF4DD8094E99}"/>
    <cellStyle name="20% - Accent3 2 2 3 7" xfId="57439" xr:uid="{9167BA99-8933-4720-8D9D-94E1C98DB1FA}"/>
    <cellStyle name="20% - Accent3 2 2 3 8" xfId="59041" xr:uid="{C4102BAA-8CA0-436E-9464-169BB181198A}"/>
    <cellStyle name="20% - Accent3 2 2 4" xfId="1256" xr:uid="{32D1CA92-AB61-463A-BF43-B82BE22501C6}"/>
    <cellStyle name="20% - Accent3 2 2 4 2" xfId="1257" xr:uid="{A2AF31ED-0EBB-4365-B6CB-D96CB55C116A}"/>
    <cellStyle name="20% - Accent3 2 2 4 2 2" xfId="1258" xr:uid="{95154AC5-A7A3-4C39-83A4-F3BDB5BD2F17}"/>
    <cellStyle name="20% - Accent3 2 2 4 2 3" xfId="1259" xr:uid="{F09FECE9-8EB2-4270-A581-7B3643094C37}"/>
    <cellStyle name="20% - Accent3 2 2 4 3" xfId="1260" xr:uid="{5F648290-A03F-4032-8A11-B598E1CDF9A1}"/>
    <cellStyle name="20% - Accent3 2 2 4 4" xfId="1261" xr:uid="{0C02730A-E212-44F2-ABF7-5A73A3CF64CE}"/>
    <cellStyle name="20% - Accent3 2 2 4 5" xfId="1262" xr:uid="{525085E0-C158-4B25-89B8-D1511FC7DFFE}"/>
    <cellStyle name="20% - Accent3 2 2 4 6" xfId="56562" xr:uid="{9C7195D5-F4C4-4364-A97B-F93A4541E7A6}"/>
    <cellStyle name="20% - Accent3 2 2 4 7" xfId="57440" xr:uid="{0C29727C-7FC5-41BA-B944-F8FAC8A8992D}"/>
    <cellStyle name="20% - Accent3 2 2 4 8" xfId="59042" xr:uid="{41E2D053-1D32-47C4-B64D-A99235FDE9C5}"/>
    <cellStyle name="20% - Accent3 2 2 5" xfId="1263" xr:uid="{2D7D3936-3E69-4274-BDC8-3E8DD6DB1889}"/>
    <cellStyle name="20% - Accent3 2 2 5 2" xfId="1264" xr:uid="{FFC19300-7E35-4BB8-9E78-A4EC3914C832}"/>
    <cellStyle name="20% - Accent3 2 2 5 2 2" xfId="1265" xr:uid="{51979F86-0592-41C9-A592-2E9C943D3E53}"/>
    <cellStyle name="20% - Accent3 2 2 5 2 3" xfId="1266" xr:uid="{7B2FCB6B-6297-43C8-9201-8F5368BF7772}"/>
    <cellStyle name="20% - Accent3 2 2 5 3" xfId="1267" xr:uid="{A81EEA00-EFC6-4998-8DEA-A0730D5A1266}"/>
    <cellStyle name="20% - Accent3 2 2 5 4" xfId="1268" xr:uid="{0FB91124-E437-4A40-95E2-06E3A66AD6E7}"/>
    <cellStyle name="20% - Accent3 2 2 5 5" xfId="1269" xr:uid="{8BA08159-0CFA-4BB6-8262-0E370A8E513B}"/>
    <cellStyle name="20% - Accent3 2 2 6" xfId="1270" xr:uid="{DF659170-AB4A-49B8-80FC-236676813172}"/>
    <cellStyle name="20% - Accent3 2 2 6 2" xfId="1271" xr:uid="{FF2CCE91-999D-4C25-8A97-7C58E144D86B}"/>
    <cellStyle name="20% - Accent3 2 2 6 2 2" xfId="1272" xr:uid="{7D512D6B-EE09-44BE-90F6-D2BBA9DE3BBE}"/>
    <cellStyle name="20% - Accent3 2 2 6 2 3" xfId="1273" xr:uid="{A6F24EAF-66A0-4FB5-8EAC-69AEB46A338C}"/>
    <cellStyle name="20% - Accent3 2 2 6 3" xfId="1274" xr:uid="{EE562B51-EFF2-4095-91A8-03C2B0E86A84}"/>
    <cellStyle name="20% - Accent3 2 2 6 4" xfId="1275" xr:uid="{FA8CACF8-01BA-4EAB-9966-CEEC8DE1F5BF}"/>
    <cellStyle name="20% - Accent3 2 2 6 5" xfId="1276" xr:uid="{EA9424F6-40E5-49BF-9711-677D63D1F647}"/>
    <cellStyle name="20% - Accent3 2 2 7" xfId="1277" xr:uid="{714B9A93-61BB-40CC-916E-277F244EA8BF}"/>
    <cellStyle name="20% - Accent3 2 2 7 2" xfId="1278" xr:uid="{D4A243EE-0F76-4084-87B3-F34E8D454067}"/>
    <cellStyle name="20% - Accent3 2 2 7 2 2" xfId="1279" xr:uid="{DCD880C8-2077-4A73-8B2A-E6D87F320515}"/>
    <cellStyle name="20% - Accent3 2 2 7 2 3" xfId="1280" xr:uid="{834E6830-0A38-4FC0-8AE6-1B0491DD92B0}"/>
    <cellStyle name="20% - Accent3 2 2 7 3" xfId="1281" xr:uid="{2EA18B43-08C8-42E3-90C0-3E15D251D56C}"/>
    <cellStyle name="20% - Accent3 2 2 7 4" xfId="1282" xr:uid="{F165632C-D368-47BE-9F50-97EADBF2DF6A}"/>
    <cellStyle name="20% - Accent3 2 2 7 5" xfId="1283" xr:uid="{60036A35-EB63-495B-8E1B-41ECE8E856AF}"/>
    <cellStyle name="20% - Accent3 2 2 8" xfId="1284" xr:uid="{A14264FE-BBD1-45D3-B1E9-6B19E9138FB8}"/>
    <cellStyle name="20% - Accent3 2 2 8 2" xfId="1285" xr:uid="{52D75D87-3601-4303-BC9B-9CAF5754F7F8}"/>
    <cellStyle name="20% - Accent3 2 2 8 2 2" xfId="1286" xr:uid="{03E71EB2-FB0C-4AAC-9DF3-B35C7072BF10}"/>
    <cellStyle name="20% - Accent3 2 2 8 2 3" xfId="1287" xr:uid="{781DFA24-60AB-48B2-9655-03FDDD2AEA10}"/>
    <cellStyle name="20% - Accent3 2 2 8 3" xfId="1288" xr:uid="{048C6B7C-6535-4547-817B-9DEFE8FE5075}"/>
    <cellStyle name="20% - Accent3 2 2 8 4" xfId="1289" xr:uid="{B738293E-FE48-4902-A66B-276D9E378B21}"/>
    <cellStyle name="20% - Accent3 2 2 8 5" xfId="1290" xr:uid="{12174C28-C032-49CF-8402-975EF25A06FB}"/>
    <cellStyle name="20% - Accent3 2 2 9" xfId="1291" xr:uid="{B885A5E3-E13A-4B38-B95D-890A4C48A2E1}"/>
    <cellStyle name="20% - Accent3 2 2 9 2" xfId="1292" xr:uid="{5D3EE3A2-E27C-46F4-89FD-4D0003217D02}"/>
    <cellStyle name="20% - Accent3 2 2 9 3" xfId="1293" xr:uid="{33D7748B-BD31-493D-BC2C-E5B22E76A994}"/>
    <cellStyle name="20% - Accent3 2 20" xfId="57434" xr:uid="{80C9430B-1C15-4EE0-9817-7B2C3DE66CF5}"/>
    <cellStyle name="20% - Accent3 2 21" xfId="59036" xr:uid="{7670AA2A-EC7B-4BAC-816B-B61765F0EAA0}"/>
    <cellStyle name="20% - Accent3 2 3" xfId="1294" xr:uid="{81FDE829-C949-487C-98CF-6F460DBAC141}"/>
    <cellStyle name="20% - Accent3 2 3 10" xfId="1295" xr:uid="{0C77436D-F9D9-4F1A-99B7-60B11784D2AB}"/>
    <cellStyle name="20% - Accent3 2 3 11" xfId="1296" xr:uid="{56010FA1-C200-4194-AA93-5CF585CB97B8}"/>
    <cellStyle name="20% - Accent3 2 3 12" xfId="1297" xr:uid="{91ECA40A-53A1-4FDA-822F-D25FA384E10F}"/>
    <cellStyle name="20% - Accent3 2 3 13" xfId="1298" xr:uid="{E36AE887-EBF6-47B0-A220-586799C43959}"/>
    <cellStyle name="20% - Accent3 2 3 14" xfId="1299" xr:uid="{6AF03442-C9FF-4FD7-9871-C71256CBF77E}"/>
    <cellStyle name="20% - Accent3 2 3 15" xfId="40957" xr:uid="{C16E4A52-AD08-487F-8EF1-0444D5231DCA}"/>
    <cellStyle name="20% - Accent3 2 3 16" xfId="14073" xr:uid="{C42808CB-4C34-4107-B3EF-003582FE690C}"/>
    <cellStyle name="20% - Accent3 2 3 17" xfId="56300" xr:uid="{57CBB442-98E2-497F-A462-82004293D5C9}"/>
    <cellStyle name="20% - Accent3 2 3 18" xfId="57441" xr:uid="{0B5D6525-6797-423D-B940-9EE74BF1DDC4}"/>
    <cellStyle name="20% - Accent3 2 3 19" xfId="59043" xr:uid="{FA1E9FCC-B9EA-4D3F-96A6-A00C6CF162EF}"/>
    <cellStyle name="20% - Accent3 2 3 2" xfId="1300" xr:uid="{6FD0A217-06C7-4BE6-AE52-E6198133AE6C}"/>
    <cellStyle name="20% - Accent3 2 3 2 10" xfId="57055" xr:uid="{F63C4CFD-C7AE-4D9A-9800-4D2D810D01A3}"/>
    <cellStyle name="20% - Accent3 2 3 2 11" xfId="57442" xr:uid="{F6A966C5-DFFE-4CDF-892F-7BA5B34247CC}"/>
    <cellStyle name="20% - Accent3 2 3 2 12" xfId="59044" xr:uid="{59C5AF7C-A3C3-4248-AC21-45FD6ABD8721}"/>
    <cellStyle name="20% - Accent3 2 3 2 2" xfId="1301" xr:uid="{B38B1D5A-3147-4EF5-B30B-C060F04FBA69}"/>
    <cellStyle name="20% - Accent3 2 3 2 2 2" xfId="1302" xr:uid="{FB3ABA2E-217D-402A-8C43-CDB78976B4F7}"/>
    <cellStyle name="20% - Accent3 2 3 2 2 2 2" xfId="1303" xr:uid="{436FD3DF-084D-4EAA-A4E7-6FAFBCF193FC}"/>
    <cellStyle name="20% - Accent3 2 3 2 2 2 3" xfId="1304" xr:uid="{CFA6F72B-EEDB-44E6-A8A5-25AA197D11BE}"/>
    <cellStyle name="20% - Accent3 2 3 2 2 3" xfId="1305" xr:uid="{22562C0C-6A25-4CF1-AE87-5D98123EF32A}"/>
    <cellStyle name="20% - Accent3 2 3 2 2 4" xfId="1306" xr:uid="{5B88E320-50C1-4E0A-9437-D9A784E101DE}"/>
    <cellStyle name="20% - Accent3 2 3 2 2 5" xfId="1307" xr:uid="{B75B9DA8-1B28-4715-9115-A650B00BB98E}"/>
    <cellStyle name="20% - Accent3 2 3 2 3" xfId="1308" xr:uid="{8A1700E0-9864-4EE1-A9EF-2A736E5889FF}"/>
    <cellStyle name="20% - Accent3 2 3 2 3 2" xfId="1309" xr:uid="{E42080DC-BDAC-4268-8D44-72ACFE16267B}"/>
    <cellStyle name="20% - Accent3 2 3 2 3 2 2" xfId="1310" xr:uid="{994EEE07-5577-432C-ADA3-840AB61CD5C2}"/>
    <cellStyle name="20% - Accent3 2 3 2 3 2 3" xfId="1311" xr:uid="{9902F412-6115-4422-9CAA-720651AD888F}"/>
    <cellStyle name="20% - Accent3 2 3 2 3 3" xfId="1312" xr:uid="{A514566C-6A62-483A-ADF0-0F7CA5CD5DB3}"/>
    <cellStyle name="20% - Accent3 2 3 2 3 4" xfId="1313" xr:uid="{CD9EC84C-D4EE-4875-A5DB-85BFDF8CA442}"/>
    <cellStyle name="20% - Accent3 2 3 2 3 5" xfId="1314" xr:uid="{A200B3B0-A2EA-4400-AE69-94C23EA8A8E1}"/>
    <cellStyle name="20% - Accent3 2 3 2 4" xfId="1315" xr:uid="{EED648E9-083F-4E9D-AE44-CD7A99E2B445}"/>
    <cellStyle name="20% - Accent3 2 3 2 4 2" xfId="1316" xr:uid="{0AC3818B-6616-4A27-BD7B-9F21BE94D418}"/>
    <cellStyle name="20% - Accent3 2 3 2 4 2 2" xfId="1317" xr:uid="{1FF74FB2-69DC-41F6-A79E-0614856B3C37}"/>
    <cellStyle name="20% - Accent3 2 3 2 4 2 3" xfId="1318" xr:uid="{202A6975-199D-4F0D-BCC7-9748BC55B982}"/>
    <cellStyle name="20% - Accent3 2 3 2 4 3" xfId="1319" xr:uid="{31BEEF8B-1ECC-4432-BB39-4D938FFDCB0B}"/>
    <cellStyle name="20% - Accent3 2 3 2 4 4" xfId="1320" xr:uid="{90FD4350-9954-4774-9379-A9701ED565D7}"/>
    <cellStyle name="20% - Accent3 2 3 2 4 5" xfId="1321" xr:uid="{B12B1AF3-AC52-4ED4-898C-05918A74BBE9}"/>
    <cellStyle name="20% - Accent3 2 3 2 5" xfId="1322" xr:uid="{ACB4F70B-31EA-46F5-8EAD-B0CEDF8CFD17}"/>
    <cellStyle name="20% - Accent3 2 3 2 5 2" xfId="1323" xr:uid="{AB07FB05-0688-4E0E-BA20-6AD311C76FD7}"/>
    <cellStyle name="20% - Accent3 2 3 2 5 2 2" xfId="1324" xr:uid="{D6DF44C8-7E67-4447-B3FC-89364C49C140}"/>
    <cellStyle name="20% - Accent3 2 3 2 5 2 3" xfId="1325" xr:uid="{9BCB328D-3FFF-4429-9FF8-BD35A558DE0D}"/>
    <cellStyle name="20% - Accent3 2 3 2 5 3" xfId="1326" xr:uid="{E59B9D58-6ADC-43EE-840C-552D0B2C7643}"/>
    <cellStyle name="20% - Accent3 2 3 2 5 4" xfId="1327" xr:uid="{D444545E-D587-42EC-A395-6C5B5B794769}"/>
    <cellStyle name="20% - Accent3 2 3 2 5 5" xfId="1328" xr:uid="{D22A1135-5E59-447A-AAFB-A60E968BF24E}"/>
    <cellStyle name="20% - Accent3 2 3 2 6" xfId="1329" xr:uid="{898D83EE-1729-410B-A8CF-30A127F50995}"/>
    <cellStyle name="20% - Accent3 2 3 2 6 2" xfId="1330" xr:uid="{74853930-77E9-427C-A7FF-AA351F6F5E40}"/>
    <cellStyle name="20% - Accent3 2 3 2 6 3" xfId="1331" xr:uid="{CB2B40B4-6CB5-41EC-B1AF-C27833A604E0}"/>
    <cellStyle name="20% - Accent3 2 3 2 7" xfId="1332" xr:uid="{BD20C180-6D5A-4E32-BA01-DD2948E254D4}"/>
    <cellStyle name="20% - Accent3 2 3 2 8" xfId="1333" xr:uid="{714DCF17-5D7B-4C47-9390-30B69F7E0D0A}"/>
    <cellStyle name="20% - Accent3 2 3 2 9" xfId="1334" xr:uid="{C2E9C3D6-0E02-463B-BB2E-8B59EB205B41}"/>
    <cellStyle name="20% - Accent3 2 3 3" xfId="1335" xr:uid="{663D0D5C-FFE3-4451-86C6-F0B947EE29DE}"/>
    <cellStyle name="20% - Accent3 2 3 3 2" xfId="1336" xr:uid="{69C19C6D-153A-4175-A05E-FA306D6CA3EE}"/>
    <cellStyle name="20% - Accent3 2 3 3 2 2" xfId="1337" xr:uid="{18ABBB95-B34B-4FCC-A031-096849656C07}"/>
    <cellStyle name="20% - Accent3 2 3 3 2 3" xfId="1338" xr:uid="{4D375ECE-6592-4E92-A7F8-9A488BA0173A}"/>
    <cellStyle name="20% - Accent3 2 3 3 3" xfId="1339" xr:uid="{D7D422D3-FEE9-45E5-AE6D-F9C2EEE203A5}"/>
    <cellStyle name="20% - Accent3 2 3 3 4" xfId="1340" xr:uid="{60DBD994-46F5-48A6-A4B3-21B4D66CA7E9}"/>
    <cellStyle name="20% - Accent3 2 3 3 5" xfId="1341" xr:uid="{63EEECF6-D722-488B-B8D9-522689D771BC}"/>
    <cellStyle name="20% - Accent3 2 3 3 6" xfId="56676" xr:uid="{A528025E-4448-41E1-BC02-08FC36255812}"/>
    <cellStyle name="20% - Accent3 2 3 3 7" xfId="57443" xr:uid="{263079B8-6B23-4CBB-96C0-A301F504FFB9}"/>
    <cellStyle name="20% - Accent3 2 3 3 8" xfId="59045" xr:uid="{20174AD0-CD7B-4D3E-9D72-96C855889894}"/>
    <cellStyle name="20% - Accent3 2 3 4" xfId="1342" xr:uid="{C4F68A6F-3322-4A67-9E96-5C87DF7C2BB6}"/>
    <cellStyle name="20% - Accent3 2 3 4 2" xfId="1343" xr:uid="{B1F337F7-2DB4-41EE-9757-5A7540BAD5C5}"/>
    <cellStyle name="20% - Accent3 2 3 4 2 2" xfId="1344" xr:uid="{252D5901-B734-477E-B508-2116F5D06F1E}"/>
    <cellStyle name="20% - Accent3 2 3 4 2 3" xfId="1345" xr:uid="{94C26A65-998E-486B-95D9-281E08E846FF}"/>
    <cellStyle name="20% - Accent3 2 3 4 3" xfId="1346" xr:uid="{8B11EC44-66F9-4A82-B9C5-33EB01813657}"/>
    <cellStyle name="20% - Accent3 2 3 4 4" xfId="1347" xr:uid="{29460014-12FC-48F6-B254-31B5624FF685}"/>
    <cellStyle name="20% - Accent3 2 3 4 5" xfId="1348" xr:uid="{5F249E9A-D8DD-402D-99F5-72246BAA8CAC}"/>
    <cellStyle name="20% - Accent3 2 3 5" xfId="1349" xr:uid="{E80D2815-55AB-4B85-B09B-632CDF43C30B}"/>
    <cellStyle name="20% - Accent3 2 3 5 2" xfId="1350" xr:uid="{6047E38E-5F0B-468F-9B34-D0B0D911DAE5}"/>
    <cellStyle name="20% - Accent3 2 3 5 2 2" xfId="1351" xr:uid="{63BDBB43-E9C3-4AC5-9D6A-6ACF31E1BC54}"/>
    <cellStyle name="20% - Accent3 2 3 5 2 3" xfId="1352" xr:uid="{9F9A23DF-3EB7-466A-84DD-C085CD9FB544}"/>
    <cellStyle name="20% - Accent3 2 3 5 3" xfId="1353" xr:uid="{B889DC15-B891-42E0-A89F-25DEEAE5AA2F}"/>
    <cellStyle name="20% - Accent3 2 3 5 4" xfId="1354" xr:uid="{4D65DA52-8CD8-404C-B95C-208672EBA36B}"/>
    <cellStyle name="20% - Accent3 2 3 5 5" xfId="1355" xr:uid="{D0401DEB-846A-432A-B2B2-9295310358B5}"/>
    <cellStyle name="20% - Accent3 2 3 6" xfId="1356" xr:uid="{EA1BC83D-6C2E-489D-849F-982A2327B9A1}"/>
    <cellStyle name="20% - Accent3 2 3 6 2" xfId="1357" xr:uid="{CE07A288-5A68-455A-97A4-70F1EF5DE1FB}"/>
    <cellStyle name="20% - Accent3 2 3 6 2 2" xfId="1358" xr:uid="{84DA59D6-E3FD-4D5F-BA61-DFC2F4C43F52}"/>
    <cellStyle name="20% - Accent3 2 3 6 2 3" xfId="1359" xr:uid="{C4260563-B3E6-436A-983A-33A07D11C32F}"/>
    <cellStyle name="20% - Accent3 2 3 6 3" xfId="1360" xr:uid="{3D4DCD69-D09F-4C87-A5DA-7AB64CC092C5}"/>
    <cellStyle name="20% - Accent3 2 3 6 4" xfId="1361" xr:uid="{EEB39603-A631-4BCF-A61D-7AF7E13C565E}"/>
    <cellStyle name="20% - Accent3 2 3 6 5" xfId="1362" xr:uid="{6D9523A4-BF03-41A7-A7FF-1FA66349A9DA}"/>
    <cellStyle name="20% - Accent3 2 3 7" xfId="1363" xr:uid="{2664A216-12C6-44F5-9397-DCD869C0FE78}"/>
    <cellStyle name="20% - Accent3 2 3 7 2" xfId="1364" xr:uid="{CC9C505A-C650-42F2-BD5B-73E52451F645}"/>
    <cellStyle name="20% - Accent3 2 3 7 2 2" xfId="1365" xr:uid="{014C957D-C044-4519-9EF4-F3B6989F22AE}"/>
    <cellStyle name="20% - Accent3 2 3 7 2 3" xfId="1366" xr:uid="{0DF27806-4F36-4F9F-AC1E-BE98B9E369B3}"/>
    <cellStyle name="20% - Accent3 2 3 7 3" xfId="1367" xr:uid="{AFF71EE5-CF26-4C81-95BD-EF71DDEE3A3C}"/>
    <cellStyle name="20% - Accent3 2 3 7 4" xfId="1368" xr:uid="{C3D55E40-419E-4E39-A471-83D78B02A344}"/>
    <cellStyle name="20% - Accent3 2 3 7 5" xfId="1369" xr:uid="{AEAEB124-4847-4D5A-8DC0-30D0B4885E71}"/>
    <cellStyle name="20% - Accent3 2 3 8" xfId="1370" xr:uid="{84DAA0DC-B74E-43DD-A335-C411D02AAADC}"/>
    <cellStyle name="20% - Accent3 2 3 8 2" xfId="1371" xr:uid="{B7781527-133E-4A3E-8334-20959F676D56}"/>
    <cellStyle name="20% - Accent3 2 3 8 2 2" xfId="1372" xr:uid="{42807715-6FC6-4A25-8CC5-6F1D7B1CE3E7}"/>
    <cellStyle name="20% - Accent3 2 3 8 2 3" xfId="1373" xr:uid="{16EBFFDE-7D3A-4862-8CA4-C88D163813D1}"/>
    <cellStyle name="20% - Accent3 2 3 8 3" xfId="1374" xr:uid="{708AEAE1-E774-429C-98B8-025127BEDAB8}"/>
    <cellStyle name="20% - Accent3 2 3 8 4" xfId="1375" xr:uid="{24513DE4-88F7-4D68-9FDB-EB6D9FC391AD}"/>
    <cellStyle name="20% - Accent3 2 3 8 5" xfId="1376" xr:uid="{261F66B8-F823-4897-8F04-B68787BA3193}"/>
    <cellStyle name="20% - Accent3 2 3 9" xfId="1377" xr:uid="{3E723EEB-8BC1-45CF-AB41-A113B912A230}"/>
    <cellStyle name="20% - Accent3 2 3 9 2" xfId="1378" xr:uid="{93C413F1-5DDD-4206-A620-407A30B90133}"/>
    <cellStyle name="20% - Accent3 2 3 9 3" xfId="1379" xr:uid="{F043C1A3-8EEE-454D-A993-24E318F15B75}"/>
    <cellStyle name="20% - Accent3 2 4" xfId="1380" xr:uid="{1EF7260C-D99A-46C6-AF0C-3001D9E37F81}"/>
    <cellStyle name="20% - Accent3 2 4 10" xfId="1381" xr:uid="{AFCDA904-A635-422F-B8B6-BF7AD812DDC2}"/>
    <cellStyle name="20% - Accent3 2 4 11" xfId="56868" xr:uid="{5EEF02A3-DB29-4C7A-93E6-F4238DA4D09A}"/>
    <cellStyle name="20% - Accent3 2 4 12" xfId="57444" xr:uid="{451ADC28-C243-4D03-A841-03BA0922167F}"/>
    <cellStyle name="20% - Accent3 2 4 13" xfId="59046" xr:uid="{77A4B139-8010-4A4B-99AB-3776F246A21D}"/>
    <cellStyle name="20% - Accent3 2 4 2" xfId="1382" xr:uid="{6C317AC0-3EEF-4F23-A9F3-234C466A7853}"/>
    <cellStyle name="20% - Accent3 2 4 2 2" xfId="1383" xr:uid="{3675F68C-F857-44A6-9925-D4EB02CDCCEE}"/>
    <cellStyle name="20% - Accent3 2 4 2 2 2" xfId="1384" xr:uid="{0F230088-55C5-4114-8ED7-80E7B0E053D7}"/>
    <cellStyle name="20% - Accent3 2 4 2 2 3" xfId="1385" xr:uid="{347A5496-85A7-48D7-A07F-36A5D916DBA8}"/>
    <cellStyle name="20% - Accent3 2 4 2 3" xfId="1386" xr:uid="{62EA5438-C453-40B2-8D07-435DDC1CAA8B}"/>
    <cellStyle name="20% - Accent3 2 4 2 4" xfId="1387" xr:uid="{9547F396-4392-4E42-B105-C540C759388A}"/>
    <cellStyle name="20% - Accent3 2 4 2 5" xfId="1388" xr:uid="{D55FAD9C-67DC-4E15-9DEA-F9929B089A57}"/>
    <cellStyle name="20% - Accent3 2 4 3" xfId="1389" xr:uid="{68E18296-CF71-47C1-AE17-A1A25087053C}"/>
    <cellStyle name="20% - Accent3 2 4 3 2" xfId="1390" xr:uid="{92D8119A-B67B-4A86-9980-F10C1C330A25}"/>
    <cellStyle name="20% - Accent3 2 4 3 2 2" xfId="1391" xr:uid="{CBBE7810-CBDD-4BEE-B693-D4771E486B06}"/>
    <cellStyle name="20% - Accent3 2 4 3 2 3" xfId="1392" xr:uid="{736EE37D-8987-4502-AB3E-6E9497C61C73}"/>
    <cellStyle name="20% - Accent3 2 4 3 3" xfId="1393" xr:uid="{144E4225-BA9B-4C51-9438-9381AC6EBB0C}"/>
    <cellStyle name="20% - Accent3 2 4 3 4" xfId="1394" xr:uid="{317517B6-FCBE-4D7B-97FB-203E749264CB}"/>
    <cellStyle name="20% - Accent3 2 4 3 5" xfId="1395" xr:uid="{5552AD3A-58FF-4347-902F-6FD26148FA65}"/>
    <cellStyle name="20% - Accent3 2 4 4" xfId="1396" xr:uid="{5A5BFE22-1E86-4D27-86F2-081C82C85D68}"/>
    <cellStyle name="20% - Accent3 2 4 4 2" xfId="1397" xr:uid="{C60B624B-B567-4930-BFC8-82B09AAD1731}"/>
    <cellStyle name="20% - Accent3 2 4 4 2 2" xfId="1398" xr:uid="{A8BA05C0-74C6-4227-8380-DA93248F7DBA}"/>
    <cellStyle name="20% - Accent3 2 4 4 2 3" xfId="1399" xr:uid="{427CEE07-D0A4-45A7-9A23-7DD177E77B20}"/>
    <cellStyle name="20% - Accent3 2 4 4 3" xfId="1400" xr:uid="{8829CC36-A3CB-466F-A965-B435F41EC1B5}"/>
    <cellStyle name="20% - Accent3 2 4 4 4" xfId="1401" xr:uid="{112793A0-19EB-4CC9-8B49-AA3184C4D511}"/>
    <cellStyle name="20% - Accent3 2 4 4 5" xfId="1402" xr:uid="{898AB3B9-287F-43B5-9640-08BF6C473822}"/>
    <cellStyle name="20% - Accent3 2 4 5" xfId="1403" xr:uid="{CD8F66AB-36A2-40DD-B1C2-5159C71C2892}"/>
    <cellStyle name="20% - Accent3 2 4 5 2" xfId="1404" xr:uid="{D81FF5EF-6406-4766-86BC-1231554DF68C}"/>
    <cellStyle name="20% - Accent3 2 4 5 2 2" xfId="1405" xr:uid="{92308E3A-9618-425A-A49D-0F7284E277E1}"/>
    <cellStyle name="20% - Accent3 2 4 5 2 3" xfId="1406" xr:uid="{300B17A2-A95C-4A0A-A29C-DBD3E963DFFA}"/>
    <cellStyle name="20% - Accent3 2 4 5 3" xfId="1407" xr:uid="{071376B4-F32F-4830-97F8-6004A04B95CE}"/>
    <cellStyle name="20% - Accent3 2 4 5 4" xfId="1408" xr:uid="{5E660AF0-557F-4FBC-B8FE-CFD894B6F85D}"/>
    <cellStyle name="20% - Accent3 2 4 5 5" xfId="1409" xr:uid="{34C0E815-F585-49E8-95E4-BB5ABA77FD4C}"/>
    <cellStyle name="20% - Accent3 2 4 6" xfId="1410" xr:uid="{05A2FBCF-0267-4FDA-8060-AB90F031AFA9}"/>
    <cellStyle name="20% - Accent3 2 4 6 2" xfId="1411" xr:uid="{5AD6EF60-EA84-4888-8992-154DFEDDFC00}"/>
    <cellStyle name="20% - Accent3 2 4 6 3" xfId="1412" xr:uid="{E488C928-954B-4140-81A0-2D8676091CBA}"/>
    <cellStyle name="20% - Accent3 2 4 7" xfId="1413" xr:uid="{930B9796-8082-493D-8A95-0E897849C7D3}"/>
    <cellStyle name="20% - Accent3 2 4 8" xfId="1414" xr:uid="{A1D9A92B-3480-4F5B-80E3-20A1364DD3AB}"/>
    <cellStyle name="20% - Accent3 2 4 9" xfId="1415" xr:uid="{BBD1FC54-B7EC-4B61-B8F1-26957C399171}"/>
    <cellStyle name="20% - Accent3 2 5" xfId="1416" xr:uid="{32EC0965-AC11-491C-B5C7-0AC0110EA3E2}"/>
    <cellStyle name="20% - Accent3 2 5 10" xfId="59047" xr:uid="{4AEB01A4-F145-4FBE-9FA1-EE4DB8B44DC4}"/>
    <cellStyle name="20% - Accent3 2 5 2" xfId="1417" xr:uid="{2FEEE459-EE79-4B7E-A33C-C263386BF683}"/>
    <cellStyle name="20% - Accent3 2 5 2 2" xfId="1418" xr:uid="{C97B35F2-10F8-4800-94DA-01E1ABAD9CBF}"/>
    <cellStyle name="20% - Accent3 2 5 2 2 2" xfId="1419" xr:uid="{D6823CFB-A4DE-4F84-A4A0-669517FEC6DE}"/>
    <cellStyle name="20% - Accent3 2 5 2 2 3" xfId="1420" xr:uid="{138159F2-3E05-4B66-A13C-C914E3EA3527}"/>
    <cellStyle name="20% - Accent3 2 5 2 3" xfId="1421" xr:uid="{8D67CA83-3C9E-4DE2-8C19-1AE8C9BB288C}"/>
    <cellStyle name="20% - Accent3 2 5 2 4" xfId="1422" xr:uid="{D9831269-F226-4851-B857-C36B1A884CA6}"/>
    <cellStyle name="20% - Accent3 2 5 2 5" xfId="1423" xr:uid="{9F52E4FE-BC93-4125-952A-C2B5F84D7698}"/>
    <cellStyle name="20% - Accent3 2 5 3" xfId="1424" xr:uid="{5245F450-05E6-4B14-9948-30F6C8C8FF41}"/>
    <cellStyle name="20% - Accent3 2 5 4" xfId="1425" xr:uid="{CA38E8A9-CCB5-43DF-9126-813C97DAA5AF}"/>
    <cellStyle name="20% - Accent3 2 5 4 2" xfId="1426" xr:uid="{14D0C4C9-2E84-4B52-85BA-F6EC874D6A90}"/>
    <cellStyle name="20% - Accent3 2 5 4 3" xfId="1427" xr:uid="{32CB9AEC-4D1D-4BC8-9BB5-0C462964C069}"/>
    <cellStyle name="20% - Accent3 2 5 5" xfId="1428" xr:uid="{0E0CE389-7340-4D6B-8E57-2B30A9FC63BC}"/>
    <cellStyle name="20% - Accent3 2 5 6" xfId="1429" xr:uid="{E9D73D01-BCD4-4834-8BC2-7C1031A0DC1E}"/>
    <cellStyle name="20% - Accent3 2 5 7" xfId="1430" xr:uid="{FF2E3F50-0656-4E53-BEF4-7791F6D50F28}"/>
    <cellStyle name="20% - Accent3 2 5 8" xfId="56489" xr:uid="{C838DFD3-5EE6-4F4D-BF6F-D7F1D673ABAE}"/>
    <cellStyle name="20% - Accent3 2 5 9" xfId="57445" xr:uid="{033FFA84-FF1C-44B4-B877-17503CD02FD2}"/>
    <cellStyle name="20% - Accent3 2 6" xfId="1431" xr:uid="{BBB4CFBD-7755-436C-8CE5-219B381ECDBD}"/>
    <cellStyle name="20% - Accent3 2 6 2" xfId="1432" xr:uid="{A62346C7-2F5B-44D0-8B8D-72B54CD565A2}"/>
    <cellStyle name="20% - Accent3 2 6 2 2" xfId="1433" xr:uid="{827E90B1-8BBD-4C61-855C-80D65F980F3B}"/>
    <cellStyle name="20% - Accent3 2 6 2 2 2" xfId="1434" xr:uid="{93BF0A28-52E6-49E2-B28F-6DF5BE98C4B2}"/>
    <cellStyle name="20% - Accent3 2 6 2 2 3" xfId="1435" xr:uid="{5058BED8-20CE-4BCC-B32C-4587229854AA}"/>
    <cellStyle name="20% - Accent3 2 6 2 3" xfId="1436" xr:uid="{E8F413C5-0BBF-48B4-9107-3202F9A977EA}"/>
    <cellStyle name="20% - Accent3 2 6 2 4" xfId="1437" xr:uid="{22B3333D-85A7-4E58-A046-0D12CE7E2E70}"/>
    <cellStyle name="20% - Accent3 2 6 2 5" xfId="1438" xr:uid="{8F7A9102-4253-4800-ACB4-19D4F87F98D4}"/>
    <cellStyle name="20% - Accent3 2 6 3" xfId="1439" xr:uid="{8C75C627-97A9-4F24-BD80-CCAA55EDCB8C}"/>
    <cellStyle name="20% - Accent3 2 6 4" xfId="1440" xr:uid="{25ED59E5-B022-45A2-B888-69115DABC606}"/>
    <cellStyle name="20% - Accent3 2 6 4 2" xfId="1441" xr:uid="{4D51788A-29D0-4E70-BCD8-5ED2D396A5A9}"/>
    <cellStyle name="20% - Accent3 2 6 4 3" xfId="1442" xr:uid="{B4F0E524-FCF4-4549-9AE9-65A97A989A2E}"/>
    <cellStyle name="20% - Accent3 2 6 5" xfId="1443" xr:uid="{99C0DDDC-19CF-418B-9696-BEBDFCEAF7ED}"/>
    <cellStyle name="20% - Accent3 2 6 6" xfId="1444" xr:uid="{A2E3CF86-0634-43BE-AC84-95E82E30BBDA}"/>
    <cellStyle name="20% - Accent3 2 6 7" xfId="1445" xr:uid="{F8D59BB4-42BA-4729-9D5A-E2189790ACEF}"/>
    <cellStyle name="20% - Accent3 2 7" xfId="1446" xr:uid="{4577393E-1FE0-4D37-9192-C03A6EA3906E}"/>
    <cellStyle name="20% - Accent3 2 7 2" xfId="1447" xr:uid="{EC4FDC7D-9CDC-4ACE-AD29-9ED4A24A2F8D}"/>
    <cellStyle name="20% - Accent3 2 7 2 2" xfId="1448" xr:uid="{CE353CB6-FF99-4ACB-BC0E-BFD5CDA81E95}"/>
    <cellStyle name="20% - Accent3 2 7 2 2 2" xfId="1449" xr:uid="{77B68C7B-3A42-4A4C-B98C-58B5D34E2D0B}"/>
    <cellStyle name="20% - Accent3 2 7 2 2 3" xfId="1450" xr:uid="{52D52530-42F9-4A1E-AF30-B1E3C7FFF916}"/>
    <cellStyle name="20% - Accent3 2 7 2 3" xfId="1451" xr:uid="{25E996AC-706E-45D4-8D7B-68F833F59C65}"/>
    <cellStyle name="20% - Accent3 2 7 2 4" xfId="1452" xr:uid="{F7F69427-8323-4D06-9746-FFAB3429DE00}"/>
    <cellStyle name="20% - Accent3 2 7 2 5" xfId="1453" xr:uid="{DB5B5ACC-C630-4B73-9560-C4C854D57ADF}"/>
    <cellStyle name="20% - Accent3 2 7 3" xfId="1454" xr:uid="{F7EC3D1D-304D-4F49-B580-5EF5C3CD86E0}"/>
    <cellStyle name="20% - Accent3 2 7 4" xfId="1455" xr:uid="{A4A78113-4357-48FD-89BE-3405BA54CD89}"/>
    <cellStyle name="20% - Accent3 2 7 4 2" xfId="1456" xr:uid="{F8391015-07D1-4093-8E18-AFB331C9E52F}"/>
    <cellStyle name="20% - Accent3 2 7 4 3" xfId="1457" xr:uid="{A082F128-C4E5-4F64-822D-A41CB4C6AA53}"/>
    <cellStyle name="20% - Accent3 2 7 5" xfId="1458" xr:uid="{079BA7C0-504D-4F21-A80A-128344BB0129}"/>
    <cellStyle name="20% - Accent3 2 7 6" xfId="1459" xr:uid="{8F501D08-4356-4A9F-8D0A-030B6CFAD0CA}"/>
    <cellStyle name="20% - Accent3 2 7 7" xfId="1460" xr:uid="{48126259-5721-47C3-90DF-A542528CA5AE}"/>
    <cellStyle name="20% - Accent3 2 8" xfId="1461" xr:uid="{64BAD8C3-9DC9-456E-9388-11264187CDC8}"/>
    <cellStyle name="20% - Accent3 2 8 2" xfId="1462" xr:uid="{90F3BFBA-15CB-4C07-B6F3-8E8311852DD2}"/>
    <cellStyle name="20% - Accent3 2 8 2 2" xfId="1463" xr:uid="{880FB60F-C4FE-499B-84BF-B2DA4FE68D09}"/>
    <cellStyle name="20% - Accent3 2 8 2 3" xfId="1464" xr:uid="{43B52B84-9290-4FD9-9EE0-86432005A5B4}"/>
    <cellStyle name="20% - Accent3 2 8 3" xfId="1465" xr:uid="{BAB7D72B-7F5D-4E1B-9E72-F000A8F11EF4}"/>
    <cellStyle name="20% - Accent3 2 8 4" xfId="1466" xr:uid="{5725A662-545B-4F93-8BAE-46C5A3D4181B}"/>
    <cellStyle name="20% - Accent3 2 8 5" xfId="1467" xr:uid="{C4937924-F059-4CB1-964E-C396C69DD5DD}"/>
    <cellStyle name="20% - Accent3 2 9" xfId="1468" xr:uid="{66640D01-CD77-4145-A894-D1BA347DC5C0}"/>
    <cellStyle name="20% - Accent3 2 9 2" xfId="1469" xr:uid="{9A8893CE-8229-4A2C-9DFA-BD806A20A1BF}"/>
    <cellStyle name="20% - Accent3 2 9 2 2" xfId="1470" xr:uid="{753D63CC-77FB-41A7-A02D-12304E8B62C5}"/>
    <cellStyle name="20% - Accent3 2 9 2 3" xfId="1471" xr:uid="{B0DC1D6C-27BE-469B-9429-C5BE60DE2087}"/>
    <cellStyle name="20% - Accent3 2 9 3" xfId="1472" xr:uid="{56D2186A-E4CF-42A4-8EBF-A5CBB9FCE515}"/>
    <cellStyle name="20% - Accent3 2 9 4" xfId="1473" xr:uid="{95E28EA4-8A34-46CE-8A82-ECD99E4E29F9}"/>
    <cellStyle name="20% - Accent3 2 9 5" xfId="1474" xr:uid="{1227B1B1-C61E-4666-9A57-0F099F910997}"/>
    <cellStyle name="20% - Accent3 20" xfId="14074" xr:uid="{32F30A0B-22A4-484F-9599-00595E86B1DF}"/>
    <cellStyle name="20% - Accent3 20 2" xfId="42411" xr:uid="{28348DA4-97AA-4DD2-9096-A2C0594F2DFF}"/>
    <cellStyle name="20% - Accent3 21" xfId="14075" xr:uid="{046E9D44-22F7-4CED-BE37-A446A0025AD0}"/>
    <cellStyle name="20% - Accent3 21 2" xfId="42412" xr:uid="{8A851D3F-01F1-4FF7-881E-291D87804632}"/>
    <cellStyle name="20% - Accent3 22" xfId="14076" xr:uid="{CDEE16D5-2927-4E9C-BB87-DC3E44A1463B}"/>
    <cellStyle name="20% - Accent3 22 2" xfId="42413" xr:uid="{CA5128E8-24DF-4546-A3AF-A9729C35CA04}"/>
    <cellStyle name="20% - Accent3 23" xfId="14077" xr:uid="{C420BA3E-FF61-4228-89B7-050E6FE122A8}"/>
    <cellStyle name="20% - Accent3 23 2" xfId="42414" xr:uid="{7A13D110-EB78-4237-8DF4-4DF954BC645A}"/>
    <cellStyle name="20% - Accent3 24" xfId="10712" xr:uid="{826B3411-97F0-4716-A8F0-0F84ABBEE45B}"/>
    <cellStyle name="20% - Accent3 25" xfId="56095" xr:uid="{A3B5F4EB-7018-4E2A-BE7A-F544DB41295C}"/>
    <cellStyle name="20% - Accent3 26" xfId="57428" xr:uid="{58348A2C-C03E-499F-BBFF-176D64D0BB0F}"/>
    <cellStyle name="20% - Accent3 27" xfId="59031" xr:uid="{FE7BCF40-3A89-4FA0-91A3-EBC117AA53FA}"/>
    <cellStyle name="20% - Accent3 28" xfId="3387" xr:uid="{B866418F-5EF3-42CB-A11C-C8C21DFB623E}"/>
    <cellStyle name="20% - Accent3 3" xfId="60" xr:uid="{3DF3EE28-2EE4-443B-8374-33DACF17ECB9}"/>
    <cellStyle name="20% - Accent3 3 10" xfId="1476" xr:uid="{A137414B-270A-4824-A6B9-D127F5BFEF7A}"/>
    <cellStyle name="20% - Accent3 3 10 2" xfId="1477" xr:uid="{7B295E88-78A4-4ECB-A4AF-B8ED0FEA6A23}"/>
    <cellStyle name="20% - Accent3 3 10 2 2" xfId="1478" xr:uid="{DD4BF7AC-2FF6-45A0-8485-36C252A5F793}"/>
    <cellStyle name="20% - Accent3 3 10 2 3" xfId="1479" xr:uid="{6BCCFB86-0C58-4EDC-A48B-41AA73AEF426}"/>
    <cellStyle name="20% - Accent3 3 10 3" xfId="1480" xr:uid="{520AFE68-6935-4E60-B36E-41609B790FD4}"/>
    <cellStyle name="20% - Accent3 3 10 4" xfId="1481" xr:uid="{49C55C2A-53B4-408B-998B-92FC3D0BD15F}"/>
    <cellStyle name="20% - Accent3 3 10 5" xfId="1482" xr:uid="{D4713DFF-0443-4326-8E4B-26F37706F3A9}"/>
    <cellStyle name="20% - Accent3 3 11" xfId="1483" xr:uid="{ED880D45-EDBE-47C3-AAC1-FDCBABCA511E}"/>
    <cellStyle name="20% - Accent3 3 11 2" xfId="1484" xr:uid="{E49FB085-A055-4F56-BB02-B30EF3E7EBB7}"/>
    <cellStyle name="20% - Accent3 3 11 3" xfId="1485" xr:uid="{260093A0-F18D-45DD-9E9A-508A1ACDF0DE}"/>
    <cellStyle name="20% - Accent3 3 12" xfId="1486" xr:uid="{FA987290-3ECE-4575-919A-9EB3BFD1708A}"/>
    <cellStyle name="20% - Accent3 3 13" xfId="1487" xr:uid="{2F224798-5CDA-4CEF-8022-4BD504A2A4D4}"/>
    <cellStyle name="20% - Accent3 3 14" xfId="1488" xr:uid="{292D328B-7094-4F8F-8C68-6BEC41D3D336}"/>
    <cellStyle name="20% - Accent3 3 15" xfId="1489" xr:uid="{5765F02C-DD80-4928-B671-67F8E35E064E}"/>
    <cellStyle name="20% - Accent3 3 16" xfId="40956" xr:uid="{F78CD565-6633-4999-8F4C-3175551E0905}"/>
    <cellStyle name="20% - Accent3 3 17" xfId="10778" xr:uid="{4F9CDA01-CF15-4C92-B558-C3899D7F0EF4}"/>
    <cellStyle name="20% - Accent3 3 18" xfId="1475" xr:uid="{621F9354-0F4C-41F9-82F8-29F5B23B063A}"/>
    <cellStyle name="20% - Accent3 3 19" xfId="42415" xr:uid="{5CFB9358-EC50-41E0-8AE0-C4564B128B8E}"/>
    <cellStyle name="20% - Accent3 3 2" xfId="1490" xr:uid="{523571CA-B734-4439-A2D9-F70F57D0DD76}"/>
    <cellStyle name="20% - Accent3 3 2 10" xfId="1491" xr:uid="{3A8E89FB-34E2-4617-959C-3AD7491EA08E}"/>
    <cellStyle name="20% - Accent3 3 2 11" xfId="1492" xr:uid="{FB6DD837-6135-416E-A0B2-2C9E015FB827}"/>
    <cellStyle name="20% - Accent3 3 2 12" xfId="1493" xr:uid="{DC775C09-3BE2-4B0C-9B12-3A443E05F0FA}"/>
    <cellStyle name="20% - Accent3 3 2 13" xfId="36483" xr:uid="{DCA8FDC9-4206-4742-84DD-9106D3BC4245}"/>
    <cellStyle name="20% - Accent3 3 2 14" xfId="14078" xr:uid="{46812379-B559-41DF-BF99-0AAA719E0886}"/>
    <cellStyle name="20% - Accent3 3 2 15" xfId="42416" xr:uid="{2E0E00F8-7E75-4727-9D86-B7C1FD56D145}"/>
    <cellStyle name="20% - Accent3 3 2 16" xfId="56201" xr:uid="{800F79C3-18B0-40B2-A9CD-8CE0C1E04B4F}"/>
    <cellStyle name="20% - Accent3 3 2 17" xfId="57447" xr:uid="{ADC1E5D8-FFC2-4F5E-AD5A-F2AC9947D623}"/>
    <cellStyle name="20% - Accent3 3 2 18" xfId="59049" xr:uid="{F6AD3685-CC1D-43C9-8CE7-9DAFC7E21C1B}"/>
    <cellStyle name="20% - Accent3 3 2 2" xfId="1494" xr:uid="{E7B1F451-2421-4403-A652-8BA497666FFD}"/>
    <cellStyle name="20% - Accent3 3 2 2 10" xfId="36484" xr:uid="{F02C63BA-9496-499D-B948-9CCEC49AEB8A}"/>
    <cellStyle name="20% - Accent3 3 2 2 11" xfId="14079" xr:uid="{8C7A9FC3-FA0B-49CB-9BBB-08793C0616A6}"/>
    <cellStyle name="20% - Accent3 3 2 2 12" xfId="42417" xr:uid="{DD4F2ECD-307B-4828-ACBE-552AE8BCA2FF}"/>
    <cellStyle name="20% - Accent3 3 2 2 13" xfId="56388" xr:uid="{8E652592-EE05-47FC-99A1-E630AAB25CF2}"/>
    <cellStyle name="20% - Accent3 3 2 2 14" xfId="57448" xr:uid="{51AE168F-2758-4BEA-A63C-FF82C70098EB}"/>
    <cellStyle name="20% - Accent3 3 2 2 15" xfId="59050" xr:uid="{E495B9F7-D6A0-4DB3-B4EA-AC0C7EBED0D7}"/>
    <cellStyle name="20% - Accent3 3 2 2 2" xfId="1495" xr:uid="{A4850D02-2F09-44F1-8055-68B9680F246B}"/>
    <cellStyle name="20% - Accent3 3 2 2 2 2" xfId="1496" xr:uid="{63EE08E6-3401-4BF8-A7EA-7306BFB95374}"/>
    <cellStyle name="20% - Accent3 3 2 2 2 2 2" xfId="1497" xr:uid="{3B5FBC3F-24B5-4A18-B995-08FFFD6C69E4}"/>
    <cellStyle name="20% - Accent3 3 2 2 2 2 3" xfId="1498" xr:uid="{31F67200-ACAA-4E2C-BA94-D76BB0D11435}"/>
    <cellStyle name="20% - Accent3 3 2 2 2 3" xfId="1499" xr:uid="{19EFFDC7-FA7A-4025-B750-FDB19031C92A}"/>
    <cellStyle name="20% - Accent3 3 2 2 2 4" xfId="1500" xr:uid="{D0526309-6F5E-4779-9CD0-0A8250E1DD5C}"/>
    <cellStyle name="20% - Accent3 3 2 2 2 5" xfId="1501" xr:uid="{3767BB90-1D9A-4234-A71D-C98DB066B170}"/>
    <cellStyle name="20% - Accent3 3 2 2 2 6" xfId="57143" xr:uid="{DF12883C-A0AC-4225-8452-DD59307103FF}"/>
    <cellStyle name="20% - Accent3 3 2 2 2 7" xfId="57449" xr:uid="{09EFC38B-BA57-43E4-81F7-2E7707994698}"/>
    <cellStyle name="20% - Accent3 3 2 2 2 8" xfId="59051" xr:uid="{25550937-B869-48B6-A338-2B312DD3E0E5}"/>
    <cellStyle name="20% - Accent3 3 2 2 3" xfId="1502" xr:uid="{1F63138B-8272-4EA0-88FF-609AF7A945A6}"/>
    <cellStyle name="20% - Accent3 3 2 2 3 2" xfId="1503" xr:uid="{B8BADAF0-85B7-40BC-A84E-7E97D30F80B8}"/>
    <cellStyle name="20% - Accent3 3 2 2 3 2 2" xfId="1504" xr:uid="{86582B21-65E9-4AE9-9CE0-FCDBEC380F65}"/>
    <cellStyle name="20% - Accent3 3 2 2 3 2 3" xfId="1505" xr:uid="{ED28C689-7FDA-4D33-950D-496F2F7572B0}"/>
    <cellStyle name="20% - Accent3 3 2 2 3 3" xfId="1506" xr:uid="{8DBC505D-26F5-4A5C-984D-9A78F97F2901}"/>
    <cellStyle name="20% - Accent3 3 2 2 3 4" xfId="1507" xr:uid="{E894A6B8-0ED3-4BE7-83C0-4B87AE3B46FC}"/>
    <cellStyle name="20% - Accent3 3 2 2 3 5" xfId="1508" xr:uid="{2DA289EF-4B8F-43CD-9A0D-DC1D12B55011}"/>
    <cellStyle name="20% - Accent3 3 2 2 3 6" xfId="56764" xr:uid="{0800F2E4-8B14-41AD-ACEC-2D8D5F087EAC}"/>
    <cellStyle name="20% - Accent3 3 2 2 3 7" xfId="57450" xr:uid="{C4078C9F-12AB-4162-AEA8-CFEA818B9943}"/>
    <cellStyle name="20% - Accent3 3 2 2 3 8" xfId="59052" xr:uid="{13BFE083-4105-4F18-B428-1BBE935DACD0}"/>
    <cellStyle name="20% - Accent3 3 2 2 4" xfId="1509" xr:uid="{922F48D3-551D-4C0D-9554-0FDB1E96F64F}"/>
    <cellStyle name="20% - Accent3 3 2 2 4 2" xfId="1510" xr:uid="{E4045416-F087-464A-8D2B-2DD1060D7334}"/>
    <cellStyle name="20% - Accent3 3 2 2 4 2 2" xfId="1511" xr:uid="{B900D1F5-7CC5-4935-B835-E8E80E37E482}"/>
    <cellStyle name="20% - Accent3 3 2 2 4 2 3" xfId="1512" xr:uid="{13337B4E-BC06-40C9-9DEB-DE38389EEFC8}"/>
    <cellStyle name="20% - Accent3 3 2 2 4 3" xfId="1513" xr:uid="{D4D49BE9-E90A-44E4-83BA-31AF55D0830E}"/>
    <cellStyle name="20% - Accent3 3 2 2 4 4" xfId="1514" xr:uid="{4D190742-62CA-4B64-A1F3-D14CA2C62CDD}"/>
    <cellStyle name="20% - Accent3 3 2 2 4 5" xfId="1515" xr:uid="{D63658F0-E531-4F5A-A4D5-8CD96511A513}"/>
    <cellStyle name="20% - Accent3 3 2 2 5" xfId="1516" xr:uid="{19A8292D-3D2B-4954-A5F3-A27FA052FB94}"/>
    <cellStyle name="20% - Accent3 3 2 2 5 2" xfId="1517" xr:uid="{BB02311A-CB22-484F-A02A-5F97D1B084ED}"/>
    <cellStyle name="20% - Accent3 3 2 2 5 2 2" xfId="1518" xr:uid="{DEE0DCE0-D86C-43A9-A07B-C8CA001ADCA3}"/>
    <cellStyle name="20% - Accent3 3 2 2 5 2 3" xfId="1519" xr:uid="{007E4C38-1509-471C-B4ED-4CB519FCDE70}"/>
    <cellStyle name="20% - Accent3 3 2 2 5 3" xfId="1520" xr:uid="{B602EE60-C5C7-4394-AEA8-1BC5B960E145}"/>
    <cellStyle name="20% - Accent3 3 2 2 5 4" xfId="1521" xr:uid="{4BC11232-DCD3-4FDC-8121-E6F44F6972C7}"/>
    <cellStyle name="20% - Accent3 3 2 2 5 5" xfId="1522" xr:uid="{36BA73EE-A688-4BA1-ADCA-7B102DEFCD1A}"/>
    <cellStyle name="20% - Accent3 3 2 2 6" xfId="1523" xr:uid="{C01A61A8-89A3-45CF-8D85-198D543D2FF2}"/>
    <cellStyle name="20% - Accent3 3 2 2 6 2" xfId="1524" xr:uid="{19933EA4-5497-42E6-BEDD-2CC76A30969E}"/>
    <cellStyle name="20% - Accent3 3 2 2 6 3" xfId="1525" xr:uid="{FDB58EAC-6ACA-4E65-8F0A-BBF39B79596C}"/>
    <cellStyle name="20% - Accent3 3 2 2 7" xfId="1526" xr:uid="{CB5F58B9-3715-43CF-B5C4-9D96806BDC67}"/>
    <cellStyle name="20% - Accent3 3 2 2 8" xfId="1527" xr:uid="{5A4AE82D-81DD-45DB-9448-C56640C3440E}"/>
    <cellStyle name="20% - Accent3 3 2 2 9" xfId="1528" xr:uid="{09C11B4D-D264-4988-AA55-7B16660D9125}"/>
    <cellStyle name="20% - Accent3 3 2 3" xfId="1529" xr:uid="{DA37F6A3-B278-47C7-9B10-C64B4E896406}"/>
    <cellStyle name="20% - Accent3 3 2 3 10" xfId="57451" xr:uid="{1230271C-AF93-43C7-866C-B3836E26D750}"/>
    <cellStyle name="20% - Accent3 3 2 3 11" xfId="59053" xr:uid="{C0C77571-72D5-4EC8-93B8-EEC1FFC32BC0}"/>
    <cellStyle name="20% - Accent3 3 2 3 2" xfId="1530" xr:uid="{2ECA670F-384D-4B8D-BCFE-9D8B513E4A9D}"/>
    <cellStyle name="20% - Accent3 3 2 3 2 2" xfId="1531" xr:uid="{972FA1F5-C976-44D3-8405-5AB2E676C775}"/>
    <cellStyle name="20% - Accent3 3 2 3 2 3" xfId="1532" xr:uid="{46909E9C-96AF-4AE4-AC3B-96A26ECC5731}"/>
    <cellStyle name="20% - Accent3 3 2 3 3" xfId="1533" xr:uid="{72DE6647-10C1-4176-B038-542124E60D6F}"/>
    <cellStyle name="20% - Accent3 3 2 3 4" xfId="1534" xr:uid="{20728B4F-FB98-406C-A852-BCAF6E914856}"/>
    <cellStyle name="20% - Accent3 3 2 3 5" xfId="1535" xr:uid="{7596C425-CF26-4477-B30F-3C08E4C991E4}"/>
    <cellStyle name="20% - Accent3 3 2 3 6" xfId="30758" xr:uid="{A09D013A-F0FE-4F71-8C60-FB57628CDF1B}"/>
    <cellStyle name="20% - Accent3 3 2 3 7" xfId="14080" xr:uid="{AB17555D-0F58-4520-B4F5-C5730A953561}"/>
    <cellStyle name="20% - Accent3 3 2 3 8" xfId="42418" xr:uid="{B34426B8-CBD4-44AA-9505-78190F9CA4BE}"/>
    <cellStyle name="20% - Accent3 3 2 3 9" xfId="56956" xr:uid="{5A0D1849-BBCE-431B-9D45-D825FFC8D2DD}"/>
    <cellStyle name="20% - Accent3 3 2 4" xfId="1536" xr:uid="{49709DF9-1484-4363-BFD4-90CBC594C1E1}"/>
    <cellStyle name="20% - Accent3 3 2 4 10" xfId="57452" xr:uid="{8099E5AB-BC0B-4992-944B-F8D81283B68C}"/>
    <cellStyle name="20% - Accent3 3 2 4 11" xfId="59054" xr:uid="{9061CC81-E15E-4D07-BFEE-7A05D23A1370}"/>
    <cellStyle name="20% - Accent3 3 2 4 2" xfId="1537" xr:uid="{51CD984D-84C9-46D4-A960-E490C69A0D50}"/>
    <cellStyle name="20% - Accent3 3 2 4 2 2" xfId="1538" xr:uid="{C299BB6A-A4C4-4973-B94A-31C3CC69C8A4}"/>
    <cellStyle name="20% - Accent3 3 2 4 2 3" xfId="1539" xr:uid="{C2517932-C6E5-4C1D-9893-AA62B649FC3B}"/>
    <cellStyle name="20% - Accent3 3 2 4 3" xfId="1540" xr:uid="{6A32DBF9-B3EE-4358-8912-E64F80B176B7}"/>
    <cellStyle name="20% - Accent3 3 2 4 4" xfId="1541" xr:uid="{E76AA11E-AEEE-43F0-A22D-7C94F47E01A3}"/>
    <cellStyle name="20% - Accent3 3 2 4 5" xfId="1542" xr:uid="{F1B84767-8490-4BA3-B6CF-BC1B92A2735D}"/>
    <cellStyle name="20% - Accent3 3 2 4 6" xfId="30759" xr:uid="{718E8B66-1F5C-4CE2-9B61-5191D3DFB3BB}"/>
    <cellStyle name="20% - Accent3 3 2 4 7" xfId="14081" xr:uid="{E3DAC00C-CDC7-457E-B2DF-2AF7BFDEDFF2}"/>
    <cellStyle name="20% - Accent3 3 2 4 8" xfId="42419" xr:uid="{6F63C489-FC49-4D45-B4AE-4D939DA77FCE}"/>
    <cellStyle name="20% - Accent3 3 2 4 9" xfId="56577" xr:uid="{806939A4-10BA-48C7-8F64-D672AAA50F06}"/>
    <cellStyle name="20% - Accent3 3 2 5" xfId="1543" xr:uid="{C1B72125-D410-436E-B0AA-D5D6723BDF0F}"/>
    <cellStyle name="20% - Accent3 3 2 5 2" xfId="1544" xr:uid="{5E2306AC-5447-4CB1-934C-F74220C61205}"/>
    <cellStyle name="20% - Accent3 3 2 5 2 2" xfId="1545" xr:uid="{191B761A-CAFE-45DE-9FC2-138EF1B5DBFE}"/>
    <cellStyle name="20% - Accent3 3 2 5 2 3" xfId="1546" xr:uid="{B73E26C4-6C01-46F8-8917-4C47AED7B4FF}"/>
    <cellStyle name="20% - Accent3 3 2 5 3" xfId="1547" xr:uid="{EB16774B-9907-41BB-B502-8D5C1B841AB4}"/>
    <cellStyle name="20% - Accent3 3 2 5 4" xfId="1548" xr:uid="{A652E569-DE2B-43F4-8D22-B82702C8B35E}"/>
    <cellStyle name="20% - Accent3 3 2 5 5" xfId="1549" xr:uid="{6237641E-F955-4B89-8D50-3147027ABCD3}"/>
    <cellStyle name="20% - Accent3 3 2 6" xfId="1550" xr:uid="{1C7F5D5F-86FC-465E-9152-1F07D5B1A25F}"/>
    <cellStyle name="20% - Accent3 3 2 6 2" xfId="1551" xr:uid="{CECDBA77-046A-41DA-A65B-5C5FAF242D02}"/>
    <cellStyle name="20% - Accent3 3 2 6 2 2" xfId="1552" xr:uid="{6A04B1E3-450D-4C1A-B83F-B2EA848D99F1}"/>
    <cellStyle name="20% - Accent3 3 2 6 2 3" xfId="1553" xr:uid="{5E3ED650-5EBA-4D3C-A1B5-C432652DF179}"/>
    <cellStyle name="20% - Accent3 3 2 6 3" xfId="1554" xr:uid="{780383CD-1663-469B-9FD0-9C231370D460}"/>
    <cellStyle name="20% - Accent3 3 2 6 4" xfId="1555" xr:uid="{4A07666D-FD16-4FCA-93CC-B45508A0FE14}"/>
    <cellStyle name="20% - Accent3 3 2 6 5" xfId="1556" xr:uid="{95FCA30A-2E15-49F6-9635-224CC7A73621}"/>
    <cellStyle name="20% - Accent3 3 2 7" xfId="1557" xr:uid="{95125658-3D47-4D11-A0F2-37618CDC4A11}"/>
    <cellStyle name="20% - Accent3 3 2 7 2" xfId="1558" xr:uid="{B636DCFA-6D76-4B6E-AB89-0339C5CB608D}"/>
    <cellStyle name="20% - Accent3 3 2 7 2 2" xfId="1559" xr:uid="{1091BD78-E242-4C93-B3B4-D887F8AADD36}"/>
    <cellStyle name="20% - Accent3 3 2 7 2 3" xfId="1560" xr:uid="{F5615DF2-D578-4B8C-960C-6790A7FCF11F}"/>
    <cellStyle name="20% - Accent3 3 2 7 3" xfId="1561" xr:uid="{81CEFBF4-D40C-4028-9A65-A6B2DE19B6A7}"/>
    <cellStyle name="20% - Accent3 3 2 7 4" xfId="1562" xr:uid="{92F38AA8-B8C5-4A9B-B26F-8FE21666FEA2}"/>
    <cellStyle name="20% - Accent3 3 2 7 5" xfId="1563" xr:uid="{B8B33E02-01D8-44D7-849E-00CFC63CE18C}"/>
    <cellStyle name="20% - Accent3 3 2 8" xfId="1564" xr:uid="{7B95C097-E141-47DD-8214-B87D1B6D59F1}"/>
    <cellStyle name="20% - Accent3 3 2 8 2" xfId="1565" xr:uid="{F658FFA7-32A8-45D7-989B-5C81521C3F8C}"/>
    <cellStyle name="20% - Accent3 3 2 8 2 2" xfId="1566" xr:uid="{6302399C-9C2A-46CB-9219-FA5182BCA509}"/>
    <cellStyle name="20% - Accent3 3 2 8 2 3" xfId="1567" xr:uid="{27CB2A67-0FC5-4211-A157-964C94FCE812}"/>
    <cellStyle name="20% - Accent3 3 2 8 3" xfId="1568" xr:uid="{C234F63C-6037-4A6C-B91C-DA721D1EA40C}"/>
    <cellStyle name="20% - Accent3 3 2 8 4" xfId="1569" xr:uid="{B942AF66-F6D2-40BE-9C91-6150093396C4}"/>
    <cellStyle name="20% - Accent3 3 2 8 5" xfId="1570" xr:uid="{7F61DAF2-4FF2-40B5-88F7-C36E64740D08}"/>
    <cellStyle name="20% - Accent3 3 2 9" xfId="1571" xr:uid="{FBD856E3-C9D0-450A-9852-9CA81D132909}"/>
    <cellStyle name="20% - Accent3 3 2 9 2" xfId="1572" xr:uid="{68A381E0-7F5D-44D5-A0F2-236F06BFA27E}"/>
    <cellStyle name="20% - Accent3 3 2 9 3" xfId="1573" xr:uid="{08E70C6B-C78C-4B5C-83FD-CD94A113F53C}"/>
    <cellStyle name="20% - Accent3 3 20" xfId="56126" xr:uid="{4F3575E5-61B2-4B72-AF7A-B8302967BB50}"/>
    <cellStyle name="20% - Accent3 3 21" xfId="57446" xr:uid="{CD8924D4-F759-4FE0-A812-5F9513FA7E60}"/>
    <cellStyle name="20% - Accent3 3 22" xfId="59048" xr:uid="{FEE88E33-879C-4C59-827F-0CCDCF31B264}"/>
    <cellStyle name="20% - Accent3 3 3" xfId="1574" xr:uid="{E26A727A-38A9-4E16-B15F-F84C42DD69B3}"/>
    <cellStyle name="20% - Accent3 3 3 10" xfId="1575" xr:uid="{7E635778-7A4D-47D2-93FA-B6BE0398303C}"/>
    <cellStyle name="20% - Accent3 3 3 11" xfId="1576" xr:uid="{076A9B6F-A5AA-4AE5-95D9-A85BD865294D}"/>
    <cellStyle name="20% - Accent3 3 3 12" xfId="1577" xr:uid="{72CFDE65-4CA9-4C32-8ADD-4D807F703574}"/>
    <cellStyle name="20% - Accent3 3 3 13" xfId="28978" xr:uid="{1A8E3C07-FB24-4922-B636-32C000EA1E3B}"/>
    <cellStyle name="20% - Accent3 3 3 14" xfId="14082" xr:uid="{34D9F483-4A31-4ED5-A10E-BE0397412E52}"/>
    <cellStyle name="20% - Accent3 3 3 15" xfId="42420" xr:uid="{1AE765EA-77D0-4717-B08E-440E9B79E047}"/>
    <cellStyle name="20% - Accent3 3 3 16" xfId="56315" xr:uid="{D0615907-E5B1-48C7-9BCF-543F16486E14}"/>
    <cellStyle name="20% - Accent3 3 3 17" xfId="57453" xr:uid="{1AC1148D-C415-4E4A-A65D-7E83BD940169}"/>
    <cellStyle name="20% - Accent3 3 3 18" xfId="59055" xr:uid="{805069B8-F0B1-40A5-823D-6B2180BD52B6}"/>
    <cellStyle name="20% - Accent3 3 3 2" xfId="1578" xr:uid="{D63B5B33-14C5-4EF6-BEB1-EF1577658AE3}"/>
    <cellStyle name="20% - Accent3 3 3 2 10" xfId="36485" xr:uid="{4E65CA8C-C27E-43A3-8580-C978037E95DA}"/>
    <cellStyle name="20% - Accent3 3 3 2 11" xfId="14083" xr:uid="{08314096-51BD-4D80-A189-F3EA1261D599}"/>
    <cellStyle name="20% - Accent3 3 3 2 12" xfId="42421" xr:uid="{157DFFDF-7CF9-4866-A769-A2265E675D86}"/>
    <cellStyle name="20% - Accent3 3 3 2 13" xfId="57070" xr:uid="{B22422F1-3EA6-46F2-925F-B61AD195F13D}"/>
    <cellStyle name="20% - Accent3 3 3 2 14" xfId="57454" xr:uid="{8B74C218-B4E6-42C3-A061-1F645639617F}"/>
    <cellStyle name="20% - Accent3 3 3 2 15" xfId="59056" xr:uid="{2BD9830E-4A06-4B98-BFDB-65AB55220C32}"/>
    <cellStyle name="20% - Accent3 3 3 2 2" xfId="1579" xr:uid="{BD0C42D3-9DFD-43B8-B026-54FEB4FB2284}"/>
    <cellStyle name="20% - Accent3 3 3 2 2 2" xfId="1580" xr:uid="{FA47DA6C-EF47-48B8-A21E-550CE3A8608C}"/>
    <cellStyle name="20% - Accent3 3 3 2 2 2 2" xfId="1581" xr:uid="{DDC76953-7577-4624-9511-42DD4D1787E1}"/>
    <cellStyle name="20% - Accent3 3 3 2 2 2 3" xfId="1582" xr:uid="{E6E168E6-F2E4-46DC-BAE2-A2980045108C}"/>
    <cellStyle name="20% - Accent3 3 3 2 2 3" xfId="1583" xr:uid="{D71DB8ED-EE2B-47FF-B379-B7CF900EFBBD}"/>
    <cellStyle name="20% - Accent3 3 3 2 2 4" xfId="1584" xr:uid="{87CCA571-0242-45C2-8AA7-C7E5249E86A5}"/>
    <cellStyle name="20% - Accent3 3 3 2 2 5" xfId="1585" xr:uid="{303872EB-F212-4834-95A7-E1D658F82D65}"/>
    <cellStyle name="20% - Accent3 3 3 2 3" xfId="1586" xr:uid="{E61892F6-B5E5-49D9-AC3E-20039C378244}"/>
    <cellStyle name="20% - Accent3 3 3 2 3 2" xfId="1587" xr:uid="{CFD3940C-2760-45F0-8F06-4E4B9C87EA3D}"/>
    <cellStyle name="20% - Accent3 3 3 2 3 2 2" xfId="1588" xr:uid="{DD497FA6-831E-496F-A7B4-4904E6E20656}"/>
    <cellStyle name="20% - Accent3 3 3 2 3 2 3" xfId="1589" xr:uid="{B93E0B3A-06C0-4E44-A03B-7C6319DAAF0A}"/>
    <cellStyle name="20% - Accent3 3 3 2 3 3" xfId="1590" xr:uid="{80FB2F66-1A30-4E8C-B9A5-5FC312D7E973}"/>
    <cellStyle name="20% - Accent3 3 3 2 3 4" xfId="1591" xr:uid="{23CF99F9-FEE4-4E86-9CDB-DE4A6C0C4957}"/>
    <cellStyle name="20% - Accent3 3 3 2 3 5" xfId="1592" xr:uid="{372C19CA-646A-407A-A76B-48830D14D689}"/>
    <cellStyle name="20% - Accent3 3 3 2 4" xfId="1593" xr:uid="{AEB4BB62-3ECD-4B2D-8F8D-FBD41D007D60}"/>
    <cellStyle name="20% - Accent3 3 3 2 4 2" xfId="1594" xr:uid="{FC2B0B45-4667-4892-B466-AE001D231DD9}"/>
    <cellStyle name="20% - Accent3 3 3 2 4 2 2" xfId="1595" xr:uid="{37FE9554-C63E-4294-9DFC-0393D176E0B1}"/>
    <cellStyle name="20% - Accent3 3 3 2 4 2 3" xfId="1596" xr:uid="{462FB571-D663-4B4B-B6A7-9FDDF700939F}"/>
    <cellStyle name="20% - Accent3 3 3 2 4 3" xfId="1597" xr:uid="{4E5FFF98-39A0-4002-A5EF-576F5F55E485}"/>
    <cellStyle name="20% - Accent3 3 3 2 4 4" xfId="1598" xr:uid="{FF0BAAFE-7616-45D9-9780-F8913C107200}"/>
    <cellStyle name="20% - Accent3 3 3 2 4 5" xfId="1599" xr:uid="{9412D556-C85A-4BE5-9061-01A281A50562}"/>
    <cellStyle name="20% - Accent3 3 3 2 5" xfId="1600" xr:uid="{6C82186F-C7DC-4F7F-984E-49A3E234ADC8}"/>
    <cellStyle name="20% - Accent3 3 3 2 5 2" xfId="1601" xr:uid="{C0531B28-B0C8-40B4-BDBC-4FCFB8F7CE46}"/>
    <cellStyle name="20% - Accent3 3 3 2 5 2 2" xfId="1602" xr:uid="{183BCF36-D37E-4F53-B8DB-48D5488BFB25}"/>
    <cellStyle name="20% - Accent3 3 3 2 5 2 3" xfId="1603" xr:uid="{C257E46C-99C4-4EC9-A980-5ABF0A0F1812}"/>
    <cellStyle name="20% - Accent3 3 3 2 5 3" xfId="1604" xr:uid="{3D0346B2-84C1-4B43-BF2B-E358936F5436}"/>
    <cellStyle name="20% - Accent3 3 3 2 5 4" xfId="1605" xr:uid="{C7DD9815-5D0C-4C9D-9F86-ED69F64CD859}"/>
    <cellStyle name="20% - Accent3 3 3 2 5 5" xfId="1606" xr:uid="{59FD28F2-32A1-4036-AD80-31B9FCA72B21}"/>
    <cellStyle name="20% - Accent3 3 3 2 6" xfId="1607" xr:uid="{EB3FF413-59D0-44FA-99BA-5DA32FBC0137}"/>
    <cellStyle name="20% - Accent3 3 3 2 6 2" xfId="1608" xr:uid="{624184A0-83E7-430B-B4AD-CDA1019E27E0}"/>
    <cellStyle name="20% - Accent3 3 3 2 6 3" xfId="1609" xr:uid="{6B669134-6CF8-4998-AB55-6E4A4B29E6D6}"/>
    <cellStyle name="20% - Accent3 3 3 2 7" xfId="1610" xr:uid="{490F5C3F-082E-4256-811D-D79C3B4CEA2F}"/>
    <cellStyle name="20% - Accent3 3 3 2 8" xfId="1611" xr:uid="{89B35196-C6DF-4B63-9E0A-0487F4ECE7FD}"/>
    <cellStyle name="20% - Accent3 3 3 2 9" xfId="1612" xr:uid="{A0FA0CB9-4B05-4AEB-A21A-FE8D1B19724F}"/>
    <cellStyle name="20% - Accent3 3 3 3" xfId="1613" xr:uid="{6616740C-6644-4A41-8745-9DA960DB74BF}"/>
    <cellStyle name="20% - Accent3 3 3 3 10" xfId="57455" xr:uid="{5FD3BADA-57FE-4137-9593-7B7775A8577C}"/>
    <cellStyle name="20% - Accent3 3 3 3 11" xfId="59057" xr:uid="{8E1ED10A-5BF0-488F-B7EC-C5C3AACDD3FC}"/>
    <cellStyle name="20% - Accent3 3 3 3 2" xfId="1614" xr:uid="{D2178BB6-E886-4C15-84FF-922DED2464B6}"/>
    <cellStyle name="20% - Accent3 3 3 3 2 2" xfId="1615" xr:uid="{0AD92EFD-769B-4BDA-9382-A6CD1A074D1D}"/>
    <cellStyle name="20% - Accent3 3 3 3 2 3" xfId="1616" xr:uid="{4794F8C7-ABE7-4727-8CA9-B3523316A14F}"/>
    <cellStyle name="20% - Accent3 3 3 3 3" xfId="1617" xr:uid="{76D9D848-73F2-42C5-9EA4-A47299512EBE}"/>
    <cellStyle name="20% - Accent3 3 3 3 4" xfId="1618" xr:uid="{3AFCFB99-BBB8-4E55-8803-A79F0F602DBD}"/>
    <cellStyle name="20% - Accent3 3 3 3 5" xfId="1619" xr:uid="{442CF49D-F850-4C8A-9044-610BDEBE8151}"/>
    <cellStyle name="20% - Accent3 3 3 3 6" xfId="36486" xr:uid="{9DAF72A9-2285-4463-9191-A9317ADABF20}"/>
    <cellStyle name="20% - Accent3 3 3 3 7" xfId="14084" xr:uid="{F33B047E-C120-4004-A27E-87F5B34323E5}"/>
    <cellStyle name="20% - Accent3 3 3 3 8" xfId="42422" xr:uid="{862304F0-424C-4304-9C5C-C994BF83C7A4}"/>
    <cellStyle name="20% - Accent3 3 3 3 9" xfId="56691" xr:uid="{20AB0578-9BE5-4C55-8118-24F17BDE9B51}"/>
    <cellStyle name="20% - Accent3 3 3 4" xfId="1620" xr:uid="{DF869698-03FA-4F71-8B78-1400E328A443}"/>
    <cellStyle name="20% - Accent3 3 3 4 2" xfId="1621" xr:uid="{6306834E-D14E-4CCD-907F-5FD51D04A672}"/>
    <cellStyle name="20% - Accent3 3 3 4 2 2" xfId="1622" xr:uid="{6868F89B-E5E1-4B15-BC7E-FEE4C2F7ECA0}"/>
    <cellStyle name="20% - Accent3 3 3 4 2 3" xfId="1623" xr:uid="{B126D1BC-BC21-4E45-BEC3-980933E46665}"/>
    <cellStyle name="20% - Accent3 3 3 4 3" xfId="1624" xr:uid="{B858AAAE-3CDC-4699-8721-3B00BE1224B4}"/>
    <cellStyle name="20% - Accent3 3 3 4 4" xfId="1625" xr:uid="{B253BC65-08B0-4961-AD13-8F0EEE01A67A}"/>
    <cellStyle name="20% - Accent3 3 3 4 5" xfId="1626" xr:uid="{E84BD02B-637A-45D9-9B7C-AB0A794B15F2}"/>
    <cellStyle name="20% - Accent3 3 3 5" xfId="1627" xr:uid="{F6619C25-597D-4E69-A14E-6111EFE297EE}"/>
    <cellStyle name="20% - Accent3 3 3 5 2" xfId="1628" xr:uid="{FD3146BD-1214-4109-8D05-2C210B6F249A}"/>
    <cellStyle name="20% - Accent3 3 3 5 2 2" xfId="1629" xr:uid="{BD279770-0909-4469-965F-D7BBB49CE4B5}"/>
    <cellStyle name="20% - Accent3 3 3 5 2 3" xfId="1630" xr:uid="{EAD0C4C8-DC8E-4E2F-AE5A-13972AD52CA0}"/>
    <cellStyle name="20% - Accent3 3 3 5 3" xfId="1631" xr:uid="{B6F041C6-66BB-4F68-8060-75515C9DE42E}"/>
    <cellStyle name="20% - Accent3 3 3 5 4" xfId="1632" xr:uid="{11D80BEE-D01B-42BE-B5D2-01993DC0ED73}"/>
    <cellStyle name="20% - Accent3 3 3 5 5" xfId="1633" xr:uid="{F5F4B304-30D4-4729-BAB8-27E917955311}"/>
    <cellStyle name="20% - Accent3 3 3 6" xfId="1634" xr:uid="{E0F8A44F-2784-420B-A3E4-FDDFE01BF1C9}"/>
    <cellStyle name="20% - Accent3 3 3 6 2" xfId="1635" xr:uid="{6A6A7993-A233-4CCB-BE54-BA14BB7CAE38}"/>
    <cellStyle name="20% - Accent3 3 3 6 2 2" xfId="1636" xr:uid="{D3FDC4B9-B026-449A-979B-ACD545203D43}"/>
    <cellStyle name="20% - Accent3 3 3 6 2 3" xfId="1637" xr:uid="{D0670F4C-A843-4C94-BD36-F417F0B69DD0}"/>
    <cellStyle name="20% - Accent3 3 3 6 3" xfId="1638" xr:uid="{BB5AD3BC-87E8-43AB-BAD1-130D99005E2D}"/>
    <cellStyle name="20% - Accent3 3 3 6 4" xfId="1639" xr:uid="{DDEBCEA6-3501-4CF9-94AF-E4B191F65EB2}"/>
    <cellStyle name="20% - Accent3 3 3 6 5" xfId="1640" xr:uid="{622CF601-AD55-4842-87BF-56E66D972A40}"/>
    <cellStyle name="20% - Accent3 3 3 7" xfId="1641" xr:uid="{86325C6C-B6E0-41F3-AAF4-4E61E2C0B8E5}"/>
    <cellStyle name="20% - Accent3 3 3 7 2" xfId="1642" xr:uid="{5A6219D7-6766-4E51-AF41-181CD9322765}"/>
    <cellStyle name="20% - Accent3 3 3 7 2 2" xfId="1643" xr:uid="{CA5FB7A5-6B7B-4BF2-9E25-01A9F9402ADE}"/>
    <cellStyle name="20% - Accent3 3 3 7 2 3" xfId="1644" xr:uid="{C9D20759-80E7-4C62-BD89-3B7597A44921}"/>
    <cellStyle name="20% - Accent3 3 3 7 3" xfId="1645" xr:uid="{87FDA71C-5622-457E-BB01-0877E5021B58}"/>
    <cellStyle name="20% - Accent3 3 3 7 4" xfId="1646" xr:uid="{395A78C1-65FD-4928-85E0-3020AAEF78BB}"/>
    <cellStyle name="20% - Accent3 3 3 7 5" xfId="1647" xr:uid="{E95481B2-61CF-45B5-8651-86A589E20744}"/>
    <cellStyle name="20% - Accent3 3 3 8" xfId="1648" xr:uid="{5A2CA693-66A8-4C41-AF0A-032D6FDD0DCC}"/>
    <cellStyle name="20% - Accent3 3 3 8 2" xfId="1649" xr:uid="{1A3CA518-D013-407B-B0F0-B432AC712837}"/>
    <cellStyle name="20% - Accent3 3 3 8 2 2" xfId="1650" xr:uid="{BC1472DD-BD7C-4DEF-BC1E-39375C08507F}"/>
    <cellStyle name="20% - Accent3 3 3 8 2 3" xfId="1651" xr:uid="{B231F5BF-B02C-4BD0-B3D0-0BF26E46D585}"/>
    <cellStyle name="20% - Accent3 3 3 8 3" xfId="1652" xr:uid="{55BD1561-DE9D-4EDA-A671-F4999AA49C50}"/>
    <cellStyle name="20% - Accent3 3 3 8 4" xfId="1653" xr:uid="{165C3C64-B2A6-4257-A93E-94B085651D3D}"/>
    <cellStyle name="20% - Accent3 3 3 8 5" xfId="1654" xr:uid="{C8875342-07C9-444E-BF44-574785BDA8C7}"/>
    <cellStyle name="20% - Accent3 3 3 9" xfId="1655" xr:uid="{274F6BA3-65F7-439D-9150-A1CD9D9FF8F6}"/>
    <cellStyle name="20% - Accent3 3 3 9 2" xfId="1656" xr:uid="{48434C89-0682-4AE4-92BF-6C5CC3FB81FB}"/>
    <cellStyle name="20% - Accent3 3 3 9 3" xfId="1657" xr:uid="{CBF7A99F-6170-454A-B21F-940EB6B83CD5}"/>
    <cellStyle name="20% - Accent3 3 4" xfId="1658" xr:uid="{C96BAE43-EC11-4134-B330-996664DBBE3F}"/>
    <cellStyle name="20% - Accent3 3 4 10" xfId="36487" xr:uid="{C3509F48-4508-4D67-9EA5-C8899A23ED5C}"/>
    <cellStyle name="20% - Accent3 3 4 11" xfId="14085" xr:uid="{D4F4B05C-3666-454E-A742-5D807701A502}"/>
    <cellStyle name="20% - Accent3 3 4 12" xfId="42423" xr:uid="{1C1DEC79-BA8D-4FFB-8691-9733F24E5C3C}"/>
    <cellStyle name="20% - Accent3 3 4 13" xfId="56883" xr:uid="{5268D76F-C980-43A8-9D90-C06720775814}"/>
    <cellStyle name="20% - Accent3 3 4 14" xfId="57456" xr:uid="{95665E2D-9688-4DFB-B072-5DD7F3E58199}"/>
    <cellStyle name="20% - Accent3 3 4 15" xfId="59058" xr:uid="{3893B355-1E8C-46EF-8CDA-7C256E0F4803}"/>
    <cellStyle name="20% - Accent3 3 4 2" xfId="1659" xr:uid="{1E4F7A50-CD5B-4266-919A-449E5734C692}"/>
    <cellStyle name="20% - Accent3 3 4 2 2" xfId="1660" xr:uid="{E094920E-F245-4BD1-9572-12F3308EF1D0}"/>
    <cellStyle name="20% - Accent3 3 4 2 2 2" xfId="1661" xr:uid="{2D6F3A5D-867C-4361-8480-3BDD59547BB0}"/>
    <cellStyle name="20% - Accent3 3 4 2 2 3" xfId="1662" xr:uid="{B3BFC016-4AC1-4F70-97CE-8D368C6E5AC4}"/>
    <cellStyle name="20% - Accent3 3 4 2 3" xfId="1663" xr:uid="{6627AEBE-97EC-42A3-B7AD-413D1D8B09D2}"/>
    <cellStyle name="20% - Accent3 3 4 2 4" xfId="1664" xr:uid="{5DDBC551-1E78-4B1F-8955-EA94F2D8E5D3}"/>
    <cellStyle name="20% - Accent3 3 4 2 5" xfId="1665" xr:uid="{D0579273-B0E6-4992-B92B-9B111C1BE63E}"/>
    <cellStyle name="20% - Accent3 3 4 2 6" xfId="36488" xr:uid="{5F0A3BF0-4213-4A8C-8D82-68D9BB367B4A}"/>
    <cellStyle name="20% - Accent3 3 4 2 7" xfId="14086" xr:uid="{67FFD1BF-6CD2-474D-A977-1F0DBAF1A551}"/>
    <cellStyle name="20% - Accent3 3 4 2 8" xfId="42424" xr:uid="{B39A8BC0-4ED0-4D08-9ED3-C21469954D03}"/>
    <cellStyle name="20% - Accent3 3 4 3" xfId="1666" xr:uid="{1E0BEB51-18D2-454D-9708-87FBDC620CD5}"/>
    <cellStyle name="20% - Accent3 3 4 3 2" xfId="1667" xr:uid="{24050EF8-C6CB-466B-94AA-DD56E170ABCC}"/>
    <cellStyle name="20% - Accent3 3 4 3 2 2" xfId="1668" xr:uid="{A048FB04-7FBD-4166-AF11-B0E6171B86CE}"/>
    <cellStyle name="20% - Accent3 3 4 3 2 3" xfId="1669" xr:uid="{5DED2EE0-7C1D-4FD3-9F86-59AF4E6C2990}"/>
    <cellStyle name="20% - Accent3 3 4 3 3" xfId="1670" xr:uid="{D81F08D6-D7DA-4443-BD2D-339C36C901E1}"/>
    <cellStyle name="20% - Accent3 3 4 3 4" xfId="1671" xr:uid="{C3D7BB49-AC19-4EBD-9D3F-63A54731313E}"/>
    <cellStyle name="20% - Accent3 3 4 3 5" xfId="1672" xr:uid="{3A2A7C62-80B4-4500-AD8E-5BE181506E1A}"/>
    <cellStyle name="20% - Accent3 3 4 3 6" xfId="36377" xr:uid="{AD5A047F-702A-4282-AF1B-33F722425923}"/>
    <cellStyle name="20% - Accent3 3 4 3 7" xfId="14087" xr:uid="{A3E8D410-6F0E-47FA-AEFB-F67A15B0460C}"/>
    <cellStyle name="20% - Accent3 3 4 3 8" xfId="42425" xr:uid="{3EF8BB5A-0BAA-4A2B-851C-AFD385895DD3}"/>
    <cellStyle name="20% - Accent3 3 4 4" xfId="1673" xr:uid="{897EDAEB-55DD-487A-80DA-2CA258D52631}"/>
    <cellStyle name="20% - Accent3 3 4 4 2" xfId="1674" xr:uid="{643D45E7-DE1F-4D1B-AA96-BB0C292AF3F8}"/>
    <cellStyle name="20% - Accent3 3 4 4 2 2" xfId="1675" xr:uid="{F31C6CF5-E355-48BC-AD96-E75F6947C810}"/>
    <cellStyle name="20% - Accent3 3 4 4 2 3" xfId="1676" xr:uid="{346897E4-8180-462A-8AFB-E492752A8DE7}"/>
    <cellStyle name="20% - Accent3 3 4 4 3" xfId="1677" xr:uid="{AC7304FA-A06A-4FCF-B20E-885053854388}"/>
    <cellStyle name="20% - Accent3 3 4 4 4" xfId="1678" xr:uid="{F053A0D1-044E-4F35-87D6-1CA8B06C7EF2}"/>
    <cellStyle name="20% - Accent3 3 4 4 5" xfId="1679" xr:uid="{C3901218-EA38-42AA-AAE8-E78632B969AE}"/>
    <cellStyle name="20% - Accent3 3 4 5" xfId="1680" xr:uid="{1F311569-132F-4564-9582-55E7CF3C8AD5}"/>
    <cellStyle name="20% - Accent3 3 4 5 2" xfId="1681" xr:uid="{A5803647-A864-452E-BB79-BDDE8BB361B8}"/>
    <cellStyle name="20% - Accent3 3 4 5 2 2" xfId="1682" xr:uid="{6DCCCF62-7D85-456A-983D-9FD653A22B92}"/>
    <cellStyle name="20% - Accent3 3 4 5 2 3" xfId="1683" xr:uid="{14EC79E0-97F5-4D67-8B2F-5140BE7FC6D0}"/>
    <cellStyle name="20% - Accent3 3 4 5 3" xfId="1684" xr:uid="{E86D9F2C-DA28-410B-BCCF-D9A5149DBC45}"/>
    <cellStyle name="20% - Accent3 3 4 5 4" xfId="1685" xr:uid="{DCE8ECEE-A4A3-463E-9BE2-1ED299AB0F32}"/>
    <cellStyle name="20% - Accent3 3 4 5 5" xfId="1686" xr:uid="{7A05D2D0-CBC0-40E5-8597-6E0924975761}"/>
    <cellStyle name="20% - Accent3 3 4 6" xfId="1687" xr:uid="{8C29919F-313A-40BD-A353-E34F5B88110E}"/>
    <cellStyle name="20% - Accent3 3 4 6 2" xfId="1688" xr:uid="{C33D1D5C-E0AB-4E1A-8928-05BA8D9B0ED2}"/>
    <cellStyle name="20% - Accent3 3 4 6 3" xfId="1689" xr:uid="{A55A062B-0A99-4B05-B5CF-DAA6555FF1CD}"/>
    <cellStyle name="20% - Accent3 3 4 7" xfId="1690" xr:uid="{06A6F492-E69F-455D-BF94-3972317C113E}"/>
    <cellStyle name="20% - Accent3 3 4 8" xfId="1691" xr:uid="{0EE90E68-5B70-49B7-BC79-D5708135E195}"/>
    <cellStyle name="20% - Accent3 3 4 9" xfId="1692" xr:uid="{369BB34C-A980-4914-9A7F-7F00DAE0B24D}"/>
    <cellStyle name="20% - Accent3 3 5" xfId="1693" xr:uid="{0983E412-C3ED-4D7F-9898-2521CC11CD53}"/>
    <cellStyle name="20% - Accent3 3 5 10" xfId="57457" xr:uid="{7866433B-3F93-4216-9E14-5472453CF4A6}"/>
    <cellStyle name="20% - Accent3 3 5 11" xfId="59059" xr:uid="{E91BDC01-029B-4D9B-8D7E-109F5C1A7B54}"/>
    <cellStyle name="20% - Accent3 3 5 2" xfId="1694" xr:uid="{CA8A5A19-0F96-4DC1-8FA5-671A0154A9EC}"/>
    <cellStyle name="20% - Accent3 3 5 2 2" xfId="1695" xr:uid="{0B8E74E2-3CD0-4990-8ECC-DAB9424FF60A}"/>
    <cellStyle name="20% - Accent3 3 5 2 3" xfId="1696" xr:uid="{5761C655-B57B-4F92-8E49-95CF5405A761}"/>
    <cellStyle name="20% - Accent3 3 5 2 4" xfId="36490" xr:uid="{486F03B2-3E8B-4DAC-96B2-F7CC9C9AAA18}"/>
    <cellStyle name="20% - Accent3 3 5 2 5" xfId="14089" xr:uid="{3C9135FD-91DB-4CF5-83BD-FCE3C9C5CD49}"/>
    <cellStyle name="20% - Accent3 3 5 2 6" xfId="42427" xr:uid="{D58A3011-0EEE-40E7-8CA2-36091572E9C0}"/>
    <cellStyle name="20% - Accent3 3 5 3" xfId="1697" xr:uid="{DE4CFD57-C46B-4FCF-BBE1-9B36A84DF7FD}"/>
    <cellStyle name="20% - Accent3 3 5 3 2" xfId="36491" xr:uid="{FB9AF4A2-C580-4466-A8E5-BE7B78850AB6}"/>
    <cellStyle name="20% - Accent3 3 5 3 3" xfId="14090" xr:uid="{7AF591FD-2DFE-43F8-B64F-11C5D765C6F0}"/>
    <cellStyle name="20% - Accent3 3 5 3 4" xfId="42428" xr:uid="{1ABB457D-0265-411D-917D-8F563D47BF31}"/>
    <cellStyle name="20% - Accent3 3 5 4" xfId="1698" xr:uid="{B029DF90-621A-486F-A51D-C44AE5B33537}"/>
    <cellStyle name="20% - Accent3 3 5 5" xfId="1699" xr:uid="{FC6E0F38-7DAA-4BCB-AE95-211DB465BB54}"/>
    <cellStyle name="20% - Accent3 3 5 6" xfId="36489" xr:uid="{9849EE3A-2E39-4CA7-989F-7BA35137D4CB}"/>
    <cellStyle name="20% - Accent3 3 5 7" xfId="14088" xr:uid="{A8B78E3C-5CD9-4A3B-AADA-6FD3FA75115D}"/>
    <cellStyle name="20% - Accent3 3 5 8" xfId="42426" xr:uid="{1DF9572F-DBA7-4E08-B3EC-B260A210E136}"/>
    <cellStyle name="20% - Accent3 3 5 9" xfId="56504" xr:uid="{86049734-9663-4A61-BB13-E265646AFC76}"/>
    <cellStyle name="20% - Accent3 3 6" xfId="1700" xr:uid="{EFDD8D99-C0E5-4FE9-A137-21336CFDAAE7}"/>
    <cellStyle name="20% - Accent3 3 6 2" xfId="1701" xr:uid="{9D3FCC30-9EDA-4BBA-B8EB-E31266C93706}"/>
    <cellStyle name="20% - Accent3 3 6 2 2" xfId="1702" xr:uid="{8953D08A-4701-4DAA-ABDC-6895FE94992C}"/>
    <cellStyle name="20% - Accent3 3 6 2 3" xfId="1703" xr:uid="{F511CC97-0F25-489F-88F0-384C1DF30B02}"/>
    <cellStyle name="20% - Accent3 3 6 3" xfId="1704" xr:uid="{E41B0F19-5DED-49CE-AA04-13D40DEAF629}"/>
    <cellStyle name="20% - Accent3 3 6 4" xfId="1705" xr:uid="{F414322E-8F87-4C73-991E-ED64E1ABD127}"/>
    <cellStyle name="20% - Accent3 3 6 5" xfId="1706" xr:uid="{08218EEA-FE85-4D2C-898B-8C6920DEDB7D}"/>
    <cellStyle name="20% - Accent3 3 6 6" xfId="36492" xr:uid="{49726F17-1246-4130-A2DA-9E266E52C0AB}"/>
    <cellStyle name="20% - Accent3 3 6 7" xfId="14091" xr:uid="{1E4A13DC-5654-43B2-A4BC-38D156463338}"/>
    <cellStyle name="20% - Accent3 3 6 8" xfId="42429" xr:uid="{35080943-FD5B-4E54-AEF9-C471E8DAA2AD}"/>
    <cellStyle name="20% - Accent3 3 7" xfId="1707" xr:uid="{2AEEC3F1-14F0-4581-9819-937361E0D6AF}"/>
    <cellStyle name="20% - Accent3 3 7 2" xfId="1708" xr:uid="{C81DEA72-B6B8-4A47-9473-BB87C40B15A2}"/>
    <cellStyle name="20% - Accent3 3 7 2 2" xfId="1709" xr:uid="{760C3402-41E7-4271-ABA6-CCD00059DBC2}"/>
    <cellStyle name="20% - Accent3 3 7 2 3" xfId="1710" xr:uid="{24EC5E8D-EE54-4E08-B066-EC0F98EAC57F}"/>
    <cellStyle name="20% - Accent3 3 7 3" xfId="1711" xr:uid="{6D25054E-70EA-4C7B-8F15-6FE1D451041F}"/>
    <cellStyle name="20% - Accent3 3 7 4" xfId="1712" xr:uid="{891E567F-CC14-414A-A4AE-3B96019615D3}"/>
    <cellStyle name="20% - Accent3 3 7 5" xfId="1713" xr:uid="{722A177F-F62F-4007-920A-06F7DF3DE20E}"/>
    <cellStyle name="20% - Accent3 3 7 6" xfId="30729" xr:uid="{0B1F2BE1-B270-460A-8302-4014D3E95809}"/>
    <cellStyle name="20% - Accent3 3 7 7" xfId="14092" xr:uid="{8D2300C6-1FF2-416A-80A5-581E1973CEC5}"/>
    <cellStyle name="20% - Accent3 3 7 8" xfId="42430" xr:uid="{2FC6E81F-5610-4523-BEB3-136C94241B2E}"/>
    <cellStyle name="20% - Accent3 3 8" xfId="1714" xr:uid="{271B89CF-A8B0-45F5-87EA-B2C7C1C05190}"/>
    <cellStyle name="20% - Accent3 3 8 2" xfId="1715" xr:uid="{81743026-A8D2-4130-AC0E-3E04CCB2775F}"/>
    <cellStyle name="20% - Accent3 3 8 2 2" xfId="1716" xr:uid="{BD062E70-7A5B-4AD5-B660-15F8974EB1CB}"/>
    <cellStyle name="20% - Accent3 3 8 2 3" xfId="1717" xr:uid="{6CE08A7D-D21F-47A4-A4FB-8EF9A46C4CA6}"/>
    <cellStyle name="20% - Accent3 3 8 3" xfId="1718" xr:uid="{F6D96ADA-0558-463C-BFCF-D10D9C395E3A}"/>
    <cellStyle name="20% - Accent3 3 8 4" xfId="1719" xr:uid="{BCC12973-DFE3-4317-912D-15263AE7493A}"/>
    <cellStyle name="20% - Accent3 3 8 5" xfId="1720" xr:uid="{6049A2DD-2476-445E-BFA6-6B297A4FE85D}"/>
    <cellStyle name="20% - Accent3 3 8 6" xfId="36493" xr:uid="{86F70335-B964-4E82-BF47-859C24854696}"/>
    <cellStyle name="20% - Accent3 3 8 7" xfId="14093" xr:uid="{F5817852-409B-4650-A8B2-6C6DF482D7D1}"/>
    <cellStyle name="20% - Accent3 3 8 8" xfId="42431" xr:uid="{02D270AA-1BE1-48CF-B59B-C017181869F7}"/>
    <cellStyle name="20% - Accent3 3 9" xfId="1721" xr:uid="{75896776-195C-4B56-8474-7032257D779E}"/>
    <cellStyle name="20% - Accent3 3 9 2" xfId="1722" xr:uid="{ABFBAD76-7F85-4947-90C5-F4ADC35F15E0}"/>
    <cellStyle name="20% - Accent3 3 9 2 2" xfId="1723" xr:uid="{6C084615-9943-42F4-A471-3B6815EDE381}"/>
    <cellStyle name="20% - Accent3 3 9 2 3" xfId="1724" xr:uid="{78193CFC-7C3A-4512-9A16-8D9C1E331A34}"/>
    <cellStyle name="20% - Accent3 3 9 3" xfId="1725" xr:uid="{DF179FEA-CBBC-4BD0-9038-D7C913BF1621}"/>
    <cellStyle name="20% - Accent3 3 9 4" xfId="1726" xr:uid="{20282845-4EF8-415D-9C03-3ABBD014D570}"/>
    <cellStyle name="20% - Accent3 3 9 5" xfId="1727" xr:uid="{7CA749D5-82EC-4D3C-872C-BBE4CAA76932}"/>
    <cellStyle name="20% - Accent3 4" xfId="1728" xr:uid="{041B9791-D502-44A0-8F44-7D60563F0495}"/>
    <cellStyle name="20% - Accent3 4 10" xfId="14094" xr:uid="{4FBE8083-631A-4A30-BFF7-93E46F8826F0}"/>
    <cellStyle name="20% - Accent3 4 11" xfId="42432" xr:uid="{72094FCE-54B9-4449-826A-054D69628326}"/>
    <cellStyle name="20% - Accent3 4 12" xfId="56148" xr:uid="{B322E456-A2EF-462E-9FDD-233CD4AA4020}"/>
    <cellStyle name="20% - Accent3 4 13" xfId="57458" xr:uid="{C921AADE-C8E4-4240-8007-1E975997B017}"/>
    <cellStyle name="20% - Accent3 4 14" xfId="59060" xr:uid="{8CF10C42-8F45-4D01-8020-0F5D91B60488}"/>
    <cellStyle name="20% - Accent3 4 2" xfId="1729" xr:uid="{AA42736F-7D15-4ADD-9CDC-6420AC86D7F1}"/>
    <cellStyle name="20% - Accent3 4 2 10" xfId="59061" xr:uid="{A613624E-CBE6-4202-9634-AA4970BF17C0}"/>
    <cellStyle name="20% - Accent3 4 2 2" xfId="14096" xr:uid="{75519864-1089-4529-9106-068D3B8FB5C0}"/>
    <cellStyle name="20% - Accent3 4 2 2 2" xfId="42434" xr:uid="{8BFF95C4-C5B8-411E-8D04-E038F342C5BF}"/>
    <cellStyle name="20% - Accent3 4 2 2 2 2" xfId="57165" xr:uid="{60B346D0-A8C1-4E78-A79C-6119361F9473}"/>
    <cellStyle name="20% - Accent3 4 2 2 2 3" xfId="57461" xr:uid="{28367FA4-F5F6-4AE6-B8E2-3DEC45DED03A}"/>
    <cellStyle name="20% - Accent3 4 2 2 2 4" xfId="59063" xr:uid="{6179973C-5865-4002-8267-9B0469124A06}"/>
    <cellStyle name="20% - Accent3 4 2 2 3" xfId="56786" xr:uid="{FB5447BF-767D-425A-BBB9-76F3B6BF0840}"/>
    <cellStyle name="20% - Accent3 4 2 2 3 2" xfId="57462" xr:uid="{E8249E2F-21B9-4CFD-A87E-749F2223897A}"/>
    <cellStyle name="20% - Accent3 4 2 2 3 3" xfId="59064" xr:uid="{924ADF6F-5988-420A-8BDD-90F95D7368E1}"/>
    <cellStyle name="20% - Accent3 4 2 2 4" xfId="56410" xr:uid="{0654AB42-A8FF-48E1-96B8-62D17D152EAA}"/>
    <cellStyle name="20% - Accent3 4 2 2 5" xfId="57460" xr:uid="{04C1FC2A-17DB-4C7A-B144-C9B6A0BE52AF}"/>
    <cellStyle name="20% - Accent3 4 2 2 6" xfId="59062" xr:uid="{63BA875C-3BFA-4192-B6E0-CC3CF386BB49}"/>
    <cellStyle name="20% - Accent3 4 2 3" xfId="14097" xr:uid="{8AD71D2B-386B-4F23-9E0A-AC9306EEFF01}"/>
    <cellStyle name="20% - Accent3 4 2 3 2" xfId="42435" xr:uid="{B96CE36A-4577-4E16-A810-23B93AAB60A0}"/>
    <cellStyle name="20% - Accent3 4 2 3 3" xfId="56978" xr:uid="{3DEB6155-647C-4330-8BC3-428AD25EB96D}"/>
    <cellStyle name="20% - Accent3 4 2 3 4" xfId="57463" xr:uid="{E770C3C1-0BC6-4494-9522-65DEF40DE9C2}"/>
    <cellStyle name="20% - Accent3 4 2 3 5" xfId="59065" xr:uid="{77C01743-017A-4C88-BE56-A758AAF0205C}"/>
    <cellStyle name="20% - Accent3 4 2 4" xfId="14098" xr:uid="{2598B83F-4229-4D8C-95EE-12929C4BD7BD}"/>
    <cellStyle name="20% - Accent3 4 2 4 2" xfId="42436" xr:uid="{D4E28584-4A91-49BB-BC09-0127CC05A7C4}"/>
    <cellStyle name="20% - Accent3 4 2 4 3" xfId="56599" xr:uid="{773DD221-BAD8-44ED-8C01-4F72208CC106}"/>
    <cellStyle name="20% - Accent3 4 2 4 4" xfId="57464" xr:uid="{76544D6B-BDA4-4963-98E1-192880649013}"/>
    <cellStyle name="20% - Accent3 4 2 4 5" xfId="59066" xr:uid="{E3BD61AB-1E27-44E5-9C3C-E18E4BB32E53}"/>
    <cellStyle name="20% - Accent3 4 2 5" xfId="36378" xr:uid="{AC7CB03C-DC2E-4DF4-80BD-39CE09CDAA2F}"/>
    <cellStyle name="20% - Accent3 4 2 6" xfId="14095" xr:uid="{99BD1C6E-A25E-42C6-856F-729D909D69C4}"/>
    <cellStyle name="20% - Accent3 4 2 7" xfId="42433" xr:uid="{967AC2A2-CAAD-4225-B97C-4CB9D1D25342}"/>
    <cellStyle name="20% - Accent3 4 2 8" xfId="56223" xr:uid="{2315080F-EC9A-48EC-A210-B81A9AF83FBC}"/>
    <cellStyle name="20% - Accent3 4 2 9" xfId="57459" xr:uid="{EB42C2FB-7FFC-447C-BA73-B11CC92C6AFA}"/>
    <cellStyle name="20% - Accent3 4 3" xfId="14099" xr:uid="{4B33A67E-B5B3-4D5C-9861-DB6831F4DA0A}"/>
    <cellStyle name="20% - Accent3 4 3 2" xfId="14100" xr:uid="{3536C1FB-D2A7-4BDA-A761-DD4515F29EB2}"/>
    <cellStyle name="20% - Accent3 4 3 2 2" xfId="42438" xr:uid="{D85438A1-2D2B-43D9-A1E4-75F5C26484EF}"/>
    <cellStyle name="20% - Accent3 4 3 2 3" xfId="57092" xr:uid="{BBFD4193-BD39-4AE5-A00A-78643E79E915}"/>
    <cellStyle name="20% - Accent3 4 3 2 4" xfId="57466" xr:uid="{55DFE72C-BFFC-4C7C-A17C-116AB91A9B16}"/>
    <cellStyle name="20% - Accent3 4 3 2 5" xfId="59068" xr:uid="{D550CE63-C5C6-4A40-B9BB-07CDCD97E2B2}"/>
    <cellStyle name="20% - Accent3 4 3 3" xfId="14101" xr:uid="{9602A9A2-325C-4617-9242-35B52431B505}"/>
    <cellStyle name="20% - Accent3 4 3 3 2" xfId="42439" xr:uid="{091EEA05-1019-4D6B-A5E5-71A59DD6EF52}"/>
    <cellStyle name="20% - Accent3 4 3 3 3" xfId="56713" xr:uid="{562E8070-8A59-42B3-8C19-AB3680F7D310}"/>
    <cellStyle name="20% - Accent3 4 3 3 4" xfId="57467" xr:uid="{8C37DB23-46AF-43B3-9541-72DDE6A45CF0}"/>
    <cellStyle name="20% - Accent3 4 3 3 5" xfId="59069" xr:uid="{811C2E73-E534-4F4F-86CF-9B32265E4E06}"/>
    <cellStyle name="20% - Accent3 4 3 4" xfId="42437" xr:uid="{6306A934-71F8-4799-A71B-844F6180518B}"/>
    <cellStyle name="20% - Accent3 4 3 5" xfId="56337" xr:uid="{87C94AC8-A34B-422F-97B6-5850BAA2809B}"/>
    <cellStyle name="20% - Accent3 4 3 6" xfId="57465" xr:uid="{C84BF0D5-F696-4716-ACF2-8A293CE1ED79}"/>
    <cellStyle name="20% - Accent3 4 3 7" xfId="59067" xr:uid="{BAB884BE-96B4-4234-B9FB-0666EDA8A666}"/>
    <cellStyle name="20% - Accent3 4 4" xfId="14102" xr:uid="{6C920698-78C2-4CAE-936B-9AE35611008E}"/>
    <cellStyle name="20% - Accent3 4 4 2" xfId="14103" xr:uid="{831B01F4-93CF-4E37-A70F-CB61E3B15357}"/>
    <cellStyle name="20% - Accent3 4 4 2 2" xfId="42441" xr:uid="{3C520978-BE4C-486E-A5EA-E1F79D85FB6E}"/>
    <cellStyle name="20% - Accent3 4 4 3" xfId="14104" xr:uid="{B497029B-C984-48C4-8981-90CE419BFD73}"/>
    <cellStyle name="20% - Accent3 4 4 3 2" xfId="42442" xr:uid="{6E276BE8-3A8B-403A-97B8-859D6C6BD5A0}"/>
    <cellStyle name="20% - Accent3 4 4 4" xfId="42440" xr:uid="{982263A8-B34E-4A3D-B383-DB95302A295C}"/>
    <cellStyle name="20% - Accent3 4 4 5" xfId="56905" xr:uid="{F6FEC978-4B71-48E0-A2CD-44C7D8844EAD}"/>
    <cellStyle name="20% - Accent3 4 4 6" xfId="57468" xr:uid="{5C668257-40FD-49FF-A5FB-FE11F380A901}"/>
    <cellStyle name="20% - Accent3 4 4 7" xfId="59070" xr:uid="{E2F85183-BD47-4FB9-BF32-5397ED312B0C}"/>
    <cellStyle name="20% - Accent3 4 5" xfId="14105" xr:uid="{4459B354-28BF-4BF6-A4FD-08F4CCFFF87A}"/>
    <cellStyle name="20% - Accent3 4 5 2" xfId="14106" xr:uid="{03628EBF-6254-4BCF-9932-01260A520406}"/>
    <cellStyle name="20% - Accent3 4 5 2 2" xfId="42444" xr:uid="{B4DE23E2-FCA6-49DB-8F7C-1ED319262E07}"/>
    <cellStyle name="20% - Accent3 4 5 3" xfId="14107" xr:uid="{924B132B-6B8B-4E49-80EF-E5BD3861FA49}"/>
    <cellStyle name="20% - Accent3 4 5 3 2" xfId="42445" xr:uid="{4A50001C-F56C-4733-8164-3A8E1E395046}"/>
    <cellStyle name="20% - Accent3 4 5 4" xfId="42443" xr:uid="{F1D44620-44C9-495F-9709-1059E1C652B1}"/>
    <cellStyle name="20% - Accent3 4 5 5" xfId="56526" xr:uid="{9C1BF124-8474-48B6-A476-578F444DDAEC}"/>
    <cellStyle name="20% - Accent3 4 5 6" xfId="57469" xr:uid="{0BF50547-26D2-4907-A6A3-50F2F2A083D6}"/>
    <cellStyle name="20% - Accent3 4 5 7" xfId="59071" xr:uid="{B701B68F-7A16-4830-A3C6-5A289F3FC956}"/>
    <cellStyle name="20% - Accent3 4 6" xfId="14108" xr:uid="{023AEE58-EE1C-44B6-B7DB-39A6B20766D2}"/>
    <cellStyle name="20% - Accent3 4 6 2" xfId="42446" xr:uid="{489EFB91-5FEA-4260-A391-1C7E8489AD2A}"/>
    <cellStyle name="20% - Accent3 4 7" xfId="14109" xr:uid="{1B2BBA25-D9BC-4928-BDFC-9C3FB8B28FFA}"/>
    <cellStyle name="20% - Accent3 4 7 2" xfId="42447" xr:uid="{3738EE39-D2E2-46B1-8114-B2AF7B76BE86}"/>
    <cellStyle name="20% - Accent3 4 8" xfId="14110" xr:uid="{D1D9D21D-66D1-4E08-BAA2-7FF5E90095E5}"/>
    <cellStyle name="20% - Accent3 4 8 2" xfId="42448" xr:uid="{F9D5C8C2-9898-44C1-B667-C7A2D074BF05}"/>
    <cellStyle name="20% - Accent3 4 9" xfId="40955" xr:uid="{0904B2FA-2995-4988-B319-712602464C15}"/>
    <cellStyle name="20% - Accent3 5" xfId="1730" xr:uid="{71D294A5-E762-4AF3-BD50-0A0F8BE8E53F}"/>
    <cellStyle name="20% - Accent3 5 10" xfId="14111" xr:uid="{C2A82DB7-89D5-4D84-AD53-86DA36DEE437}"/>
    <cellStyle name="20% - Accent3 5 11" xfId="42449" xr:uid="{C0AFBD7E-5503-4216-A017-4632F8CCE884}"/>
    <cellStyle name="20% - Accent3 5 12" xfId="56170" xr:uid="{FCB921AF-C6F9-4A62-A589-D2D49FD00282}"/>
    <cellStyle name="20% - Accent3 5 13" xfId="57470" xr:uid="{617C7863-360A-4794-A932-470E0407E50E}"/>
    <cellStyle name="20% - Accent3 5 14" xfId="59072" xr:uid="{3E2FD5FC-53FA-4AE4-8DBF-85D166ACDBF9}"/>
    <cellStyle name="20% - Accent3 5 2" xfId="1731" xr:uid="{1268B328-FD7E-45A0-A1B5-3BF15BCA4710}"/>
    <cellStyle name="20% - Accent3 5 2 10" xfId="59073" xr:uid="{67631DE9-5634-4DC8-8F46-6FB4C5FE4F45}"/>
    <cellStyle name="20% - Accent3 5 2 2" xfId="14113" xr:uid="{E4DACDE5-DC83-4C2E-B870-BEE9BDB3F713}"/>
    <cellStyle name="20% - Accent3 5 2 2 2" xfId="42451" xr:uid="{6EE438E3-5354-4038-9178-02BCF15C1E7F}"/>
    <cellStyle name="20% - Accent3 5 2 2 3" xfId="57112" xr:uid="{79D25B96-48FF-422B-A3E1-34FD0D878DB3}"/>
    <cellStyle name="20% - Accent3 5 2 2 4" xfId="57472" xr:uid="{9D68F71E-4D21-4B91-9EE6-6D5E7EFA59C5}"/>
    <cellStyle name="20% - Accent3 5 2 2 5" xfId="59074" xr:uid="{E6265306-F0CE-4A5A-A1D6-6A4E02C46B1B}"/>
    <cellStyle name="20% - Accent3 5 2 3" xfId="14114" xr:uid="{8FBE71C2-AD80-4BC5-8BB8-36868180E5B9}"/>
    <cellStyle name="20% - Accent3 5 2 3 2" xfId="42452" xr:uid="{E62F8C9A-6371-4A3F-B772-B956E11E10AB}"/>
    <cellStyle name="20% - Accent3 5 2 3 3" xfId="56733" xr:uid="{5BAA1B35-E4AE-42E9-B5FF-3DE1B0CC9614}"/>
    <cellStyle name="20% - Accent3 5 2 3 4" xfId="57473" xr:uid="{EC509752-B215-4937-AA24-85A5235B8693}"/>
    <cellStyle name="20% - Accent3 5 2 3 5" xfId="59075" xr:uid="{35843325-4DF9-48D9-9275-925F08B2CB5D}"/>
    <cellStyle name="20% - Accent3 5 2 4" xfId="14115" xr:uid="{150C24BF-5782-416B-B335-2956C477CB18}"/>
    <cellStyle name="20% - Accent3 5 2 4 2" xfId="42453" xr:uid="{288B1784-EA08-4D38-9BB8-412DA0D4EF86}"/>
    <cellStyle name="20% - Accent3 5 2 5" xfId="36494" xr:uid="{20DC3B0D-5057-4A58-8D26-997870B10F73}"/>
    <cellStyle name="20% - Accent3 5 2 6" xfId="14112" xr:uid="{91726715-5D91-4B16-8C39-636BE19241B2}"/>
    <cellStyle name="20% - Accent3 5 2 7" xfId="42450" xr:uid="{411E154B-4102-4843-BF9B-2DDCA32A4948}"/>
    <cellStyle name="20% - Accent3 5 2 8" xfId="56357" xr:uid="{4C8CDEA2-6E82-4945-BDE6-D03D9CA52D6B}"/>
    <cellStyle name="20% - Accent3 5 2 9" xfId="57471" xr:uid="{3C66B478-6A9C-4C0D-98A5-54888E2EDA0E}"/>
    <cellStyle name="20% - Accent3 5 3" xfId="1732" xr:uid="{6EAEBC1F-F204-426F-AEC4-615C3FE6DEC7}"/>
    <cellStyle name="20% - Accent3 5 3 2" xfId="14117" xr:uid="{05E08A00-73EA-49C5-BADB-946B4AA27CAE}"/>
    <cellStyle name="20% - Accent3 5 3 2 2" xfId="42455" xr:uid="{7B7F0C1E-6AA5-4D00-B7AB-27C1CCA695B6}"/>
    <cellStyle name="20% - Accent3 5 3 3" xfId="14118" xr:uid="{060988A2-0F82-4A46-A7E0-BF4AFD0C8F57}"/>
    <cellStyle name="20% - Accent3 5 3 3 2" xfId="42456" xr:uid="{7303C399-90A9-444B-93E1-CB2DB11E2632}"/>
    <cellStyle name="20% - Accent3 5 3 4" xfId="29773" xr:uid="{67EB6FC0-DBA0-48D2-9CBD-5855D498E2C0}"/>
    <cellStyle name="20% - Accent3 5 3 5" xfId="14116" xr:uid="{D120C164-2107-4352-BB86-34FE659E6B34}"/>
    <cellStyle name="20% - Accent3 5 3 6" xfId="42454" xr:uid="{FDAB1ED2-6964-4CE4-8999-05BF689384B7}"/>
    <cellStyle name="20% - Accent3 5 3 7" xfId="56925" xr:uid="{F77DD54D-B5EE-4D3A-AE83-6CC6955CFCD1}"/>
    <cellStyle name="20% - Accent3 5 3 8" xfId="57474" xr:uid="{2A3FA63D-B6FE-4D16-8E46-B1D402D75F45}"/>
    <cellStyle name="20% - Accent3 5 3 9" xfId="59076" xr:uid="{A4C0A08A-5807-4BEA-9A90-87E74C16BD8F}"/>
    <cellStyle name="20% - Accent3 5 4" xfId="14119" xr:uid="{41092B4D-AD7E-4B88-8328-A2F0F902F1AA}"/>
    <cellStyle name="20% - Accent3 5 4 2" xfId="14120" xr:uid="{887A5F85-E194-4C10-B3D0-1849A748003B}"/>
    <cellStyle name="20% - Accent3 5 4 2 2" xfId="42458" xr:uid="{3572A95E-9517-4C20-86A1-0B6CB83C3EE7}"/>
    <cellStyle name="20% - Accent3 5 4 3" xfId="14121" xr:uid="{32AF0E07-168E-4404-83B4-A2082E515B2B}"/>
    <cellStyle name="20% - Accent3 5 4 3 2" xfId="42459" xr:uid="{F8DE4E29-8356-4D02-AB72-D6B64C4E1B26}"/>
    <cellStyle name="20% - Accent3 5 4 4" xfId="42457" xr:uid="{B9F92FDC-4A62-4737-9A9E-EBC538255A75}"/>
    <cellStyle name="20% - Accent3 5 4 5" xfId="56546" xr:uid="{A2763CCB-DC7A-414E-9AB2-F1C272C727CF}"/>
    <cellStyle name="20% - Accent3 5 4 6" xfId="57475" xr:uid="{E6B23157-3CC9-4AF9-BC5E-C08366BF7AC6}"/>
    <cellStyle name="20% - Accent3 5 4 7" xfId="59077" xr:uid="{B6BE6EFA-B937-4F82-A5C6-17993CB9D838}"/>
    <cellStyle name="20% - Accent3 5 5" xfId="14122" xr:uid="{3FDEDB53-5B60-4D52-B64E-7090AAC6B71A}"/>
    <cellStyle name="20% - Accent3 5 5 2" xfId="14123" xr:uid="{F4408D54-6562-43A0-AF5C-FBEDD4301B36}"/>
    <cellStyle name="20% - Accent3 5 5 2 2" xfId="42461" xr:uid="{06442AF9-0398-4ADA-9643-AB325A90B625}"/>
    <cellStyle name="20% - Accent3 5 5 3" xfId="14124" xr:uid="{09C6BDE8-17BA-4B1C-BEDB-AA479B9FA13F}"/>
    <cellStyle name="20% - Accent3 5 5 3 2" xfId="42462" xr:uid="{1EB955A6-7475-4798-B5D1-7799CA7595E1}"/>
    <cellStyle name="20% - Accent3 5 5 4" xfId="42460" xr:uid="{21C96558-5FC6-4CA3-A435-F5B6B17CED4B}"/>
    <cellStyle name="20% - Accent3 5 6" xfId="14125" xr:uid="{03CD02DD-345C-49A6-A991-A9D3FA84FA0C}"/>
    <cellStyle name="20% - Accent3 5 6 2" xfId="42463" xr:uid="{C3D6408E-CB24-486B-9526-1355313105EE}"/>
    <cellStyle name="20% - Accent3 5 7" xfId="14126" xr:uid="{CA4B890B-CCCA-47B9-AB08-F58D8CD16E0C}"/>
    <cellStyle name="20% - Accent3 5 7 2" xfId="42464" xr:uid="{2BC4777F-C85B-4E77-B7CF-3758E147A73B}"/>
    <cellStyle name="20% - Accent3 5 8" xfId="14127" xr:uid="{8FFFD5FB-33E0-4FE8-8637-730653B1C123}"/>
    <cellStyle name="20% - Accent3 5 8 2" xfId="42465" xr:uid="{AE9922C6-9793-4D84-948A-B40DA95BE68B}"/>
    <cellStyle name="20% - Accent3 5 9" xfId="40954" xr:uid="{47F87710-E126-47CA-B9D6-854566334056}"/>
    <cellStyle name="20% - Accent3 6" xfId="1733" xr:uid="{B953D33D-2763-4D15-A4AC-5B2E2B223EB7}"/>
    <cellStyle name="20% - Accent3 6 10" xfId="14128" xr:uid="{3FBBC20A-C627-429E-B7E9-0A041FC9B5D5}"/>
    <cellStyle name="20% - Accent3 6 11" xfId="42466" xr:uid="{D64D9B25-43FD-46E8-B361-0E7CD492F15C}"/>
    <cellStyle name="20% - Accent3 6 12" xfId="56237" xr:uid="{2EC254CB-87DF-4D43-B8B5-110A65A46C60}"/>
    <cellStyle name="20% - Accent3 6 13" xfId="57476" xr:uid="{A9CC6EBA-206E-4BA7-9C97-4694028B41FC}"/>
    <cellStyle name="20% - Accent3 6 14" xfId="59078" xr:uid="{68125EC8-13E5-455A-AE9D-D44950C4EEE9}"/>
    <cellStyle name="20% - Accent3 6 2" xfId="14129" xr:uid="{0FCEC2CB-1CA1-4F02-AF6E-E5F25626472F}"/>
    <cellStyle name="20% - Accent3 6 2 2" xfId="14130" xr:uid="{C947AD25-744D-4ED1-93D2-56DD49155E11}"/>
    <cellStyle name="20% - Accent3 6 2 2 2" xfId="42468" xr:uid="{28A594FD-AF3C-4C7B-9ED4-E20B9FF2529F}"/>
    <cellStyle name="20% - Accent3 6 2 2 3" xfId="57179" xr:uid="{B5A1AF93-E4C7-4CAA-9C01-A15F2CA62310}"/>
    <cellStyle name="20% - Accent3 6 2 2 4" xfId="57478" xr:uid="{53F19751-406E-47CC-B373-4C147B7A6E23}"/>
    <cellStyle name="20% - Accent3 6 2 2 5" xfId="59080" xr:uid="{49F3CCE6-B101-4CDD-852C-E1B7A4B74BBB}"/>
    <cellStyle name="20% - Accent3 6 2 3" xfId="14131" xr:uid="{4DC3F7A5-3B9F-4486-BBCD-236AA1E225C1}"/>
    <cellStyle name="20% - Accent3 6 2 3 2" xfId="42469" xr:uid="{567C539F-BDE9-4E9B-ABF2-0C27A36DEB9B}"/>
    <cellStyle name="20% - Accent3 6 2 3 3" xfId="56800" xr:uid="{2923CF89-00A1-4679-AEAD-D591814AE605}"/>
    <cellStyle name="20% - Accent3 6 2 3 4" xfId="57479" xr:uid="{C1649FFF-19F2-4745-B869-4D7C2F993F46}"/>
    <cellStyle name="20% - Accent3 6 2 3 5" xfId="59081" xr:uid="{522D7BD7-444B-4277-89D2-DED26DBDA703}"/>
    <cellStyle name="20% - Accent3 6 2 4" xfId="14132" xr:uid="{341A9F4E-689D-4E35-82EF-1E263AE5148F}"/>
    <cellStyle name="20% - Accent3 6 2 4 2" xfId="42470" xr:uid="{63FC6194-57FA-4BAF-8862-B562819AD368}"/>
    <cellStyle name="20% - Accent3 6 2 5" xfId="42467" xr:uid="{33B2B3D7-917D-465B-9B2A-F0F2393B7FC0}"/>
    <cellStyle name="20% - Accent3 6 2 6" xfId="56424" xr:uid="{AAC8F5B5-9D92-45F8-97B2-D39BA6CF8630}"/>
    <cellStyle name="20% - Accent3 6 2 7" xfId="57477" xr:uid="{A3977B7E-C2B5-48AC-B3CB-003D7EEEF643}"/>
    <cellStyle name="20% - Accent3 6 2 8" xfId="59079" xr:uid="{8CD95E0F-4804-4DB5-8BC5-EC0C6314C7D1}"/>
    <cellStyle name="20% - Accent3 6 3" xfId="14133" xr:uid="{DD336931-CA59-4846-8EEB-234BE7E11BBD}"/>
    <cellStyle name="20% - Accent3 6 3 2" xfId="14134" xr:uid="{C0975198-B312-454C-9A34-DC99D509ACBA}"/>
    <cellStyle name="20% - Accent3 6 3 2 2" xfId="42472" xr:uid="{AFF19A81-964F-4DFA-82F7-3F28D21E9521}"/>
    <cellStyle name="20% - Accent3 6 3 3" xfId="14135" xr:uid="{6EBA5C7E-DFAE-4D72-9F14-A0411BCB2921}"/>
    <cellStyle name="20% - Accent3 6 3 3 2" xfId="42473" xr:uid="{0330BE3A-C859-423D-A44E-2EF4B05290AF}"/>
    <cellStyle name="20% - Accent3 6 3 4" xfId="42471" xr:uid="{DBD4F70D-2557-40FB-8C5D-DB39AEB50642}"/>
    <cellStyle name="20% - Accent3 6 3 5" xfId="56992" xr:uid="{367CA1E6-D9E3-4726-AF37-A7A9A6A660F9}"/>
    <cellStyle name="20% - Accent3 6 3 6" xfId="57480" xr:uid="{248D02B8-5431-49B3-9543-8AC392D6DD8E}"/>
    <cellStyle name="20% - Accent3 6 3 7" xfId="59082" xr:uid="{C2157B55-7BA8-4F12-93F0-B8CB9E9A8A26}"/>
    <cellStyle name="20% - Accent3 6 4" xfId="14136" xr:uid="{D6811CAD-86C0-466E-A6FA-2F80364EA664}"/>
    <cellStyle name="20% - Accent3 6 4 2" xfId="14137" xr:uid="{6FF2072E-DFAB-4339-B15B-BE7010BA93A0}"/>
    <cellStyle name="20% - Accent3 6 4 2 2" xfId="42475" xr:uid="{4711390F-3C9E-49A9-A0E6-C50FCE86D195}"/>
    <cellStyle name="20% - Accent3 6 4 3" xfId="14138" xr:uid="{04BCA906-48B3-413B-AE2F-711787BAF502}"/>
    <cellStyle name="20% - Accent3 6 4 3 2" xfId="42476" xr:uid="{C1518018-BB08-43F2-A0FE-D052F96B64D8}"/>
    <cellStyle name="20% - Accent3 6 4 4" xfId="42474" xr:uid="{9FCD1D0D-B4F1-450C-B49B-703EB4EFA682}"/>
    <cellStyle name="20% - Accent3 6 4 5" xfId="56613" xr:uid="{DEEB370C-F0EA-4E0B-ABDA-772877440E6E}"/>
    <cellStyle name="20% - Accent3 6 4 6" xfId="57481" xr:uid="{93814D02-CE9D-4261-9BE3-9B29B7065738}"/>
    <cellStyle name="20% - Accent3 6 4 7" xfId="59083" xr:uid="{901C4F25-2B7B-44CF-8C78-47A03BABEE87}"/>
    <cellStyle name="20% - Accent3 6 5" xfId="14139" xr:uid="{25882A46-76FE-4AF0-A642-A6C9A14A336D}"/>
    <cellStyle name="20% - Accent3 6 5 2" xfId="14140" xr:uid="{EA4C7BF2-2902-414A-81E8-CC901C2273A5}"/>
    <cellStyle name="20% - Accent3 6 5 2 2" xfId="42478" xr:uid="{FC20F17D-DE6F-4399-91B5-A3D0F074A907}"/>
    <cellStyle name="20% - Accent3 6 5 3" xfId="14141" xr:uid="{5C9FC232-E770-44C9-8803-D89CDD0D3590}"/>
    <cellStyle name="20% - Accent3 6 5 3 2" xfId="42479" xr:uid="{0C4F9234-FE74-4503-BACF-F8A89CE7226F}"/>
    <cellStyle name="20% - Accent3 6 5 4" xfId="42477" xr:uid="{25C92D53-65E0-45F2-98F6-B649E99FA8F3}"/>
    <cellStyle name="20% - Accent3 6 6" xfId="14142" xr:uid="{A8939708-0373-4163-AB5E-18D571760A77}"/>
    <cellStyle name="20% - Accent3 6 6 2" xfId="42480" xr:uid="{4A39653C-5A23-46D9-844A-EA05ED0FA94B}"/>
    <cellStyle name="20% - Accent3 6 7" xfId="14143" xr:uid="{9C4EB6B0-FFBB-4EB8-8900-8E825E15BB24}"/>
    <cellStyle name="20% - Accent3 6 7 2" xfId="42481" xr:uid="{0FA44AAB-9D00-493E-A685-EB0B12985E4D}"/>
    <cellStyle name="20% - Accent3 6 8" xfId="14144" xr:uid="{C19C3BD6-4DA6-41B8-BBDF-A9DFBB995213}"/>
    <cellStyle name="20% - Accent3 6 8 2" xfId="42482" xr:uid="{E178BC9D-7B01-4C8E-BC2D-F4E16D38A9A4}"/>
    <cellStyle name="20% - Accent3 6 9" xfId="36495" xr:uid="{B817E0A7-616E-4CD9-B518-96ED2F4A58E2}"/>
    <cellStyle name="20% - Accent3 7" xfId="1734" xr:uid="{9F43BBC2-C71B-44C3-B96E-95E3C82EB3B5}"/>
    <cellStyle name="20% - Accent3 7 10" xfId="59084" xr:uid="{91AF2414-8E4F-408A-8BE7-3BBA5FDAF67A}"/>
    <cellStyle name="20% - Accent3 7 2" xfId="14146" xr:uid="{C723282E-AC1A-4289-967B-F6D861771B0A}"/>
    <cellStyle name="20% - Accent3 7 2 2" xfId="14147" xr:uid="{9B13841A-56CA-4684-9CAE-2B71BAFFCAD6}"/>
    <cellStyle name="20% - Accent3 7 2 2 2" xfId="42485" xr:uid="{1F012FA1-5810-4E25-8823-D3EE87EB1535}"/>
    <cellStyle name="20% - Accent3 7 2 2 3" xfId="57193" xr:uid="{835BC582-2B22-4484-ADB2-5BC81C4B45EE}"/>
    <cellStyle name="20% - Accent3 7 2 2 4" xfId="57484" xr:uid="{BAF1ADE0-4B35-48DD-B74D-2F15ABEAAD8A}"/>
    <cellStyle name="20% - Accent3 7 2 2 5" xfId="59086" xr:uid="{FFD6DA54-E862-4D12-8E60-4629DA95DADA}"/>
    <cellStyle name="20% - Accent3 7 2 3" xfId="42484" xr:uid="{31BE8134-582D-414A-8F61-17A5CD0462CF}"/>
    <cellStyle name="20% - Accent3 7 2 3 2" xfId="56814" xr:uid="{B03DE5A2-8313-4CBE-B074-C8BA9090B1F6}"/>
    <cellStyle name="20% - Accent3 7 2 3 3" xfId="57485" xr:uid="{8527F8F9-A5AC-460F-AF07-854C4188407D}"/>
    <cellStyle name="20% - Accent3 7 2 3 4" xfId="59087" xr:uid="{073C299D-5047-4551-A814-F73F468B06B1}"/>
    <cellStyle name="20% - Accent3 7 2 4" xfId="56438" xr:uid="{8D579C61-72A7-42E8-B568-26CA255419AD}"/>
    <cellStyle name="20% - Accent3 7 2 5" xfId="57483" xr:uid="{86078FB7-E892-4D18-AE0C-A098A576C10D}"/>
    <cellStyle name="20% - Accent3 7 2 6" xfId="59085" xr:uid="{E7CBF77D-9A13-4938-A8C1-C9BA90690A00}"/>
    <cellStyle name="20% - Accent3 7 3" xfId="14148" xr:uid="{CC87340D-52D2-47B2-8EB5-435848D29E4B}"/>
    <cellStyle name="20% - Accent3 7 3 2" xfId="42486" xr:uid="{CC0B34C4-FA7E-4403-A5A5-DBE225E90F94}"/>
    <cellStyle name="20% - Accent3 7 3 3" xfId="57006" xr:uid="{0312C096-98DA-4525-B9E7-0B70DB795EA1}"/>
    <cellStyle name="20% - Accent3 7 3 4" xfId="57486" xr:uid="{6C14CD2D-D0B6-40E7-B00D-23FB7FEBF24A}"/>
    <cellStyle name="20% - Accent3 7 3 5" xfId="59088" xr:uid="{1B915FBC-4F24-4417-B68C-1989E19944AE}"/>
    <cellStyle name="20% - Accent3 7 4" xfId="14149" xr:uid="{B1D73969-25F4-4E0B-A317-571212462952}"/>
    <cellStyle name="20% - Accent3 7 4 2" xfId="42487" xr:uid="{7E5646E5-7F67-4ED9-8F7F-D2E19F3055E7}"/>
    <cellStyle name="20% - Accent3 7 4 3" xfId="56627" xr:uid="{891F0395-C370-401F-AE79-208DFED8621E}"/>
    <cellStyle name="20% - Accent3 7 4 4" xfId="57487" xr:uid="{C769C261-9742-443A-9950-7BE4A08750F7}"/>
    <cellStyle name="20% - Accent3 7 4 5" xfId="59089" xr:uid="{3E0AE91D-6D06-4A88-A313-9FD539C95E11}"/>
    <cellStyle name="20% - Accent3 7 5" xfId="36496" xr:uid="{C87F3DB6-A4CA-4E90-A4AB-9979B7A1ABC5}"/>
    <cellStyle name="20% - Accent3 7 6" xfId="14145" xr:uid="{E22DEBC9-DFEE-4148-B658-7A80C4F33791}"/>
    <cellStyle name="20% - Accent3 7 7" xfId="42483" xr:uid="{E6CFD7F1-07CA-438B-9339-F4AA7747AF16}"/>
    <cellStyle name="20% - Accent3 7 8" xfId="56251" xr:uid="{1CB2D311-DC49-46C6-AB2E-C5417D14B0FC}"/>
    <cellStyle name="20% - Accent3 7 9" xfId="57482" xr:uid="{EE53D4EA-9A26-441E-857D-5B6D8EEC5881}"/>
    <cellStyle name="20% - Accent3 8" xfId="14150" xr:uid="{4D2CA081-191A-4C2F-B3F9-7415D474F8DC}"/>
    <cellStyle name="20% - Accent3 8 2" xfId="14151" xr:uid="{61910005-F680-4AE5-9E8F-F0B4A8FBB3AC}"/>
    <cellStyle name="20% - Accent3 8 2 2" xfId="14152" xr:uid="{185D2AE9-52E8-4025-829A-E2735B41967B}"/>
    <cellStyle name="20% - Accent3 8 2 2 2" xfId="42490" xr:uid="{EA6BEBAB-0C12-4DCD-9EA4-C8235F2295B0}"/>
    <cellStyle name="20% - Accent3 8 2 2 3" xfId="57207" xr:uid="{0F45E650-8E36-44E9-9034-3C5B22B9C838}"/>
    <cellStyle name="20% - Accent3 8 2 2 4" xfId="57490" xr:uid="{CDA9F80D-8B33-43E8-8E85-9AB29E2E9293}"/>
    <cellStyle name="20% - Accent3 8 2 2 5" xfId="59092" xr:uid="{C3AB5202-999D-40A6-9ADA-C960B53EE8EA}"/>
    <cellStyle name="20% - Accent3 8 2 3" xfId="42489" xr:uid="{A1EF8777-7BFE-4BC3-80F5-FE08161DE8F8}"/>
    <cellStyle name="20% - Accent3 8 2 3 2" xfId="56828" xr:uid="{DF165FF2-3D30-4EA0-8EF1-840A1B642094}"/>
    <cellStyle name="20% - Accent3 8 2 3 3" xfId="57491" xr:uid="{1133FD62-10D2-4746-BE10-D5075F6B6D40}"/>
    <cellStyle name="20% - Accent3 8 2 3 4" xfId="59093" xr:uid="{E55EFD36-688E-4196-9194-159B8C385DF2}"/>
    <cellStyle name="20% - Accent3 8 2 4" xfId="56452" xr:uid="{B13C7DEA-B494-4E79-A840-51C232EFD0B5}"/>
    <cellStyle name="20% - Accent3 8 2 5" xfId="57489" xr:uid="{F6D1820B-69D1-43F5-B7AF-EF486A807A9C}"/>
    <cellStyle name="20% - Accent3 8 2 6" xfId="59091" xr:uid="{53036783-1618-4407-B404-E98AFED42E3A}"/>
    <cellStyle name="20% - Accent3 8 3" xfId="14153" xr:uid="{4034B28D-306E-4D71-AC57-7194B2B2028E}"/>
    <cellStyle name="20% - Accent3 8 3 2" xfId="42491" xr:uid="{C15B514C-CF41-42BD-B079-D79AF7B472CF}"/>
    <cellStyle name="20% - Accent3 8 3 3" xfId="57020" xr:uid="{54ABE31A-BA1E-4411-B4C1-55F9AF43B7CA}"/>
    <cellStyle name="20% - Accent3 8 3 4" xfId="57492" xr:uid="{FEA37FE2-EFEC-4981-8475-3B2FCA81AD3A}"/>
    <cellStyle name="20% - Accent3 8 3 5" xfId="59094" xr:uid="{DAEF2F4C-B092-4229-8BFA-5A34BA14B128}"/>
    <cellStyle name="20% - Accent3 8 4" xfId="14154" xr:uid="{B6DA73B0-8C52-4047-B13C-8E70BB2DACE6}"/>
    <cellStyle name="20% - Accent3 8 4 2" xfId="42492" xr:uid="{74F5EEE7-41E4-4DAC-AED1-C95B6F529540}"/>
    <cellStyle name="20% - Accent3 8 4 3" xfId="56641" xr:uid="{5C212CC5-2827-430B-8AD6-09850D8036B4}"/>
    <cellStyle name="20% - Accent3 8 4 4" xfId="57493" xr:uid="{1D7EDF2A-97E9-4702-8464-A98FE706A102}"/>
    <cellStyle name="20% - Accent3 8 4 5" xfId="59095" xr:uid="{BC847164-153F-4BF2-B677-46DA94A02E12}"/>
    <cellStyle name="20% - Accent3 8 5" xfId="42488" xr:uid="{37EE14F6-1F94-46F8-8645-6AB3F71C20E0}"/>
    <cellStyle name="20% - Accent3 8 6" xfId="56265" xr:uid="{19C0F8F8-57F3-481F-97E3-7D4DFDA3DBEA}"/>
    <cellStyle name="20% - Accent3 8 7" xfId="57488" xr:uid="{22FB5404-3ED1-4297-BE03-3A6F9F0685C4}"/>
    <cellStyle name="20% - Accent3 8 8" xfId="59090" xr:uid="{B657BBBF-A3E8-480F-A22D-196B91E62229}"/>
    <cellStyle name="20% - Accent3 9" xfId="14155" xr:uid="{0C920FF5-4C87-400E-912D-BF30C89276F4}"/>
    <cellStyle name="20% - Accent3 9 2" xfId="14156" xr:uid="{ED13CC0A-0961-4CCE-8B6A-C1FCED64B763}"/>
    <cellStyle name="20% - Accent3 9 2 2" xfId="42494" xr:uid="{665C6CF7-AA7C-4C6A-8955-FEB0DD5CB5F2}"/>
    <cellStyle name="20% - Accent3 9 2 3" xfId="57039" xr:uid="{525AAB78-F4EA-40C0-B430-390556EC468C}"/>
    <cellStyle name="20% - Accent3 9 2 4" xfId="57495" xr:uid="{F47958E9-A062-48B3-A240-F16E92C2C975}"/>
    <cellStyle name="20% - Accent3 9 2 5" xfId="59097" xr:uid="{8AD687A6-34AD-40D5-B878-74BF1FCA5F92}"/>
    <cellStyle name="20% - Accent3 9 3" xfId="14157" xr:uid="{C9DFC555-D17A-4251-8CCF-49AF8DD23668}"/>
    <cellStyle name="20% - Accent3 9 3 2" xfId="42495" xr:uid="{340C0728-BD8C-453E-B488-4DED95902118}"/>
    <cellStyle name="20% - Accent3 9 3 3" xfId="56660" xr:uid="{915B9AF5-D53A-4CB2-9068-4637BB1EBAFD}"/>
    <cellStyle name="20% - Accent3 9 3 4" xfId="57496" xr:uid="{3B74EE15-6628-4316-A228-83EAD1393C16}"/>
    <cellStyle name="20% - Accent3 9 3 5" xfId="59098" xr:uid="{4842BCC9-D08B-4489-B4AD-CFE85ED96811}"/>
    <cellStyle name="20% - Accent3 9 4" xfId="42493" xr:uid="{FCC9FE21-B968-4B6E-9531-30607AA6447B}"/>
    <cellStyle name="20% - Accent3 9 5" xfId="56284" xr:uid="{F6822A3C-8FE1-446E-97F1-B60358E20E2E}"/>
    <cellStyle name="20% - Accent3 9 6" xfId="57494" xr:uid="{9CFACAB8-4191-44D2-851E-9A0DA124EDCA}"/>
    <cellStyle name="20% - Accent3 9 7" xfId="59096" xr:uid="{0C2CA7D0-23AF-4B74-8C5A-1F0522DFED01}"/>
    <cellStyle name="20% - Accent4 10" xfId="14158" xr:uid="{49D968A8-ABB4-41ED-9FC1-470ABE075C34}"/>
    <cellStyle name="20% - Accent4 10 2" xfId="14159" xr:uid="{DB109FF2-A150-4FFF-A9DA-A17F6314E2B7}"/>
    <cellStyle name="20% - Accent4 10 2 2" xfId="42497" xr:uid="{B8499BFE-ED48-4904-9CD5-F04698526022}"/>
    <cellStyle name="20% - Accent4 10 3" xfId="42496" xr:uid="{31369497-D840-4C3A-88D0-756F77D24CDB}"/>
    <cellStyle name="20% - Accent4 10 4" xfId="56848" xr:uid="{7DE26872-2DCE-4287-A6E8-8C1C03600D8B}"/>
    <cellStyle name="20% - Accent4 10 5" xfId="57498" xr:uid="{E95197C8-6830-4249-BD6C-F4AC8170AF1B}"/>
    <cellStyle name="20% - Accent4 10 6" xfId="59100" xr:uid="{2CFD6FEC-9AAF-4003-AB6D-BB6695F543EE}"/>
    <cellStyle name="20% - Accent4 11" xfId="14160" xr:uid="{9697DFE9-C79D-4CC8-92FD-20267EF42173}"/>
    <cellStyle name="20% - Accent4 11 2" xfId="14161" xr:uid="{C9B5A995-6EC0-4EEA-9F94-C3ADC4F46D7E}"/>
    <cellStyle name="20% - Accent4 11 2 2" xfId="42499" xr:uid="{31773ECD-3397-4DCA-A793-8418C9064EF6}"/>
    <cellStyle name="20% - Accent4 11 3" xfId="42498" xr:uid="{93BE0F8A-CC3A-4671-84F3-B1BD40EC4E01}"/>
    <cellStyle name="20% - Accent4 11 4" xfId="56475" xr:uid="{E37F66E8-1B0A-44AD-8B11-9B8BCEEF08DE}"/>
    <cellStyle name="20% - Accent4 11 5" xfId="57499" xr:uid="{F4AE500F-193C-43BE-AC33-9DBE9E8631FD}"/>
    <cellStyle name="20% - Accent4 11 6" xfId="59101" xr:uid="{1378D46D-2839-461A-A9E6-C595A6FA6522}"/>
    <cellStyle name="20% - Accent4 12" xfId="14162" xr:uid="{0755F678-7D36-4880-8310-26779AF4F5D4}"/>
    <cellStyle name="20% - Accent4 12 2" xfId="14163" xr:uid="{9387980B-3F0A-4AB0-AAE6-BB3D127100ED}"/>
    <cellStyle name="20% - Accent4 12 2 2" xfId="42501" xr:uid="{5CCE693D-84A4-469B-95CD-9996920438C9}"/>
    <cellStyle name="20% - Accent4 12 3" xfId="42500" xr:uid="{2C3AB55E-EF0F-44F5-9CC1-CC2338A5ED07}"/>
    <cellStyle name="20% - Accent4 12 4" xfId="57500" xr:uid="{1A815236-C2F9-4943-9F75-504A3A664890}"/>
    <cellStyle name="20% - Accent4 13" xfId="14164" xr:uid="{80F12B95-6729-4E09-B9BA-E1F5C24EC008}"/>
    <cellStyle name="20% - Accent4 13 2" xfId="14165" xr:uid="{934989AE-2087-4B18-9B3D-38D36F49D646}"/>
    <cellStyle name="20% - Accent4 13 2 2" xfId="42503" xr:uid="{4364556B-EB73-43E2-89A3-89F5185B2563}"/>
    <cellStyle name="20% - Accent4 13 3" xfId="42502" xr:uid="{752228DE-AE1D-4675-B906-19700BE7503F}"/>
    <cellStyle name="20% - Accent4 13 4" xfId="57501" xr:uid="{D27ECDDC-37BC-4432-9C82-807B86E493D8}"/>
    <cellStyle name="20% - Accent4 13 5" xfId="59102" xr:uid="{A06090DF-78B2-4F88-9861-C51C215A8C4E}"/>
    <cellStyle name="20% - Accent4 14" xfId="14166" xr:uid="{E065A40B-E797-47EB-9CF1-923FF6DED165}"/>
    <cellStyle name="20% - Accent4 14 2" xfId="14167" xr:uid="{FF13F7F4-E144-4A2F-90B0-2F6D8058D6A2}"/>
    <cellStyle name="20% - Accent4 14 2 2" xfId="42505" xr:uid="{17B85019-9AC2-4A5D-8463-3CD932A184B1}"/>
    <cellStyle name="20% - Accent4 14 3" xfId="42504" xr:uid="{23BE084F-6CA6-4D6B-909D-69601C40F2B8}"/>
    <cellStyle name="20% - Accent4 14 4" xfId="57502" xr:uid="{954B8CF8-10AD-4ECB-9BF5-68A8DD24B6D0}"/>
    <cellStyle name="20% - Accent4 14 5" xfId="59103" xr:uid="{D8B2E042-774B-43C5-93E2-BE90E5E6C105}"/>
    <cellStyle name="20% - Accent4 15" xfId="14168" xr:uid="{C6399158-6A0B-42E4-9DC5-B203E2112386}"/>
    <cellStyle name="20% - Accent4 15 2" xfId="14169" xr:uid="{04EE2227-3876-48CA-8806-5D7DD6FF73AA}"/>
    <cellStyle name="20% - Accent4 15 2 2" xfId="42507" xr:uid="{552B1F2A-C853-4A8C-B4DC-B4DB07E3A349}"/>
    <cellStyle name="20% - Accent4 15 3" xfId="42506" xr:uid="{E7EE9FFB-A16F-46C8-B682-0BDE864A6C43}"/>
    <cellStyle name="20% - Accent4 16" xfId="14170" xr:uid="{43BC9896-797A-4D37-945B-26FAB2B97C0A}"/>
    <cellStyle name="20% - Accent4 16 2" xfId="14171" xr:uid="{5A421612-2B0A-40CF-985F-48D1E224EA78}"/>
    <cellStyle name="20% - Accent4 16 2 2" xfId="42509" xr:uid="{705852E4-75DA-4FBB-B52F-C4A4169851BC}"/>
    <cellStyle name="20% - Accent4 16 3" xfId="42508" xr:uid="{997AFD9D-2247-462F-83CE-232D624B8C02}"/>
    <cellStyle name="20% - Accent4 17" xfId="14172" xr:uid="{E72F365A-72E4-4A2C-BB38-F2E1B8030B69}"/>
    <cellStyle name="20% - Accent4 17 2" xfId="14173" xr:uid="{73D9241D-77D7-4976-8C83-00D1BA0FE0C4}"/>
    <cellStyle name="20% - Accent4 17 2 2" xfId="42511" xr:uid="{2F912AB0-F38C-44FA-A63B-E7A16116AA28}"/>
    <cellStyle name="20% - Accent4 17 3" xfId="42510" xr:uid="{1C6634C7-B2C2-4C8D-88AC-9A5AE33FF24B}"/>
    <cellStyle name="20% - Accent4 18" xfId="14174" xr:uid="{CBDFBF68-A2F7-41AE-B268-A0CA2C8C0619}"/>
    <cellStyle name="20% - Accent4 18 2" xfId="14175" xr:uid="{0F347BF0-AB84-4254-A625-4477C3506EEC}"/>
    <cellStyle name="20% - Accent4 18 2 2" xfId="42513" xr:uid="{CFCBEAFC-FD6E-4440-8B43-00131C36F21E}"/>
    <cellStyle name="20% - Accent4 18 3" xfId="42512" xr:uid="{03FD3BB1-3540-47EA-B05C-CF6B4CDCC9AC}"/>
    <cellStyle name="20% - Accent4 19" xfId="14176" xr:uid="{93C1A842-F561-4789-A99A-442EB181D057}"/>
    <cellStyle name="20% - Accent4 19 2" xfId="42514" xr:uid="{DF8A699F-8CAD-4112-9118-8BFAC4515784}"/>
    <cellStyle name="20% - Accent4 2" xfId="45" xr:uid="{11120C0E-4DF0-4ADB-B1F8-80B39EBBE1FF}"/>
    <cellStyle name="20% - Accent4 2 10" xfId="1736" xr:uid="{3AF47F3D-9FC5-4DAD-B8A5-0C9BDD099E51}"/>
    <cellStyle name="20% - Accent4 2 10 2" xfId="1737" xr:uid="{F04C0C37-1211-4305-9335-D921F5120956}"/>
    <cellStyle name="20% - Accent4 2 10 2 2" xfId="1738" xr:uid="{DC60BA59-0FDF-4C8A-AF08-9481E5FB697B}"/>
    <cellStyle name="20% - Accent4 2 10 2 2 2" xfId="1739" xr:uid="{B441461D-5AF9-4360-B6B3-F67AB530FDAC}"/>
    <cellStyle name="20% - Accent4 2 10 2 2 3" xfId="1740" xr:uid="{091DF816-6FC8-4F77-98CB-15F3E5C3815B}"/>
    <cellStyle name="20% - Accent4 2 10 2 3" xfId="1741" xr:uid="{AF0D5008-FA08-428B-BFD1-F88FC7C7C5A4}"/>
    <cellStyle name="20% - Accent4 2 10 2 4" xfId="1742" xr:uid="{E9FD6CB4-6F86-4594-80C6-15079A0D2E27}"/>
    <cellStyle name="20% - Accent4 2 10 3" xfId="1743" xr:uid="{CB8D7261-5FC2-447B-9336-EA073AACD4F9}"/>
    <cellStyle name="20% - Accent4 2 11" xfId="1744" xr:uid="{CA0595B1-9461-4CA0-B2A8-52FE6AF0F357}"/>
    <cellStyle name="20% - Accent4 2 11 2" xfId="1745" xr:uid="{2DE6BD4F-0690-4B44-9210-9C510E74724C}"/>
    <cellStyle name="20% - Accent4 2 11 3" xfId="1746" xr:uid="{392EFAED-D570-435B-AEFE-1FB5377C5A78}"/>
    <cellStyle name="20% - Accent4 2 12" xfId="1747" xr:uid="{06C195BE-62C0-4244-A941-29A62D947D5F}"/>
    <cellStyle name="20% - Accent4 2 13" xfId="1748" xr:uid="{815EFB28-DDCD-4F98-94F9-4092E3EA1D0D}"/>
    <cellStyle name="20% - Accent4 2 14" xfId="1749" xr:uid="{540115BA-CD82-429C-A0EE-C9F424034988}"/>
    <cellStyle name="20% - Accent4 2 15" xfId="1750" xr:uid="{F53B4A26-34B1-4183-9F11-5380BEEFABE9}"/>
    <cellStyle name="20% - Accent4 2 16" xfId="40953" xr:uid="{6E728947-7A0A-4630-93F9-14E1EFE8C138}"/>
    <cellStyle name="20% - Accent4 2 17" xfId="10768" xr:uid="{F4C67508-2EA3-4C2D-9C94-8A194153AD58}"/>
    <cellStyle name="20% - Accent4 2 18" xfId="1735" xr:uid="{AE4243A3-B157-4A58-857C-BC4BDAD3D378}"/>
    <cellStyle name="20% - Accent4 2 19" xfId="56113" xr:uid="{0834C130-5A7A-4C11-9433-DD49894DBC01}"/>
    <cellStyle name="20% - Accent4 2 2" xfId="1751" xr:uid="{0B7EEB70-3278-4D75-BAEF-D761F8BEBA55}"/>
    <cellStyle name="20% - Accent4 2 2 10" xfId="1752" xr:uid="{C932DDC5-068A-4D82-B86A-67A5C1AACB8B}"/>
    <cellStyle name="20% - Accent4 2 2 11" xfId="1753" xr:uid="{4FF20636-95C1-4AE5-9D45-6D3E51125CB0}"/>
    <cellStyle name="20% - Accent4 2 2 12" xfId="1754" xr:uid="{30D77F39-7A6A-424A-ABE4-634D11F5D2D9}"/>
    <cellStyle name="20% - Accent4 2 2 13" xfId="1755" xr:uid="{87806435-48A1-47A1-B54B-AAC8ACEDE21B}"/>
    <cellStyle name="20% - Accent4 2 2 14" xfId="40952" xr:uid="{0F055653-C592-4F55-A63B-1C62C98C2F69}"/>
    <cellStyle name="20% - Accent4 2 2 15" xfId="27204" xr:uid="{B65B19B3-769E-44CB-82F5-ABD9DE4C4343}"/>
    <cellStyle name="20% - Accent4 2 2 16" xfId="54732" xr:uid="{D030D767-D634-4FD0-8012-98B42FA4FDB4}"/>
    <cellStyle name="20% - Accent4 2 2 17" xfId="56188" xr:uid="{0CF43482-2D56-4DB6-859C-6A7C779075A0}"/>
    <cellStyle name="20% - Accent4 2 2 18" xfId="57504" xr:uid="{169FF7F3-7FC5-4D2F-8FC5-02F9664DC53B}"/>
    <cellStyle name="20% - Accent4 2 2 19" xfId="59105" xr:uid="{648B7709-0996-4128-B117-4F0448181577}"/>
    <cellStyle name="20% - Accent4 2 2 2" xfId="1756" xr:uid="{DABE13BA-BD75-48BF-9456-15E88D77C587}"/>
    <cellStyle name="20% - Accent4 2 2 2 10" xfId="56375" xr:uid="{3A624012-96AC-4351-8192-7A2683A601CF}"/>
    <cellStyle name="20% - Accent4 2 2 2 11" xfId="57505" xr:uid="{29E97190-9065-4BEF-B179-FDB4715EF4BA}"/>
    <cellStyle name="20% - Accent4 2 2 2 12" xfId="59106" xr:uid="{A932FFFC-C085-4CAB-8609-ECDD0847FDAE}"/>
    <cellStyle name="20% - Accent4 2 2 2 2" xfId="1757" xr:uid="{71260108-4D7E-4E6F-8E88-CB09835BC45A}"/>
    <cellStyle name="20% - Accent4 2 2 2 2 2" xfId="1758" xr:uid="{2D61FEE5-AC3A-4E19-8596-64DD5BBC88E9}"/>
    <cellStyle name="20% - Accent4 2 2 2 2 2 2" xfId="1759" xr:uid="{6069C137-9393-454D-8047-37BF9804B72A}"/>
    <cellStyle name="20% - Accent4 2 2 2 2 2 3" xfId="1760" xr:uid="{78F6EE48-90D2-472E-AEAF-97E17E2CCBAC}"/>
    <cellStyle name="20% - Accent4 2 2 2 2 3" xfId="1761" xr:uid="{BF434ADC-2D0C-4392-BF0C-16012F1262AC}"/>
    <cellStyle name="20% - Accent4 2 2 2 2 4" xfId="1762" xr:uid="{710C9970-DED0-4F89-976A-C47549019CA9}"/>
    <cellStyle name="20% - Accent4 2 2 2 2 5" xfId="1763" xr:uid="{9D38D5C0-CBDE-4DB1-8232-5E94D6A6310B}"/>
    <cellStyle name="20% - Accent4 2 2 2 2 6" xfId="57130" xr:uid="{4DAE1233-259D-4479-BA9B-CD6EB636BE53}"/>
    <cellStyle name="20% - Accent4 2 2 2 2 7" xfId="57506" xr:uid="{67F7771D-4E9C-48C4-A1CF-B11C1355319E}"/>
    <cellStyle name="20% - Accent4 2 2 2 2 8" xfId="59107" xr:uid="{30B7A35A-B2AC-401A-B403-9D03AFAA43F9}"/>
    <cellStyle name="20% - Accent4 2 2 2 3" xfId="1764" xr:uid="{4AC214D4-E73D-4F03-8046-D5321F0F4217}"/>
    <cellStyle name="20% - Accent4 2 2 2 3 2" xfId="1765" xr:uid="{996716A8-338C-4F4C-BC13-45C823807A0D}"/>
    <cellStyle name="20% - Accent4 2 2 2 3 2 2" xfId="1766" xr:uid="{441D9E85-52EC-4272-8969-D242FAFEAB5B}"/>
    <cellStyle name="20% - Accent4 2 2 2 3 2 3" xfId="1767" xr:uid="{1CA5A2B0-35F8-4E66-B277-BFC1BEF7B7F9}"/>
    <cellStyle name="20% - Accent4 2 2 2 3 3" xfId="1768" xr:uid="{3B211E97-4A9C-4227-B370-E86EED275A3C}"/>
    <cellStyle name="20% - Accent4 2 2 2 3 4" xfId="1769" xr:uid="{F47F3D1C-7591-4272-B5A6-C84B81C63FE9}"/>
    <cellStyle name="20% - Accent4 2 2 2 3 5" xfId="1770" xr:uid="{C9AE79B4-BB84-4ECB-97AB-31F0DFF98683}"/>
    <cellStyle name="20% - Accent4 2 2 2 3 6" xfId="56751" xr:uid="{0C4DFC42-1AE9-4C7C-9D52-CDAF81CABA2C}"/>
    <cellStyle name="20% - Accent4 2 2 2 3 7" xfId="57507" xr:uid="{FFDB5D5C-C374-48AA-997D-A918DDD57170}"/>
    <cellStyle name="20% - Accent4 2 2 2 3 8" xfId="59108" xr:uid="{1CB8F20E-910F-4BD4-8B8E-E383B76D1127}"/>
    <cellStyle name="20% - Accent4 2 2 2 4" xfId="1771" xr:uid="{60C5DDF1-47B9-40C9-B1D4-3C1A08964BD8}"/>
    <cellStyle name="20% - Accent4 2 2 2 4 2" xfId="1772" xr:uid="{E267EADE-EA25-4AE2-A574-84EA40E2E192}"/>
    <cellStyle name="20% - Accent4 2 2 2 4 2 2" xfId="1773" xr:uid="{66BDC9FA-FF3B-44A2-B1BC-256D384EEFA9}"/>
    <cellStyle name="20% - Accent4 2 2 2 4 2 3" xfId="1774" xr:uid="{6385CBAE-E144-4367-8493-733901895E44}"/>
    <cellStyle name="20% - Accent4 2 2 2 4 3" xfId="1775" xr:uid="{F7C53923-83F9-4C35-BBAC-55AF28270AE8}"/>
    <cellStyle name="20% - Accent4 2 2 2 4 4" xfId="1776" xr:uid="{F6F4119F-85C6-41C3-9DE8-9903681883C3}"/>
    <cellStyle name="20% - Accent4 2 2 2 4 5" xfId="1777" xr:uid="{3EF69251-7669-4206-A8D8-52ED3EA17CC7}"/>
    <cellStyle name="20% - Accent4 2 2 2 5" xfId="1778" xr:uid="{2B9C549E-717D-46C5-B638-2D0E43BE3261}"/>
    <cellStyle name="20% - Accent4 2 2 2 5 2" xfId="1779" xr:uid="{F114E74C-C309-464A-BBCD-E3DD0173B47E}"/>
    <cellStyle name="20% - Accent4 2 2 2 5 2 2" xfId="1780" xr:uid="{43D89CCD-9D7D-4867-B0B8-B2082D5D315A}"/>
    <cellStyle name="20% - Accent4 2 2 2 5 2 3" xfId="1781" xr:uid="{4B617F92-67D8-4C55-834C-BA2F29A6479C}"/>
    <cellStyle name="20% - Accent4 2 2 2 5 3" xfId="1782" xr:uid="{8A87307F-17B5-4CC3-9A0B-B747E17E3DA1}"/>
    <cellStyle name="20% - Accent4 2 2 2 5 4" xfId="1783" xr:uid="{B77D2C14-F5D7-489B-BF0E-CFCC6F913C46}"/>
    <cellStyle name="20% - Accent4 2 2 2 5 5" xfId="1784" xr:uid="{F28798C5-6C7E-4A93-90B0-7A0B34AF6794}"/>
    <cellStyle name="20% - Accent4 2 2 2 6" xfId="1785" xr:uid="{F484DFA3-FCA8-4736-A4F0-F35F4838C0FE}"/>
    <cellStyle name="20% - Accent4 2 2 2 6 2" xfId="1786" xr:uid="{A2F14BFA-0B9A-43A8-BD07-63165327C1D8}"/>
    <cellStyle name="20% - Accent4 2 2 2 6 3" xfId="1787" xr:uid="{EC49765B-6222-4ECF-856B-2AB77A0A20D1}"/>
    <cellStyle name="20% - Accent4 2 2 2 7" xfId="1788" xr:uid="{849C4A6B-FC76-443A-A5B2-FD62852C0012}"/>
    <cellStyle name="20% - Accent4 2 2 2 8" xfId="1789" xr:uid="{A28137C6-8CF1-4644-9E91-97D2C70B00BD}"/>
    <cellStyle name="20% - Accent4 2 2 2 9" xfId="1790" xr:uid="{21AEADD2-8A01-4827-92F7-25736741EC65}"/>
    <cellStyle name="20% - Accent4 2 2 3" xfId="1791" xr:uid="{0AB50086-B67A-4C78-AF82-9795A0624AD8}"/>
    <cellStyle name="20% - Accent4 2 2 3 2" xfId="1792" xr:uid="{255807C1-911C-4932-B524-5D47A9A5D6BA}"/>
    <cellStyle name="20% - Accent4 2 2 3 2 2" xfId="1793" xr:uid="{152FF69A-FC52-4E2A-A38E-EE38370FC290}"/>
    <cellStyle name="20% - Accent4 2 2 3 2 3" xfId="1794" xr:uid="{DB1F88E3-FC9F-435C-A568-BDACB21D56AC}"/>
    <cellStyle name="20% - Accent4 2 2 3 3" xfId="1795" xr:uid="{62619089-8407-48D1-BD67-BE3FB359E127}"/>
    <cellStyle name="20% - Accent4 2 2 3 4" xfId="1796" xr:uid="{70472B4A-744B-46F6-8E67-074B80E8804F}"/>
    <cellStyle name="20% - Accent4 2 2 3 5" xfId="1797" xr:uid="{EE7EB4B7-BAAC-486D-93A0-6B9988F68801}"/>
    <cellStyle name="20% - Accent4 2 2 3 6" xfId="56943" xr:uid="{B9B5C6EC-C465-443D-95B6-8868D56E81F6}"/>
    <cellStyle name="20% - Accent4 2 2 3 7" xfId="57508" xr:uid="{40C0853C-6DB9-4C31-A8CB-B8DDD663589B}"/>
    <cellStyle name="20% - Accent4 2 2 3 8" xfId="59109" xr:uid="{43B24F34-C835-4F30-AB22-D750BAAC7DF5}"/>
    <cellStyle name="20% - Accent4 2 2 4" xfId="1798" xr:uid="{2882D21F-8DD0-4E31-BC45-3806F6DE0286}"/>
    <cellStyle name="20% - Accent4 2 2 4 2" xfId="1799" xr:uid="{8B8EA04D-B0AE-4144-866C-72A365CFD28F}"/>
    <cellStyle name="20% - Accent4 2 2 4 2 2" xfId="1800" xr:uid="{7E5E3E59-C95F-4991-B6DF-9E525261085E}"/>
    <cellStyle name="20% - Accent4 2 2 4 2 3" xfId="1801" xr:uid="{ECBD9A5A-C20E-4F7D-8680-4CE50D890BBF}"/>
    <cellStyle name="20% - Accent4 2 2 4 3" xfId="1802" xr:uid="{5F47D671-E309-4C0E-BF5A-376C5A3930E4}"/>
    <cellStyle name="20% - Accent4 2 2 4 4" xfId="1803" xr:uid="{7996D361-42E6-4CB6-B5B0-36B1E64D83FF}"/>
    <cellStyle name="20% - Accent4 2 2 4 5" xfId="1804" xr:uid="{7DF772DE-1E52-4083-8D02-25DAE085D80D}"/>
    <cellStyle name="20% - Accent4 2 2 4 6" xfId="56564" xr:uid="{975ED86B-CF65-4CF1-8128-D4B3BA5E4B56}"/>
    <cellStyle name="20% - Accent4 2 2 4 7" xfId="57509" xr:uid="{EBF60E24-1F45-4996-8F48-E1BD76C2A816}"/>
    <cellStyle name="20% - Accent4 2 2 4 8" xfId="59110" xr:uid="{0EFD0483-861B-46F8-B0F9-29B0E2C150F4}"/>
    <cellStyle name="20% - Accent4 2 2 5" xfId="1805" xr:uid="{A8F508DA-1B99-4019-BE17-45385AE4079A}"/>
    <cellStyle name="20% - Accent4 2 2 5 2" xfId="1806" xr:uid="{972A2815-4455-4DFC-87B1-C08102354750}"/>
    <cellStyle name="20% - Accent4 2 2 5 2 2" xfId="1807" xr:uid="{FABB3A1C-9EF2-44EF-A7F4-5C2B6D1A2EE1}"/>
    <cellStyle name="20% - Accent4 2 2 5 2 3" xfId="1808" xr:uid="{4DC17570-BAC5-4615-B381-217F696D1371}"/>
    <cellStyle name="20% - Accent4 2 2 5 3" xfId="1809" xr:uid="{E5A3AF23-702D-4BFC-AE86-28469FA4DCC4}"/>
    <cellStyle name="20% - Accent4 2 2 5 4" xfId="1810" xr:uid="{D1CA8627-8697-4CBC-AB96-7273099B73E8}"/>
    <cellStyle name="20% - Accent4 2 2 5 5" xfId="1811" xr:uid="{33B6CD4C-0BBB-42A8-A52F-57E9DCD82352}"/>
    <cellStyle name="20% - Accent4 2 2 6" xfId="1812" xr:uid="{ECEA1E73-9764-4729-858E-AE4B4099101B}"/>
    <cellStyle name="20% - Accent4 2 2 6 2" xfId="1813" xr:uid="{E26397EC-DE68-4A2A-92EE-A5B57A3B0773}"/>
    <cellStyle name="20% - Accent4 2 2 6 2 2" xfId="1814" xr:uid="{1EDC38E1-4C98-4589-9267-3900E7F05A64}"/>
    <cellStyle name="20% - Accent4 2 2 6 2 3" xfId="1815" xr:uid="{FF3EF46B-3EEB-4C29-8EDC-0079A842C78E}"/>
    <cellStyle name="20% - Accent4 2 2 6 3" xfId="1816" xr:uid="{2070B62D-0B9B-486C-AB6D-3F09057C87F4}"/>
    <cellStyle name="20% - Accent4 2 2 6 4" xfId="1817" xr:uid="{CBBEA2C8-895B-4780-8DD8-93EC2DE0C8A2}"/>
    <cellStyle name="20% - Accent4 2 2 6 5" xfId="1818" xr:uid="{218F0986-A5EB-46E5-B34F-FB43B94E2E14}"/>
    <cellStyle name="20% - Accent4 2 2 7" xfId="1819" xr:uid="{E1D7DD41-ECC3-46FF-8764-BE6DEBEC6250}"/>
    <cellStyle name="20% - Accent4 2 2 7 2" xfId="1820" xr:uid="{3502EA26-903F-4F5B-A9F9-E2AA6785B445}"/>
    <cellStyle name="20% - Accent4 2 2 7 2 2" xfId="1821" xr:uid="{432BC0B8-4618-4F3B-9DFC-26BA30AF12CB}"/>
    <cellStyle name="20% - Accent4 2 2 7 2 3" xfId="1822" xr:uid="{47E2575E-0157-4048-9C20-99B626C113FD}"/>
    <cellStyle name="20% - Accent4 2 2 7 3" xfId="1823" xr:uid="{88C0145A-F864-44BD-A440-416E1C10C7CF}"/>
    <cellStyle name="20% - Accent4 2 2 7 4" xfId="1824" xr:uid="{C7CE6D13-D3FE-49E0-BE64-6DFEE0982ED4}"/>
    <cellStyle name="20% - Accent4 2 2 7 5" xfId="1825" xr:uid="{5A9BDF3A-1F82-4558-AD1C-001BA632A446}"/>
    <cellStyle name="20% - Accent4 2 2 8" xfId="1826" xr:uid="{584CEE45-2B94-4BE9-90E7-341020F64740}"/>
    <cellStyle name="20% - Accent4 2 2 8 2" xfId="1827" xr:uid="{04AB18D8-32B6-48EE-9227-59F632757843}"/>
    <cellStyle name="20% - Accent4 2 2 8 2 2" xfId="1828" xr:uid="{A18B4D43-6EEF-423C-A32D-09B9C2116D36}"/>
    <cellStyle name="20% - Accent4 2 2 8 2 3" xfId="1829" xr:uid="{73B6BAE7-A1B7-49CB-85CF-0C582FF2237B}"/>
    <cellStyle name="20% - Accent4 2 2 8 3" xfId="1830" xr:uid="{66602CBF-40D5-4A32-90CA-C41974E64C20}"/>
    <cellStyle name="20% - Accent4 2 2 8 4" xfId="1831" xr:uid="{DE10E08A-97B0-4E5E-B9CF-1DD6BC79D877}"/>
    <cellStyle name="20% - Accent4 2 2 8 5" xfId="1832" xr:uid="{D489EC7E-192A-4238-BF44-A02BC3D5BBA0}"/>
    <cellStyle name="20% - Accent4 2 2 9" xfId="1833" xr:uid="{E9942528-7F51-4CDB-A7E8-61571F53DB37}"/>
    <cellStyle name="20% - Accent4 2 2 9 2" xfId="1834" xr:uid="{F071B9F9-BC93-41F3-9634-EFBBDD6BEE1F}"/>
    <cellStyle name="20% - Accent4 2 2 9 3" xfId="1835" xr:uid="{D8F34C9D-F05F-4D8A-B487-F886E2C30073}"/>
    <cellStyle name="20% - Accent4 2 20" xfId="57503" xr:uid="{C2A4831B-58EA-4B8E-AAB9-CD9FF6BE194E}"/>
    <cellStyle name="20% - Accent4 2 21" xfId="59104" xr:uid="{F706D94B-3584-40BF-894D-CE3538259528}"/>
    <cellStyle name="20% - Accent4 2 3" xfId="1836" xr:uid="{A3F24C7A-8F79-493A-AD01-62B40E453116}"/>
    <cellStyle name="20% - Accent4 2 3 10" xfId="1837" xr:uid="{E06ED18F-EB2F-45CA-B60F-01B1631488C1}"/>
    <cellStyle name="20% - Accent4 2 3 11" xfId="1838" xr:uid="{461369DF-735F-4DEF-AB74-7F1901E807BE}"/>
    <cellStyle name="20% - Accent4 2 3 12" xfId="1839" xr:uid="{8CEFBD0D-8B71-4B6A-86FE-A4BAA909B2BF}"/>
    <cellStyle name="20% - Accent4 2 3 13" xfId="1840" xr:uid="{79807224-D755-4A1B-9BB7-DE00DF0475A4}"/>
    <cellStyle name="20% - Accent4 2 3 14" xfId="1841" xr:uid="{E6882C18-EAF1-4E41-8AAB-C2FA4A068F9F}"/>
    <cellStyle name="20% - Accent4 2 3 15" xfId="40951" xr:uid="{4F1AE556-FD7B-4F4F-BE77-0515FF857A29}"/>
    <cellStyle name="20% - Accent4 2 3 16" xfId="14177" xr:uid="{6487C822-CF38-4A39-9B32-DD867E824248}"/>
    <cellStyle name="20% - Accent4 2 3 17" xfId="56302" xr:uid="{49977ADA-6514-435C-99E5-1A353A88F9A9}"/>
    <cellStyle name="20% - Accent4 2 3 18" xfId="57510" xr:uid="{6C57E9AD-5F35-4F8E-BF47-9943DC0444E0}"/>
    <cellStyle name="20% - Accent4 2 3 19" xfId="59111" xr:uid="{6213A045-E488-43FA-A3AD-5580FDEF42E9}"/>
    <cellStyle name="20% - Accent4 2 3 2" xfId="1842" xr:uid="{DF679BCA-47A8-4283-AA73-335DC78DD69D}"/>
    <cellStyle name="20% - Accent4 2 3 2 10" xfId="57057" xr:uid="{D6A10BE0-533F-4D98-BFF5-2E415D091A1F}"/>
    <cellStyle name="20% - Accent4 2 3 2 11" xfId="57511" xr:uid="{B2B03E9E-C97A-4F29-82E8-9D078CB0613D}"/>
    <cellStyle name="20% - Accent4 2 3 2 12" xfId="59112" xr:uid="{5819CDEE-9DD3-47D0-B129-4AD4A71708EB}"/>
    <cellStyle name="20% - Accent4 2 3 2 2" xfId="1843" xr:uid="{467E7682-78DE-4E3B-ADF9-8D4F184C8F09}"/>
    <cellStyle name="20% - Accent4 2 3 2 2 2" xfId="1844" xr:uid="{56B95D38-9B19-4105-A948-6665EF86C3BD}"/>
    <cellStyle name="20% - Accent4 2 3 2 2 2 2" xfId="1845" xr:uid="{C1F99103-B714-4E7A-835B-EE6FFBA2A39D}"/>
    <cellStyle name="20% - Accent4 2 3 2 2 2 3" xfId="1846" xr:uid="{7744343D-E0D0-43A3-B645-DE01BAED0468}"/>
    <cellStyle name="20% - Accent4 2 3 2 2 3" xfId="1847" xr:uid="{50F0FC99-C5C6-4818-9BC2-437ED44B890B}"/>
    <cellStyle name="20% - Accent4 2 3 2 2 4" xfId="1848" xr:uid="{1E623396-DF1B-40D2-889F-68B36803508A}"/>
    <cellStyle name="20% - Accent4 2 3 2 2 5" xfId="1849" xr:uid="{73071CE6-F705-48BE-82DD-7F452B57D6F8}"/>
    <cellStyle name="20% - Accent4 2 3 2 3" xfId="1850" xr:uid="{822FEDC4-9B6E-41C5-93BA-ABED42CEB538}"/>
    <cellStyle name="20% - Accent4 2 3 2 3 2" xfId="1851" xr:uid="{0CD4A317-2B5B-450D-B85C-3BC5779E4729}"/>
    <cellStyle name="20% - Accent4 2 3 2 3 2 2" xfId="1852" xr:uid="{B9A0FB75-E442-4BC9-9AEA-AC979FC57952}"/>
    <cellStyle name="20% - Accent4 2 3 2 3 2 3" xfId="1853" xr:uid="{2A5BCC5C-CD27-4578-A589-EC90053E8528}"/>
    <cellStyle name="20% - Accent4 2 3 2 3 3" xfId="1854" xr:uid="{D6FE0E2D-B508-41FC-B0A4-22D4D7ED35D2}"/>
    <cellStyle name="20% - Accent4 2 3 2 3 4" xfId="1855" xr:uid="{BB5ECBE6-2C0A-4676-9D0F-580EC6CFCDA8}"/>
    <cellStyle name="20% - Accent4 2 3 2 3 5" xfId="1856" xr:uid="{A190B124-EC6C-4A59-9EB1-90D5C6B19EE1}"/>
    <cellStyle name="20% - Accent4 2 3 2 4" xfId="1857" xr:uid="{9C6AEB6D-884C-4774-8FFB-CC40EFD251F8}"/>
    <cellStyle name="20% - Accent4 2 3 2 4 2" xfId="1858" xr:uid="{543FF81B-DD1E-4487-8711-390254A53441}"/>
    <cellStyle name="20% - Accent4 2 3 2 4 2 2" xfId="1859" xr:uid="{6AA2A2BC-036E-4C3B-BB6C-755BA346AD35}"/>
    <cellStyle name="20% - Accent4 2 3 2 4 2 3" xfId="1860" xr:uid="{7FE18A89-A4F6-45ED-B5F9-2CF4CA6F3B5A}"/>
    <cellStyle name="20% - Accent4 2 3 2 4 3" xfId="1861" xr:uid="{9D55EED8-14F7-4700-A9AA-1F088320819A}"/>
    <cellStyle name="20% - Accent4 2 3 2 4 4" xfId="1862" xr:uid="{F59D38C2-42C1-440A-8669-AEEE2227A7C9}"/>
    <cellStyle name="20% - Accent4 2 3 2 4 5" xfId="1863" xr:uid="{6CA7276A-B3D0-4E3F-AAC6-1919C770B4D9}"/>
    <cellStyle name="20% - Accent4 2 3 2 5" xfId="1864" xr:uid="{3B90D124-4C50-4D8F-87C5-D98FF9D368EB}"/>
    <cellStyle name="20% - Accent4 2 3 2 5 2" xfId="1865" xr:uid="{546FF9B1-FA72-4C38-9460-915CDAEE1BA1}"/>
    <cellStyle name="20% - Accent4 2 3 2 5 2 2" xfId="1866" xr:uid="{EC948B44-DA50-4123-BCF3-14F47429D9B3}"/>
    <cellStyle name="20% - Accent4 2 3 2 5 2 3" xfId="1867" xr:uid="{38A979CF-C368-4513-9114-A5D2F5BEEF7A}"/>
    <cellStyle name="20% - Accent4 2 3 2 5 3" xfId="1868" xr:uid="{31F8A182-3E91-487A-8940-20F0BDC4C51F}"/>
    <cellStyle name="20% - Accent4 2 3 2 5 4" xfId="1869" xr:uid="{0BAEAE68-4057-458F-9D6A-EFA03ED3A56D}"/>
    <cellStyle name="20% - Accent4 2 3 2 5 5" xfId="1870" xr:uid="{251E5D6F-0C8F-4103-BA73-6E42AD924772}"/>
    <cellStyle name="20% - Accent4 2 3 2 6" xfId="1871" xr:uid="{22BB5E54-9BED-4406-B517-4BBD08BDD5A5}"/>
    <cellStyle name="20% - Accent4 2 3 2 6 2" xfId="1872" xr:uid="{F6AC3510-21B4-4D94-BA56-B26562B13447}"/>
    <cellStyle name="20% - Accent4 2 3 2 6 3" xfId="1873" xr:uid="{3ED33ACE-E4E4-47D8-A4FB-BC27F01A153D}"/>
    <cellStyle name="20% - Accent4 2 3 2 7" xfId="1874" xr:uid="{1C3FEA8F-4CBF-4F90-A82B-74CA8B915FD4}"/>
    <cellStyle name="20% - Accent4 2 3 2 8" xfId="1875" xr:uid="{9356B067-61A2-4490-BE6A-4F790FF582A3}"/>
    <cellStyle name="20% - Accent4 2 3 2 9" xfId="1876" xr:uid="{0E74070C-42D7-475E-9F97-F5EDDDD68989}"/>
    <cellStyle name="20% - Accent4 2 3 3" xfId="1877" xr:uid="{623A166A-BC26-4572-B64D-879F4BDEAC30}"/>
    <cellStyle name="20% - Accent4 2 3 3 2" xfId="1878" xr:uid="{BD3F15D4-DD52-4174-B4DB-0180506A5973}"/>
    <cellStyle name="20% - Accent4 2 3 3 2 2" xfId="1879" xr:uid="{8FB4642B-F7D9-4101-A5CE-25C7B73F7812}"/>
    <cellStyle name="20% - Accent4 2 3 3 2 3" xfId="1880" xr:uid="{864F1C54-DAEE-4F66-A86D-55335950DB41}"/>
    <cellStyle name="20% - Accent4 2 3 3 3" xfId="1881" xr:uid="{06CFFB1A-7688-4C3B-81F6-C358978AFE6E}"/>
    <cellStyle name="20% - Accent4 2 3 3 4" xfId="1882" xr:uid="{645A9018-FC34-4082-BED9-9BB583203255}"/>
    <cellStyle name="20% - Accent4 2 3 3 5" xfId="1883" xr:uid="{C482D0D6-C178-4A49-B87A-18145C96A7D3}"/>
    <cellStyle name="20% - Accent4 2 3 3 6" xfId="56678" xr:uid="{F089D8F0-73F9-4D2D-A733-0DE03FFB8B41}"/>
    <cellStyle name="20% - Accent4 2 3 3 7" xfId="57512" xr:uid="{2C29F1B1-C007-4419-AC0D-497EA22BFD8A}"/>
    <cellStyle name="20% - Accent4 2 3 3 8" xfId="59113" xr:uid="{107FABEF-0D42-4798-9AA6-E0E38AC910FB}"/>
    <cellStyle name="20% - Accent4 2 3 4" xfId="1884" xr:uid="{9CF49B39-D12D-4084-AA9D-75EED5B3568F}"/>
    <cellStyle name="20% - Accent4 2 3 4 2" xfId="1885" xr:uid="{39B7C53D-C1DA-414A-9FA7-3BEFA7311083}"/>
    <cellStyle name="20% - Accent4 2 3 4 2 2" xfId="1886" xr:uid="{611B710D-F0F5-4EA5-9FAB-371055BEFFF4}"/>
    <cellStyle name="20% - Accent4 2 3 4 2 3" xfId="1887" xr:uid="{DA152F8C-F389-461D-84B3-40DDF36E1374}"/>
    <cellStyle name="20% - Accent4 2 3 4 3" xfId="1888" xr:uid="{5423139B-43CC-475D-8C44-68EEB4FA3BF8}"/>
    <cellStyle name="20% - Accent4 2 3 4 4" xfId="1889" xr:uid="{0D3D2F54-57CC-4303-8844-67326F2A5320}"/>
    <cellStyle name="20% - Accent4 2 3 4 5" xfId="1890" xr:uid="{946B10FD-7208-4421-A1D6-681E3FBDED53}"/>
    <cellStyle name="20% - Accent4 2 3 5" xfId="1891" xr:uid="{385F99F1-8FF6-4AD0-B1B5-31A2C053A2ED}"/>
    <cellStyle name="20% - Accent4 2 3 5 2" xfId="1892" xr:uid="{32ADE8A1-F7CD-4A9E-BF55-47BDA4228818}"/>
    <cellStyle name="20% - Accent4 2 3 5 2 2" xfId="1893" xr:uid="{449376A2-50B3-454F-A45A-146DB7BE4FBA}"/>
    <cellStyle name="20% - Accent4 2 3 5 2 3" xfId="1894" xr:uid="{0FD1F5C4-0CAC-46C2-9786-E0FD164D2B53}"/>
    <cellStyle name="20% - Accent4 2 3 5 3" xfId="1895" xr:uid="{489B3A56-41AC-4A95-9095-2995B926FAC1}"/>
    <cellStyle name="20% - Accent4 2 3 5 4" xfId="1896" xr:uid="{62FC83DE-8836-4CB7-8B8E-6F9F3F468C7F}"/>
    <cellStyle name="20% - Accent4 2 3 5 5" xfId="1897" xr:uid="{4A5E73C7-945E-4F48-AC26-C57DE2F98FB1}"/>
    <cellStyle name="20% - Accent4 2 3 6" xfId="1898" xr:uid="{C84E3466-D3A7-49CB-9050-ECABAD316973}"/>
    <cellStyle name="20% - Accent4 2 3 6 2" xfId="1899" xr:uid="{DE7440DB-6369-4272-8FDD-6280CA11028A}"/>
    <cellStyle name="20% - Accent4 2 3 6 2 2" xfId="1900" xr:uid="{4692C25A-1414-41C3-8CE9-C90DF8757A4C}"/>
    <cellStyle name="20% - Accent4 2 3 6 2 3" xfId="1901" xr:uid="{ADB4D25C-1240-4FEB-9CAC-BA4B8E3E68EB}"/>
    <cellStyle name="20% - Accent4 2 3 6 3" xfId="1902" xr:uid="{C38BEAE1-4BE6-4EC3-91CB-0375E10EF9DF}"/>
    <cellStyle name="20% - Accent4 2 3 6 4" xfId="1903" xr:uid="{0F95C976-0298-4B69-80A8-59B28D281F15}"/>
    <cellStyle name="20% - Accent4 2 3 6 5" xfId="1904" xr:uid="{B101331F-4930-46A8-8045-1B3EDA474706}"/>
    <cellStyle name="20% - Accent4 2 3 7" xfId="1905" xr:uid="{622EF312-D1AA-4406-8637-090BD0ACEF7F}"/>
    <cellStyle name="20% - Accent4 2 3 7 2" xfId="1906" xr:uid="{162E434D-D181-455A-AD71-29A09D0D1421}"/>
    <cellStyle name="20% - Accent4 2 3 7 2 2" xfId="1907" xr:uid="{0536EB80-715B-4965-974E-EA5900B31EE1}"/>
    <cellStyle name="20% - Accent4 2 3 7 2 3" xfId="1908" xr:uid="{4984F0FC-D207-4A43-AB58-3813FD270D56}"/>
    <cellStyle name="20% - Accent4 2 3 7 3" xfId="1909" xr:uid="{643A57E0-303E-4770-BAEC-30B352B1D638}"/>
    <cellStyle name="20% - Accent4 2 3 7 4" xfId="1910" xr:uid="{2E557B2B-057E-45FE-927A-E1FD249015F1}"/>
    <cellStyle name="20% - Accent4 2 3 7 5" xfId="1911" xr:uid="{4646DE55-503C-4E3E-A27B-AB119E8F6936}"/>
    <cellStyle name="20% - Accent4 2 3 8" xfId="1912" xr:uid="{A24107FF-A1F5-4EEF-807B-EB228728B20E}"/>
    <cellStyle name="20% - Accent4 2 3 8 2" xfId="1913" xr:uid="{D1F4A80B-1948-4A02-85C7-FB5A23737A14}"/>
    <cellStyle name="20% - Accent4 2 3 8 2 2" xfId="1914" xr:uid="{5355AD4E-30C2-4109-ADB4-8300EEE39EA9}"/>
    <cellStyle name="20% - Accent4 2 3 8 2 3" xfId="1915" xr:uid="{3886F413-1EE0-42A0-8B15-0E9500D79F11}"/>
    <cellStyle name="20% - Accent4 2 3 8 3" xfId="1916" xr:uid="{EBE8C174-60C6-419A-8A1F-DE6606A366E8}"/>
    <cellStyle name="20% - Accent4 2 3 8 4" xfId="1917" xr:uid="{3CEB0357-B002-44F1-A083-FA2281212A23}"/>
    <cellStyle name="20% - Accent4 2 3 8 5" xfId="1918" xr:uid="{96E3660E-65EC-4EB3-B079-8A9F27D1F0F9}"/>
    <cellStyle name="20% - Accent4 2 3 9" xfId="1919" xr:uid="{56B20510-1AD7-41C9-A34C-ECF25BB11040}"/>
    <cellStyle name="20% - Accent4 2 3 9 2" xfId="1920" xr:uid="{97765480-3957-4846-941A-CD4972A566EE}"/>
    <cellStyle name="20% - Accent4 2 3 9 3" xfId="1921" xr:uid="{CF2F5533-C6E1-43C9-B35B-EBA06A621201}"/>
    <cellStyle name="20% - Accent4 2 4" xfId="1922" xr:uid="{E04058B5-674C-409C-8206-B4B5CBDDEE2E}"/>
    <cellStyle name="20% - Accent4 2 4 10" xfId="1923" xr:uid="{00E5443D-F5C7-4A9A-AB28-A7FF83E43A10}"/>
    <cellStyle name="20% - Accent4 2 4 11" xfId="56870" xr:uid="{DD48DE37-2F06-4619-9DFD-719AEF47B3B1}"/>
    <cellStyle name="20% - Accent4 2 4 12" xfId="57513" xr:uid="{59DBE811-B71E-4776-94F6-12F29B0A25F5}"/>
    <cellStyle name="20% - Accent4 2 4 13" xfId="59114" xr:uid="{B63F90CC-777E-4C42-A25F-4E3C96257699}"/>
    <cellStyle name="20% - Accent4 2 4 2" xfId="1924" xr:uid="{8B17C56B-96FD-4189-86D8-DA25D45C6D3C}"/>
    <cellStyle name="20% - Accent4 2 4 2 2" xfId="1925" xr:uid="{E16FE5FC-0F8E-43BC-A60B-D2BF8AD252FC}"/>
    <cellStyle name="20% - Accent4 2 4 2 2 2" xfId="1926" xr:uid="{D6BF3A4F-331D-4009-AAEC-7ACB88550C10}"/>
    <cellStyle name="20% - Accent4 2 4 2 2 3" xfId="1927" xr:uid="{F8B09873-D167-4D51-91BB-BD062F87BD05}"/>
    <cellStyle name="20% - Accent4 2 4 2 3" xfId="1928" xr:uid="{7BA61255-A64A-4610-AC13-36C99716E361}"/>
    <cellStyle name="20% - Accent4 2 4 2 4" xfId="1929" xr:uid="{714B4BA2-F5AB-4D71-B069-1A83BE92E316}"/>
    <cellStyle name="20% - Accent4 2 4 2 5" xfId="1930" xr:uid="{38EEEB62-05CD-47C3-AF07-000F2046DACF}"/>
    <cellStyle name="20% - Accent4 2 4 3" xfId="1931" xr:uid="{BED5D7AE-2AEC-4264-87C4-A332F94622A6}"/>
    <cellStyle name="20% - Accent4 2 4 3 2" xfId="1932" xr:uid="{420B33D1-2D33-49A7-80E3-2FDF8CCA9814}"/>
    <cellStyle name="20% - Accent4 2 4 3 2 2" xfId="1933" xr:uid="{255DB857-E73E-44D7-BE0A-2F758BBD32B6}"/>
    <cellStyle name="20% - Accent4 2 4 3 2 3" xfId="1934" xr:uid="{DFE23F18-6BEC-4A43-B6FC-2E4DCD4FD384}"/>
    <cellStyle name="20% - Accent4 2 4 3 3" xfId="1935" xr:uid="{B009B455-C308-42D1-9AC4-257735E68682}"/>
    <cellStyle name="20% - Accent4 2 4 3 4" xfId="1936" xr:uid="{407095F9-34AB-4273-AB0F-E111C9512997}"/>
    <cellStyle name="20% - Accent4 2 4 3 5" xfId="1937" xr:uid="{26A58660-4E16-4588-8CCD-A40A9389E965}"/>
    <cellStyle name="20% - Accent4 2 4 4" xfId="1938" xr:uid="{3224ACEE-C911-4350-8929-9685820B319E}"/>
    <cellStyle name="20% - Accent4 2 4 4 2" xfId="1939" xr:uid="{AE1D6D3A-F631-45C4-AB7F-133429496F34}"/>
    <cellStyle name="20% - Accent4 2 4 4 2 2" xfId="1940" xr:uid="{71DDDB62-B825-48FE-8E92-70BC6EB6299A}"/>
    <cellStyle name="20% - Accent4 2 4 4 2 3" xfId="1941" xr:uid="{232C175C-2546-4413-ABD2-64683B31FA64}"/>
    <cellStyle name="20% - Accent4 2 4 4 3" xfId="1942" xr:uid="{324C3D6C-AC9B-474F-ADBE-B4E59BC54554}"/>
    <cellStyle name="20% - Accent4 2 4 4 4" xfId="1943" xr:uid="{5E708A8D-3F1A-4F8E-9EB1-E822C8C38F06}"/>
    <cellStyle name="20% - Accent4 2 4 4 5" xfId="1944" xr:uid="{8318CC57-9CAC-4A15-AC9C-95E3503E5B54}"/>
    <cellStyle name="20% - Accent4 2 4 5" xfId="1945" xr:uid="{1F8CA2AC-6FA6-42F7-A9E2-2CC570D3314F}"/>
    <cellStyle name="20% - Accent4 2 4 5 2" xfId="1946" xr:uid="{03ABA4FB-03BB-4FE5-B641-31BA5444CD6B}"/>
    <cellStyle name="20% - Accent4 2 4 5 2 2" xfId="1947" xr:uid="{865C4F32-4C79-4A4A-B05E-8BEA9A4CA982}"/>
    <cellStyle name="20% - Accent4 2 4 5 2 3" xfId="1948" xr:uid="{C3C5ACE4-9E94-4F9C-B2B2-2E7F8F0CE0DD}"/>
    <cellStyle name="20% - Accent4 2 4 5 3" xfId="1949" xr:uid="{0CDD6E53-734B-42EF-A075-C706AA7D0E2D}"/>
    <cellStyle name="20% - Accent4 2 4 5 4" xfId="1950" xr:uid="{EE7470E6-86CA-4C35-B7DD-C9FB59701078}"/>
    <cellStyle name="20% - Accent4 2 4 5 5" xfId="1951" xr:uid="{4D09E622-4B40-4241-8196-0567CC2E2BB4}"/>
    <cellStyle name="20% - Accent4 2 4 6" xfId="1952" xr:uid="{B03310C9-409A-4FB1-B325-66EC8072C823}"/>
    <cellStyle name="20% - Accent4 2 4 6 2" xfId="1953" xr:uid="{5C7A79C7-B700-421A-A957-3916D1F8301F}"/>
    <cellStyle name="20% - Accent4 2 4 6 3" xfId="1954" xr:uid="{005938BF-3CBC-4593-ACDE-6FC6E8B2E2E4}"/>
    <cellStyle name="20% - Accent4 2 4 7" xfId="1955" xr:uid="{1BF10EF2-93EA-4049-B4DF-DDC8A1A1D01B}"/>
    <cellStyle name="20% - Accent4 2 4 8" xfId="1956" xr:uid="{BB2CF409-5F63-436E-8480-84067EF2B9CA}"/>
    <cellStyle name="20% - Accent4 2 4 9" xfId="1957" xr:uid="{0C426AA8-9C45-4AC4-96BA-9E4A72A71D28}"/>
    <cellStyle name="20% - Accent4 2 5" xfId="1958" xr:uid="{A2BAAEE3-7C4D-49FD-B152-8B92F8DB91DA}"/>
    <cellStyle name="20% - Accent4 2 5 10" xfId="59115" xr:uid="{F0E75B12-2DE0-432B-9409-EDF99D0AA554}"/>
    <cellStyle name="20% - Accent4 2 5 2" xfId="1959" xr:uid="{1FA11C8E-1E28-4B5A-B7BF-87ACEDC49AA3}"/>
    <cellStyle name="20% - Accent4 2 5 2 2" xfId="1960" xr:uid="{4088C3EA-AE3D-445F-85F6-95B76E629C81}"/>
    <cellStyle name="20% - Accent4 2 5 2 2 2" xfId="1961" xr:uid="{915135FE-CCC4-4B49-A740-315EDB1D544D}"/>
    <cellStyle name="20% - Accent4 2 5 2 2 3" xfId="1962" xr:uid="{28B88D74-9215-4603-A43A-8C0880E8DF02}"/>
    <cellStyle name="20% - Accent4 2 5 2 3" xfId="1963" xr:uid="{6F78140B-54A7-421C-8524-971D84B24118}"/>
    <cellStyle name="20% - Accent4 2 5 2 4" xfId="1964" xr:uid="{731EFF79-068A-4D9B-B998-DC7D74039F27}"/>
    <cellStyle name="20% - Accent4 2 5 2 5" xfId="1965" xr:uid="{0ED41929-88B4-4A9F-BFA5-715100B3A0E9}"/>
    <cellStyle name="20% - Accent4 2 5 3" xfId="1966" xr:uid="{F80CC6C5-BF16-4FC1-89C7-2BCB2803F47F}"/>
    <cellStyle name="20% - Accent4 2 5 4" xfId="1967" xr:uid="{8B9720B5-5DA3-4247-900B-CB03890B3281}"/>
    <cellStyle name="20% - Accent4 2 5 4 2" xfId="1968" xr:uid="{F1621FA0-A52C-4E0B-B1AD-8747127EDC62}"/>
    <cellStyle name="20% - Accent4 2 5 4 3" xfId="1969" xr:uid="{F1FCDCB8-F2C6-40FA-98EC-1433AB94DEAF}"/>
    <cellStyle name="20% - Accent4 2 5 5" xfId="1970" xr:uid="{19BFE3CE-E966-4C5A-9EEF-875AE234CB8D}"/>
    <cellStyle name="20% - Accent4 2 5 6" xfId="1971" xr:uid="{B12767E3-1472-421B-AF65-FE2628468670}"/>
    <cellStyle name="20% - Accent4 2 5 7" xfId="1972" xr:uid="{5DB25738-85A9-4FD9-A006-4AC44DF9C026}"/>
    <cellStyle name="20% - Accent4 2 5 8" xfId="56491" xr:uid="{92B98083-4F37-4CD5-9F07-82900014A2F6}"/>
    <cellStyle name="20% - Accent4 2 5 9" xfId="57514" xr:uid="{355B2466-304D-4ECD-87CE-3CC267F91CD5}"/>
    <cellStyle name="20% - Accent4 2 6" xfId="1973" xr:uid="{8E6134B8-4253-45BD-92DF-1996ED61E854}"/>
    <cellStyle name="20% - Accent4 2 6 2" xfId="1974" xr:uid="{12B72FA5-B79B-4240-A9DC-16029FCB0513}"/>
    <cellStyle name="20% - Accent4 2 6 2 2" xfId="1975" xr:uid="{2C5E9EE1-A5E9-443F-AC23-E0DB1B5F7A26}"/>
    <cellStyle name="20% - Accent4 2 6 2 2 2" xfId="1976" xr:uid="{E080B36F-0A3F-4A3E-A3B1-3136BC7ED9CA}"/>
    <cellStyle name="20% - Accent4 2 6 2 2 3" xfId="1977" xr:uid="{71A8C823-4A6F-42AB-BCBD-4B135DAA98AB}"/>
    <cellStyle name="20% - Accent4 2 6 2 3" xfId="1978" xr:uid="{84AB904B-8C4C-407D-9FFE-1A5F4900C929}"/>
    <cellStyle name="20% - Accent4 2 6 2 4" xfId="1979" xr:uid="{0ABC23DD-22B3-471E-885B-B525C74EC0D5}"/>
    <cellStyle name="20% - Accent4 2 6 2 5" xfId="1980" xr:uid="{EF6EF60C-83AB-4641-ACBA-18CDF50849EE}"/>
    <cellStyle name="20% - Accent4 2 6 3" xfId="1981" xr:uid="{33BBE310-9B6D-488C-ABDB-7164D0A12E87}"/>
    <cellStyle name="20% - Accent4 2 6 4" xfId="1982" xr:uid="{DACE4C2F-ACBE-4683-89D5-AAD853E2FB28}"/>
    <cellStyle name="20% - Accent4 2 6 4 2" xfId="1983" xr:uid="{94C10AE2-C1B0-45F3-9929-2985DA33AC19}"/>
    <cellStyle name="20% - Accent4 2 6 4 3" xfId="1984" xr:uid="{CD6FFD40-608F-4400-A3E0-2C12A9E40E7A}"/>
    <cellStyle name="20% - Accent4 2 6 5" xfId="1985" xr:uid="{E27E9E51-A57D-47C7-98DE-1D4D086DF969}"/>
    <cellStyle name="20% - Accent4 2 6 6" xfId="1986" xr:uid="{09BBD5AA-6389-4511-9E73-99A17C473E23}"/>
    <cellStyle name="20% - Accent4 2 6 7" xfId="1987" xr:uid="{167AF3C0-EB65-4D58-8512-36AB3C392953}"/>
    <cellStyle name="20% - Accent4 2 7" xfId="1988" xr:uid="{2A985A24-4B67-45E1-A756-AAD855479532}"/>
    <cellStyle name="20% - Accent4 2 7 2" xfId="1989" xr:uid="{7A91FE59-E770-4802-A2C8-1261D62E748B}"/>
    <cellStyle name="20% - Accent4 2 7 2 2" xfId="1990" xr:uid="{EFF51921-42C6-4C1B-8C0E-B2EF6B45579F}"/>
    <cellStyle name="20% - Accent4 2 7 2 2 2" xfId="1991" xr:uid="{739BA0F3-C6A9-4C27-BACB-EB7D3B74668E}"/>
    <cellStyle name="20% - Accent4 2 7 2 2 3" xfId="1992" xr:uid="{B109871A-D3D8-4625-B71F-D85855EC4933}"/>
    <cellStyle name="20% - Accent4 2 7 2 3" xfId="1993" xr:uid="{AFAD05B1-197C-4E09-80C0-D3EF4B6921C0}"/>
    <cellStyle name="20% - Accent4 2 7 2 4" xfId="1994" xr:uid="{83B335A8-64E5-4B1A-A73D-D054CAFE9AB8}"/>
    <cellStyle name="20% - Accent4 2 7 2 5" xfId="1995" xr:uid="{B3C63C0E-2036-490B-B299-639C34D54DC7}"/>
    <cellStyle name="20% - Accent4 2 7 3" xfId="1996" xr:uid="{A276A598-4E14-4EA9-BD4F-C4AD1174AA56}"/>
    <cellStyle name="20% - Accent4 2 7 4" xfId="1997" xr:uid="{3DEAD8CA-9C41-4908-9253-B2FA51ADD2F6}"/>
    <cellStyle name="20% - Accent4 2 7 4 2" xfId="1998" xr:uid="{FB477C52-B7AD-4E06-9A71-EC3077286736}"/>
    <cellStyle name="20% - Accent4 2 7 4 3" xfId="1999" xr:uid="{79514BDB-A760-404A-99A6-21C169B1E975}"/>
    <cellStyle name="20% - Accent4 2 7 5" xfId="2000" xr:uid="{A849A6CF-7F44-40F0-AA86-2B19E8568436}"/>
    <cellStyle name="20% - Accent4 2 7 6" xfId="2001" xr:uid="{6794E7A1-59C9-46BA-9828-46AACA66EDF5}"/>
    <cellStyle name="20% - Accent4 2 7 7" xfId="2002" xr:uid="{81DA6DAB-6FF0-40F3-ABCC-974ED91ECF75}"/>
    <cellStyle name="20% - Accent4 2 8" xfId="2003" xr:uid="{0532F539-8F14-45A0-9A59-28BEB4A1C56B}"/>
    <cellStyle name="20% - Accent4 2 8 2" xfId="2004" xr:uid="{E8FE8518-18D1-402A-B88E-C8BF1BAC279B}"/>
    <cellStyle name="20% - Accent4 2 8 2 2" xfId="2005" xr:uid="{43BCF98A-8A75-4479-83D7-7B6C1DCD78BC}"/>
    <cellStyle name="20% - Accent4 2 8 2 3" xfId="2006" xr:uid="{295BAA0C-76CE-48D9-9B43-42D993B6444C}"/>
    <cellStyle name="20% - Accent4 2 8 3" xfId="2007" xr:uid="{204E3F54-3F2C-44BC-963D-4515BC642791}"/>
    <cellStyle name="20% - Accent4 2 8 4" xfId="2008" xr:uid="{4834E698-21D8-4B68-B5C2-C7F379C2D161}"/>
    <cellStyle name="20% - Accent4 2 8 5" xfId="2009" xr:uid="{EA476C9B-3AA0-4200-928B-26D5B8F711B3}"/>
    <cellStyle name="20% - Accent4 2 9" xfId="2010" xr:uid="{EF960A95-6B05-4CD0-9A1F-2E04DDD01001}"/>
    <cellStyle name="20% - Accent4 2 9 2" xfId="2011" xr:uid="{ECB2428B-610A-48C2-8DC8-2AE04386147A}"/>
    <cellStyle name="20% - Accent4 2 9 2 2" xfId="2012" xr:uid="{C6F56863-C74F-45FD-A7C8-6616AC961DCA}"/>
    <cellStyle name="20% - Accent4 2 9 2 3" xfId="2013" xr:uid="{23702D6A-EDCC-401B-9C8E-D49DC1A71446}"/>
    <cellStyle name="20% - Accent4 2 9 3" xfId="2014" xr:uid="{35053EB5-08FA-4144-9365-1C0C6FF9C0E7}"/>
    <cellStyle name="20% - Accent4 2 9 4" xfId="2015" xr:uid="{7EA97F21-7F04-4E77-A92E-B6AF6F2FEE40}"/>
    <cellStyle name="20% - Accent4 2 9 5" xfId="2016" xr:uid="{1AD9BDCE-6B63-444D-913C-6FF7D6060AC4}"/>
    <cellStyle name="20% - Accent4 20" xfId="14178" xr:uid="{4B36FA0B-C81C-4BC2-AE83-D9721A30778E}"/>
    <cellStyle name="20% - Accent4 20 2" xfId="42515" xr:uid="{0A643E14-C6E2-47B0-889B-F0EB482F9BD3}"/>
    <cellStyle name="20% - Accent4 21" xfId="14179" xr:uid="{6EE2E817-D5F6-49D9-9499-58589655355B}"/>
    <cellStyle name="20% - Accent4 21 2" xfId="42516" xr:uid="{0296A3A6-0FF3-4D50-A049-79A7C0CC88F3}"/>
    <cellStyle name="20% - Accent4 22" xfId="14180" xr:uid="{7CD9C0BB-19FA-404B-8137-43910F235767}"/>
    <cellStyle name="20% - Accent4 22 2" xfId="42517" xr:uid="{9F2D7C9F-E1C9-446E-B960-0D0FD7386628}"/>
    <cellStyle name="20% - Accent4 23" xfId="14181" xr:uid="{8B515172-CC75-41F5-A622-6F0AEE83366F}"/>
    <cellStyle name="20% - Accent4 23 2" xfId="42518" xr:uid="{24C12EE2-CB07-460A-8AA4-1233571A1E03}"/>
    <cellStyle name="20% - Accent4 24" xfId="10714" xr:uid="{F426F479-74F1-409B-B3AD-54DC29BA76CB}"/>
    <cellStyle name="20% - Accent4 25" xfId="56097" xr:uid="{010AC0E0-AB71-4BC0-93CD-C077C8545A6E}"/>
    <cellStyle name="20% - Accent4 26" xfId="57497" xr:uid="{C48F49F5-716C-41E8-9DA5-B272792484F7}"/>
    <cellStyle name="20% - Accent4 27" xfId="59099" xr:uid="{6DFC99A0-23AB-4449-B4BA-B393323B5F31}"/>
    <cellStyle name="20% - Accent4 28" xfId="3398" xr:uid="{2E3DB93B-A1D0-4711-AF21-132222DD9DDA}"/>
    <cellStyle name="20% - Accent4 3" xfId="61" xr:uid="{81604D7D-48F2-435F-AA88-BDA360F90DB1}"/>
    <cellStyle name="20% - Accent4 3 10" xfId="2018" xr:uid="{E8ACB6B0-0A3E-4BFC-9B49-1AD6F63A4176}"/>
    <cellStyle name="20% - Accent4 3 10 2" xfId="2019" xr:uid="{6EC8D562-A6F3-436D-98A5-1931C0D0FFB5}"/>
    <cellStyle name="20% - Accent4 3 10 2 2" xfId="2020" xr:uid="{3C5FCA50-D21E-45B2-872E-66DE0C7BBEF2}"/>
    <cellStyle name="20% - Accent4 3 10 2 3" xfId="2021" xr:uid="{E31A5490-5213-4FC8-ACD1-8E137A07E057}"/>
    <cellStyle name="20% - Accent4 3 10 3" xfId="2022" xr:uid="{124F0B1E-20C0-4BC1-8CD1-721BFD4BEDF0}"/>
    <cellStyle name="20% - Accent4 3 10 4" xfId="2023" xr:uid="{A4CCC137-5411-49D2-B0DD-E110E1CEFED4}"/>
    <cellStyle name="20% - Accent4 3 10 5" xfId="2024" xr:uid="{1DD7568E-1D2C-46B1-BF2E-B359860276AF}"/>
    <cellStyle name="20% - Accent4 3 11" xfId="2025" xr:uid="{7A36E966-45BB-4314-83CA-2BD22528B2F6}"/>
    <cellStyle name="20% - Accent4 3 11 2" xfId="2026" xr:uid="{3AAC7974-EDF0-4A06-9750-BE50727BE344}"/>
    <cellStyle name="20% - Accent4 3 11 3" xfId="2027" xr:uid="{539B17EC-F822-4736-8387-C7D822CC272A}"/>
    <cellStyle name="20% - Accent4 3 12" xfId="2028" xr:uid="{9F8C0578-B1D1-4E6F-A284-4CFE1A951440}"/>
    <cellStyle name="20% - Accent4 3 13" xfId="2029" xr:uid="{5D368D18-55AF-4FFD-B8EF-FB60474DD7C5}"/>
    <cellStyle name="20% - Accent4 3 14" xfId="2030" xr:uid="{54D91B6E-050A-488F-ABC1-6AB22068083C}"/>
    <cellStyle name="20% - Accent4 3 15" xfId="2031" xr:uid="{B00D9288-63CE-4394-9ECC-B7F7EB4B34D4}"/>
    <cellStyle name="20% - Accent4 3 16" xfId="40950" xr:uid="{29144737-ADE5-447E-A22C-FF9FC1EAE24C}"/>
    <cellStyle name="20% - Accent4 3 17" xfId="10779" xr:uid="{175B0053-3A8F-4F2A-9B34-94B2CDE748A4}"/>
    <cellStyle name="20% - Accent4 3 18" xfId="2017" xr:uid="{D5188DE6-CBFC-4FB0-A8A3-BF570214F7BC}"/>
    <cellStyle name="20% - Accent4 3 19" xfId="42519" xr:uid="{CB8879AF-CABF-420A-A3A2-809C497E7DC8}"/>
    <cellStyle name="20% - Accent4 3 2" xfId="2032" xr:uid="{B6B6BCE1-4A24-4025-B313-213299C7EE7D}"/>
    <cellStyle name="20% - Accent4 3 2 10" xfId="2033" xr:uid="{FA89CB5C-8686-48CC-86C9-FB6A5EB8B5AC}"/>
    <cellStyle name="20% - Accent4 3 2 11" xfId="2034" xr:uid="{CC49386F-57D9-4B21-ABD1-559F235712D0}"/>
    <cellStyle name="20% - Accent4 3 2 12" xfId="2035" xr:uid="{D9B5136E-3DBB-45DF-8EB6-6556528E07D4}"/>
    <cellStyle name="20% - Accent4 3 2 13" xfId="2036" xr:uid="{18F36277-4766-492B-9BCA-E0B57B7468E2}"/>
    <cellStyle name="20% - Accent4 3 2 14" xfId="40949" xr:uid="{2EB2F479-7770-47AD-8382-5F2E90F387AD}"/>
    <cellStyle name="20% - Accent4 3 2 15" xfId="14182" xr:uid="{9F59585F-55AF-4BCC-B823-E8FFE4A47CB9}"/>
    <cellStyle name="20% - Accent4 3 2 16" xfId="42520" xr:uid="{085E52E4-FA6B-4452-ABDD-14DEBF92A6DD}"/>
    <cellStyle name="20% - Accent4 3 2 17" xfId="56202" xr:uid="{8360F9A5-1B0A-4573-93D3-068D27395243}"/>
    <cellStyle name="20% - Accent4 3 2 18" xfId="57516" xr:uid="{1E3F11CB-5C19-406E-BDED-7FAE8799570D}"/>
    <cellStyle name="20% - Accent4 3 2 19" xfId="59117" xr:uid="{D67DD446-F6FC-49F4-B778-DB83EF01E217}"/>
    <cellStyle name="20% - Accent4 3 2 2" xfId="2037" xr:uid="{B4026802-FCB1-4BCF-BAE1-DB2B628EF28D}"/>
    <cellStyle name="20% - Accent4 3 2 2 10" xfId="36642" xr:uid="{1B9A58E5-8E86-4D41-8761-2E45B32AF376}"/>
    <cellStyle name="20% - Accent4 3 2 2 11" xfId="14183" xr:uid="{BEFA69B5-7522-4ED1-A5FB-2B2E07678445}"/>
    <cellStyle name="20% - Accent4 3 2 2 12" xfId="42521" xr:uid="{35A1450C-5A9D-4C1A-958C-64573AC27E4D}"/>
    <cellStyle name="20% - Accent4 3 2 2 13" xfId="56389" xr:uid="{004CB2DC-2726-4F00-A691-FC91062EB478}"/>
    <cellStyle name="20% - Accent4 3 2 2 14" xfId="57517" xr:uid="{83DB01B2-2192-4479-B440-23585D7C9DE8}"/>
    <cellStyle name="20% - Accent4 3 2 2 15" xfId="59118" xr:uid="{75E2F819-7D3C-40D4-B223-A70F6B50A059}"/>
    <cellStyle name="20% - Accent4 3 2 2 2" xfId="2038" xr:uid="{038E1E35-F579-40D9-927F-E25E8BC9CB8B}"/>
    <cellStyle name="20% - Accent4 3 2 2 2 2" xfId="2039" xr:uid="{1839E7A2-E00C-4D8D-935A-FE1174D3A87D}"/>
    <cellStyle name="20% - Accent4 3 2 2 2 2 2" xfId="2040" xr:uid="{18519ADF-E518-4826-A11A-E5A7AF7E3951}"/>
    <cellStyle name="20% - Accent4 3 2 2 2 2 3" xfId="2041" xr:uid="{94D5A1BD-B634-4AFC-96F0-60AF49F1BB02}"/>
    <cellStyle name="20% - Accent4 3 2 2 2 3" xfId="2042" xr:uid="{E531ECCE-1EF5-470E-A32D-2475F2838450}"/>
    <cellStyle name="20% - Accent4 3 2 2 2 4" xfId="2043" xr:uid="{965946ED-E8C0-46D9-9EE6-D578DE2CAD42}"/>
    <cellStyle name="20% - Accent4 3 2 2 2 5" xfId="2044" xr:uid="{F434A7CF-66DF-43D6-A4FD-8A3C9C958E71}"/>
    <cellStyle name="20% - Accent4 3 2 2 2 6" xfId="57144" xr:uid="{3214EED9-8873-47E0-88D7-1B69504F7851}"/>
    <cellStyle name="20% - Accent4 3 2 2 2 7" xfId="57518" xr:uid="{B81BB4A3-DEE1-4940-BA81-E2A53928205C}"/>
    <cellStyle name="20% - Accent4 3 2 2 2 8" xfId="59119" xr:uid="{35288E36-4E1B-4C3F-98CB-306CE78AB11C}"/>
    <cellStyle name="20% - Accent4 3 2 2 3" xfId="2045" xr:uid="{2444BC35-E288-4BE3-96CE-0A244D5446BA}"/>
    <cellStyle name="20% - Accent4 3 2 2 3 2" xfId="2046" xr:uid="{3994919E-4464-46D4-96F0-F995CD89E227}"/>
    <cellStyle name="20% - Accent4 3 2 2 3 2 2" xfId="2047" xr:uid="{680D3F07-E9EE-4AEB-AF20-7818B1F47CF2}"/>
    <cellStyle name="20% - Accent4 3 2 2 3 2 3" xfId="2048" xr:uid="{55EB6369-7C8D-4DCC-ABC7-532D90738A4C}"/>
    <cellStyle name="20% - Accent4 3 2 2 3 3" xfId="2049" xr:uid="{21320F09-8FBA-4457-8A4A-5E35BC019168}"/>
    <cellStyle name="20% - Accent4 3 2 2 3 4" xfId="2050" xr:uid="{9C74E683-BDD7-4E76-9B7A-ABA80C10397A}"/>
    <cellStyle name="20% - Accent4 3 2 2 3 5" xfId="2051" xr:uid="{B8737900-8205-48FA-94CF-60F025419F9E}"/>
    <cellStyle name="20% - Accent4 3 2 2 3 6" xfId="56765" xr:uid="{DB881B8F-DA26-483C-BDF5-1434A89EB869}"/>
    <cellStyle name="20% - Accent4 3 2 2 3 7" xfId="57519" xr:uid="{8BB7E02A-6F09-46F4-B7C6-BFFF2737DBC6}"/>
    <cellStyle name="20% - Accent4 3 2 2 3 8" xfId="59120" xr:uid="{F364A53C-0E7A-4F8E-A86F-5F2FD71D543D}"/>
    <cellStyle name="20% - Accent4 3 2 2 4" xfId="2052" xr:uid="{B69880E7-88B1-40FD-BE83-BA299CCA457D}"/>
    <cellStyle name="20% - Accent4 3 2 2 4 2" xfId="2053" xr:uid="{D3D85378-4F95-47D9-A8A5-D8A028F4DF66}"/>
    <cellStyle name="20% - Accent4 3 2 2 4 2 2" xfId="2054" xr:uid="{7B782622-65C8-4E20-8C67-15899F18FA81}"/>
    <cellStyle name="20% - Accent4 3 2 2 4 2 3" xfId="2055" xr:uid="{DB727775-5147-46DD-BA1C-4E8FAF236F64}"/>
    <cellStyle name="20% - Accent4 3 2 2 4 3" xfId="2056" xr:uid="{3448D368-24A1-4919-AD2C-0D1E13E3A453}"/>
    <cellStyle name="20% - Accent4 3 2 2 4 4" xfId="2057" xr:uid="{1C5EAE57-4369-49E0-8E57-B87DE9E5DFD4}"/>
    <cellStyle name="20% - Accent4 3 2 2 4 5" xfId="2058" xr:uid="{E52D14FC-329F-441B-9185-9E8E38EC2C75}"/>
    <cellStyle name="20% - Accent4 3 2 2 5" xfId="2059" xr:uid="{899C1778-62FB-45FA-9166-8EC5CCD808CF}"/>
    <cellStyle name="20% - Accent4 3 2 2 5 2" xfId="2060" xr:uid="{FD80DE1D-E9B0-4BB2-8A13-3FA9D280864C}"/>
    <cellStyle name="20% - Accent4 3 2 2 5 2 2" xfId="2061" xr:uid="{BB6B6A15-C47A-46F5-8EE9-070615880483}"/>
    <cellStyle name="20% - Accent4 3 2 2 5 2 3" xfId="2062" xr:uid="{1B2CEBD3-DC6A-44C0-80DC-47E82F98E466}"/>
    <cellStyle name="20% - Accent4 3 2 2 5 3" xfId="2063" xr:uid="{4E676215-F19C-45E5-82A8-C1EB9CCA8A78}"/>
    <cellStyle name="20% - Accent4 3 2 2 5 4" xfId="2064" xr:uid="{FD08C890-E150-468A-AC68-5443900CC693}"/>
    <cellStyle name="20% - Accent4 3 2 2 5 5" xfId="2065" xr:uid="{1BBCC74A-A219-4BD4-A5C8-DA679EC79738}"/>
    <cellStyle name="20% - Accent4 3 2 2 6" xfId="2066" xr:uid="{12483670-1EB3-4F0B-B636-0CF74A9A896F}"/>
    <cellStyle name="20% - Accent4 3 2 2 6 2" xfId="2067" xr:uid="{71A63684-4138-4992-98D9-A2B870EAC7CB}"/>
    <cellStyle name="20% - Accent4 3 2 2 6 3" xfId="2068" xr:uid="{F4FEFEC5-3821-4817-92DA-CFC85259DC3C}"/>
    <cellStyle name="20% - Accent4 3 2 2 7" xfId="2069" xr:uid="{FDFF675E-E89C-4E96-B997-492D2AD8C626}"/>
    <cellStyle name="20% - Accent4 3 2 2 8" xfId="2070" xr:uid="{79009655-2C6C-498D-A9F8-B6AF272EA1DC}"/>
    <cellStyle name="20% - Accent4 3 2 2 9" xfId="2071" xr:uid="{B3EDDBA8-9739-4DCC-86A8-8974F8E40690}"/>
    <cellStyle name="20% - Accent4 3 2 3" xfId="2072" xr:uid="{78C90243-A39D-4175-8E32-BF8D7098972B}"/>
    <cellStyle name="20% - Accent4 3 2 3 10" xfId="57520" xr:uid="{AB847BF2-1E95-430B-B1DF-7FA6E258A952}"/>
    <cellStyle name="20% - Accent4 3 2 3 11" xfId="59121" xr:uid="{A28B8107-CA3A-4D77-AB72-D70A22CFF326}"/>
    <cellStyle name="20% - Accent4 3 2 3 2" xfId="2073" xr:uid="{D53352EA-418C-4C7A-ADEE-0CD5C9BECC63}"/>
    <cellStyle name="20% - Accent4 3 2 3 2 2" xfId="2074" xr:uid="{02B9D7DE-8A28-42D4-B5B9-35E82C02761E}"/>
    <cellStyle name="20% - Accent4 3 2 3 2 3" xfId="2075" xr:uid="{F6635BBF-E35A-4AAE-8C5F-B63C350AE96A}"/>
    <cellStyle name="20% - Accent4 3 2 3 3" xfId="2076" xr:uid="{B98B34B9-3D5D-4F99-A428-D7196E5E768C}"/>
    <cellStyle name="20% - Accent4 3 2 3 4" xfId="2077" xr:uid="{2FD7DBAC-D1E6-4010-AFC8-B7AB8EF0ECD1}"/>
    <cellStyle name="20% - Accent4 3 2 3 5" xfId="2078" xr:uid="{E010DEA0-911C-46E6-83BB-54252B365D57}"/>
    <cellStyle name="20% - Accent4 3 2 3 6" xfId="36497" xr:uid="{2D0E6DD9-8DB3-4FD4-97F3-384F2FA244E4}"/>
    <cellStyle name="20% - Accent4 3 2 3 7" xfId="14184" xr:uid="{AC139882-1101-44F5-A07E-32C8344ECDA7}"/>
    <cellStyle name="20% - Accent4 3 2 3 8" xfId="42522" xr:uid="{3CF364F8-A8C0-46E9-9673-A7595A57382F}"/>
    <cellStyle name="20% - Accent4 3 2 3 9" xfId="56957" xr:uid="{301B352A-7BE1-4993-965A-40DAB088A41B}"/>
    <cellStyle name="20% - Accent4 3 2 4" xfId="2079" xr:uid="{A2D8D9C6-3317-4D24-81B0-E4090757B6E2}"/>
    <cellStyle name="20% - Accent4 3 2 4 10" xfId="57521" xr:uid="{69B7F987-B2E4-46A5-99E3-15061C699C65}"/>
    <cellStyle name="20% - Accent4 3 2 4 11" xfId="59122" xr:uid="{98C82405-7EE4-4398-AE35-C3A1AA190B92}"/>
    <cellStyle name="20% - Accent4 3 2 4 2" xfId="2080" xr:uid="{9B294C44-5F92-4B4B-BD00-48586FD58045}"/>
    <cellStyle name="20% - Accent4 3 2 4 2 2" xfId="2081" xr:uid="{1B3DBED4-B243-497F-9F7E-DB4A00835A50}"/>
    <cellStyle name="20% - Accent4 3 2 4 2 3" xfId="2082" xr:uid="{ED8A8018-C9DB-4383-803A-FBC249B88EBB}"/>
    <cellStyle name="20% - Accent4 3 2 4 3" xfId="2083" xr:uid="{C8D82EF4-C3D8-4953-866D-F042A9A19053}"/>
    <cellStyle name="20% - Accent4 3 2 4 4" xfId="2084" xr:uid="{A66C8AE7-B329-40E3-BBB4-FDD89453B676}"/>
    <cellStyle name="20% - Accent4 3 2 4 5" xfId="2085" xr:uid="{FACD315E-1053-4E4C-9863-B20A46D03289}"/>
    <cellStyle name="20% - Accent4 3 2 4 6" xfId="36498" xr:uid="{67A0EFFB-D76F-4A1A-91A5-9D2C84FF6FB0}"/>
    <cellStyle name="20% - Accent4 3 2 4 7" xfId="14185" xr:uid="{DAC89F1E-9574-44D5-B2F2-E0E741E1EC06}"/>
    <cellStyle name="20% - Accent4 3 2 4 8" xfId="42523" xr:uid="{6C174561-06D2-4C5A-B261-F4687B46580F}"/>
    <cellStyle name="20% - Accent4 3 2 4 9" xfId="56578" xr:uid="{CFE774B9-B48F-4714-8D46-BC3B9C53EAE0}"/>
    <cellStyle name="20% - Accent4 3 2 5" xfId="2086" xr:uid="{88A23119-92FB-4095-BD4E-6770B15B6B08}"/>
    <cellStyle name="20% - Accent4 3 2 5 2" xfId="2087" xr:uid="{9333ECF8-D07C-4413-B799-A01D6140E498}"/>
    <cellStyle name="20% - Accent4 3 2 5 2 2" xfId="2088" xr:uid="{C9EF662D-714F-48E5-8A78-9618AFFFB034}"/>
    <cellStyle name="20% - Accent4 3 2 5 2 3" xfId="2089" xr:uid="{F29C81ED-9B10-4950-B86C-D14D88C4407B}"/>
    <cellStyle name="20% - Accent4 3 2 5 3" xfId="2090" xr:uid="{2F672F1E-9693-41D1-AA32-39B4AAB85D6D}"/>
    <cellStyle name="20% - Accent4 3 2 5 4" xfId="2091" xr:uid="{86E0E62D-A13C-4420-B7B1-025A2EF4E278}"/>
    <cellStyle name="20% - Accent4 3 2 5 5" xfId="2092" xr:uid="{BEFC9349-4AA4-49E0-8853-E45A2E5EEC3B}"/>
    <cellStyle name="20% - Accent4 3 2 6" xfId="2093" xr:uid="{2B276C57-17BD-4D93-9575-73A118016AC4}"/>
    <cellStyle name="20% - Accent4 3 2 6 2" xfId="2094" xr:uid="{28B58E0C-273A-4B41-A5E8-250CD5972052}"/>
    <cellStyle name="20% - Accent4 3 2 6 2 2" xfId="2095" xr:uid="{42448A85-FBD9-4C4E-A17E-62F94AE521F5}"/>
    <cellStyle name="20% - Accent4 3 2 6 2 3" xfId="2096" xr:uid="{B84D8204-68E3-4344-958E-B6C3DBA44452}"/>
    <cellStyle name="20% - Accent4 3 2 6 3" xfId="2097" xr:uid="{8E1E16A9-7FCF-4652-9E95-305A605D308B}"/>
    <cellStyle name="20% - Accent4 3 2 6 4" xfId="2098" xr:uid="{011274A2-CCC1-45F7-BF5F-D69B0B63539D}"/>
    <cellStyle name="20% - Accent4 3 2 6 5" xfId="2099" xr:uid="{AD788688-6384-4C0F-BBAD-1004715C64ED}"/>
    <cellStyle name="20% - Accent4 3 2 7" xfId="2100" xr:uid="{45B23DFF-F252-4F20-AFA7-3347E43B1022}"/>
    <cellStyle name="20% - Accent4 3 2 7 2" xfId="2101" xr:uid="{FF64A095-C71B-4964-A88B-0EE3E841D489}"/>
    <cellStyle name="20% - Accent4 3 2 7 2 2" xfId="2102" xr:uid="{439B2A44-F178-46BB-9C81-3BCE9116E5D3}"/>
    <cellStyle name="20% - Accent4 3 2 7 2 3" xfId="2103" xr:uid="{C27E79B9-98D7-435D-BAFF-519CA542A426}"/>
    <cellStyle name="20% - Accent4 3 2 7 3" xfId="2104" xr:uid="{3483111C-171D-4BA4-A26C-6E0BCB5824DF}"/>
    <cellStyle name="20% - Accent4 3 2 7 4" xfId="2105" xr:uid="{FA1E8CB6-B028-4413-8B2B-54DCB0F55A6F}"/>
    <cellStyle name="20% - Accent4 3 2 7 5" xfId="2106" xr:uid="{9345683C-1DDE-4946-A44A-200695D79C3E}"/>
    <cellStyle name="20% - Accent4 3 2 8" xfId="2107" xr:uid="{477CFBB2-4A2B-483D-B66A-4801DAFDD291}"/>
    <cellStyle name="20% - Accent4 3 2 8 2" xfId="2108" xr:uid="{78DBB1C6-42B7-4DAF-B4EB-E7E53936C98C}"/>
    <cellStyle name="20% - Accent4 3 2 8 2 2" xfId="2109" xr:uid="{6A98E38B-2112-4AEE-8C1D-1096A8AF2061}"/>
    <cellStyle name="20% - Accent4 3 2 8 2 3" xfId="2110" xr:uid="{BF4F1BA4-8F6C-403F-A8DC-53893DEDF358}"/>
    <cellStyle name="20% - Accent4 3 2 8 3" xfId="2111" xr:uid="{5562BAD7-B997-46AA-BFF8-2E026020CA90}"/>
    <cellStyle name="20% - Accent4 3 2 8 4" xfId="2112" xr:uid="{F8F9EC83-053B-4CD8-9BDD-D4A3BC4936F4}"/>
    <cellStyle name="20% - Accent4 3 2 8 5" xfId="2113" xr:uid="{2875238F-84FC-41A7-9D95-551F74F3B5EA}"/>
    <cellStyle name="20% - Accent4 3 2 9" xfId="2114" xr:uid="{14AB2685-8785-4A08-88F7-E2907FDD208A}"/>
    <cellStyle name="20% - Accent4 3 2 9 2" xfId="2115" xr:uid="{A9029428-A2E6-4645-AD44-729FAF805342}"/>
    <cellStyle name="20% - Accent4 3 2 9 3" xfId="2116" xr:uid="{607118E7-A8EB-4A1E-BAE6-619C14C4EA75}"/>
    <cellStyle name="20% - Accent4 3 20" xfId="56127" xr:uid="{9B03FC1D-65CA-4609-97CE-D3F950902EED}"/>
    <cellStyle name="20% - Accent4 3 21" xfId="57515" xr:uid="{ECEB0739-0075-45AA-B63A-1C4F96AF16E5}"/>
    <cellStyle name="20% - Accent4 3 22" xfId="59116" xr:uid="{50BF65A7-4D8C-4966-B9F8-627855DA5B80}"/>
    <cellStyle name="20% - Accent4 3 3" xfId="2117" xr:uid="{892AEF83-0496-407C-B1F8-7B69C37FF3B2}"/>
    <cellStyle name="20% - Accent4 3 3 10" xfId="2118" xr:uid="{A87D39E3-718C-4F64-8DD2-CD6B2B6A45CA}"/>
    <cellStyle name="20% - Accent4 3 3 11" xfId="2119" xr:uid="{53EC89CD-63A6-484D-857D-1C849F9F34C3}"/>
    <cellStyle name="20% - Accent4 3 3 12" xfId="2120" xr:uid="{AB115D30-36F6-41C0-BA5D-4BEEF83BEA46}"/>
    <cellStyle name="20% - Accent4 3 3 13" xfId="36499" xr:uid="{836EE690-DE2F-41E7-9A55-0EB82BA55EC7}"/>
    <cellStyle name="20% - Accent4 3 3 14" xfId="14186" xr:uid="{F431D6AD-FEF4-4A1D-B37D-1483BDC49E05}"/>
    <cellStyle name="20% - Accent4 3 3 15" xfId="42524" xr:uid="{6B6A9F50-E0AE-47BE-BAA3-928172D27871}"/>
    <cellStyle name="20% - Accent4 3 3 16" xfId="56316" xr:uid="{60B80447-5FED-47A9-A6A4-D772FA03777F}"/>
    <cellStyle name="20% - Accent4 3 3 17" xfId="57522" xr:uid="{DAE64199-65AA-4666-8B73-16CDB65C0473}"/>
    <cellStyle name="20% - Accent4 3 3 18" xfId="59123" xr:uid="{AE3E7D94-CDD4-428F-89B3-B1FA6D4CD72E}"/>
    <cellStyle name="20% - Accent4 3 3 2" xfId="2121" xr:uid="{1BB2CECF-92D8-4CCC-BAF1-323C6C589081}"/>
    <cellStyle name="20% - Accent4 3 3 2 10" xfId="36500" xr:uid="{2571038D-AE40-45B0-9B7A-BE2DC20FD40F}"/>
    <cellStyle name="20% - Accent4 3 3 2 11" xfId="14187" xr:uid="{D14FABD7-8FFC-4651-BD43-8965496B265A}"/>
    <cellStyle name="20% - Accent4 3 3 2 12" xfId="42525" xr:uid="{24CE9047-C75F-451A-8570-0B17187EA43F}"/>
    <cellStyle name="20% - Accent4 3 3 2 13" xfId="57071" xr:uid="{690A39E6-DCAF-479D-9D75-B76872C4D428}"/>
    <cellStyle name="20% - Accent4 3 3 2 14" xfId="57523" xr:uid="{E7FDC16F-8883-4D7D-A3DB-65438077D42E}"/>
    <cellStyle name="20% - Accent4 3 3 2 15" xfId="59124" xr:uid="{28CB4137-786D-4786-8BCB-57FE09540176}"/>
    <cellStyle name="20% - Accent4 3 3 2 2" xfId="2122" xr:uid="{2CF20464-2C53-4C08-9B54-5277F6B93BBB}"/>
    <cellStyle name="20% - Accent4 3 3 2 2 2" xfId="2123" xr:uid="{D2619CBD-EC28-4027-9037-3BDF2A49042E}"/>
    <cellStyle name="20% - Accent4 3 3 2 2 2 2" xfId="2124" xr:uid="{5CA17F67-374F-45B5-92D7-2C0DB7A9F737}"/>
    <cellStyle name="20% - Accent4 3 3 2 2 2 3" xfId="2125" xr:uid="{56505F7B-03F2-4FCD-8F78-993A02E34D2D}"/>
    <cellStyle name="20% - Accent4 3 3 2 2 3" xfId="2126" xr:uid="{B7256802-F14F-42EB-9EBC-D22F1B9D7376}"/>
    <cellStyle name="20% - Accent4 3 3 2 2 4" xfId="2127" xr:uid="{DA5457B5-AB68-4A9A-B335-1FC40FB2CC4D}"/>
    <cellStyle name="20% - Accent4 3 3 2 2 5" xfId="2128" xr:uid="{ADC07D55-1115-4AAE-919E-0F24CB498D40}"/>
    <cellStyle name="20% - Accent4 3 3 2 3" xfId="2129" xr:uid="{3C8342A0-E71F-448B-865D-4D3B8BF29E45}"/>
    <cellStyle name="20% - Accent4 3 3 2 3 2" xfId="2130" xr:uid="{B99D649A-A894-476F-A385-499517EC35AB}"/>
    <cellStyle name="20% - Accent4 3 3 2 3 2 2" xfId="2131" xr:uid="{60CC04F5-A9B4-43D5-BABE-CC0F5838B101}"/>
    <cellStyle name="20% - Accent4 3 3 2 3 2 3" xfId="2132" xr:uid="{911AF724-09A8-4A3F-B250-588690C2C10C}"/>
    <cellStyle name="20% - Accent4 3 3 2 3 3" xfId="2133" xr:uid="{0D4B23A9-53DC-45CE-9348-60C9D7F7CB94}"/>
    <cellStyle name="20% - Accent4 3 3 2 3 4" xfId="2134" xr:uid="{078C35C8-CAAA-45AD-AC47-EC45190C0B5D}"/>
    <cellStyle name="20% - Accent4 3 3 2 3 5" xfId="2135" xr:uid="{8789F3CA-B713-4570-880C-E1587BD0DD22}"/>
    <cellStyle name="20% - Accent4 3 3 2 4" xfId="2136" xr:uid="{E00C8D2D-16A4-45F1-B179-E8B2A6BE23A4}"/>
    <cellStyle name="20% - Accent4 3 3 2 4 2" xfId="2137" xr:uid="{35A5AECF-008F-4590-8759-1841C6D020D6}"/>
    <cellStyle name="20% - Accent4 3 3 2 4 2 2" xfId="2138" xr:uid="{F7826A46-E6A5-44EA-A70D-2E517D8BF82D}"/>
    <cellStyle name="20% - Accent4 3 3 2 4 2 3" xfId="2139" xr:uid="{A893F47D-1A42-4175-9CFA-F9101C6D649A}"/>
    <cellStyle name="20% - Accent4 3 3 2 4 3" xfId="2140" xr:uid="{4C6A5C32-4E5C-48D6-813B-7FB4993B7E68}"/>
    <cellStyle name="20% - Accent4 3 3 2 4 4" xfId="2141" xr:uid="{B49D7410-6F4B-4FF6-8A94-8F345FCC238D}"/>
    <cellStyle name="20% - Accent4 3 3 2 4 5" xfId="2142" xr:uid="{6B757253-E2C7-4809-80FF-BC9A892BE445}"/>
    <cellStyle name="20% - Accent4 3 3 2 5" xfId="2143" xr:uid="{BE1EB995-B44D-49F8-944A-C5893DE3AD41}"/>
    <cellStyle name="20% - Accent4 3 3 2 5 2" xfId="2144" xr:uid="{D3A0615A-4CD7-42D9-926C-23088E1F328E}"/>
    <cellStyle name="20% - Accent4 3 3 2 5 2 2" xfId="2145" xr:uid="{CEB290A4-78CF-42FD-AD82-5777712E0B75}"/>
    <cellStyle name="20% - Accent4 3 3 2 5 2 3" xfId="2146" xr:uid="{812E780C-2EAF-445C-A7BE-62BF2C92CCD0}"/>
    <cellStyle name="20% - Accent4 3 3 2 5 3" xfId="2147" xr:uid="{31DDB0B5-E047-46B3-B846-614BB2FB8796}"/>
    <cellStyle name="20% - Accent4 3 3 2 5 4" xfId="2148" xr:uid="{0700234B-785C-45BC-8D7C-4BDD852CC152}"/>
    <cellStyle name="20% - Accent4 3 3 2 5 5" xfId="2149" xr:uid="{84A55B7B-11A9-4094-A66A-AB32F0A1FB01}"/>
    <cellStyle name="20% - Accent4 3 3 2 6" xfId="2150" xr:uid="{2376AE8D-4D1D-4E0A-BE74-79F957380DDC}"/>
    <cellStyle name="20% - Accent4 3 3 2 6 2" xfId="2151" xr:uid="{6172E558-F75F-4FEA-BF5B-EA3B67D21088}"/>
    <cellStyle name="20% - Accent4 3 3 2 6 3" xfId="2152" xr:uid="{C0916A84-5F17-4C48-9826-7558B692DE4A}"/>
    <cellStyle name="20% - Accent4 3 3 2 7" xfId="2153" xr:uid="{D32DE5B6-9A3F-413B-9E65-24D84C413A9D}"/>
    <cellStyle name="20% - Accent4 3 3 2 8" xfId="2154" xr:uid="{9E898BC6-99F2-4D12-AB41-EE4D9FF6D89B}"/>
    <cellStyle name="20% - Accent4 3 3 2 9" xfId="2155" xr:uid="{34772B43-F1D1-4ADC-B55F-1D1582EF2738}"/>
    <cellStyle name="20% - Accent4 3 3 3" xfId="2156" xr:uid="{65B9B56E-5B0A-4D65-BFEC-16DAE55B6DA5}"/>
    <cellStyle name="20% - Accent4 3 3 3 10" xfId="57524" xr:uid="{24260C7B-018C-40DD-8838-2145912B170F}"/>
    <cellStyle name="20% - Accent4 3 3 3 11" xfId="59125" xr:uid="{C7732976-671F-40E7-90C0-A042410F4C91}"/>
    <cellStyle name="20% - Accent4 3 3 3 2" xfId="2157" xr:uid="{F00AA7B4-D629-4606-8BDC-28814822953D}"/>
    <cellStyle name="20% - Accent4 3 3 3 2 2" xfId="2158" xr:uid="{5AD97BE7-F7E3-4F1C-A5C0-CD8DD5515FC3}"/>
    <cellStyle name="20% - Accent4 3 3 3 2 3" xfId="2159" xr:uid="{EEF8768D-1EA0-4B08-AF73-620C7438D03F}"/>
    <cellStyle name="20% - Accent4 3 3 3 3" xfId="2160" xr:uid="{8184ECBD-4DC2-4B45-86DC-9271B4CCE4BF}"/>
    <cellStyle name="20% - Accent4 3 3 3 4" xfId="2161" xr:uid="{D46E125E-E853-4ED2-8946-F26C7C493E4A}"/>
    <cellStyle name="20% - Accent4 3 3 3 5" xfId="2162" xr:uid="{4509BF86-E669-4D44-BB73-EDB38042E261}"/>
    <cellStyle name="20% - Accent4 3 3 3 6" xfId="36501" xr:uid="{529BCCA0-790E-401C-B85C-C962B249509B}"/>
    <cellStyle name="20% - Accent4 3 3 3 7" xfId="14188" xr:uid="{06391724-55DD-4552-B833-2068ADFDC27B}"/>
    <cellStyle name="20% - Accent4 3 3 3 8" xfId="42526" xr:uid="{E45359EE-C08C-41B6-988E-88A08E1B9C4A}"/>
    <cellStyle name="20% - Accent4 3 3 3 9" xfId="56692" xr:uid="{8AF0117F-4052-4511-95EE-A10725AF9368}"/>
    <cellStyle name="20% - Accent4 3 3 4" xfId="2163" xr:uid="{00C9C803-D3E1-445C-A2D3-32D88E72B4F2}"/>
    <cellStyle name="20% - Accent4 3 3 4 2" xfId="2164" xr:uid="{DF82826C-6B7F-422F-956A-02E9D270D567}"/>
    <cellStyle name="20% - Accent4 3 3 4 2 2" xfId="2165" xr:uid="{27471D11-2E22-44E0-8DFE-D624A3F9A463}"/>
    <cellStyle name="20% - Accent4 3 3 4 2 3" xfId="2166" xr:uid="{130AC7FF-6FD8-4DCF-9ABE-0F78A4AF2D05}"/>
    <cellStyle name="20% - Accent4 3 3 4 3" xfId="2167" xr:uid="{E76168D3-F052-404A-8A20-991EAFE5A943}"/>
    <cellStyle name="20% - Accent4 3 3 4 4" xfId="2168" xr:uid="{0D78071F-CB1B-4CA9-A934-A4C43A9FCF24}"/>
    <cellStyle name="20% - Accent4 3 3 4 5" xfId="2169" xr:uid="{D3C0FC65-F544-4C23-A0DF-44EDD9AB779B}"/>
    <cellStyle name="20% - Accent4 3 3 5" xfId="2170" xr:uid="{EECBC517-CE9D-4DEF-8D20-444B704DC80F}"/>
    <cellStyle name="20% - Accent4 3 3 5 2" xfId="2171" xr:uid="{D27A8306-5900-446B-9023-FEDA75C976C4}"/>
    <cellStyle name="20% - Accent4 3 3 5 2 2" xfId="2172" xr:uid="{17588F58-B71C-4B9E-833D-4AEF3802B6B2}"/>
    <cellStyle name="20% - Accent4 3 3 5 2 3" xfId="2173" xr:uid="{C43A0D75-77CF-4FA9-B908-F4DEDF4BC6F6}"/>
    <cellStyle name="20% - Accent4 3 3 5 3" xfId="2174" xr:uid="{CE80E207-7B5F-461F-952E-176064953D7E}"/>
    <cellStyle name="20% - Accent4 3 3 5 4" xfId="2175" xr:uid="{9F708B78-8224-4AA9-9D03-7F9DB1155AE7}"/>
    <cellStyle name="20% - Accent4 3 3 5 5" xfId="2176" xr:uid="{483151DE-0776-4AF7-9171-EA2E95186066}"/>
    <cellStyle name="20% - Accent4 3 3 6" xfId="2177" xr:uid="{42352991-2AA6-4CF5-969B-9A5384A69533}"/>
    <cellStyle name="20% - Accent4 3 3 6 2" xfId="2178" xr:uid="{A67F685F-085E-44ED-A1F0-DC621D17BAD7}"/>
    <cellStyle name="20% - Accent4 3 3 6 2 2" xfId="2179" xr:uid="{D75490B5-4132-4BF2-B66E-3AE03AE380FB}"/>
    <cellStyle name="20% - Accent4 3 3 6 2 3" xfId="2180" xr:uid="{187F8D3F-7E89-4155-94F3-FF1C4309EAD2}"/>
    <cellStyle name="20% - Accent4 3 3 6 3" xfId="2181" xr:uid="{814BE0E0-5B88-4F94-A797-ECAF827C113A}"/>
    <cellStyle name="20% - Accent4 3 3 6 4" xfId="2182" xr:uid="{124A8B0B-1C88-4367-B568-F228A021C90E}"/>
    <cellStyle name="20% - Accent4 3 3 6 5" xfId="2183" xr:uid="{209FC334-C566-4EA0-9ED4-B7AC0A299174}"/>
    <cellStyle name="20% - Accent4 3 3 7" xfId="2184" xr:uid="{D95C72E4-3418-45BF-96F2-09243E136233}"/>
    <cellStyle name="20% - Accent4 3 3 7 2" xfId="2185" xr:uid="{8F004291-89E3-4CC9-954B-3FB4B4B05136}"/>
    <cellStyle name="20% - Accent4 3 3 7 2 2" xfId="2186" xr:uid="{6A131B3A-2736-438A-928E-64DEDEA952EB}"/>
    <cellStyle name="20% - Accent4 3 3 7 2 3" xfId="2187" xr:uid="{622C0D84-9F40-46C6-8CDD-016B81889C95}"/>
    <cellStyle name="20% - Accent4 3 3 7 3" xfId="2188" xr:uid="{352D5320-4247-43CB-90C6-2E687AB0AD3D}"/>
    <cellStyle name="20% - Accent4 3 3 7 4" xfId="2189" xr:uid="{62E228E5-B920-4E21-A636-9AB23D34F118}"/>
    <cellStyle name="20% - Accent4 3 3 7 5" xfId="2190" xr:uid="{3A509F94-C76A-474D-9990-2EE55470C2F3}"/>
    <cellStyle name="20% - Accent4 3 3 8" xfId="2191" xr:uid="{E6CBDED3-7199-462D-8AEC-ADC14619D70D}"/>
    <cellStyle name="20% - Accent4 3 3 8 2" xfId="2192" xr:uid="{D6996A89-7D48-4675-99B7-419E4470DC53}"/>
    <cellStyle name="20% - Accent4 3 3 8 2 2" xfId="2193" xr:uid="{1AF1DFD5-282C-43F0-A636-A2E43CA7EFDC}"/>
    <cellStyle name="20% - Accent4 3 3 8 2 3" xfId="2194" xr:uid="{2B649172-B3DE-4267-BDBD-42485F706CF5}"/>
    <cellStyle name="20% - Accent4 3 3 8 3" xfId="2195" xr:uid="{D4C6D13F-5941-4192-9C4D-C284406173CA}"/>
    <cellStyle name="20% - Accent4 3 3 8 4" xfId="2196" xr:uid="{7C688EA6-3FE2-4F72-BD01-85CB64BFAB6D}"/>
    <cellStyle name="20% - Accent4 3 3 8 5" xfId="2197" xr:uid="{0345ECE1-F071-4490-A607-C142FB6EB0A2}"/>
    <cellStyle name="20% - Accent4 3 3 9" xfId="2198" xr:uid="{B6D9FA5F-CF84-426A-B90C-8FFC34EEF6FA}"/>
    <cellStyle name="20% - Accent4 3 3 9 2" xfId="2199" xr:uid="{1647F1B6-12C6-4DAE-8227-40A36D406204}"/>
    <cellStyle name="20% - Accent4 3 3 9 3" xfId="2200" xr:uid="{707B38EC-99A3-46EE-9292-9855A62EE3A5}"/>
    <cellStyle name="20% - Accent4 3 4" xfId="2201" xr:uid="{971DF6E6-06E4-4575-B28A-29CBF028CCBE}"/>
    <cellStyle name="20% - Accent4 3 4 10" xfId="36502" xr:uid="{0E7D1B09-E777-4F93-A46A-34ADABF0339C}"/>
    <cellStyle name="20% - Accent4 3 4 11" xfId="14189" xr:uid="{725EBCC4-2566-4B01-B7ED-49628DB5809B}"/>
    <cellStyle name="20% - Accent4 3 4 12" xfId="42527" xr:uid="{0CFFFD77-3A0D-41EA-A338-8BF556EADA70}"/>
    <cellStyle name="20% - Accent4 3 4 13" xfId="56884" xr:uid="{91284774-CDB4-49D1-94DC-F17475985892}"/>
    <cellStyle name="20% - Accent4 3 4 14" xfId="57525" xr:uid="{B2E7BBD8-6ED7-426B-9ED4-AD11994FE598}"/>
    <cellStyle name="20% - Accent4 3 4 15" xfId="59126" xr:uid="{A267E9DF-E2C8-406D-8A50-DC3EB9E0B8F4}"/>
    <cellStyle name="20% - Accent4 3 4 2" xfId="2202" xr:uid="{12F113A0-0A81-42DA-A282-6068B8BBA480}"/>
    <cellStyle name="20% - Accent4 3 4 2 2" xfId="2203" xr:uid="{3C8E2233-21CA-4026-9471-A69E4372D404}"/>
    <cellStyle name="20% - Accent4 3 4 2 2 2" xfId="2204" xr:uid="{3E0417C0-12F5-4E03-B679-40E4CCE4EF65}"/>
    <cellStyle name="20% - Accent4 3 4 2 2 3" xfId="2205" xr:uid="{C43032B4-3928-4FB3-98C6-7220FD7A00D8}"/>
    <cellStyle name="20% - Accent4 3 4 2 3" xfId="2206" xr:uid="{C70CD005-6620-448C-B2E2-7600933729B2}"/>
    <cellStyle name="20% - Accent4 3 4 2 4" xfId="2207" xr:uid="{59EC7DDC-EA12-42E2-BAA5-D36C01BE8CBF}"/>
    <cellStyle name="20% - Accent4 3 4 2 5" xfId="2208" xr:uid="{B85F3FFC-A3ED-4A7A-B9EA-18B97C44FEF6}"/>
    <cellStyle name="20% - Accent4 3 4 2 6" xfId="36503" xr:uid="{95469177-F929-4811-8A0E-99C69206B9A2}"/>
    <cellStyle name="20% - Accent4 3 4 2 7" xfId="14190" xr:uid="{4E0D158E-60A2-47B0-A61C-6E83A815FC13}"/>
    <cellStyle name="20% - Accent4 3 4 2 8" xfId="42528" xr:uid="{E09AFF5A-F5D9-4EE0-BACC-B27A53B54BF2}"/>
    <cellStyle name="20% - Accent4 3 4 3" xfId="2209" xr:uid="{438F8F35-2CCD-4ACA-8B53-4D280238E8A0}"/>
    <cellStyle name="20% - Accent4 3 4 3 2" xfId="2210" xr:uid="{56D80F01-2C4A-43E3-A2AF-E123AFCD5724}"/>
    <cellStyle name="20% - Accent4 3 4 3 2 2" xfId="2211" xr:uid="{43A0AAA4-2720-4705-83E3-1D03DE4AC312}"/>
    <cellStyle name="20% - Accent4 3 4 3 2 3" xfId="2212" xr:uid="{0C816B78-B2A4-434D-9511-B4B2E4A5BBEB}"/>
    <cellStyle name="20% - Accent4 3 4 3 3" xfId="2213" xr:uid="{9D768867-68B3-4324-91AE-B6A33858B998}"/>
    <cellStyle name="20% - Accent4 3 4 3 4" xfId="2214" xr:uid="{17071DE5-02A0-41CE-A5C9-6C1FBB5DBE76}"/>
    <cellStyle name="20% - Accent4 3 4 3 5" xfId="2215" xr:uid="{083C176C-05FC-47A6-8BF8-E99C6D3BE02C}"/>
    <cellStyle name="20% - Accent4 3 4 3 6" xfId="36504" xr:uid="{38E4D038-CDA3-4F9B-94A9-3BB090AC6DE5}"/>
    <cellStyle name="20% - Accent4 3 4 3 7" xfId="14191" xr:uid="{E73294AF-EB71-407D-BA51-6071B5AB3472}"/>
    <cellStyle name="20% - Accent4 3 4 3 8" xfId="42529" xr:uid="{46BE4F07-9061-4B0A-8291-B2E16CCC2FEF}"/>
    <cellStyle name="20% - Accent4 3 4 4" xfId="2216" xr:uid="{33071EF6-4F7F-472F-B120-C4A40E825AE4}"/>
    <cellStyle name="20% - Accent4 3 4 4 2" xfId="2217" xr:uid="{AA292084-ED21-40EA-B0FF-51C21DCB933E}"/>
    <cellStyle name="20% - Accent4 3 4 4 2 2" xfId="2218" xr:uid="{C37F0322-8C1F-45F9-ABF8-E6C037F3F82C}"/>
    <cellStyle name="20% - Accent4 3 4 4 2 3" xfId="2219" xr:uid="{13EF1348-F878-4A8F-95D8-2D5C7946374C}"/>
    <cellStyle name="20% - Accent4 3 4 4 3" xfId="2220" xr:uid="{01A29DF8-5F5C-4090-B423-4F31ADD7DB6D}"/>
    <cellStyle name="20% - Accent4 3 4 4 4" xfId="2221" xr:uid="{0F71A564-BD64-4E48-91D2-8E1177C7DE03}"/>
    <cellStyle name="20% - Accent4 3 4 4 5" xfId="2222" xr:uid="{99C2C572-F763-4DD9-8345-2DDE2C3BD014}"/>
    <cellStyle name="20% - Accent4 3 4 5" xfId="2223" xr:uid="{897037A1-CDFE-4399-AAA1-F0C764D7D08B}"/>
    <cellStyle name="20% - Accent4 3 4 5 2" xfId="2224" xr:uid="{508957A1-BC4A-4500-A31D-637ED849BD43}"/>
    <cellStyle name="20% - Accent4 3 4 5 2 2" xfId="2225" xr:uid="{5F85D8FA-17BC-4EF6-8454-7438C82E2235}"/>
    <cellStyle name="20% - Accent4 3 4 5 2 3" xfId="2226" xr:uid="{F48E4B9B-946C-4870-80F5-A3BBF42E9603}"/>
    <cellStyle name="20% - Accent4 3 4 5 3" xfId="2227" xr:uid="{8156BB3A-A440-43C2-B585-8FE0DE70240D}"/>
    <cellStyle name="20% - Accent4 3 4 5 4" xfId="2228" xr:uid="{6032AC23-224C-4C9E-89C3-0A73E499BD06}"/>
    <cellStyle name="20% - Accent4 3 4 5 5" xfId="2229" xr:uid="{BDF112D9-E831-42F9-B9ED-440D73EC38BE}"/>
    <cellStyle name="20% - Accent4 3 4 6" xfId="2230" xr:uid="{78792308-58D1-44A4-9278-9C5626B43BBA}"/>
    <cellStyle name="20% - Accent4 3 4 6 2" xfId="2231" xr:uid="{D8F2B319-237B-417F-AFAC-C0B89F43CB21}"/>
    <cellStyle name="20% - Accent4 3 4 6 3" xfId="2232" xr:uid="{C79CF085-66ED-42A3-9C04-7299FCCFD6E5}"/>
    <cellStyle name="20% - Accent4 3 4 7" xfId="2233" xr:uid="{54B1D5B6-BBC2-4894-ADBE-56C4CC3F037D}"/>
    <cellStyle name="20% - Accent4 3 4 8" xfId="2234" xr:uid="{1DEDAC96-30FE-421B-8E07-C9E4063D56FB}"/>
    <cellStyle name="20% - Accent4 3 4 9" xfId="2235" xr:uid="{357E8A74-20F7-4C32-B103-B06835226717}"/>
    <cellStyle name="20% - Accent4 3 5" xfId="2236" xr:uid="{BB7C13B2-FCD0-4B3C-874D-50C0F30D464A}"/>
    <cellStyle name="20% - Accent4 3 5 10" xfId="57526" xr:uid="{E5B50762-4A93-499F-A5E8-D88BF83565DF}"/>
    <cellStyle name="20% - Accent4 3 5 11" xfId="59127" xr:uid="{65E50CB9-D31F-49BA-A1BD-F664953F59D1}"/>
    <cellStyle name="20% - Accent4 3 5 2" xfId="2237" xr:uid="{E9F1CAA2-753C-4929-B0D0-EFC2C7051A19}"/>
    <cellStyle name="20% - Accent4 3 5 2 2" xfId="2238" xr:uid="{686A6E1E-418C-4A2F-85A8-534D9002E3E8}"/>
    <cellStyle name="20% - Accent4 3 5 2 3" xfId="2239" xr:uid="{CEE1C22E-071F-476D-A1C2-2F9BA982085E}"/>
    <cellStyle name="20% - Accent4 3 5 2 4" xfId="41202" xr:uid="{B1CBB6A3-7F7C-4A3A-B8FC-0792DE495967}"/>
    <cellStyle name="20% - Accent4 3 5 2 5" xfId="14193" xr:uid="{ABD13653-2C61-4274-94AE-EE109C8BC567}"/>
    <cellStyle name="20% - Accent4 3 5 2 6" xfId="42531" xr:uid="{A01F8505-3FF5-432E-A54A-2E39D968882C}"/>
    <cellStyle name="20% - Accent4 3 5 3" xfId="2240" xr:uid="{8898C230-36EF-433B-998C-C508959BEDCE}"/>
    <cellStyle name="20% - Accent4 3 5 3 2" xfId="36641" xr:uid="{CC26D777-EB99-4699-9929-495DB57D7972}"/>
    <cellStyle name="20% - Accent4 3 5 3 3" xfId="14194" xr:uid="{D00D5F89-1582-41CB-AD6C-162DCB34B839}"/>
    <cellStyle name="20% - Accent4 3 5 3 4" xfId="42532" xr:uid="{5FE68D17-A6FF-4EA7-9E49-1A3EDADFBE4D}"/>
    <cellStyle name="20% - Accent4 3 5 4" xfId="2241" xr:uid="{FA087A25-BEC6-4890-A38D-440317A6FA17}"/>
    <cellStyle name="20% - Accent4 3 5 5" xfId="2242" xr:uid="{2F158494-288C-4C79-A0E7-5C22F0282B10}"/>
    <cellStyle name="20% - Accent4 3 5 6" xfId="36505" xr:uid="{86949A83-E725-4480-8AA2-0EC9960DD7E6}"/>
    <cellStyle name="20% - Accent4 3 5 7" xfId="14192" xr:uid="{1DEDEFD4-0209-4976-A20B-4C07B5E38D32}"/>
    <cellStyle name="20% - Accent4 3 5 8" xfId="42530" xr:uid="{9A853A31-177F-495E-9EDD-8870B5E96700}"/>
    <cellStyle name="20% - Accent4 3 5 9" xfId="56505" xr:uid="{146EC619-16A6-41E3-8CC3-A963EE1AD5CD}"/>
    <cellStyle name="20% - Accent4 3 6" xfId="2243" xr:uid="{CD2FEAE0-1A57-49BE-8ECB-9D91EAF6BE2A}"/>
    <cellStyle name="20% - Accent4 3 6 2" xfId="2244" xr:uid="{B54B58E4-B2B3-4612-AD91-C7E7D3A39FA4}"/>
    <cellStyle name="20% - Accent4 3 6 2 2" xfId="2245" xr:uid="{23DCE9A5-DC2B-4577-9A51-ECD1812A80D0}"/>
    <cellStyle name="20% - Accent4 3 6 2 3" xfId="2246" xr:uid="{5B494194-2389-473F-88EC-9F33F0B197B0}"/>
    <cellStyle name="20% - Accent4 3 6 3" xfId="2247" xr:uid="{E7FB920E-037C-4351-9267-F3F254D01082}"/>
    <cellStyle name="20% - Accent4 3 6 4" xfId="2248" xr:uid="{AF1E4CE9-54FB-4F01-9C0D-7388290A31A9}"/>
    <cellStyle name="20% - Accent4 3 6 5" xfId="2249" xr:uid="{2292306A-21A9-4FC1-A339-6959329A4F9C}"/>
    <cellStyle name="20% - Accent4 3 6 6" xfId="36506" xr:uid="{DBF37E93-BB3F-4078-AF65-854B67AF0A64}"/>
    <cellStyle name="20% - Accent4 3 6 7" xfId="14195" xr:uid="{3BD31318-8D88-4920-86B6-20C1C9090E8B}"/>
    <cellStyle name="20% - Accent4 3 6 8" xfId="42533" xr:uid="{A8C3A646-E953-4576-9B9E-AA0599FE3589}"/>
    <cellStyle name="20% - Accent4 3 7" xfId="2250" xr:uid="{344EC86F-1020-4395-872A-F9A267542296}"/>
    <cellStyle name="20% - Accent4 3 7 2" xfId="2251" xr:uid="{FCEBE56C-49EA-4A3F-B77C-D93CD358586D}"/>
    <cellStyle name="20% - Accent4 3 7 2 2" xfId="2252" xr:uid="{D7A6B8EB-910E-4B6A-8A3F-AEA15AB685C6}"/>
    <cellStyle name="20% - Accent4 3 7 2 3" xfId="2253" xr:uid="{0D9DEA89-A0B0-449A-934B-1CC77FC11939}"/>
    <cellStyle name="20% - Accent4 3 7 3" xfId="2254" xr:uid="{EB8079EA-0124-4CA7-BBD2-B48612A59C36}"/>
    <cellStyle name="20% - Accent4 3 7 4" xfId="2255" xr:uid="{5C7D8A78-E27A-4300-9ADE-3990AB31EF1C}"/>
    <cellStyle name="20% - Accent4 3 7 5" xfId="2256" xr:uid="{975F627A-7BF5-43AE-BCF6-4E224D2DCB80}"/>
    <cellStyle name="20% - Accent4 3 7 6" xfId="41201" xr:uid="{ABA1C827-F69B-41E4-BF8D-C066669624F9}"/>
    <cellStyle name="20% - Accent4 3 7 7" xfId="14196" xr:uid="{3C0A981C-25B2-415D-B7FB-3A2CD9004360}"/>
    <cellStyle name="20% - Accent4 3 7 8" xfId="42534" xr:uid="{E681EFF6-E82D-4CE2-889C-4ADB75EE83E9}"/>
    <cellStyle name="20% - Accent4 3 8" xfId="2257" xr:uid="{8C57BF30-8020-4991-815C-870AAA60E0AC}"/>
    <cellStyle name="20% - Accent4 3 8 2" xfId="2258" xr:uid="{5A814EC3-9F63-45F5-8C46-16353C97867C}"/>
    <cellStyle name="20% - Accent4 3 8 2 2" xfId="2259" xr:uid="{FF19FF67-3E20-4083-91F6-ADF790077947}"/>
    <cellStyle name="20% - Accent4 3 8 2 3" xfId="2260" xr:uid="{C7326AF9-E8AA-42DB-8AF3-6622FDF3B271}"/>
    <cellStyle name="20% - Accent4 3 8 3" xfId="2261" xr:uid="{A6739422-684A-43E6-83A2-652816DA31C1}"/>
    <cellStyle name="20% - Accent4 3 8 4" xfId="2262" xr:uid="{EA3A55EA-89C9-44BB-8352-48A0F65358B3}"/>
    <cellStyle name="20% - Accent4 3 8 5" xfId="2263" xr:uid="{56D3173F-6797-4AE1-8AC1-D8B751734BB4}"/>
    <cellStyle name="20% - Accent4 3 8 6" xfId="36640" xr:uid="{822D049A-70DE-4F6E-8488-C9F129EB07F1}"/>
    <cellStyle name="20% - Accent4 3 8 7" xfId="14197" xr:uid="{A5C82782-5E2B-4EB6-AE77-4BDFD9C5BAB8}"/>
    <cellStyle name="20% - Accent4 3 8 8" xfId="42535" xr:uid="{89214F95-2B2D-415B-9D72-530D21E9AFD6}"/>
    <cellStyle name="20% - Accent4 3 9" xfId="2264" xr:uid="{B6D3A04A-09BD-493B-A88C-7A9C3A6A8839}"/>
    <cellStyle name="20% - Accent4 3 9 2" xfId="2265" xr:uid="{547C697E-A637-4AEE-A512-70AE7A8AD25B}"/>
    <cellStyle name="20% - Accent4 3 9 2 2" xfId="2266" xr:uid="{DB55EBDE-313F-467A-AD9E-22335E6AE4B4}"/>
    <cellStyle name="20% - Accent4 3 9 2 3" xfId="2267" xr:uid="{A180270B-8C51-48AD-B932-6D1FD1BFFC6F}"/>
    <cellStyle name="20% - Accent4 3 9 3" xfId="2268" xr:uid="{152A0DB1-4F0C-482E-A96F-95A904D7D67B}"/>
    <cellStyle name="20% - Accent4 3 9 4" xfId="2269" xr:uid="{BABA0F12-A8BB-43F2-A0FA-6D18D11E5ED9}"/>
    <cellStyle name="20% - Accent4 3 9 5" xfId="2270" xr:uid="{C1805453-4946-4A2A-A6AD-E528B2BC9FA8}"/>
    <cellStyle name="20% - Accent4 4" xfId="2271" xr:uid="{B9B96849-56D0-4243-A0D4-CFAE4AD86CC2}"/>
    <cellStyle name="20% - Accent4 4 10" xfId="14198" xr:uid="{8C6451D6-AFF2-468A-A227-4D9649CB0E9B}"/>
    <cellStyle name="20% - Accent4 4 11" xfId="42536" xr:uid="{09C76453-4A5B-43C6-9AB9-339548C3FC0D}"/>
    <cellStyle name="20% - Accent4 4 12" xfId="56150" xr:uid="{FA2E82BE-DD1F-4B17-82B2-52426B71E615}"/>
    <cellStyle name="20% - Accent4 4 13" xfId="57527" xr:uid="{5D668B1B-8EDF-4317-8AC3-5DBFD4359425}"/>
    <cellStyle name="20% - Accent4 4 14" xfId="59128" xr:uid="{2A8B13A0-ECE1-403C-99F4-0A59052DE039}"/>
    <cellStyle name="20% - Accent4 4 2" xfId="2272" xr:uid="{2FC7E25F-7261-4011-85FA-9BBC06661136}"/>
    <cellStyle name="20% - Accent4 4 2 10" xfId="59129" xr:uid="{296931FA-9182-4F92-8EB5-4B131C68CBAD}"/>
    <cellStyle name="20% - Accent4 4 2 2" xfId="14200" xr:uid="{1849B2A0-CA41-48CC-992A-6010366A0D59}"/>
    <cellStyle name="20% - Accent4 4 2 2 2" xfId="42538" xr:uid="{4E090D39-C7DD-41C0-BD83-2AF63691D482}"/>
    <cellStyle name="20% - Accent4 4 2 2 2 2" xfId="57167" xr:uid="{5DB7B20F-666F-493F-B864-0D6F26DDC5A3}"/>
    <cellStyle name="20% - Accent4 4 2 2 2 3" xfId="57530" xr:uid="{0990F27D-F138-4F90-9370-F6D18A039201}"/>
    <cellStyle name="20% - Accent4 4 2 2 2 4" xfId="59131" xr:uid="{DBDC1D2F-5498-4FD3-96E5-9EE17A68C268}"/>
    <cellStyle name="20% - Accent4 4 2 2 3" xfId="56788" xr:uid="{B8CEFB3D-8F11-4130-91FF-811194084EDA}"/>
    <cellStyle name="20% - Accent4 4 2 2 3 2" xfId="57531" xr:uid="{9AF3B628-535B-4F69-93FC-6D5DC83FB806}"/>
    <cellStyle name="20% - Accent4 4 2 2 3 3" xfId="59132" xr:uid="{8E4DA4EC-D6E7-48FB-AE07-43426A12F979}"/>
    <cellStyle name="20% - Accent4 4 2 2 4" xfId="56412" xr:uid="{613212FA-6D47-4595-8839-2E58421B426E}"/>
    <cellStyle name="20% - Accent4 4 2 2 5" xfId="57529" xr:uid="{F5A62EB9-6A10-4612-B0FD-AFCBCBB66712}"/>
    <cellStyle name="20% - Accent4 4 2 2 6" xfId="59130" xr:uid="{98507A4C-81AE-4015-92C2-F077D35CC581}"/>
    <cellStyle name="20% - Accent4 4 2 3" xfId="14201" xr:uid="{405A17B0-4010-44AF-8F5D-D42A313BF1A1}"/>
    <cellStyle name="20% - Accent4 4 2 3 2" xfId="42539" xr:uid="{E15D9251-4D2F-49E2-9F4B-1AEC2750CE83}"/>
    <cellStyle name="20% - Accent4 4 2 3 3" xfId="56980" xr:uid="{6B65CBAB-7732-4C85-91B7-90128BCE82AF}"/>
    <cellStyle name="20% - Accent4 4 2 3 4" xfId="57532" xr:uid="{1B1794A7-A77C-4507-956C-56CB8F05AB78}"/>
    <cellStyle name="20% - Accent4 4 2 3 5" xfId="59133" xr:uid="{12773D3C-A977-4CF6-B0A0-3621798465DB}"/>
    <cellStyle name="20% - Accent4 4 2 4" xfId="14202" xr:uid="{1829FE3B-4C90-4D88-A6D2-9DD312E5D0BF}"/>
    <cellStyle name="20% - Accent4 4 2 4 2" xfId="42540" xr:uid="{83838B26-C9D0-47C4-9DFF-AE1A5A8517AA}"/>
    <cellStyle name="20% - Accent4 4 2 4 3" xfId="56601" xr:uid="{C7064F53-E28A-48ED-A4CD-EA31672E5DDE}"/>
    <cellStyle name="20% - Accent4 4 2 4 4" xfId="57533" xr:uid="{EFE8093F-4B6B-4467-8F5B-D49D5AF0C9CA}"/>
    <cellStyle name="20% - Accent4 4 2 4 5" xfId="59134" xr:uid="{DA9E9CA1-3751-4C4C-A969-0A01F98875A8}"/>
    <cellStyle name="20% - Accent4 4 2 5" xfId="36639" xr:uid="{23595250-0C07-465B-B63D-861EF047BC0A}"/>
    <cellStyle name="20% - Accent4 4 2 6" xfId="14199" xr:uid="{CA2D9E9B-D615-4AEA-AAD0-CB7CA5D04A9A}"/>
    <cellStyle name="20% - Accent4 4 2 7" xfId="42537" xr:uid="{E4746274-41EA-485B-86B9-290AD111F774}"/>
    <cellStyle name="20% - Accent4 4 2 8" xfId="56225" xr:uid="{49ED61B0-A24F-481E-840B-3125E898FE6C}"/>
    <cellStyle name="20% - Accent4 4 2 9" xfId="57528" xr:uid="{25A02752-9EAA-4893-8E50-CFAB02D7B316}"/>
    <cellStyle name="20% - Accent4 4 3" xfId="14203" xr:uid="{63903C30-5760-4076-AA37-3F320ED79254}"/>
    <cellStyle name="20% - Accent4 4 3 2" xfId="14204" xr:uid="{08970717-A48F-4B77-AA7F-732FD997B21D}"/>
    <cellStyle name="20% - Accent4 4 3 2 2" xfId="42542" xr:uid="{9E4395A6-6EE0-4DC8-B4FB-DF5DC7F0BED4}"/>
    <cellStyle name="20% - Accent4 4 3 2 3" xfId="57094" xr:uid="{B7DD3E8F-DA2A-419C-9AED-66C344BA9C31}"/>
    <cellStyle name="20% - Accent4 4 3 2 4" xfId="57535" xr:uid="{C141BF2F-9CEF-4DEF-A402-09D7BABD3420}"/>
    <cellStyle name="20% - Accent4 4 3 2 5" xfId="59136" xr:uid="{548CAE55-B253-4833-8B43-25DC71DF9D37}"/>
    <cellStyle name="20% - Accent4 4 3 3" xfId="14205" xr:uid="{FE3FA210-8E37-436C-9008-7F1483905706}"/>
    <cellStyle name="20% - Accent4 4 3 3 2" xfId="42543" xr:uid="{72234078-7071-42EA-B4AD-4C1E00CE7A57}"/>
    <cellStyle name="20% - Accent4 4 3 3 3" xfId="56715" xr:uid="{F350C2A5-FB68-4869-BDB7-BE03DF87FC04}"/>
    <cellStyle name="20% - Accent4 4 3 3 4" xfId="57536" xr:uid="{6ECF0051-1196-4029-A9ED-16D6062493B3}"/>
    <cellStyle name="20% - Accent4 4 3 3 5" xfId="59137" xr:uid="{A5F7EAA7-F1BE-4D07-BAD6-E12BF3F49B04}"/>
    <cellStyle name="20% - Accent4 4 3 4" xfId="42541" xr:uid="{B30E0936-EF93-4E61-B855-3921D5B8F795}"/>
    <cellStyle name="20% - Accent4 4 3 5" xfId="56339" xr:uid="{B674C256-9433-4FBE-8EF4-4AFB4115074D}"/>
    <cellStyle name="20% - Accent4 4 3 6" xfId="57534" xr:uid="{5B17EF64-628A-4488-A2D2-20243F6FAF33}"/>
    <cellStyle name="20% - Accent4 4 3 7" xfId="59135" xr:uid="{57F92E3C-4FDA-4A17-9C58-72A803D53169}"/>
    <cellStyle name="20% - Accent4 4 4" xfId="14206" xr:uid="{5A83E845-894C-4D9E-858D-BCBA3775CD6F}"/>
    <cellStyle name="20% - Accent4 4 4 2" xfId="14207" xr:uid="{0B1237D9-5FDA-4C09-8B3E-7D2913A2684B}"/>
    <cellStyle name="20% - Accent4 4 4 2 2" xfId="42545" xr:uid="{55EDACC6-92E3-4EBD-BD1E-C69FC1F59D2E}"/>
    <cellStyle name="20% - Accent4 4 4 3" xfId="14208" xr:uid="{FC779386-4F66-4018-9EF2-FFD502CA7BD7}"/>
    <cellStyle name="20% - Accent4 4 4 3 2" xfId="42546" xr:uid="{7B21677E-C435-4BC1-B1DB-799DB3B84830}"/>
    <cellStyle name="20% - Accent4 4 4 4" xfId="42544" xr:uid="{0B0217DA-F694-4021-9FA6-9B647CEF9372}"/>
    <cellStyle name="20% - Accent4 4 4 5" xfId="56907" xr:uid="{7F816F3E-688D-4691-A711-31571208AE88}"/>
    <cellStyle name="20% - Accent4 4 4 6" xfId="57537" xr:uid="{E0E6B4C0-07EA-49D4-9ACE-1CF564E93F24}"/>
    <cellStyle name="20% - Accent4 4 4 7" xfId="59138" xr:uid="{3F6FC7CE-0613-4399-86F1-AB39DB82E339}"/>
    <cellStyle name="20% - Accent4 4 5" xfId="14209" xr:uid="{2AB55177-B7BF-4CDC-BF4D-50A56B6C89A9}"/>
    <cellStyle name="20% - Accent4 4 5 2" xfId="14210" xr:uid="{1A498005-AAE2-4B2E-BCF4-C3CE8B277094}"/>
    <cellStyle name="20% - Accent4 4 5 2 2" xfId="42548" xr:uid="{79747823-2D7B-4462-BCC1-7AD10697CE03}"/>
    <cellStyle name="20% - Accent4 4 5 3" xfId="14211" xr:uid="{3EE86F39-E27A-49DB-9241-0926BC50EE9E}"/>
    <cellStyle name="20% - Accent4 4 5 3 2" xfId="42549" xr:uid="{295B442A-C617-48AE-82F4-48A1A393A543}"/>
    <cellStyle name="20% - Accent4 4 5 4" xfId="42547" xr:uid="{1FA3119C-C121-48E9-804B-E7069790225C}"/>
    <cellStyle name="20% - Accent4 4 5 5" xfId="56528" xr:uid="{83D9484B-10B4-477D-9C99-6E0D782824A0}"/>
    <cellStyle name="20% - Accent4 4 5 6" xfId="57538" xr:uid="{C98A1458-9685-4B44-82A6-784CD8753114}"/>
    <cellStyle name="20% - Accent4 4 5 7" xfId="59139" xr:uid="{9F898843-5AFB-4C3D-8744-A58A0C647706}"/>
    <cellStyle name="20% - Accent4 4 6" xfId="14212" xr:uid="{7FEBA7FB-D0D2-40C5-8B08-366BF830CE00}"/>
    <cellStyle name="20% - Accent4 4 6 2" xfId="42550" xr:uid="{6A3259F5-38E6-4E3B-8109-760EF08EE0CE}"/>
    <cellStyle name="20% - Accent4 4 7" xfId="14213" xr:uid="{E9811D2A-4619-40E6-9A71-0A83A6C80779}"/>
    <cellStyle name="20% - Accent4 4 7 2" xfId="42551" xr:uid="{7A06D6BB-9376-43AB-AE29-DAAC5585202A}"/>
    <cellStyle name="20% - Accent4 4 8" xfId="14214" xr:uid="{3D27C801-9DA9-49AA-B7C2-C560D75B3E35}"/>
    <cellStyle name="20% - Accent4 4 8 2" xfId="42552" xr:uid="{234CF4F3-6607-4319-8057-052A8C9142C3}"/>
    <cellStyle name="20% - Accent4 4 9" xfId="40948" xr:uid="{06CB1D74-9F85-460C-AAAB-485EC041172D}"/>
    <cellStyle name="20% - Accent4 5" xfId="2273" xr:uid="{9D408F63-031A-43A4-AE9B-F4CC9DD6A705}"/>
    <cellStyle name="20% - Accent4 5 10" xfId="14215" xr:uid="{456816B4-E8FC-49FB-9C2F-9516D35BE335}"/>
    <cellStyle name="20% - Accent4 5 11" xfId="42553" xr:uid="{A4C8CEDC-EC6C-43E3-B2A5-81D71FE1975B}"/>
    <cellStyle name="20% - Accent4 5 12" xfId="56172" xr:uid="{8995A60B-2A8E-46F7-AE9B-43DE9340442E}"/>
    <cellStyle name="20% - Accent4 5 13" xfId="57539" xr:uid="{C1EB0937-8B01-4F1F-B301-FA32B544CFC2}"/>
    <cellStyle name="20% - Accent4 5 14" xfId="59140" xr:uid="{60F2F348-7D18-449C-9C47-B02832575BCB}"/>
    <cellStyle name="20% - Accent4 5 2" xfId="2274" xr:uid="{B25EA0AF-7E39-45E5-8ABA-E6299C886231}"/>
    <cellStyle name="20% - Accent4 5 2 10" xfId="59141" xr:uid="{CE762281-D1B7-4B19-BF36-99BB5B02C80C}"/>
    <cellStyle name="20% - Accent4 5 2 2" xfId="14217" xr:uid="{0C0E03DF-DA63-4D95-B281-042DBEEADDF0}"/>
    <cellStyle name="20% - Accent4 5 2 2 2" xfId="42555" xr:uid="{F93DC925-1AD3-4850-898F-B611E9AE35F6}"/>
    <cellStyle name="20% - Accent4 5 2 2 3" xfId="57114" xr:uid="{B0BBF85B-1B87-4F13-B8B2-76932D074244}"/>
    <cellStyle name="20% - Accent4 5 2 2 4" xfId="57541" xr:uid="{C5FB2071-AFFF-40FB-BA66-E06D4921A627}"/>
    <cellStyle name="20% - Accent4 5 2 2 5" xfId="59142" xr:uid="{C39D9CAE-ED7F-42EF-9DDC-9A7F5980D838}"/>
    <cellStyle name="20% - Accent4 5 2 3" xfId="14218" xr:uid="{DDC2C7A0-4197-4E40-B5AC-D3B575150910}"/>
    <cellStyle name="20% - Accent4 5 2 3 2" xfId="42556" xr:uid="{9285D5FC-9E5D-4194-A870-57D110F5E861}"/>
    <cellStyle name="20% - Accent4 5 2 3 3" xfId="56735" xr:uid="{89EC8705-477C-4B54-9BC6-AD85E79D5AB0}"/>
    <cellStyle name="20% - Accent4 5 2 3 4" xfId="57542" xr:uid="{C087B778-7C6B-411A-A486-37C1AA21D0E1}"/>
    <cellStyle name="20% - Accent4 5 2 3 5" xfId="59143" xr:uid="{9E8CCA0A-2533-4D33-931B-E87E715C9F54}"/>
    <cellStyle name="20% - Accent4 5 2 4" xfId="14219" xr:uid="{2CFBC4E4-6600-4E53-9FF9-F8CF7AA64395}"/>
    <cellStyle name="20% - Accent4 5 2 4 2" xfId="42557" xr:uid="{6118EF37-3925-4541-87E7-0CD21D743D2F}"/>
    <cellStyle name="20% - Accent4 5 2 5" xfId="36638" xr:uid="{87D47E34-60BB-43C3-91E4-AABAE3A19405}"/>
    <cellStyle name="20% - Accent4 5 2 6" xfId="14216" xr:uid="{7811629B-0875-47FC-A871-D295880A2F0F}"/>
    <cellStyle name="20% - Accent4 5 2 7" xfId="42554" xr:uid="{374441D6-6DDA-432A-B841-87A0606ED144}"/>
    <cellStyle name="20% - Accent4 5 2 8" xfId="56359" xr:uid="{A1D03EC8-86A6-4640-8EF7-0FCFE4A3BB0C}"/>
    <cellStyle name="20% - Accent4 5 2 9" xfId="57540" xr:uid="{0236C705-1255-4AD7-89B5-EBBAD1FD53C3}"/>
    <cellStyle name="20% - Accent4 5 3" xfId="2275" xr:uid="{1E5B4938-8155-4B66-A919-3F76E8A3C88F}"/>
    <cellStyle name="20% - Accent4 5 3 2" xfId="14221" xr:uid="{C3F773F0-42B4-4DEA-A901-0644166245B7}"/>
    <cellStyle name="20% - Accent4 5 3 2 2" xfId="42559" xr:uid="{3F95F1CB-001F-4BFF-89DD-95EDB10D42A5}"/>
    <cellStyle name="20% - Accent4 5 3 3" xfId="14222" xr:uid="{0F807764-A800-4882-9373-CD1270AD1251}"/>
    <cellStyle name="20% - Accent4 5 3 3 2" xfId="42560" xr:uid="{D32F96E7-13DC-4524-9CFF-0C18E219C695}"/>
    <cellStyle name="20% - Accent4 5 3 4" xfId="29774" xr:uid="{C10129CF-6621-4823-9022-74ED9C04B6B6}"/>
    <cellStyle name="20% - Accent4 5 3 5" xfId="14220" xr:uid="{F1A513DD-8EB4-4C17-9F53-FAD0BBA67B90}"/>
    <cellStyle name="20% - Accent4 5 3 6" xfId="42558" xr:uid="{BFB3CFA6-441E-4021-8F7A-F749CDAC8FFC}"/>
    <cellStyle name="20% - Accent4 5 3 7" xfId="56927" xr:uid="{4B757108-51A0-4B9E-913D-8110676D6B85}"/>
    <cellStyle name="20% - Accent4 5 3 8" xfId="57543" xr:uid="{BA1B46F2-9051-45AF-B70A-14986D5B5F7E}"/>
    <cellStyle name="20% - Accent4 5 3 9" xfId="59144" xr:uid="{AD3A80FC-B0DA-4EF5-8610-38599D32AF81}"/>
    <cellStyle name="20% - Accent4 5 4" xfId="14223" xr:uid="{DDF9D180-9FC8-4435-B293-4367105E42FB}"/>
    <cellStyle name="20% - Accent4 5 4 2" xfId="14224" xr:uid="{E54B85AB-3716-42A4-9449-4C0CCFAFE334}"/>
    <cellStyle name="20% - Accent4 5 4 2 2" xfId="42562" xr:uid="{F7271A8E-A896-45FC-9548-FAE5877C4949}"/>
    <cellStyle name="20% - Accent4 5 4 3" xfId="14225" xr:uid="{880B714E-D830-4F91-BF37-25C7A560A17E}"/>
    <cellStyle name="20% - Accent4 5 4 3 2" xfId="42563" xr:uid="{61E24785-AA30-452F-8F5A-D83387B658BF}"/>
    <cellStyle name="20% - Accent4 5 4 4" xfId="42561" xr:uid="{7BCF99E7-806D-4413-9C17-4C6DB8C7053E}"/>
    <cellStyle name="20% - Accent4 5 4 5" xfId="56548" xr:uid="{2F0A9902-6696-4D1D-BBBF-E708C101AD39}"/>
    <cellStyle name="20% - Accent4 5 4 6" xfId="57544" xr:uid="{A52BF56E-1793-4D31-B060-16936ADC4529}"/>
    <cellStyle name="20% - Accent4 5 4 7" xfId="59145" xr:uid="{31800CA5-8FB6-4D69-BDC6-5CD4CF9C6BF6}"/>
    <cellStyle name="20% - Accent4 5 5" xfId="14226" xr:uid="{486D033C-BACA-41C2-BEE3-D947D7C2AF32}"/>
    <cellStyle name="20% - Accent4 5 5 2" xfId="14227" xr:uid="{CE1E9543-DABA-4735-9731-AA12FBCB7CFE}"/>
    <cellStyle name="20% - Accent4 5 5 2 2" xfId="42565" xr:uid="{484C7C3C-CB42-4148-9B18-3B29E33CE8DA}"/>
    <cellStyle name="20% - Accent4 5 5 3" xfId="14228" xr:uid="{42F1BEDF-C6B7-4937-9097-484B76394D03}"/>
    <cellStyle name="20% - Accent4 5 5 3 2" xfId="42566" xr:uid="{F69989EF-2B9A-4030-946E-8EA19A923FC3}"/>
    <cellStyle name="20% - Accent4 5 5 4" xfId="42564" xr:uid="{5DE2C58D-78F5-44AA-AF29-B622D05DA2BD}"/>
    <cellStyle name="20% - Accent4 5 6" xfId="14229" xr:uid="{580D177E-DAAE-4DBE-A916-40B63291F1C5}"/>
    <cellStyle name="20% - Accent4 5 6 2" xfId="42567" xr:uid="{B3B49E4E-25BA-4712-A8C1-919637A5920F}"/>
    <cellStyle name="20% - Accent4 5 7" xfId="14230" xr:uid="{5D40B882-A073-44E5-A80E-46B78C70E783}"/>
    <cellStyle name="20% - Accent4 5 7 2" xfId="42568" xr:uid="{767D144F-8090-45FD-9C99-F4C3525C6F11}"/>
    <cellStyle name="20% - Accent4 5 8" xfId="14231" xr:uid="{57BC2695-503D-44B6-BA49-6BE66E364EF8}"/>
    <cellStyle name="20% - Accent4 5 8 2" xfId="42569" xr:uid="{88AF019C-2F95-498A-827E-0B85EED7F449}"/>
    <cellStyle name="20% - Accent4 5 9" xfId="40947" xr:uid="{B7012EC9-A456-45C9-B872-B6A08AF915CE}"/>
    <cellStyle name="20% - Accent4 6" xfId="2276" xr:uid="{89B9A901-69EC-49FF-84A0-2EE2AA41810B}"/>
    <cellStyle name="20% - Accent4 6 10" xfId="14232" xr:uid="{1037E805-ECC6-47DD-BF74-940D7BC31B91}"/>
    <cellStyle name="20% - Accent4 6 11" xfId="42570" xr:uid="{0A8F786B-C4E0-491E-B9E0-F7980613444A}"/>
    <cellStyle name="20% - Accent4 6 12" xfId="56239" xr:uid="{F37A84D3-8BF0-453F-8AF0-ECED46FD4758}"/>
    <cellStyle name="20% - Accent4 6 13" xfId="57545" xr:uid="{DE360E60-5A9E-4F9C-B46E-BDFFDE15DFB8}"/>
    <cellStyle name="20% - Accent4 6 14" xfId="59146" xr:uid="{729F2575-CA50-43D7-8180-63C851D94425}"/>
    <cellStyle name="20% - Accent4 6 2" xfId="14233" xr:uid="{B0B8E27A-5594-4601-9056-B362C41A757D}"/>
    <cellStyle name="20% - Accent4 6 2 2" xfId="14234" xr:uid="{5A68A4C1-77B1-4485-8C1E-1265A20B92F8}"/>
    <cellStyle name="20% - Accent4 6 2 2 2" xfId="42572" xr:uid="{EC6924DA-01DB-43C0-9B5A-45F1CF9D4A1A}"/>
    <cellStyle name="20% - Accent4 6 2 2 3" xfId="57181" xr:uid="{C5E27321-1F93-46EB-849B-E635F2E63F27}"/>
    <cellStyle name="20% - Accent4 6 2 2 4" xfId="57547" xr:uid="{2FDEBA26-3FEB-43CE-AEDE-48A1C3F33BA0}"/>
    <cellStyle name="20% - Accent4 6 2 2 5" xfId="59148" xr:uid="{8CF4D7A5-695A-4E9F-9E01-9E5950FA4A25}"/>
    <cellStyle name="20% - Accent4 6 2 3" xfId="14235" xr:uid="{EA05B6DE-3EDF-4825-915F-3C998A82312F}"/>
    <cellStyle name="20% - Accent4 6 2 3 2" xfId="42573" xr:uid="{02881979-AC54-413D-81D9-FE6CEF91B4CC}"/>
    <cellStyle name="20% - Accent4 6 2 3 3" xfId="56802" xr:uid="{F012FF54-596E-4C77-AE11-E63E8B7E2B44}"/>
    <cellStyle name="20% - Accent4 6 2 3 4" xfId="57548" xr:uid="{AECC2F0C-8416-499D-8879-C71C602D45AE}"/>
    <cellStyle name="20% - Accent4 6 2 3 5" xfId="59149" xr:uid="{6996A42A-781D-483A-A335-ADAE7F9DA262}"/>
    <cellStyle name="20% - Accent4 6 2 4" xfId="14236" xr:uid="{338529EA-72B0-452D-95DA-CF7528EB535A}"/>
    <cellStyle name="20% - Accent4 6 2 4 2" xfId="42574" xr:uid="{61971EFE-558E-4DA7-8BC9-02B40409C242}"/>
    <cellStyle name="20% - Accent4 6 2 5" xfId="42571" xr:uid="{8ECD8821-415A-470F-8559-D2D4E500A50D}"/>
    <cellStyle name="20% - Accent4 6 2 6" xfId="56426" xr:uid="{5FBD2570-A8BB-43AD-AE03-9424521A0D1B}"/>
    <cellStyle name="20% - Accent4 6 2 7" xfId="57546" xr:uid="{55090C68-BA32-477E-88B7-79473BD941AB}"/>
    <cellStyle name="20% - Accent4 6 2 8" xfId="59147" xr:uid="{E08B532E-46A1-4192-951C-5DA141A5E65D}"/>
    <cellStyle name="20% - Accent4 6 3" xfId="14237" xr:uid="{99CBC6CC-110A-43BF-A857-A5BC51ED93DB}"/>
    <cellStyle name="20% - Accent4 6 3 2" xfId="14238" xr:uid="{89907087-127C-4995-9839-1588BDE25C01}"/>
    <cellStyle name="20% - Accent4 6 3 2 2" xfId="42576" xr:uid="{A7D59F35-8387-4420-B733-2C4008C4D0A8}"/>
    <cellStyle name="20% - Accent4 6 3 3" xfId="14239" xr:uid="{C05C3EBC-FEE7-43D5-99B3-4483B2647EAC}"/>
    <cellStyle name="20% - Accent4 6 3 3 2" xfId="42577" xr:uid="{EA95E313-0D50-48D3-B8F2-6118D2012B3C}"/>
    <cellStyle name="20% - Accent4 6 3 4" xfId="42575" xr:uid="{39982D7E-7D9F-4963-861C-C62DD5B24E9E}"/>
    <cellStyle name="20% - Accent4 6 3 5" xfId="56994" xr:uid="{FBB45BE8-36C3-4175-A0AA-DCE4FE91398F}"/>
    <cellStyle name="20% - Accent4 6 3 6" xfId="57549" xr:uid="{A53C5E12-311C-4E8C-A212-951DFFA75D54}"/>
    <cellStyle name="20% - Accent4 6 3 7" xfId="59150" xr:uid="{2D58FA94-8C56-4C5A-9DC6-FC47523E0517}"/>
    <cellStyle name="20% - Accent4 6 4" xfId="14240" xr:uid="{18C3F31B-50FB-4ACB-950E-E8BB9F64949C}"/>
    <cellStyle name="20% - Accent4 6 4 2" xfId="14241" xr:uid="{096F27C9-5589-4B9D-9E34-1A0146D25AAB}"/>
    <cellStyle name="20% - Accent4 6 4 2 2" xfId="42579" xr:uid="{9127C582-5829-46D6-B6C6-070DAFAAB303}"/>
    <cellStyle name="20% - Accent4 6 4 3" xfId="14242" xr:uid="{4CD9FDA5-DD86-421F-8407-36125FC06EBB}"/>
    <cellStyle name="20% - Accent4 6 4 3 2" xfId="42580" xr:uid="{937099AF-105E-48DC-BF3D-48777B7CA419}"/>
    <cellStyle name="20% - Accent4 6 4 4" xfId="42578" xr:uid="{E1B51845-4709-4814-86C6-8A6FBDA197FC}"/>
    <cellStyle name="20% - Accent4 6 4 5" xfId="56615" xr:uid="{C4F9C9DA-CD80-4A62-85B1-21131D7F3353}"/>
    <cellStyle name="20% - Accent4 6 4 6" xfId="57550" xr:uid="{D40F7C3F-3837-4312-B8D1-8D1A5B07592B}"/>
    <cellStyle name="20% - Accent4 6 4 7" xfId="59151" xr:uid="{5CB712EC-CD9B-4470-8870-72AB99C9FDBC}"/>
    <cellStyle name="20% - Accent4 6 5" xfId="14243" xr:uid="{2754FEB6-6274-41BC-A38B-2C58F22A1EA7}"/>
    <cellStyle name="20% - Accent4 6 5 2" xfId="14244" xr:uid="{5D1AE655-6DD5-4801-AD14-D4A5290AA1C8}"/>
    <cellStyle name="20% - Accent4 6 5 2 2" xfId="42582" xr:uid="{F2CA29F9-1779-4A1E-869C-9C7175081D06}"/>
    <cellStyle name="20% - Accent4 6 5 3" xfId="14245" xr:uid="{EDAE5AC7-A9C8-4C8F-9885-3A1AFD24D767}"/>
    <cellStyle name="20% - Accent4 6 5 3 2" xfId="42583" xr:uid="{04008734-BAF4-45CC-A8C7-E5F609E424E2}"/>
    <cellStyle name="20% - Accent4 6 5 4" xfId="42581" xr:uid="{4A2F3E2F-A6CD-483E-A886-087B00986FB2}"/>
    <cellStyle name="20% - Accent4 6 6" xfId="14246" xr:uid="{516A4597-AE23-4B47-B8E2-8E2BFBD44BD3}"/>
    <cellStyle name="20% - Accent4 6 6 2" xfId="42584" xr:uid="{52DE9289-C811-4D45-B717-0328094CD8D5}"/>
    <cellStyle name="20% - Accent4 6 7" xfId="14247" xr:uid="{433C8A9E-EB16-4B4E-BFF8-FF5F7D4F30A2}"/>
    <cellStyle name="20% - Accent4 6 7 2" xfId="42585" xr:uid="{593DE2E0-914B-43F5-98D4-239D14494931}"/>
    <cellStyle name="20% - Accent4 6 8" xfId="14248" xr:uid="{EA3EA58A-88AD-4B83-AAFA-4A85796FD209}"/>
    <cellStyle name="20% - Accent4 6 8 2" xfId="42586" xr:uid="{E47246D8-0B1D-49AF-AAD6-ECACEF89276D}"/>
    <cellStyle name="20% - Accent4 6 9" xfId="36637" xr:uid="{B100B591-5312-47B7-AFAF-D9EA9C615E41}"/>
    <cellStyle name="20% - Accent4 7" xfId="2277" xr:uid="{0EE1F9DB-2D7B-4FB7-ACA0-16EE55B2B64B}"/>
    <cellStyle name="20% - Accent4 7 10" xfId="59152" xr:uid="{E389357F-C666-46F3-AD51-F647ED777029}"/>
    <cellStyle name="20% - Accent4 7 2" xfId="14250" xr:uid="{3825EB17-5E59-49E2-AC40-2BB9419A0781}"/>
    <cellStyle name="20% - Accent4 7 2 2" xfId="14251" xr:uid="{0783BDBE-F7AE-4D50-BB8B-92E280D1DA6E}"/>
    <cellStyle name="20% - Accent4 7 2 2 2" xfId="42589" xr:uid="{13137D4D-71FB-4233-96BC-7274D84AB4BB}"/>
    <cellStyle name="20% - Accent4 7 2 2 3" xfId="57195" xr:uid="{49C61A9A-768A-4ADF-8EB4-95ED7A00665F}"/>
    <cellStyle name="20% - Accent4 7 2 2 4" xfId="57553" xr:uid="{7CC81DE7-2DF1-4D68-B2DC-0225775B8DFB}"/>
    <cellStyle name="20% - Accent4 7 2 2 5" xfId="59154" xr:uid="{CCB3EB79-9F9F-4F5B-AC28-3A34316602B2}"/>
    <cellStyle name="20% - Accent4 7 2 3" xfId="42588" xr:uid="{E8782D01-CDCF-48AC-80CD-3BFFC210886E}"/>
    <cellStyle name="20% - Accent4 7 2 3 2" xfId="56816" xr:uid="{5C2D9E16-82AD-4C13-A566-F96994132419}"/>
    <cellStyle name="20% - Accent4 7 2 3 3" xfId="57554" xr:uid="{8A8A11F4-05B0-4CFD-99A4-A4BCE3E62166}"/>
    <cellStyle name="20% - Accent4 7 2 3 4" xfId="59155" xr:uid="{9AE8583A-9182-43B4-8BC2-A5E03448902D}"/>
    <cellStyle name="20% - Accent4 7 2 4" xfId="56440" xr:uid="{980C6EE9-3539-404B-A67F-091BF30A5C85}"/>
    <cellStyle name="20% - Accent4 7 2 5" xfId="57552" xr:uid="{A37F3C10-671B-4AA1-8037-709BCB90A7F6}"/>
    <cellStyle name="20% - Accent4 7 2 6" xfId="59153" xr:uid="{8B012F1E-064C-4D4B-AE45-5BDD3C89657A}"/>
    <cellStyle name="20% - Accent4 7 3" xfId="14252" xr:uid="{F4137EE6-BA37-45D7-986E-2045E00DB73B}"/>
    <cellStyle name="20% - Accent4 7 3 2" xfId="42590" xr:uid="{F7F78C38-CA56-4A9B-8CBB-9739D5E51F13}"/>
    <cellStyle name="20% - Accent4 7 3 3" xfId="57008" xr:uid="{E32C741C-FEB5-4284-9C38-0E2E4F26502C}"/>
    <cellStyle name="20% - Accent4 7 3 4" xfId="57555" xr:uid="{4244B72E-91A7-4EB3-B0EA-F8313A140D26}"/>
    <cellStyle name="20% - Accent4 7 3 5" xfId="59156" xr:uid="{4BD03B7A-8C38-4D27-A1C6-BEFF4402F0E0}"/>
    <cellStyle name="20% - Accent4 7 4" xfId="14253" xr:uid="{4A8E35AB-DF75-49E8-81F7-FEC027838D8F}"/>
    <cellStyle name="20% - Accent4 7 4 2" xfId="42591" xr:uid="{3A042092-7EEE-462F-8F5E-AE0AF453557B}"/>
    <cellStyle name="20% - Accent4 7 4 3" xfId="56629" xr:uid="{122483BF-6A12-4CA8-9A80-014E6CB54D61}"/>
    <cellStyle name="20% - Accent4 7 4 4" xfId="57556" xr:uid="{846F6F5B-A82E-4E1A-861B-C02CD8CB55A3}"/>
    <cellStyle name="20% - Accent4 7 4 5" xfId="59157" xr:uid="{C6AE8083-0FBF-4E62-B4BA-B6B64F1AD5A5}"/>
    <cellStyle name="20% - Accent4 7 5" xfId="36636" xr:uid="{214D98B4-C7ED-4EB1-A66D-37062B87E437}"/>
    <cellStyle name="20% - Accent4 7 6" xfId="14249" xr:uid="{51C77871-C399-46E7-A6FB-5BDA9F29B37B}"/>
    <cellStyle name="20% - Accent4 7 7" xfId="42587" xr:uid="{4C39AD9F-8353-4A78-A040-88393A4AC43B}"/>
    <cellStyle name="20% - Accent4 7 8" xfId="56253" xr:uid="{6871A2C4-CBD5-4544-9261-1D65C2BF8F36}"/>
    <cellStyle name="20% - Accent4 7 9" xfId="57551" xr:uid="{1580335D-7262-4F61-BA2D-785444A68D05}"/>
    <cellStyle name="20% - Accent4 8" xfId="14254" xr:uid="{84F35FEC-D6DA-4292-A9CB-0CC3E0228183}"/>
    <cellStyle name="20% - Accent4 8 2" xfId="14255" xr:uid="{D3C71D9F-356B-41AD-9214-E318EFDD6EE7}"/>
    <cellStyle name="20% - Accent4 8 2 2" xfId="14256" xr:uid="{00D80948-CEC4-408A-AFC5-B4BEBCCC56F8}"/>
    <cellStyle name="20% - Accent4 8 2 2 2" xfId="42594" xr:uid="{AC3B7463-9F20-4C6F-B26C-B066CBEE6D7C}"/>
    <cellStyle name="20% - Accent4 8 2 2 3" xfId="57209" xr:uid="{6459893F-492F-4ADC-B147-0318A9552D56}"/>
    <cellStyle name="20% - Accent4 8 2 2 4" xfId="57559" xr:uid="{1C210739-C612-4D79-B447-A578211E33BF}"/>
    <cellStyle name="20% - Accent4 8 2 2 5" xfId="59160" xr:uid="{A896FFC8-9ED2-4ED2-B1D0-89749E4791A6}"/>
    <cellStyle name="20% - Accent4 8 2 3" xfId="42593" xr:uid="{8D6DB925-384C-45DB-8EA4-5A5E7E89575B}"/>
    <cellStyle name="20% - Accent4 8 2 3 2" xfId="56830" xr:uid="{584F7A0D-CD8D-48F2-ADA1-74610A3CD946}"/>
    <cellStyle name="20% - Accent4 8 2 3 3" xfId="57560" xr:uid="{2831FAF9-6EF5-4005-BD1C-B3A55E2E5AC5}"/>
    <cellStyle name="20% - Accent4 8 2 3 4" xfId="59161" xr:uid="{F6EB0C1F-855C-4341-A81B-3EC573FEABC6}"/>
    <cellStyle name="20% - Accent4 8 2 4" xfId="56454" xr:uid="{50D72681-15D7-48A2-A7EF-DD9DB0786ECB}"/>
    <cellStyle name="20% - Accent4 8 2 5" xfId="57558" xr:uid="{2BAC07F5-02C2-487A-94C6-4ED2EB3B772E}"/>
    <cellStyle name="20% - Accent4 8 2 6" xfId="59159" xr:uid="{0941F49E-09B2-4BA6-915E-8D6BE7BE8C46}"/>
    <cellStyle name="20% - Accent4 8 3" xfId="14257" xr:uid="{F126E8F2-E8C7-4563-93C0-5F366D4AA45F}"/>
    <cellStyle name="20% - Accent4 8 3 2" xfId="42595" xr:uid="{917D3A73-BE5E-4D42-8FC8-7F509C134013}"/>
    <cellStyle name="20% - Accent4 8 3 3" xfId="57022" xr:uid="{0AABCAF4-830E-45C7-B0D5-F25DBA7E671D}"/>
    <cellStyle name="20% - Accent4 8 3 4" xfId="57561" xr:uid="{2371B271-42A9-40E4-8A8B-AB201F2BE4CE}"/>
    <cellStyle name="20% - Accent4 8 3 5" xfId="59162" xr:uid="{1C7FE56C-35F4-4839-8806-C782E58EB0AD}"/>
    <cellStyle name="20% - Accent4 8 4" xfId="14258" xr:uid="{D4CD36AB-C99F-4E1E-AAF2-E450711A455D}"/>
    <cellStyle name="20% - Accent4 8 4 2" xfId="42596" xr:uid="{CF3DE484-9A80-4DAC-937A-42C356C7C123}"/>
    <cellStyle name="20% - Accent4 8 4 3" xfId="56643" xr:uid="{1673D30E-2862-45B5-B093-957F5EB458DA}"/>
    <cellStyle name="20% - Accent4 8 4 4" xfId="57562" xr:uid="{4339F26C-8D30-4504-AE8A-A8D219AA927E}"/>
    <cellStyle name="20% - Accent4 8 4 5" xfId="59163" xr:uid="{5F20F4CE-D064-4621-B94F-620E23EE5DA6}"/>
    <cellStyle name="20% - Accent4 8 5" xfId="42592" xr:uid="{D055EBB6-8989-4CC8-A574-B125E2899AC4}"/>
    <cellStyle name="20% - Accent4 8 6" xfId="56267" xr:uid="{D9D44785-42B8-44D9-9570-7330B3A47D8B}"/>
    <cellStyle name="20% - Accent4 8 7" xfId="57557" xr:uid="{6A1894A3-51DA-4C7A-937C-A4A1C318E9EF}"/>
    <cellStyle name="20% - Accent4 8 8" xfId="59158" xr:uid="{11CF5217-3FA7-40FF-952E-31D9B2870565}"/>
    <cellStyle name="20% - Accent4 9" xfId="14259" xr:uid="{942F55BC-BCA9-48D1-9BFC-045BF4F760D5}"/>
    <cellStyle name="20% - Accent4 9 2" xfId="14260" xr:uid="{0BA64B9F-97FD-40C5-B46B-587C784893FE}"/>
    <cellStyle name="20% - Accent4 9 2 2" xfId="42598" xr:uid="{3AF6915F-C445-44D5-BB0A-0049B91FF92A}"/>
    <cellStyle name="20% - Accent4 9 2 3" xfId="57041" xr:uid="{E57CBC5A-0347-4A6F-8767-BA09C26FBEA1}"/>
    <cellStyle name="20% - Accent4 9 2 4" xfId="57564" xr:uid="{360C4A26-D578-4039-823B-CEBBB9FFADFB}"/>
    <cellStyle name="20% - Accent4 9 2 5" xfId="59165" xr:uid="{0EFB885F-25AA-4A8A-97C8-8D2C5BF59F54}"/>
    <cellStyle name="20% - Accent4 9 3" xfId="14261" xr:uid="{0BE33C87-ACF7-420E-A0C2-A88663AAEDC2}"/>
    <cellStyle name="20% - Accent4 9 3 2" xfId="42599" xr:uid="{D049DBAA-D00F-4B62-8AB5-766201591712}"/>
    <cellStyle name="20% - Accent4 9 3 3" xfId="56662" xr:uid="{17B11152-08AC-43BE-AA93-78DDDA804660}"/>
    <cellStyle name="20% - Accent4 9 3 4" xfId="57565" xr:uid="{3978ADF6-6297-4D74-A22E-DE160AE64622}"/>
    <cellStyle name="20% - Accent4 9 3 5" xfId="59166" xr:uid="{6A9A42A0-EF05-4C99-92C0-D361C6013B9E}"/>
    <cellStyle name="20% - Accent4 9 4" xfId="42597" xr:uid="{1CD440B8-0DB2-4EBC-B7AE-2CEB59654DCC}"/>
    <cellStyle name="20% - Accent4 9 5" xfId="56286" xr:uid="{11E7BEB7-4C0D-4CFC-85E1-BDE74119D411}"/>
    <cellStyle name="20% - Accent4 9 6" xfId="57563" xr:uid="{4407452D-753F-43F3-ACBE-716F4C4441DD}"/>
    <cellStyle name="20% - Accent4 9 7" xfId="59164" xr:uid="{6D70B0DC-683B-4586-8EEF-56B44315DD59}"/>
    <cellStyle name="20% - Accent5 10" xfId="14262" xr:uid="{FF855551-02F7-4EFD-A116-5BD654F9E820}"/>
    <cellStyle name="20% - Accent5 10 2" xfId="14263" xr:uid="{5E0A9F9D-856A-44C1-846A-0DDC00D68D66}"/>
    <cellStyle name="20% - Accent5 10 2 2" xfId="42601" xr:uid="{82B60870-24C3-4A4B-86A4-993B788C913B}"/>
    <cellStyle name="20% - Accent5 10 3" xfId="42600" xr:uid="{25B60EA3-7746-4B99-B95A-0F6B7892072E}"/>
    <cellStyle name="20% - Accent5 10 4" xfId="56850" xr:uid="{5D4B66B2-512E-443B-9BB0-FFF4B08DE799}"/>
    <cellStyle name="20% - Accent5 10 5" xfId="57567" xr:uid="{74DAF2BD-1A44-4AB4-A544-17F55C794E2F}"/>
    <cellStyle name="20% - Accent5 10 6" xfId="59168" xr:uid="{E1A9F7C1-5385-41CC-A815-91FFF29F13D5}"/>
    <cellStyle name="20% - Accent5 11" xfId="14264" xr:uid="{DA08CFAC-8B98-4791-8215-739F4284FAEF}"/>
    <cellStyle name="20% - Accent5 11 2" xfId="14265" xr:uid="{AF198105-B763-48E5-9C79-5253AEAD5CA6}"/>
    <cellStyle name="20% - Accent5 11 2 2" xfId="42603" xr:uid="{21BD4A75-254E-4E48-85AF-34045EBEDF8B}"/>
    <cellStyle name="20% - Accent5 11 3" xfId="42602" xr:uid="{B1A02047-A37A-468D-8778-910D0CE96687}"/>
    <cellStyle name="20% - Accent5 11 4" xfId="56477" xr:uid="{198312C2-66A6-430A-8E21-4FD5E37F432F}"/>
    <cellStyle name="20% - Accent5 11 5" xfId="57568" xr:uid="{ECEB7E6D-B527-4359-B863-BEE6FC2B9A85}"/>
    <cellStyle name="20% - Accent5 11 6" xfId="59169" xr:uid="{69032DBF-FB18-4F6B-8C2C-2B9135A2799F}"/>
    <cellStyle name="20% - Accent5 12" xfId="14266" xr:uid="{5C0D1E7F-AD55-4513-8AA7-658EC04C0423}"/>
    <cellStyle name="20% - Accent5 12 2" xfId="14267" xr:uid="{9C82BFFF-303B-4B59-BE4E-18B9319D710E}"/>
    <cellStyle name="20% - Accent5 12 2 2" xfId="42605" xr:uid="{0D222684-FE48-45A5-BAB4-954F4892018C}"/>
    <cellStyle name="20% - Accent5 12 3" xfId="42604" xr:uid="{3042C4D2-3BA2-45F7-B09C-6E13DB503EC2}"/>
    <cellStyle name="20% - Accent5 12 4" xfId="57569" xr:uid="{07F2A759-CC4D-4150-98A9-98B3C25A195B}"/>
    <cellStyle name="20% - Accent5 13" xfId="14268" xr:uid="{E7F409D5-B602-424A-B0C7-7867772D94DF}"/>
    <cellStyle name="20% - Accent5 13 2" xfId="14269" xr:uid="{5C17E08C-3249-433E-B480-5CA9A766A734}"/>
    <cellStyle name="20% - Accent5 13 2 2" xfId="42607" xr:uid="{DB6B99B1-525D-4A98-B8CD-15BFEFD62664}"/>
    <cellStyle name="20% - Accent5 13 3" xfId="42606" xr:uid="{734DD6AE-C685-42FE-8EE1-772B4CDAA6B8}"/>
    <cellStyle name="20% - Accent5 13 4" xfId="57570" xr:uid="{032F1CFF-3443-4861-947B-F6C2780B0D22}"/>
    <cellStyle name="20% - Accent5 13 5" xfId="59170" xr:uid="{76FB0500-68F8-4CDB-A886-8249EFD49076}"/>
    <cellStyle name="20% - Accent5 14" xfId="14270" xr:uid="{977B83C9-8204-49DE-B0FC-B5AC205B26AE}"/>
    <cellStyle name="20% - Accent5 14 2" xfId="14271" xr:uid="{D259854E-39FB-4507-B805-C09CD93DB7DE}"/>
    <cellStyle name="20% - Accent5 14 2 2" xfId="42609" xr:uid="{9BA5751C-C6DB-4208-A04E-06ADFEB97673}"/>
    <cellStyle name="20% - Accent5 14 3" xfId="42608" xr:uid="{3C69F8A3-1CE6-4B80-983D-60F11BC51517}"/>
    <cellStyle name="20% - Accent5 14 4" xfId="57571" xr:uid="{96D2EA7B-66D9-42BD-82BD-04FE2BE0F2F1}"/>
    <cellStyle name="20% - Accent5 14 5" xfId="59171" xr:uid="{EAA0ACE2-FF06-4A6A-946C-89C2F2E6B6BE}"/>
    <cellStyle name="20% - Accent5 15" xfId="14272" xr:uid="{08AF1BAB-92A4-469C-9B9E-7732923C5AD9}"/>
    <cellStyle name="20% - Accent5 15 2" xfId="14273" xr:uid="{6508CFDF-36AD-4FFB-9FF7-38414B5225EC}"/>
    <cellStyle name="20% - Accent5 15 2 2" xfId="42611" xr:uid="{D9E450C9-D5E7-42A1-912E-AB261726F15F}"/>
    <cellStyle name="20% - Accent5 15 3" xfId="42610" xr:uid="{8F7B8276-5A28-4C65-8D0D-15D7F5A20776}"/>
    <cellStyle name="20% - Accent5 16" xfId="14274" xr:uid="{455310BE-A30B-49BF-92E9-C0D5D83DFCDA}"/>
    <cellStyle name="20% - Accent5 16 2" xfId="14275" xr:uid="{80BD8AA4-80A7-43E6-8CB7-E1018DA39069}"/>
    <cellStyle name="20% - Accent5 16 2 2" xfId="42613" xr:uid="{5E34D0A1-3F31-4C87-97CF-647E985A6A5E}"/>
    <cellStyle name="20% - Accent5 16 3" xfId="42612" xr:uid="{05057359-575A-4586-AE0E-F1473CC43ACE}"/>
    <cellStyle name="20% - Accent5 17" xfId="14276" xr:uid="{AD19BC15-C448-4C97-BDFB-3AED83A7F717}"/>
    <cellStyle name="20% - Accent5 17 2" xfId="14277" xr:uid="{FD8E6A5D-2D11-486F-A2DE-1D121BFABC80}"/>
    <cellStyle name="20% - Accent5 17 2 2" xfId="42615" xr:uid="{6A277B96-5DB9-4DC0-8DC4-5DC1F9D043E9}"/>
    <cellStyle name="20% - Accent5 17 3" xfId="42614" xr:uid="{61325BDD-93A0-4432-A28B-0F360760197D}"/>
    <cellStyle name="20% - Accent5 18" xfId="14278" xr:uid="{A028C89A-305B-4362-8C75-F1F17493152E}"/>
    <cellStyle name="20% - Accent5 18 2" xfId="14279" xr:uid="{9C3EF6FF-2493-4E36-B8B1-5494B1A564D0}"/>
    <cellStyle name="20% - Accent5 18 2 2" xfId="42617" xr:uid="{2D1A172B-6CA4-43AE-AA6B-C66716921DC4}"/>
    <cellStyle name="20% - Accent5 18 3" xfId="42616" xr:uid="{ED6CA460-9D04-4288-8B9D-9723997A2C79}"/>
    <cellStyle name="20% - Accent5 19" xfId="14280" xr:uid="{9B6C1A34-F464-480B-A0A1-B80DD93B57EE}"/>
    <cellStyle name="20% - Accent5 19 2" xfId="42618" xr:uid="{CE1B0D97-3887-4D45-BA98-3F0B0B5FB755}"/>
    <cellStyle name="20% - Accent5 2" xfId="47" xr:uid="{0A56BA93-1EEA-40A0-BEA6-A5FF9E47EBC2}"/>
    <cellStyle name="20% - Accent5 2 10" xfId="2279" xr:uid="{4165EA2C-8E92-49FE-B1F9-9406D37997D3}"/>
    <cellStyle name="20% - Accent5 2 10 2" xfId="2280" xr:uid="{568A82C0-901E-451B-BA8E-0213C27CED3C}"/>
    <cellStyle name="20% - Accent5 2 10 2 2" xfId="2281" xr:uid="{77502BF1-770A-4209-B41F-B34B9EE53AA6}"/>
    <cellStyle name="20% - Accent5 2 10 2 3" xfId="2282" xr:uid="{02BC1031-BBB9-478A-A8D4-0F325998742E}"/>
    <cellStyle name="20% - Accent5 2 10 3" xfId="2283" xr:uid="{9F462C4C-D00F-463D-A046-FB525DA65C99}"/>
    <cellStyle name="20% - Accent5 2 10 4" xfId="2284" xr:uid="{DC4C7F91-7D00-4ADB-B0D0-00E00F6477E9}"/>
    <cellStyle name="20% - Accent5 2 10 5" xfId="2285" xr:uid="{6F7E9C15-844A-483E-B52E-525012957DA2}"/>
    <cellStyle name="20% - Accent5 2 11" xfId="2286" xr:uid="{AFD74FB4-0DC3-459D-BE10-CCB768936F0E}"/>
    <cellStyle name="20% - Accent5 2 12" xfId="2287" xr:uid="{38BA2CAF-B7DE-4E71-8E47-20DBE873CEA7}"/>
    <cellStyle name="20% - Accent5 2 13" xfId="2288" xr:uid="{579564E1-6253-4580-B457-60B31A1B1548}"/>
    <cellStyle name="20% - Accent5 2 13 2" xfId="2289" xr:uid="{9E44E0A4-A793-498D-B9A5-3D73D87DE0BE}"/>
    <cellStyle name="20% - Accent5 2 13 3" xfId="2290" xr:uid="{95A615C7-FB3B-4667-8301-74EBC7F37261}"/>
    <cellStyle name="20% - Accent5 2 14" xfId="2291" xr:uid="{AC1237DD-E0FD-4AA0-B0B6-68962FBB0481}"/>
    <cellStyle name="20% - Accent5 2 15" xfId="2292" xr:uid="{66469179-3BCE-42EF-9F03-318A95E70BD8}"/>
    <cellStyle name="20% - Accent5 2 16" xfId="2293" xr:uid="{C461C31B-3F72-4285-8ED6-4FE37BFF232B}"/>
    <cellStyle name="20% - Accent5 2 17" xfId="2294" xr:uid="{F480698F-7203-4205-83AD-24ED13FB4523}"/>
    <cellStyle name="20% - Accent5 2 18" xfId="2278" xr:uid="{7F5D721A-8526-46AA-A4A6-EFC2C904E32E}"/>
    <cellStyle name="20% - Accent5 2 19" xfId="56115" xr:uid="{CD2E0613-5DF3-4A05-A054-5D3E50FBF360}"/>
    <cellStyle name="20% - Accent5 2 2" xfId="2295" xr:uid="{F5F83D68-2E77-4B21-8A13-649D891C0B65}"/>
    <cellStyle name="20% - Accent5 2 2 10" xfId="2296" xr:uid="{D195BE9F-91FD-438D-86FA-893325B1AF93}"/>
    <cellStyle name="20% - Accent5 2 2 11" xfId="2297" xr:uid="{7AF06014-E3DB-4544-B2DC-AA3732BDB283}"/>
    <cellStyle name="20% - Accent5 2 2 12" xfId="2298" xr:uid="{AE9BE17D-4AA7-48A6-ADF4-FAF7CD1AD522}"/>
    <cellStyle name="20% - Accent5 2 2 13" xfId="2299" xr:uid="{74274248-1339-4A3B-A1A4-A0DC04CFBA33}"/>
    <cellStyle name="20% - Accent5 2 2 14" xfId="40946" xr:uid="{6C951132-E574-486B-A02D-27114CFCF65C}"/>
    <cellStyle name="20% - Accent5 2 2 15" xfId="27205" xr:uid="{EAAF0ED5-BCC3-436A-B1D4-9905513611D7}"/>
    <cellStyle name="20% - Accent5 2 2 16" xfId="54733" xr:uid="{C2658A0C-4950-41C4-966C-3EDAC47EB893}"/>
    <cellStyle name="20% - Accent5 2 2 17" xfId="56190" xr:uid="{6D426069-C84D-4553-B075-0E0D048083EB}"/>
    <cellStyle name="20% - Accent5 2 2 18" xfId="57573" xr:uid="{CBDEDAC0-C1B4-4A31-8CE8-DCA1E07CEC2D}"/>
    <cellStyle name="20% - Accent5 2 2 19" xfId="59173" xr:uid="{9FB40962-8975-4BF9-820B-6CA7C72BB845}"/>
    <cellStyle name="20% - Accent5 2 2 2" xfId="2300" xr:uid="{FAE9A563-1CB1-43C2-931E-4F795DED6628}"/>
    <cellStyle name="20% - Accent5 2 2 2 10" xfId="56377" xr:uid="{7F4EAEF1-60AD-47A0-A52C-9520071BC760}"/>
    <cellStyle name="20% - Accent5 2 2 2 11" xfId="57574" xr:uid="{B11CEBC7-57A3-4C0D-9041-E4F5CF9963F2}"/>
    <cellStyle name="20% - Accent5 2 2 2 12" xfId="59174" xr:uid="{10C3D71B-14AE-440B-A096-F4FBC8D07AF1}"/>
    <cellStyle name="20% - Accent5 2 2 2 2" xfId="2301" xr:uid="{BE75FAF6-C4D3-44F6-9E32-2570EEA61788}"/>
    <cellStyle name="20% - Accent5 2 2 2 2 2" xfId="2302" xr:uid="{4E029102-DBDC-472E-9C24-C1DE141B1712}"/>
    <cellStyle name="20% - Accent5 2 2 2 2 2 2" xfId="2303" xr:uid="{015809D7-DDE5-4E3F-8C98-1186A2EB65C3}"/>
    <cellStyle name="20% - Accent5 2 2 2 2 2 3" xfId="2304" xr:uid="{17710F96-3223-4F1F-A624-4BE34FB6DC8C}"/>
    <cellStyle name="20% - Accent5 2 2 2 2 3" xfId="2305" xr:uid="{9A601570-455F-4CB7-B118-5E1B05D924D5}"/>
    <cellStyle name="20% - Accent5 2 2 2 2 4" xfId="2306" xr:uid="{3325C706-4422-4E0B-AB91-8B70000F834D}"/>
    <cellStyle name="20% - Accent5 2 2 2 2 5" xfId="2307" xr:uid="{6155F6AE-58D9-47F2-860A-B9BAB1A81E47}"/>
    <cellStyle name="20% - Accent5 2 2 2 2 6" xfId="57132" xr:uid="{70EC2CB7-412E-40F3-A17C-F95DC99F7284}"/>
    <cellStyle name="20% - Accent5 2 2 2 2 7" xfId="57575" xr:uid="{9A3C7AFD-5209-48D6-A40C-A8D774051078}"/>
    <cellStyle name="20% - Accent5 2 2 2 2 8" xfId="59175" xr:uid="{F29CD6C1-C12E-4E7A-8EED-FC5D4AEAB2A1}"/>
    <cellStyle name="20% - Accent5 2 2 2 3" xfId="2308" xr:uid="{B0A1A33C-072D-48D0-822A-5241CAAA9988}"/>
    <cellStyle name="20% - Accent5 2 2 2 3 2" xfId="2309" xr:uid="{DE9F803B-6533-4796-9BE1-1A234067AE53}"/>
    <cellStyle name="20% - Accent5 2 2 2 3 2 2" xfId="2310" xr:uid="{47FFE93E-B290-46F9-B490-3CD14F330781}"/>
    <cellStyle name="20% - Accent5 2 2 2 3 2 3" xfId="2311" xr:uid="{751EF442-0A03-4ABC-AE58-F3AF44E29E42}"/>
    <cellStyle name="20% - Accent5 2 2 2 3 3" xfId="2312" xr:uid="{B20A0C2A-E020-4756-949E-B811A61295E6}"/>
    <cellStyle name="20% - Accent5 2 2 2 3 4" xfId="2313" xr:uid="{5797C62B-0DD5-4DE7-B978-5690D188800C}"/>
    <cellStyle name="20% - Accent5 2 2 2 3 5" xfId="2314" xr:uid="{45F05F02-5092-44A2-B20E-05EDC3B3930D}"/>
    <cellStyle name="20% - Accent5 2 2 2 3 6" xfId="56753" xr:uid="{55DD4E83-61B2-4520-8366-261F12D52C95}"/>
    <cellStyle name="20% - Accent5 2 2 2 3 7" xfId="57576" xr:uid="{E7DE35CA-9347-48A0-8673-FC20C331C720}"/>
    <cellStyle name="20% - Accent5 2 2 2 3 8" xfId="59176" xr:uid="{85A806E3-1151-4D58-97E9-1A66886069D1}"/>
    <cellStyle name="20% - Accent5 2 2 2 4" xfId="2315" xr:uid="{E0D05098-7FB0-4C49-A51F-7D651172115E}"/>
    <cellStyle name="20% - Accent5 2 2 2 4 2" xfId="2316" xr:uid="{7C4675A6-D8DF-4EDE-AF91-50298C67AB9A}"/>
    <cellStyle name="20% - Accent5 2 2 2 4 2 2" xfId="2317" xr:uid="{45813AB4-F651-4874-AAEB-AAEF57B740FB}"/>
    <cellStyle name="20% - Accent5 2 2 2 4 2 3" xfId="2318" xr:uid="{9E2AB004-70C2-4EED-A804-BDBB6D66D93B}"/>
    <cellStyle name="20% - Accent5 2 2 2 4 3" xfId="2319" xr:uid="{77C94B82-737E-4342-A2DC-501EBDC3BA12}"/>
    <cellStyle name="20% - Accent5 2 2 2 4 4" xfId="2320" xr:uid="{B17F9D58-C520-4315-B2E2-B006B8958817}"/>
    <cellStyle name="20% - Accent5 2 2 2 4 5" xfId="2321" xr:uid="{8C4A6931-4D26-4521-907A-0609DAA94592}"/>
    <cellStyle name="20% - Accent5 2 2 2 5" xfId="2322" xr:uid="{4BA530D7-23DF-46CB-9CF8-FA67062D1A73}"/>
    <cellStyle name="20% - Accent5 2 2 2 5 2" xfId="2323" xr:uid="{DA0F6AE9-45CE-4078-A5E2-110F239B9B98}"/>
    <cellStyle name="20% - Accent5 2 2 2 5 2 2" xfId="2324" xr:uid="{BC24D601-0410-4C63-918C-6A9321811893}"/>
    <cellStyle name="20% - Accent5 2 2 2 5 2 3" xfId="2325" xr:uid="{62BDC677-07AD-4F8B-938C-4716F2DD1E53}"/>
    <cellStyle name="20% - Accent5 2 2 2 5 3" xfId="2326" xr:uid="{07B8B077-53EF-498E-9AEE-AE1903A0ACF3}"/>
    <cellStyle name="20% - Accent5 2 2 2 5 4" xfId="2327" xr:uid="{04F9CDB5-5547-4A19-94A0-3D2D4CBE3FC0}"/>
    <cellStyle name="20% - Accent5 2 2 2 5 5" xfId="2328" xr:uid="{1922E385-C0E7-4FCE-916B-854EDD72BF33}"/>
    <cellStyle name="20% - Accent5 2 2 2 6" xfId="2329" xr:uid="{FDDD3F35-B0FA-4697-9EB9-8E0DB2EFCFDA}"/>
    <cellStyle name="20% - Accent5 2 2 2 6 2" xfId="2330" xr:uid="{FF134726-58DB-4004-B77B-2860A15034B5}"/>
    <cellStyle name="20% - Accent5 2 2 2 6 3" xfId="2331" xr:uid="{93878644-A07B-424F-A501-9899B9DEEFF7}"/>
    <cellStyle name="20% - Accent5 2 2 2 7" xfId="2332" xr:uid="{86D0CF98-1B54-4A22-B6B1-BC650E1BE3ED}"/>
    <cellStyle name="20% - Accent5 2 2 2 8" xfId="2333" xr:uid="{13CEFEF1-DA70-4018-8DCA-F17A20B77D8E}"/>
    <cellStyle name="20% - Accent5 2 2 2 9" xfId="2334" xr:uid="{B720D435-6F1E-4228-8B30-7AEF95DC5505}"/>
    <cellStyle name="20% - Accent5 2 2 3" xfId="2335" xr:uid="{DAD4283D-6B6A-4789-A103-FF0A15AD958F}"/>
    <cellStyle name="20% - Accent5 2 2 3 2" xfId="2336" xr:uid="{943D0908-8EA7-4109-927C-ED0C8D0FE213}"/>
    <cellStyle name="20% - Accent5 2 2 3 2 2" xfId="2337" xr:uid="{C152C8E2-76D2-46DE-BF01-E477386B26F7}"/>
    <cellStyle name="20% - Accent5 2 2 3 2 3" xfId="2338" xr:uid="{548EB972-DFBB-42ED-B361-4F334E43228B}"/>
    <cellStyle name="20% - Accent5 2 2 3 3" xfId="2339" xr:uid="{F2BBF60D-62B5-4D25-B139-EF19914E21C7}"/>
    <cellStyle name="20% - Accent5 2 2 3 4" xfId="2340" xr:uid="{BDD61490-CE5D-4A9E-B94D-4F7F0F4E9868}"/>
    <cellStyle name="20% - Accent5 2 2 3 5" xfId="2341" xr:uid="{D35E858A-48EB-4D1E-8570-571CD98EF41D}"/>
    <cellStyle name="20% - Accent5 2 2 3 6" xfId="56945" xr:uid="{B09F3A0A-32E2-4EDE-8C20-211D685C61E5}"/>
    <cellStyle name="20% - Accent5 2 2 3 7" xfId="57577" xr:uid="{E04373DF-D63E-4013-A535-9D0551599969}"/>
    <cellStyle name="20% - Accent5 2 2 3 8" xfId="59177" xr:uid="{2DDC1E3A-84D6-4AF9-8910-052B2E3E2C44}"/>
    <cellStyle name="20% - Accent5 2 2 4" xfId="2342" xr:uid="{CB7ED75F-ABE8-43B9-A1AD-47710C6F02F7}"/>
    <cellStyle name="20% - Accent5 2 2 4 2" xfId="2343" xr:uid="{F31CE204-EFA0-49D2-92D5-7F8C817278D4}"/>
    <cellStyle name="20% - Accent5 2 2 4 2 2" xfId="2344" xr:uid="{C5E4611A-98C3-485A-9822-0227D00BBD69}"/>
    <cellStyle name="20% - Accent5 2 2 4 2 3" xfId="2345" xr:uid="{DC1D2C1D-0872-4431-8693-E91977A30ECB}"/>
    <cellStyle name="20% - Accent5 2 2 4 3" xfId="2346" xr:uid="{73DF29B5-E2E4-4F70-BDBF-8D4E6D22EFE2}"/>
    <cellStyle name="20% - Accent5 2 2 4 4" xfId="2347" xr:uid="{1E741CD0-72D4-4109-8252-051A667F75BF}"/>
    <cellStyle name="20% - Accent5 2 2 4 5" xfId="2348" xr:uid="{A7124174-4D10-4C8F-A320-B95AD8D0AE00}"/>
    <cellStyle name="20% - Accent5 2 2 4 6" xfId="56566" xr:uid="{8D323904-5939-47E6-B5FF-BC2D5309B82F}"/>
    <cellStyle name="20% - Accent5 2 2 4 7" xfId="57578" xr:uid="{B447912B-ECCD-4B92-B07E-A7CDA5F9CB30}"/>
    <cellStyle name="20% - Accent5 2 2 4 8" xfId="59178" xr:uid="{1B75CCD3-6FF8-4D95-B0EC-AA1D25761E87}"/>
    <cellStyle name="20% - Accent5 2 2 5" xfId="2349" xr:uid="{FB71A1A7-E489-4B71-B5F3-5D3E1B657B00}"/>
    <cellStyle name="20% - Accent5 2 2 5 2" xfId="2350" xr:uid="{0BA91EA0-0290-4000-AE7F-89AA72DFE0B7}"/>
    <cellStyle name="20% - Accent5 2 2 5 2 2" xfId="2351" xr:uid="{7CF50349-86D5-48BA-8722-5D950F8B5ECC}"/>
    <cellStyle name="20% - Accent5 2 2 5 2 3" xfId="2352" xr:uid="{77E4AD7C-619B-4C60-A576-8128157D2754}"/>
    <cellStyle name="20% - Accent5 2 2 5 3" xfId="2353" xr:uid="{676D0633-679B-4EDC-89FF-AD99AF467E28}"/>
    <cellStyle name="20% - Accent5 2 2 5 4" xfId="2354" xr:uid="{505D2FED-E25F-4FAF-A1D2-B3E5BB9DDFD2}"/>
    <cellStyle name="20% - Accent5 2 2 5 5" xfId="2355" xr:uid="{F0398D02-B025-4B9D-9182-446A7779A29B}"/>
    <cellStyle name="20% - Accent5 2 2 6" xfId="2356" xr:uid="{3E9DFA97-140C-4700-952E-07F25F434AAB}"/>
    <cellStyle name="20% - Accent5 2 2 6 2" xfId="2357" xr:uid="{429E344A-E1B2-4F1D-8BD8-12B8B82B1FBD}"/>
    <cellStyle name="20% - Accent5 2 2 6 2 2" xfId="2358" xr:uid="{729F0548-4184-4E88-8960-5BEB5078FE73}"/>
    <cellStyle name="20% - Accent5 2 2 6 2 3" xfId="2359" xr:uid="{0B37D619-EB6D-4B5A-BDD4-1085A4C69174}"/>
    <cellStyle name="20% - Accent5 2 2 6 3" xfId="2360" xr:uid="{0BB1D0DA-1966-4E4C-A3F7-312CB9059CD0}"/>
    <cellStyle name="20% - Accent5 2 2 6 4" xfId="2361" xr:uid="{CB82ED10-B163-4334-9A81-C499F66B60B8}"/>
    <cellStyle name="20% - Accent5 2 2 6 5" xfId="2362" xr:uid="{DBE8ED02-D816-4A4C-849A-94CF0500F51D}"/>
    <cellStyle name="20% - Accent5 2 2 7" xfId="2363" xr:uid="{5A6428AD-F160-4C93-A906-D5FAD8CA80F1}"/>
    <cellStyle name="20% - Accent5 2 2 7 2" xfId="2364" xr:uid="{10EB00F2-6ACC-4F98-88FE-E07CAB7FDBF9}"/>
    <cellStyle name="20% - Accent5 2 2 7 2 2" xfId="2365" xr:uid="{C677F250-55A3-47F5-9846-41E947449A49}"/>
    <cellStyle name="20% - Accent5 2 2 7 2 3" xfId="2366" xr:uid="{2FAB50A3-3E3E-417C-998F-A98B9B1A4CC1}"/>
    <cellStyle name="20% - Accent5 2 2 7 3" xfId="2367" xr:uid="{FAABC647-90D9-4088-861D-690891A39103}"/>
    <cellStyle name="20% - Accent5 2 2 7 4" xfId="2368" xr:uid="{4B726C97-B07C-40C5-91CF-6DAB54A9AB10}"/>
    <cellStyle name="20% - Accent5 2 2 7 5" xfId="2369" xr:uid="{237FF130-C99F-4E84-A505-CA4E1578A9DA}"/>
    <cellStyle name="20% - Accent5 2 2 8" xfId="2370" xr:uid="{6AAB18DE-26D7-4436-AF6E-A1B25F59D077}"/>
    <cellStyle name="20% - Accent5 2 2 8 2" xfId="2371" xr:uid="{ABA4807C-DDFB-4DB6-A57F-EBE9D72B79B0}"/>
    <cellStyle name="20% - Accent5 2 2 8 2 2" xfId="2372" xr:uid="{FD9F60BB-408D-4B9C-B7F2-EABFD5C16AC5}"/>
    <cellStyle name="20% - Accent5 2 2 8 2 3" xfId="2373" xr:uid="{CE373051-DECC-475A-BC43-CD10D397E60C}"/>
    <cellStyle name="20% - Accent5 2 2 8 3" xfId="2374" xr:uid="{3F4D2F0D-0E1E-4BD9-AD3D-88DA4390BA8F}"/>
    <cellStyle name="20% - Accent5 2 2 8 4" xfId="2375" xr:uid="{BA6F73EF-7BA2-414C-9280-78D5AA1907B2}"/>
    <cellStyle name="20% - Accent5 2 2 8 5" xfId="2376" xr:uid="{AD8DC020-E084-4DCE-AD38-EDD1385A6330}"/>
    <cellStyle name="20% - Accent5 2 2 9" xfId="2377" xr:uid="{6BCF94DB-C8EE-4690-8C2F-577A8F171676}"/>
    <cellStyle name="20% - Accent5 2 2 9 2" xfId="2378" xr:uid="{A6B21080-B6DD-4D11-810C-2CAA2DF7CEB6}"/>
    <cellStyle name="20% - Accent5 2 2 9 3" xfId="2379" xr:uid="{E3CB1CDA-4688-402D-A50C-FCC9E420A565}"/>
    <cellStyle name="20% - Accent5 2 20" xfId="57572" xr:uid="{C7BF33FE-9217-4549-BA28-8906C3BB23BA}"/>
    <cellStyle name="20% - Accent5 2 21" xfId="59172" xr:uid="{092DE797-EDBD-435E-82AD-C3A9BC8F0E71}"/>
    <cellStyle name="20% - Accent5 2 3" xfId="2380" xr:uid="{32BE9AF7-CD54-4FB9-B7B6-716C58CEE1EF}"/>
    <cellStyle name="20% - Accent5 2 3 10" xfId="2381" xr:uid="{F24F87BA-7B0D-4A5C-B695-36B4E5E96D4B}"/>
    <cellStyle name="20% - Accent5 2 3 11" xfId="2382" xr:uid="{4A0AF303-BD5B-45AE-A93B-F5A9D40B6C6B}"/>
    <cellStyle name="20% - Accent5 2 3 12" xfId="2383" xr:uid="{19AA98F5-3A41-443C-9202-A0E70A25C94E}"/>
    <cellStyle name="20% - Accent5 2 3 13" xfId="2384" xr:uid="{45AEFD94-F82A-483B-B7B2-559DF870BCEE}"/>
    <cellStyle name="20% - Accent5 2 3 14" xfId="2385" xr:uid="{AFEAE6C9-946B-4324-BCCE-15146DC173C5}"/>
    <cellStyle name="20% - Accent5 2 3 15" xfId="56304" xr:uid="{A6B94212-7353-44C1-BE64-C4C4BD0D0221}"/>
    <cellStyle name="20% - Accent5 2 3 16" xfId="57579" xr:uid="{5E047E95-DB0C-4CBB-93C4-44FE5A37F8B8}"/>
    <cellStyle name="20% - Accent5 2 3 17" xfId="59179" xr:uid="{C7D72A27-DB5D-4E63-B236-CD01FB90F011}"/>
    <cellStyle name="20% - Accent5 2 3 2" xfId="2386" xr:uid="{56403213-C26B-46D9-903E-905D6B783021}"/>
    <cellStyle name="20% - Accent5 2 3 2 10" xfId="57059" xr:uid="{1ADF5FE9-C42E-4D56-B92E-2B032B7881BB}"/>
    <cellStyle name="20% - Accent5 2 3 2 11" xfId="57580" xr:uid="{393CD76C-F902-4193-820B-A602B08C61B0}"/>
    <cellStyle name="20% - Accent5 2 3 2 12" xfId="59180" xr:uid="{B700E0A9-DEF1-4CC7-A439-9F05BD6BD059}"/>
    <cellStyle name="20% - Accent5 2 3 2 2" xfId="2387" xr:uid="{F1414F71-7669-4B07-A4F2-393356D066D5}"/>
    <cellStyle name="20% - Accent5 2 3 2 2 2" xfId="2388" xr:uid="{D04C9AB1-1EF4-4A0C-B60E-F807D30798F7}"/>
    <cellStyle name="20% - Accent5 2 3 2 2 2 2" xfId="2389" xr:uid="{492B6A28-BB42-411F-B087-6F99AB22F543}"/>
    <cellStyle name="20% - Accent5 2 3 2 2 2 3" xfId="2390" xr:uid="{11914ACA-52CA-4E52-9425-7FFBF017E732}"/>
    <cellStyle name="20% - Accent5 2 3 2 2 3" xfId="2391" xr:uid="{E4643135-E5C2-4501-84F8-B4A6CE1CF098}"/>
    <cellStyle name="20% - Accent5 2 3 2 2 4" xfId="2392" xr:uid="{4A5971E4-4B2C-4D42-9DB9-D5391A292421}"/>
    <cellStyle name="20% - Accent5 2 3 2 2 5" xfId="2393" xr:uid="{F3B7D2EF-4697-4DC2-B11A-A4C89FDB531E}"/>
    <cellStyle name="20% - Accent5 2 3 2 3" xfId="2394" xr:uid="{E89090C7-00DC-479B-B7CF-0B2E47958221}"/>
    <cellStyle name="20% - Accent5 2 3 2 3 2" xfId="2395" xr:uid="{3F02EC1B-5526-47A7-828B-F360AC279AC4}"/>
    <cellStyle name="20% - Accent5 2 3 2 3 2 2" xfId="2396" xr:uid="{CAA2394F-EDAC-4223-988E-DBCF735B359F}"/>
    <cellStyle name="20% - Accent5 2 3 2 3 2 3" xfId="2397" xr:uid="{1649E29A-FAF4-4924-9BFD-06ED9C3A2A72}"/>
    <cellStyle name="20% - Accent5 2 3 2 3 3" xfId="2398" xr:uid="{422A201E-8EF7-48FA-957C-E491BF979676}"/>
    <cellStyle name="20% - Accent5 2 3 2 3 4" xfId="2399" xr:uid="{51EFBE13-0C03-4D47-BC8C-437FB0A609CA}"/>
    <cellStyle name="20% - Accent5 2 3 2 3 5" xfId="2400" xr:uid="{6AA0E0A1-2AFC-4A5A-A252-6E46D3994AA2}"/>
    <cellStyle name="20% - Accent5 2 3 2 4" xfId="2401" xr:uid="{86ACEDCD-D428-43FC-8A3A-5E2779577989}"/>
    <cellStyle name="20% - Accent5 2 3 2 4 2" xfId="2402" xr:uid="{AFF51A69-AC29-41DD-99BF-05475B05E87D}"/>
    <cellStyle name="20% - Accent5 2 3 2 4 2 2" xfId="2403" xr:uid="{CBE726E4-BFC5-4CA0-BA8F-79F357D1A3C1}"/>
    <cellStyle name="20% - Accent5 2 3 2 4 2 3" xfId="2404" xr:uid="{FF8FE454-C3A0-453B-9F5B-052CF59750EF}"/>
    <cellStyle name="20% - Accent5 2 3 2 4 3" xfId="2405" xr:uid="{B68F297F-FB10-4753-B76E-73E20E7E40F2}"/>
    <cellStyle name="20% - Accent5 2 3 2 4 4" xfId="2406" xr:uid="{B41507E6-4330-4D45-8CF6-5911931838A8}"/>
    <cellStyle name="20% - Accent5 2 3 2 4 5" xfId="2407" xr:uid="{34A40BDA-543F-49A1-B3BA-0EC41AF37531}"/>
    <cellStyle name="20% - Accent5 2 3 2 5" xfId="2408" xr:uid="{406C7343-CD40-45AE-B2DB-8A1518D8D4AF}"/>
    <cellStyle name="20% - Accent5 2 3 2 5 2" xfId="2409" xr:uid="{6A65B067-E6EC-479A-A485-761151EF595A}"/>
    <cellStyle name="20% - Accent5 2 3 2 5 2 2" xfId="2410" xr:uid="{CEB2FC07-87C2-4A22-99A7-277CA468ED8C}"/>
    <cellStyle name="20% - Accent5 2 3 2 5 2 3" xfId="2411" xr:uid="{C8A91237-622D-4EE1-8CE7-297F152C1454}"/>
    <cellStyle name="20% - Accent5 2 3 2 5 3" xfId="2412" xr:uid="{688C9DD1-0F52-4BC4-AEB1-844462F23225}"/>
    <cellStyle name="20% - Accent5 2 3 2 5 4" xfId="2413" xr:uid="{52CB777A-0012-455D-A546-FE500E5E7058}"/>
    <cellStyle name="20% - Accent5 2 3 2 5 5" xfId="2414" xr:uid="{2692E40A-BB06-4BE0-85E8-E2407FD681A2}"/>
    <cellStyle name="20% - Accent5 2 3 2 6" xfId="2415" xr:uid="{BCB2ABCC-0669-40B9-A12D-1127364291CD}"/>
    <cellStyle name="20% - Accent5 2 3 2 6 2" xfId="2416" xr:uid="{B69700FB-5F16-42E7-8A06-4BDBE750A5BF}"/>
    <cellStyle name="20% - Accent5 2 3 2 6 3" xfId="2417" xr:uid="{BD720F7A-C0AE-4D65-AF7C-8ABE6C8344C8}"/>
    <cellStyle name="20% - Accent5 2 3 2 7" xfId="2418" xr:uid="{01052A63-8BD0-4CC0-B10D-13DF8AEA1DED}"/>
    <cellStyle name="20% - Accent5 2 3 2 8" xfId="2419" xr:uid="{6870DD97-2C4B-4AD8-ADC7-42EAEC5592D4}"/>
    <cellStyle name="20% - Accent5 2 3 2 9" xfId="2420" xr:uid="{6AD41CC8-E10F-439B-B8DD-04BB4F952852}"/>
    <cellStyle name="20% - Accent5 2 3 3" xfId="2421" xr:uid="{EDDC6DA2-541A-4452-95FA-0D4682D21F76}"/>
    <cellStyle name="20% - Accent5 2 3 3 2" xfId="2422" xr:uid="{72EAF4AD-ED02-4948-A28D-B6979BEEFD9F}"/>
    <cellStyle name="20% - Accent5 2 3 3 2 2" xfId="2423" xr:uid="{8AA3F4E0-4E72-41A2-8048-0D79B91FA427}"/>
    <cellStyle name="20% - Accent5 2 3 3 2 3" xfId="2424" xr:uid="{E4D75297-CB9E-4E82-B15F-008472D22105}"/>
    <cellStyle name="20% - Accent5 2 3 3 3" xfId="2425" xr:uid="{97CFC762-ACF4-47EE-9CE7-046AFAA70BDF}"/>
    <cellStyle name="20% - Accent5 2 3 3 4" xfId="2426" xr:uid="{76D39748-B8C5-46C3-BB63-8FBC86EDFB6F}"/>
    <cellStyle name="20% - Accent5 2 3 3 5" xfId="2427" xr:uid="{1993E220-97C6-4454-946C-4EB66B8F1401}"/>
    <cellStyle name="20% - Accent5 2 3 3 6" xfId="56680" xr:uid="{9D00C799-2F96-471C-AAC4-1F0C614F7DD1}"/>
    <cellStyle name="20% - Accent5 2 3 3 7" xfId="57581" xr:uid="{C275AD3E-2043-4F20-AF5C-C81AFC534CF4}"/>
    <cellStyle name="20% - Accent5 2 3 3 8" xfId="59181" xr:uid="{8616BD50-5282-444F-BD16-A24085690A5E}"/>
    <cellStyle name="20% - Accent5 2 3 4" xfId="2428" xr:uid="{AD810310-7C29-4EFB-AF82-2BB4F42D6453}"/>
    <cellStyle name="20% - Accent5 2 3 4 2" xfId="2429" xr:uid="{A7883B10-3086-407F-9780-3EA6D0E1C6BA}"/>
    <cellStyle name="20% - Accent5 2 3 4 2 2" xfId="2430" xr:uid="{3E86D0BE-7278-49CA-A867-477FBE358C8F}"/>
    <cellStyle name="20% - Accent5 2 3 4 2 3" xfId="2431" xr:uid="{DE845C3D-BF8C-4E75-AC5A-B1CFA2AF37A1}"/>
    <cellStyle name="20% - Accent5 2 3 4 3" xfId="2432" xr:uid="{6F3EB30B-6851-49CB-9B7E-5F34645EB9E4}"/>
    <cellStyle name="20% - Accent5 2 3 4 4" xfId="2433" xr:uid="{E1D12477-2AD4-4934-87DC-FF5BA0522C90}"/>
    <cellStyle name="20% - Accent5 2 3 4 5" xfId="2434" xr:uid="{4EE4EE1B-C7F9-4B20-8D67-BBD121A93434}"/>
    <cellStyle name="20% - Accent5 2 3 5" xfId="2435" xr:uid="{0E272BF2-4CFC-4247-8BB4-772ED9DB753B}"/>
    <cellStyle name="20% - Accent5 2 3 5 2" xfId="2436" xr:uid="{6C4833FF-0B6D-4C6A-9C7A-BE7A76C63D4C}"/>
    <cellStyle name="20% - Accent5 2 3 5 2 2" xfId="2437" xr:uid="{1D002ADD-B4B3-41AF-9CDD-A26158B088ED}"/>
    <cellStyle name="20% - Accent5 2 3 5 2 3" xfId="2438" xr:uid="{7DE2E9F6-B068-43A4-BB53-8B32A9338CEB}"/>
    <cellStyle name="20% - Accent5 2 3 5 3" xfId="2439" xr:uid="{7A7D831C-B8B0-49AD-82BC-6B48D69E316E}"/>
    <cellStyle name="20% - Accent5 2 3 5 4" xfId="2440" xr:uid="{083A541F-3E7F-4880-B9DC-4F2B355B6963}"/>
    <cellStyle name="20% - Accent5 2 3 5 5" xfId="2441" xr:uid="{344CFAF7-CECF-481B-A678-0E4DF72252E5}"/>
    <cellStyle name="20% - Accent5 2 3 6" xfId="2442" xr:uid="{B91CAE8A-B9CB-493F-9B03-83912EAFE20F}"/>
    <cellStyle name="20% - Accent5 2 3 6 2" xfId="2443" xr:uid="{5FE2F310-B110-4E2E-A41F-A1542469BBFB}"/>
    <cellStyle name="20% - Accent5 2 3 6 2 2" xfId="2444" xr:uid="{B97A255E-8D5E-4543-ACF6-0F437BA036B8}"/>
    <cellStyle name="20% - Accent5 2 3 6 2 3" xfId="2445" xr:uid="{5E29113B-C523-4D0E-9EC4-53CB5A05A580}"/>
    <cellStyle name="20% - Accent5 2 3 6 3" xfId="2446" xr:uid="{67636EEA-4582-4E06-93C9-F0F4526538C7}"/>
    <cellStyle name="20% - Accent5 2 3 6 4" xfId="2447" xr:uid="{CA56245F-DE3E-47C7-9104-78C706DA3020}"/>
    <cellStyle name="20% - Accent5 2 3 6 5" xfId="2448" xr:uid="{39649582-AEA3-453E-8A99-B7DAC3604F24}"/>
    <cellStyle name="20% - Accent5 2 3 7" xfId="2449" xr:uid="{907AD3A0-BC1A-4A31-ADE6-3AA4C2A6ED26}"/>
    <cellStyle name="20% - Accent5 2 3 7 2" xfId="2450" xr:uid="{01F0F7C0-734A-442D-81BA-65F367CA211A}"/>
    <cellStyle name="20% - Accent5 2 3 7 2 2" xfId="2451" xr:uid="{0D2EC952-ED94-40AE-A6F7-23F78A6D9976}"/>
    <cellStyle name="20% - Accent5 2 3 7 2 3" xfId="2452" xr:uid="{F1CFF372-9447-4990-8B0E-BEAD7A3873CB}"/>
    <cellStyle name="20% - Accent5 2 3 7 3" xfId="2453" xr:uid="{0287A92E-B89F-4504-96E8-4B1BAD74E7D3}"/>
    <cellStyle name="20% - Accent5 2 3 7 4" xfId="2454" xr:uid="{0197820B-3A89-4593-8A21-2950AF27237D}"/>
    <cellStyle name="20% - Accent5 2 3 7 5" xfId="2455" xr:uid="{2346089D-7F43-42D1-A636-57A8C033EA67}"/>
    <cellStyle name="20% - Accent5 2 3 8" xfId="2456" xr:uid="{E10A34D1-CF16-4088-8A6C-9D98D7966625}"/>
    <cellStyle name="20% - Accent5 2 3 8 2" xfId="2457" xr:uid="{7A5C139D-B429-43D7-AD7A-0F10527275E3}"/>
    <cellStyle name="20% - Accent5 2 3 8 2 2" xfId="2458" xr:uid="{2924618E-841D-4FF1-95BF-28C2892ABEFA}"/>
    <cellStyle name="20% - Accent5 2 3 8 2 3" xfId="2459" xr:uid="{0AEC03A3-AA36-484B-8BAA-408623CFA6C1}"/>
    <cellStyle name="20% - Accent5 2 3 8 3" xfId="2460" xr:uid="{FE27D6DA-DA55-4FFB-BFA7-407FBC93EFAE}"/>
    <cellStyle name="20% - Accent5 2 3 8 4" xfId="2461" xr:uid="{CDF57FBB-DC49-4C86-8131-7C762C8A2FFE}"/>
    <cellStyle name="20% - Accent5 2 3 8 5" xfId="2462" xr:uid="{C511A461-C17B-4414-A2A4-EAB82B01161E}"/>
    <cellStyle name="20% - Accent5 2 3 9" xfId="2463" xr:uid="{24B4286F-3B59-4B81-A1A7-DF5168CF0E0C}"/>
    <cellStyle name="20% - Accent5 2 3 9 2" xfId="2464" xr:uid="{9BCEBFBB-DEA2-42C4-8136-2E7FD9CF7CD5}"/>
    <cellStyle name="20% - Accent5 2 3 9 3" xfId="2465" xr:uid="{F5991C1F-0B7D-484A-8BAE-1F5F8559E97B}"/>
    <cellStyle name="20% - Accent5 2 4" xfId="2466" xr:uid="{15414B3D-B431-44D4-934B-866805ECA705}"/>
    <cellStyle name="20% - Accent5 2 4 10" xfId="2467" xr:uid="{23F2515A-4FF5-420B-B9CD-19B031057DA4}"/>
    <cellStyle name="20% - Accent5 2 4 11" xfId="56872" xr:uid="{63D3CD4B-21C6-4EDF-B395-19B6734FC85E}"/>
    <cellStyle name="20% - Accent5 2 4 12" xfId="57582" xr:uid="{3F38E3D8-8A6E-4FD5-B23A-15AE2E1A9432}"/>
    <cellStyle name="20% - Accent5 2 4 13" xfId="59182" xr:uid="{CE0D2D27-9B12-4B4C-B3E5-96D472A4C359}"/>
    <cellStyle name="20% - Accent5 2 4 2" xfId="2468" xr:uid="{FE14E1DB-5753-4EBF-BBAD-264732E66A32}"/>
    <cellStyle name="20% - Accent5 2 4 2 2" xfId="2469" xr:uid="{E49A34A3-8507-43EE-8B47-71F6BC8AD92C}"/>
    <cellStyle name="20% - Accent5 2 4 2 2 2" xfId="2470" xr:uid="{2F19654E-B231-457F-A703-C42E71C59279}"/>
    <cellStyle name="20% - Accent5 2 4 2 2 3" xfId="2471" xr:uid="{FBB5BFA9-D542-43B2-8C14-A60DCC432760}"/>
    <cellStyle name="20% - Accent5 2 4 2 3" xfId="2472" xr:uid="{CE44C44F-D1C8-4683-8C46-9FD0A508E3E2}"/>
    <cellStyle name="20% - Accent5 2 4 2 4" xfId="2473" xr:uid="{0F870DFD-7F4F-445D-8F9D-7D0D96D4ECC3}"/>
    <cellStyle name="20% - Accent5 2 4 2 5" xfId="2474" xr:uid="{231D5E71-221E-4CED-8B09-F9FBC34591C7}"/>
    <cellStyle name="20% - Accent5 2 4 3" xfId="2475" xr:uid="{DDF4119B-C176-4A7D-BDD3-A60C5135FBA0}"/>
    <cellStyle name="20% - Accent5 2 4 3 2" xfId="2476" xr:uid="{C755BDD8-D5FB-4A35-99CA-6706282F89CD}"/>
    <cellStyle name="20% - Accent5 2 4 3 2 2" xfId="2477" xr:uid="{99A9CE39-2504-472C-82FD-C0A61E704D40}"/>
    <cellStyle name="20% - Accent5 2 4 3 2 3" xfId="2478" xr:uid="{119CFA6F-3903-4334-B5AB-97AE1FDF5A8C}"/>
    <cellStyle name="20% - Accent5 2 4 3 3" xfId="2479" xr:uid="{F38C5363-97F6-4C2C-913F-DA258E2A2BD7}"/>
    <cellStyle name="20% - Accent5 2 4 3 4" xfId="2480" xr:uid="{D21ECAA3-1305-4A36-90A7-094BE954F67F}"/>
    <cellStyle name="20% - Accent5 2 4 3 5" xfId="2481" xr:uid="{A5DA19A9-501F-4669-B6FB-36905F0C3BE3}"/>
    <cellStyle name="20% - Accent5 2 4 4" xfId="2482" xr:uid="{5239CA64-ABD5-4AC5-8FDE-9AE3C86324C7}"/>
    <cellStyle name="20% - Accent5 2 4 4 2" xfId="2483" xr:uid="{FDE6EAF4-7A15-4A46-8CBD-04E7A6DF0ED7}"/>
    <cellStyle name="20% - Accent5 2 4 4 2 2" xfId="2484" xr:uid="{570BB087-3361-4B8A-98E5-57741C79F325}"/>
    <cellStyle name="20% - Accent5 2 4 4 2 3" xfId="2485" xr:uid="{E613D0D9-4589-4B8D-99E4-1D9039D8A876}"/>
    <cellStyle name="20% - Accent5 2 4 4 3" xfId="2486" xr:uid="{0C337C8C-C847-4B7E-936A-158F425286D5}"/>
    <cellStyle name="20% - Accent5 2 4 4 4" xfId="2487" xr:uid="{9EF9DACB-B80E-4153-B495-E3B154EA24D7}"/>
    <cellStyle name="20% - Accent5 2 4 4 5" xfId="2488" xr:uid="{5E72F798-A120-48E9-9052-BDEF1F83F146}"/>
    <cellStyle name="20% - Accent5 2 4 5" xfId="2489" xr:uid="{C62E02F7-A8B4-4B3A-B0EA-26FA55685BD7}"/>
    <cellStyle name="20% - Accent5 2 4 5 2" xfId="2490" xr:uid="{88913D25-558B-4549-B9A6-4427D6807F8E}"/>
    <cellStyle name="20% - Accent5 2 4 5 2 2" xfId="2491" xr:uid="{109492E9-6CE1-4424-9DE6-B43B559C7BC4}"/>
    <cellStyle name="20% - Accent5 2 4 5 2 3" xfId="2492" xr:uid="{E37B5D13-FBDE-41A9-8640-D9552B7CF668}"/>
    <cellStyle name="20% - Accent5 2 4 5 3" xfId="2493" xr:uid="{CD405269-DB96-4B44-90B4-7E311B90B5BA}"/>
    <cellStyle name="20% - Accent5 2 4 5 4" xfId="2494" xr:uid="{176667D8-17BB-4E71-9419-0CC157178132}"/>
    <cellStyle name="20% - Accent5 2 4 5 5" xfId="2495" xr:uid="{85818B6D-EDAD-4CE8-AB29-AB225BE07F7B}"/>
    <cellStyle name="20% - Accent5 2 4 6" xfId="2496" xr:uid="{87C2872A-49A1-44E2-81F2-54AC5A4DF2D5}"/>
    <cellStyle name="20% - Accent5 2 4 6 2" xfId="2497" xr:uid="{FEBB9B71-96AE-4626-BC91-672E8AD6EC04}"/>
    <cellStyle name="20% - Accent5 2 4 6 3" xfId="2498" xr:uid="{B2AC0808-3759-4952-80DE-727A8F177FE5}"/>
    <cellStyle name="20% - Accent5 2 4 7" xfId="2499" xr:uid="{FAA8E159-D5DD-47B8-8037-E80E0E3E0E91}"/>
    <cellStyle name="20% - Accent5 2 4 8" xfId="2500" xr:uid="{13C8FE85-1B7F-437F-B3E7-AA3CFF572EDB}"/>
    <cellStyle name="20% - Accent5 2 4 9" xfId="2501" xr:uid="{8188192B-679A-4B8C-8108-F18122E2F40F}"/>
    <cellStyle name="20% - Accent5 2 5" xfId="2502" xr:uid="{67B32770-AD0C-4C4A-A37A-8D4270D07956}"/>
    <cellStyle name="20% - Accent5 2 5 10" xfId="59183" xr:uid="{EBF60EFE-0E49-4064-9A84-E5CAF8B21AEC}"/>
    <cellStyle name="20% - Accent5 2 5 2" xfId="2503" xr:uid="{70AF1CD8-C79B-40B7-8AC7-357AC7E31A7E}"/>
    <cellStyle name="20% - Accent5 2 5 2 2" xfId="2504" xr:uid="{B0DEEF4A-A36B-4DCD-8539-15D09D2A1335}"/>
    <cellStyle name="20% - Accent5 2 5 2 2 2" xfId="2505" xr:uid="{95C6B8E1-713B-4314-81F6-C65D86ABFFC5}"/>
    <cellStyle name="20% - Accent5 2 5 2 2 3" xfId="2506" xr:uid="{24C796F0-6EF2-4DD0-A136-280265587E60}"/>
    <cellStyle name="20% - Accent5 2 5 2 3" xfId="2507" xr:uid="{A9CD2F67-5265-4294-BA7C-43E7101F4F1C}"/>
    <cellStyle name="20% - Accent5 2 5 2 4" xfId="2508" xr:uid="{F20CCDDF-D92C-4196-BA0F-12194529F0FC}"/>
    <cellStyle name="20% - Accent5 2 5 2 5" xfId="2509" xr:uid="{E5663202-6831-481E-9728-C71EC0AC2615}"/>
    <cellStyle name="20% - Accent5 2 5 3" xfId="2510" xr:uid="{52B8A78C-A4B5-4306-BE84-5DDFDFEBA06E}"/>
    <cellStyle name="20% - Accent5 2 5 4" xfId="2511" xr:uid="{9E16DCE9-81EC-42F9-99F3-E0E374AD3008}"/>
    <cellStyle name="20% - Accent5 2 5 4 2" xfId="2512" xr:uid="{63421FAC-B2E4-4E2F-912E-4FA5AF64CA3A}"/>
    <cellStyle name="20% - Accent5 2 5 4 3" xfId="2513" xr:uid="{B40521A3-8A76-4A9A-8337-E3B2466CF3B4}"/>
    <cellStyle name="20% - Accent5 2 5 5" xfId="2514" xr:uid="{99A8AA38-5985-4D42-91A7-2D7E778AD5D5}"/>
    <cellStyle name="20% - Accent5 2 5 6" xfId="2515" xr:uid="{2C81069E-DC81-4C44-BF00-8B215654650D}"/>
    <cellStyle name="20% - Accent5 2 5 7" xfId="2516" xr:uid="{8EC49F44-A3B5-46A9-973C-7FD1E5D8E7D2}"/>
    <cellStyle name="20% - Accent5 2 5 8" xfId="56493" xr:uid="{CB755AEF-CFC7-4CC9-94FD-8BE5C153D3F6}"/>
    <cellStyle name="20% - Accent5 2 5 9" xfId="57583" xr:uid="{43BB4BDF-B833-463D-970A-2F4C8E6DE2EC}"/>
    <cellStyle name="20% - Accent5 2 6" xfId="2517" xr:uid="{42D9266B-B93E-4745-B206-FADF85E10C4B}"/>
    <cellStyle name="20% - Accent5 2 6 2" xfId="2518" xr:uid="{0515C9BE-AFAD-468A-A2B2-BF1E7B8D7B05}"/>
    <cellStyle name="20% - Accent5 2 6 2 2" xfId="2519" xr:uid="{22AF6FFA-5A4B-43BF-B0F3-88137A336FE0}"/>
    <cellStyle name="20% - Accent5 2 6 2 2 2" xfId="2520" xr:uid="{C7295B43-4FF7-49FB-B6A0-3600BC8475CF}"/>
    <cellStyle name="20% - Accent5 2 6 2 2 3" xfId="2521" xr:uid="{3768D328-2545-414E-8907-3121EAB4714E}"/>
    <cellStyle name="20% - Accent5 2 6 2 3" xfId="2522" xr:uid="{2E38799C-2BF0-4B68-AEDB-E1DB52639868}"/>
    <cellStyle name="20% - Accent5 2 6 2 4" xfId="2523" xr:uid="{AEE6B406-5DCB-4A8B-86CC-7AC5D87D7050}"/>
    <cellStyle name="20% - Accent5 2 6 2 5" xfId="2524" xr:uid="{732D046D-48A6-4F48-9DA0-09E164510D59}"/>
    <cellStyle name="20% - Accent5 2 6 3" xfId="2525" xr:uid="{9E350948-FF42-4330-9B08-CA6B3A5AEE83}"/>
    <cellStyle name="20% - Accent5 2 6 4" xfId="2526" xr:uid="{2B8A05DB-7D50-4D17-8922-9B222F28CC12}"/>
    <cellStyle name="20% - Accent5 2 6 4 2" xfId="2527" xr:uid="{61C71FAD-98BD-4C39-B035-9DF3729153D4}"/>
    <cellStyle name="20% - Accent5 2 6 4 3" xfId="2528" xr:uid="{455267C7-33DD-44B7-AB25-2DA9642EDCBB}"/>
    <cellStyle name="20% - Accent5 2 6 5" xfId="2529" xr:uid="{AAF8CDC6-F1B5-4013-8BCE-BC42934F219E}"/>
    <cellStyle name="20% - Accent5 2 6 6" xfId="2530" xr:uid="{DA231056-B82D-4EA1-8D34-A13EF51CADEA}"/>
    <cellStyle name="20% - Accent5 2 6 7" xfId="2531" xr:uid="{4CDC0A46-D167-4D9E-9A8F-D7658D4FE849}"/>
    <cellStyle name="20% - Accent5 2 7" xfId="2532" xr:uid="{54E40AF2-D618-4D22-AB94-F6645FE47AC5}"/>
    <cellStyle name="20% - Accent5 2 7 2" xfId="2533" xr:uid="{B5B99175-3618-4ECC-B4F3-04EB73B25438}"/>
    <cellStyle name="20% - Accent5 2 7 2 2" xfId="2534" xr:uid="{B4027192-FEDE-44D6-90D8-EB067A9A6812}"/>
    <cellStyle name="20% - Accent5 2 7 2 2 2" xfId="2535" xr:uid="{7DF6E402-264B-4E70-91D8-9544B612CD87}"/>
    <cellStyle name="20% - Accent5 2 7 2 2 3" xfId="2536" xr:uid="{79514A53-1596-4284-A1C4-D4F7647738FA}"/>
    <cellStyle name="20% - Accent5 2 7 2 3" xfId="2537" xr:uid="{43C5FAEE-C866-4F7E-B14D-5A85E5F825E0}"/>
    <cellStyle name="20% - Accent5 2 7 2 4" xfId="2538" xr:uid="{CEC05640-A9E2-467D-91E8-FD17513FBAB5}"/>
    <cellStyle name="20% - Accent5 2 7 2 5" xfId="2539" xr:uid="{DEA21A0D-66C2-48AC-B211-DB3069862A0C}"/>
    <cellStyle name="20% - Accent5 2 7 3" xfId="2540" xr:uid="{72D856D6-3249-44DA-B188-935B510061DE}"/>
    <cellStyle name="20% - Accent5 2 7 4" xfId="2541" xr:uid="{5EE8AB7B-932F-409F-AE9B-F1023280DB96}"/>
    <cellStyle name="20% - Accent5 2 7 4 2" xfId="2542" xr:uid="{D39BFDD2-512C-4F8A-8161-10CF6B3A3E5B}"/>
    <cellStyle name="20% - Accent5 2 7 4 3" xfId="2543" xr:uid="{22E41980-49D7-4C23-AD30-FC893405C7D6}"/>
    <cellStyle name="20% - Accent5 2 7 5" xfId="2544" xr:uid="{C7E1C75F-C911-4376-A309-90AB0AD756E0}"/>
    <cellStyle name="20% - Accent5 2 7 6" xfId="2545" xr:uid="{8FDE4754-610D-421B-8367-A95725577BA8}"/>
    <cellStyle name="20% - Accent5 2 7 7" xfId="2546" xr:uid="{FF5D193B-269F-4960-B332-4BA8C60E8DBC}"/>
    <cellStyle name="20% - Accent5 2 8" xfId="2547" xr:uid="{4F342289-06A6-49DF-9420-E84B94B8FC3D}"/>
    <cellStyle name="20% - Accent5 2 8 2" xfId="2548" xr:uid="{D149060A-ADD0-4EF4-BBC3-E9C49C0D4344}"/>
    <cellStyle name="20% - Accent5 2 8 2 2" xfId="2549" xr:uid="{D586D176-769B-4B88-8BAA-E8E4F031C791}"/>
    <cellStyle name="20% - Accent5 2 8 2 3" xfId="2550" xr:uid="{E7B05F8B-A011-46CB-9E2E-F0F07F3E1CAC}"/>
    <cellStyle name="20% - Accent5 2 8 3" xfId="2551" xr:uid="{AAA9F47D-E12E-4795-8440-CB71DC28A676}"/>
    <cellStyle name="20% - Accent5 2 8 4" xfId="2552" xr:uid="{A9D1B366-9DA5-4AB1-814B-DA9ABF4FBF10}"/>
    <cellStyle name="20% - Accent5 2 8 5" xfId="2553" xr:uid="{ACD1E8F7-C014-4FFE-9A25-3EB2077D7828}"/>
    <cellStyle name="20% - Accent5 2 9" xfId="2554" xr:uid="{76C52FD8-2845-41F0-9A3C-4F2681D29613}"/>
    <cellStyle name="20% - Accent5 2 9 2" xfId="2555" xr:uid="{19CDBAFA-F3E6-48C3-94A1-41FB66FC305F}"/>
    <cellStyle name="20% - Accent5 2 9 2 2" xfId="2556" xr:uid="{293D68FB-13BF-4269-81DF-0D7020A4F088}"/>
    <cellStyle name="20% - Accent5 2 9 2 3" xfId="2557" xr:uid="{65383F34-A8D8-441C-B788-AEEB95B2551E}"/>
    <cellStyle name="20% - Accent5 2 9 3" xfId="2558" xr:uid="{C4920851-302B-4909-8448-C81B84DE59EA}"/>
    <cellStyle name="20% - Accent5 2 9 4" xfId="2559" xr:uid="{174D0FDA-C0A6-4A4C-A61D-09C197AE02C7}"/>
    <cellStyle name="20% - Accent5 2 9 5" xfId="2560" xr:uid="{5F016653-8387-423F-89D0-B212D0D3BBF6}"/>
    <cellStyle name="20% - Accent5 20" xfId="14281" xr:uid="{423FB947-586D-4C55-8221-FAEE8F90EADC}"/>
    <cellStyle name="20% - Accent5 20 2" xfId="42619" xr:uid="{E5D579E7-7E07-4665-A0A5-DC75779BCA78}"/>
    <cellStyle name="20% - Accent5 21" xfId="14282" xr:uid="{E8E91D5F-7B06-4B08-8C3F-F7C3DB7885F2}"/>
    <cellStyle name="20% - Accent5 21 2" xfId="42620" xr:uid="{C156AEAC-E254-4106-811D-6A515ACD8A2D}"/>
    <cellStyle name="20% - Accent5 22" xfId="14283" xr:uid="{3338CAAA-2BE7-4B58-AEDC-96D67AD3B15F}"/>
    <cellStyle name="20% - Accent5 22 2" xfId="42621" xr:uid="{87C194AF-01BB-40E9-8D4E-215E175DA32F}"/>
    <cellStyle name="20% - Accent5 23" xfId="14284" xr:uid="{6867FB1D-1617-4694-94E5-0FD27C468908}"/>
    <cellStyle name="20% - Accent5 23 2" xfId="42622" xr:uid="{0DC86E75-8EA4-4D53-A497-65A8C3FD0FFB}"/>
    <cellStyle name="20% - Accent5 24" xfId="10716" xr:uid="{7809D375-E1B8-4646-8660-BB05E14B50AD}"/>
    <cellStyle name="20% - Accent5 25" xfId="56099" xr:uid="{EDD0ECB2-A531-4A39-86C2-FE6247CC5858}"/>
    <cellStyle name="20% - Accent5 26" xfId="57566" xr:uid="{E1902F05-E89C-4283-90F8-70DEE0B51ABF}"/>
    <cellStyle name="20% - Accent5 27" xfId="59167" xr:uid="{153E4DA6-3A9D-4645-BBFD-8F27747A44D7}"/>
    <cellStyle name="20% - Accent5 28" xfId="3409" xr:uid="{5AAA43B9-59E7-40AD-9382-D390029546EC}"/>
    <cellStyle name="20% - Accent5 3" xfId="62" xr:uid="{C25AC78A-BFA4-4D76-BBC3-F7957BDF1603}"/>
    <cellStyle name="20% - Accent5 3 10" xfId="2562" xr:uid="{209BA31C-DBFF-40C1-8102-7581BFEB5D7E}"/>
    <cellStyle name="20% - Accent5 3 10 2" xfId="2563" xr:uid="{FC90FAE2-4E9D-40BF-9513-8BFD942B12D0}"/>
    <cellStyle name="20% - Accent5 3 10 2 2" xfId="2564" xr:uid="{56EF9441-1611-4545-B8B4-2B84C31FD5E8}"/>
    <cellStyle name="20% - Accent5 3 10 2 3" xfId="2565" xr:uid="{E74E3714-83EF-45EA-B7BC-87323EDF2DFF}"/>
    <cellStyle name="20% - Accent5 3 10 3" xfId="2566" xr:uid="{1B71BFD8-808D-4645-AB98-F188D2A2740E}"/>
    <cellStyle name="20% - Accent5 3 10 4" xfId="2567" xr:uid="{70FB2A9B-C5A3-439B-B346-6A698A72914C}"/>
    <cellStyle name="20% - Accent5 3 10 5" xfId="2568" xr:uid="{4975CEA8-541A-4251-AC88-E19A81A58461}"/>
    <cellStyle name="20% - Accent5 3 11" xfId="2569" xr:uid="{098DFF44-0834-4EA1-92D9-C9DB0CF703CD}"/>
    <cellStyle name="20% - Accent5 3 11 2" xfId="2570" xr:uid="{2701D88E-7102-4684-8C15-1B470699FEFB}"/>
    <cellStyle name="20% - Accent5 3 11 3" xfId="2571" xr:uid="{F162B715-5908-4AE6-8C92-BC33F44A482A}"/>
    <cellStyle name="20% - Accent5 3 12" xfId="2572" xr:uid="{AD474754-972E-4CCF-B9C0-D5B2E08782A5}"/>
    <cellStyle name="20% - Accent5 3 13" xfId="2573" xr:uid="{51C779DF-8FA7-49AE-82BD-EEF4D5FF4D55}"/>
    <cellStyle name="20% - Accent5 3 14" xfId="2574" xr:uid="{F98C668A-1306-4707-B180-5E03F6FFF732}"/>
    <cellStyle name="20% - Accent5 3 15" xfId="2575" xr:uid="{1A16937A-0BDF-4EB1-BB34-1C2010A47DF0}"/>
    <cellStyle name="20% - Accent5 3 16" xfId="40945" xr:uid="{DC71AAE9-66DC-4117-85D3-21A1E70A65BB}"/>
    <cellStyle name="20% - Accent5 3 17" xfId="10780" xr:uid="{FF855CAE-311E-40ED-B4CD-2CF973C00A39}"/>
    <cellStyle name="20% - Accent5 3 18" xfId="2561" xr:uid="{0FA98256-A9AE-4860-9224-85F152C33AAC}"/>
    <cellStyle name="20% - Accent5 3 19" xfId="42623" xr:uid="{9CC23C4B-7B29-4457-B532-3C8D4B07AFDE}"/>
    <cellStyle name="20% - Accent5 3 2" xfId="2576" xr:uid="{22653BA0-A2D5-4A18-A7DA-A5A0AFBCD0FD}"/>
    <cellStyle name="20% - Accent5 3 2 10" xfId="2577" xr:uid="{CD371CE1-4C32-4315-BC4B-8C841E27E44A}"/>
    <cellStyle name="20% - Accent5 3 2 11" xfId="2578" xr:uid="{E1A7CA93-7189-4D1E-BC1B-6853A54EBC55}"/>
    <cellStyle name="20% - Accent5 3 2 12" xfId="2579" xr:uid="{335A48EA-EE66-4EEC-A133-BBE2FC664D5B}"/>
    <cellStyle name="20% - Accent5 3 2 13" xfId="36544" xr:uid="{A6F31254-63AE-4E2D-ABE2-D12C7E76E50E}"/>
    <cellStyle name="20% - Accent5 3 2 14" xfId="14285" xr:uid="{958B52A5-E52F-4F1B-BE4D-21319672BFFD}"/>
    <cellStyle name="20% - Accent5 3 2 15" xfId="42624" xr:uid="{0D6BA719-89A2-4F6E-ADE6-CD1CEC4ED4CE}"/>
    <cellStyle name="20% - Accent5 3 2 16" xfId="56203" xr:uid="{337D6F3E-C992-4B67-BCE0-43FDFBF9CACB}"/>
    <cellStyle name="20% - Accent5 3 2 17" xfId="57585" xr:uid="{2FBF182E-48B7-4E48-9DF0-737E0217FC04}"/>
    <cellStyle name="20% - Accent5 3 2 18" xfId="59185" xr:uid="{080080C7-F429-44A3-9131-C3E20EE4CF08}"/>
    <cellStyle name="20% - Accent5 3 2 2" xfId="2580" xr:uid="{5C121557-2129-4454-8E17-DC241C6AB895}"/>
    <cellStyle name="20% - Accent5 3 2 2 10" xfId="36545" xr:uid="{707396D2-82D0-48A0-8131-FB944DC3BFEC}"/>
    <cellStyle name="20% - Accent5 3 2 2 11" xfId="14286" xr:uid="{C6DBABED-48A1-48D8-8AD0-6C7D3DCD0A0C}"/>
    <cellStyle name="20% - Accent5 3 2 2 12" xfId="42625" xr:uid="{904D6443-77DD-4B5D-A8DA-51D8EA261FC5}"/>
    <cellStyle name="20% - Accent5 3 2 2 13" xfId="56390" xr:uid="{D642CD9F-09E9-40A3-B09B-9F76318C79C3}"/>
    <cellStyle name="20% - Accent5 3 2 2 14" xfId="57586" xr:uid="{44E767BB-ED42-48EB-A08F-7BBF107C5EFB}"/>
    <cellStyle name="20% - Accent5 3 2 2 15" xfId="59186" xr:uid="{451F6DEF-17DB-476A-A047-293F846185F0}"/>
    <cellStyle name="20% - Accent5 3 2 2 2" xfId="2581" xr:uid="{1A07024B-25EC-4D27-8945-1D4C942A026E}"/>
    <cellStyle name="20% - Accent5 3 2 2 2 2" xfId="2582" xr:uid="{F03B7483-D194-4C7D-9F84-5C4106AEE96D}"/>
    <cellStyle name="20% - Accent5 3 2 2 2 2 2" xfId="2583" xr:uid="{E0D4E12D-9CA8-4C57-A7E0-040DA2A418D3}"/>
    <cellStyle name="20% - Accent5 3 2 2 2 2 3" xfId="2584" xr:uid="{4F2A80F0-085C-49D7-9FA2-2FB0D083AEDF}"/>
    <cellStyle name="20% - Accent5 3 2 2 2 3" xfId="2585" xr:uid="{33654F32-33F9-4065-9B33-9A2DD78FD33D}"/>
    <cellStyle name="20% - Accent5 3 2 2 2 4" xfId="2586" xr:uid="{C8A3910E-AA3C-4CC8-BDFB-0E76BFB6FB8F}"/>
    <cellStyle name="20% - Accent5 3 2 2 2 5" xfId="2587" xr:uid="{62B4E96E-BA90-4DAC-B090-55BCF9CB3E48}"/>
    <cellStyle name="20% - Accent5 3 2 2 2 6" xfId="57145" xr:uid="{33E99800-AA89-42A9-8830-C02D591B73D7}"/>
    <cellStyle name="20% - Accent5 3 2 2 2 7" xfId="57587" xr:uid="{00564A85-1C0C-4825-BCFC-C8A4CAEE9048}"/>
    <cellStyle name="20% - Accent5 3 2 2 2 8" xfId="59187" xr:uid="{CB7553C8-1EAE-4AE4-91FD-9FF919484329}"/>
    <cellStyle name="20% - Accent5 3 2 2 3" xfId="2588" xr:uid="{DB1B7919-B2FE-4CC2-B68A-9F32937B67BD}"/>
    <cellStyle name="20% - Accent5 3 2 2 3 2" xfId="2589" xr:uid="{52F17556-D88D-491A-8384-3C6C28A29402}"/>
    <cellStyle name="20% - Accent5 3 2 2 3 2 2" xfId="2590" xr:uid="{4F58B538-5084-41C2-89BB-A9FD1C13C316}"/>
    <cellStyle name="20% - Accent5 3 2 2 3 2 3" xfId="2591" xr:uid="{2B8C4A14-3D4A-4740-8CB5-919B3A3E5866}"/>
    <cellStyle name="20% - Accent5 3 2 2 3 3" xfId="2592" xr:uid="{9EE80DD0-2248-432E-8AF8-CAAB62CE6F3B}"/>
    <cellStyle name="20% - Accent5 3 2 2 3 4" xfId="2593" xr:uid="{6D54D3BE-5300-486B-8797-EF018562618B}"/>
    <cellStyle name="20% - Accent5 3 2 2 3 5" xfId="2594" xr:uid="{D86A537C-E7A6-4DA3-87E9-01912152EBE6}"/>
    <cellStyle name="20% - Accent5 3 2 2 3 6" xfId="56766" xr:uid="{A043F48B-3393-4FA4-B000-1DBC52BE9E5A}"/>
    <cellStyle name="20% - Accent5 3 2 2 3 7" xfId="57588" xr:uid="{B30C1ED6-79FE-4A2C-974A-F8E0E5123044}"/>
    <cellStyle name="20% - Accent5 3 2 2 3 8" xfId="59188" xr:uid="{7DE274B1-B80A-41AD-9C3B-803D92B92A46}"/>
    <cellStyle name="20% - Accent5 3 2 2 4" xfId="2595" xr:uid="{2E98F818-E8AD-4EB7-9B0E-C4402BB6AFE2}"/>
    <cellStyle name="20% - Accent5 3 2 2 4 2" xfId="2596" xr:uid="{4F30C5E8-2E66-4A02-9E26-3E5BD39F45B7}"/>
    <cellStyle name="20% - Accent5 3 2 2 4 2 2" xfId="2597" xr:uid="{93940441-71F8-4C4B-A31B-56D151E8F149}"/>
    <cellStyle name="20% - Accent5 3 2 2 4 2 3" xfId="2598" xr:uid="{99559692-7C08-4896-8517-73B04CE767FD}"/>
    <cellStyle name="20% - Accent5 3 2 2 4 3" xfId="2599" xr:uid="{80273147-5A3D-4A4A-B5DC-344AC6278A69}"/>
    <cellStyle name="20% - Accent5 3 2 2 4 4" xfId="2600" xr:uid="{9829DAA1-B6A1-4B9F-985F-BA72DCC94A12}"/>
    <cellStyle name="20% - Accent5 3 2 2 4 5" xfId="2601" xr:uid="{F49C6E84-15F4-4FDD-906B-37491E2D2031}"/>
    <cellStyle name="20% - Accent5 3 2 2 5" xfId="2602" xr:uid="{18DF7821-F316-4F4E-BAF4-2497BC058C91}"/>
    <cellStyle name="20% - Accent5 3 2 2 5 2" xfId="2603" xr:uid="{25851AB4-0F05-4649-92F0-2ABC23E2FC60}"/>
    <cellStyle name="20% - Accent5 3 2 2 5 2 2" xfId="2604" xr:uid="{384D5F78-30BD-4E5A-9DDC-E502AC91D440}"/>
    <cellStyle name="20% - Accent5 3 2 2 5 2 3" xfId="2605" xr:uid="{37D7AA0D-83DA-47ED-9A64-C6A23636AF95}"/>
    <cellStyle name="20% - Accent5 3 2 2 5 3" xfId="2606" xr:uid="{EEB3BE49-866E-4B63-86C3-D62385187A7C}"/>
    <cellStyle name="20% - Accent5 3 2 2 5 4" xfId="2607" xr:uid="{F37874BD-FF24-4BFA-B2FD-62EB65D8F433}"/>
    <cellStyle name="20% - Accent5 3 2 2 5 5" xfId="2608" xr:uid="{DEA4FB6C-98F2-49E1-AF27-C981990D346B}"/>
    <cellStyle name="20% - Accent5 3 2 2 6" xfId="2609" xr:uid="{4AD3CA43-F356-425C-81D1-3227F87F7637}"/>
    <cellStyle name="20% - Accent5 3 2 2 6 2" xfId="2610" xr:uid="{EDBCFE89-9497-4B0D-BBCD-CE17782201E1}"/>
    <cellStyle name="20% - Accent5 3 2 2 6 3" xfId="2611" xr:uid="{8226A453-76CF-4EF5-B759-2FA94689C9AD}"/>
    <cellStyle name="20% - Accent5 3 2 2 7" xfId="2612" xr:uid="{92788349-D469-4392-A5A0-A8C0278DFEC7}"/>
    <cellStyle name="20% - Accent5 3 2 2 8" xfId="2613" xr:uid="{914DDD42-2F97-4486-A1E7-B2446BD7405D}"/>
    <cellStyle name="20% - Accent5 3 2 2 9" xfId="2614" xr:uid="{5020B0FF-2E11-4336-8B9A-3BA4BDF879FD}"/>
    <cellStyle name="20% - Accent5 3 2 3" xfId="2615" xr:uid="{7E65F901-8910-45CE-B0F6-685134CF8933}"/>
    <cellStyle name="20% - Accent5 3 2 3 10" xfId="57589" xr:uid="{E59270D8-6B6D-43FC-A427-168E089466EF}"/>
    <cellStyle name="20% - Accent5 3 2 3 11" xfId="59189" xr:uid="{AA312F50-C0D8-400F-9E18-5424A43F6079}"/>
    <cellStyle name="20% - Accent5 3 2 3 2" xfId="2616" xr:uid="{E37F12F5-548D-4472-9140-FD01E769C4ED}"/>
    <cellStyle name="20% - Accent5 3 2 3 2 2" xfId="2617" xr:uid="{4F13253B-1643-4022-87E7-D2290C812A8B}"/>
    <cellStyle name="20% - Accent5 3 2 3 2 3" xfId="2618" xr:uid="{E61A46DA-F0D7-4A60-8B61-F96355340EAA}"/>
    <cellStyle name="20% - Accent5 3 2 3 3" xfId="2619" xr:uid="{C62C816F-768F-4D5B-BABB-E82BFADA5B10}"/>
    <cellStyle name="20% - Accent5 3 2 3 4" xfId="2620" xr:uid="{F46B9469-619E-4F94-A041-E122141813DF}"/>
    <cellStyle name="20% - Accent5 3 2 3 5" xfId="2621" xr:uid="{339D7B82-CE00-434E-A850-E6197D2C9048}"/>
    <cellStyle name="20% - Accent5 3 2 3 6" xfId="36546" xr:uid="{524D697A-E0A9-427F-8859-6414E6CCB723}"/>
    <cellStyle name="20% - Accent5 3 2 3 7" xfId="14287" xr:uid="{FECBDD70-C99D-4918-9405-07DE03F9DF6E}"/>
    <cellStyle name="20% - Accent5 3 2 3 8" xfId="42626" xr:uid="{02E24B2C-1FEB-4E21-87DE-08983C4F01E6}"/>
    <cellStyle name="20% - Accent5 3 2 3 9" xfId="56958" xr:uid="{443CD047-17FF-4F38-95C3-57493F06911F}"/>
    <cellStyle name="20% - Accent5 3 2 4" xfId="2622" xr:uid="{AE22FB1A-A7A9-41FF-BD7B-2CC5218F2AA6}"/>
    <cellStyle name="20% - Accent5 3 2 4 10" xfId="57590" xr:uid="{E171646F-9D32-4CA0-A830-DD331E0EE7FC}"/>
    <cellStyle name="20% - Accent5 3 2 4 11" xfId="59190" xr:uid="{A3E29A92-7D7A-4D29-B0AD-B2A08431A64D}"/>
    <cellStyle name="20% - Accent5 3 2 4 2" xfId="2623" xr:uid="{FC3D82B0-6752-4BC4-9431-34BD6EFE1D26}"/>
    <cellStyle name="20% - Accent5 3 2 4 2 2" xfId="2624" xr:uid="{E5DDF6FA-9E48-4EB6-B81E-05D4AFD1BD68}"/>
    <cellStyle name="20% - Accent5 3 2 4 2 3" xfId="2625" xr:uid="{DE2E99A1-565A-4EC3-AAA0-13F1C8542E3D}"/>
    <cellStyle name="20% - Accent5 3 2 4 3" xfId="2626" xr:uid="{695C12E5-7764-4655-80B9-BBB9B340DC06}"/>
    <cellStyle name="20% - Accent5 3 2 4 4" xfId="2627" xr:uid="{C50CDCFA-A3EB-4ACB-9B81-B66F713AABC6}"/>
    <cellStyle name="20% - Accent5 3 2 4 5" xfId="2628" xr:uid="{4244562B-1460-41C4-8BEA-AD9B58E34AF1}"/>
    <cellStyle name="20% - Accent5 3 2 4 6" xfId="36445" xr:uid="{3F564812-A57B-436F-9B5C-20306672C8BE}"/>
    <cellStyle name="20% - Accent5 3 2 4 7" xfId="14288" xr:uid="{5EF444DB-9481-41B3-A20D-781D10EABCC2}"/>
    <cellStyle name="20% - Accent5 3 2 4 8" xfId="42627" xr:uid="{EFA02B44-76C4-435F-8EA0-362C2532A97B}"/>
    <cellStyle name="20% - Accent5 3 2 4 9" xfId="56579" xr:uid="{CBE657E2-852C-42C9-8C74-D7E03C9CE5AD}"/>
    <cellStyle name="20% - Accent5 3 2 5" xfId="2629" xr:uid="{56CFF417-9FEE-4704-8F93-663B5F99665B}"/>
    <cellStyle name="20% - Accent5 3 2 5 2" xfId="2630" xr:uid="{330E62D1-E9FF-460C-BD1A-1F2B10E27CD2}"/>
    <cellStyle name="20% - Accent5 3 2 5 2 2" xfId="2631" xr:uid="{B6E6676F-697B-4F8E-9472-935FB9438E5C}"/>
    <cellStyle name="20% - Accent5 3 2 5 2 3" xfId="2632" xr:uid="{0EF8CA1B-3E5E-4EAD-BC33-2255379A8FEA}"/>
    <cellStyle name="20% - Accent5 3 2 5 3" xfId="2633" xr:uid="{7F31E34E-9DBA-4465-8F48-89EDF2CAA153}"/>
    <cellStyle name="20% - Accent5 3 2 5 4" xfId="2634" xr:uid="{C493A302-70EA-414B-944E-A5C6CC45A9A9}"/>
    <cellStyle name="20% - Accent5 3 2 5 5" xfId="2635" xr:uid="{7A066CAA-D439-4CDA-BD6E-CC96CFC0182F}"/>
    <cellStyle name="20% - Accent5 3 2 6" xfId="2636" xr:uid="{0B8D40AF-05B0-4247-BE9E-1E19ADBA7AF3}"/>
    <cellStyle name="20% - Accent5 3 2 6 2" xfId="2637" xr:uid="{89033581-9A94-460C-98B2-66D895622AF2}"/>
    <cellStyle name="20% - Accent5 3 2 6 2 2" xfId="2638" xr:uid="{5BFD5CEA-0E42-4848-9F66-E0FB9733161A}"/>
    <cellStyle name="20% - Accent5 3 2 6 2 3" xfId="2639" xr:uid="{3D3372CC-125B-4FCC-9AC3-9B22D21BF24E}"/>
    <cellStyle name="20% - Accent5 3 2 6 3" xfId="2640" xr:uid="{3F1422CC-F115-4636-90EC-88E9FE114B03}"/>
    <cellStyle name="20% - Accent5 3 2 6 4" xfId="2641" xr:uid="{0ABB61C5-CBC4-45C0-B353-5AFDA980F245}"/>
    <cellStyle name="20% - Accent5 3 2 6 5" xfId="2642" xr:uid="{D03A7F4B-EF61-490A-9046-D33AA143BEA9}"/>
    <cellStyle name="20% - Accent5 3 2 7" xfId="2643" xr:uid="{C6C54796-C22D-4640-85E3-9CC854175FC4}"/>
    <cellStyle name="20% - Accent5 3 2 7 2" xfId="2644" xr:uid="{29CC4C75-5992-47F3-9AB4-C2C5AAD2BBEE}"/>
    <cellStyle name="20% - Accent5 3 2 7 2 2" xfId="2645" xr:uid="{4D01B1FD-136F-4D9A-B6EC-C34644E1248A}"/>
    <cellStyle name="20% - Accent5 3 2 7 2 3" xfId="2646" xr:uid="{02F4307F-4BDB-4029-9944-E0EE06EE31F8}"/>
    <cellStyle name="20% - Accent5 3 2 7 3" xfId="2647" xr:uid="{689E4091-0CBD-4327-A33F-552743994CC3}"/>
    <cellStyle name="20% - Accent5 3 2 7 4" xfId="2648" xr:uid="{F6B1ADAB-B81D-4AEE-91C4-DCFF21859C34}"/>
    <cellStyle name="20% - Accent5 3 2 7 5" xfId="2649" xr:uid="{1CB2E103-A7AF-46EA-B138-6C1D7A1B4305}"/>
    <cellStyle name="20% - Accent5 3 2 8" xfId="2650" xr:uid="{223549E1-37D6-41A6-A1E5-675CED332A6E}"/>
    <cellStyle name="20% - Accent5 3 2 8 2" xfId="2651" xr:uid="{75C67C56-01ED-4126-AFA5-84F934429B21}"/>
    <cellStyle name="20% - Accent5 3 2 8 2 2" xfId="2652" xr:uid="{3EB4F19D-42BE-464E-A736-3E8088B2844D}"/>
    <cellStyle name="20% - Accent5 3 2 8 2 3" xfId="2653" xr:uid="{EDDA5220-1988-4E1F-9BBB-CDDE3CD507F5}"/>
    <cellStyle name="20% - Accent5 3 2 8 3" xfId="2654" xr:uid="{EDACC2F6-76BC-413B-B594-65ABAB5B44D4}"/>
    <cellStyle name="20% - Accent5 3 2 8 4" xfId="2655" xr:uid="{1177D894-1B8C-435A-A1FD-2E806F5B210A}"/>
    <cellStyle name="20% - Accent5 3 2 8 5" xfId="2656" xr:uid="{01195868-875B-4318-99A4-1D02B93BCBC0}"/>
    <cellStyle name="20% - Accent5 3 2 9" xfId="2657" xr:uid="{78115C0E-A75C-4961-BABE-30707AC81E9A}"/>
    <cellStyle name="20% - Accent5 3 2 9 2" xfId="2658" xr:uid="{A51B3F95-BC4B-4FD4-9011-323167BC2DBB}"/>
    <cellStyle name="20% - Accent5 3 2 9 3" xfId="2659" xr:uid="{33350687-173C-4CA6-8D92-8CA4414B52CC}"/>
    <cellStyle name="20% - Accent5 3 20" xfId="56128" xr:uid="{EFA6689C-371D-4F65-8DEF-0B584766978F}"/>
    <cellStyle name="20% - Accent5 3 21" xfId="57584" xr:uid="{EE0EBB75-146C-49CB-A271-B963A09935D8}"/>
    <cellStyle name="20% - Accent5 3 22" xfId="59184" xr:uid="{9214B330-DFE1-4436-8ECA-E34697185850}"/>
    <cellStyle name="20% - Accent5 3 3" xfId="2660" xr:uid="{B91EB24C-0D67-40D7-93DF-FC93E3AD4968}"/>
    <cellStyle name="20% - Accent5 3 3 10" xfId="2661" xr:uid="{82090621-12DD-4E2F-99C8-A47A30470CE8}"/>
    <cellStyle name="20% - Accent5 3 3 11" xfId="2662" xr:uid="{9636B66D-4A60-41CA-B4D7-9B711ACF0C62}"/>
    <cellStyle name="20% - Accent5 3 3 12" xfId="2663" xr:uid="{F233DBC8-779A-4491-9322-07C865DE54BC}"/>
    <cellStyle name="20% - Accent5 3 3 13" xfId="28987" xr:uid="{1B5C30F2-3ECC-41A3-9F2B-0C07CF026612}"/>
    <cellStyle name="20% - Accent5 3 3 14" xfId="14289" xr:uid="{A158654F-3829-4E85-A24C-3DEC239CF7E9}"/>
    <cellStyle name="20% - Accent5 3 3 15" xfId="42628" xr:uid="{59500D5D-AE68-4439-887A-C989BCAEAFA1}"/>
    <cellStyle name="20% - Accent5 3 3 16" xfId="56317" xr:uid="{9ADCE17D-CDA5-4D07-B881-754EA1FC7730}"/>
    <cellStyle name="20% - Accent5 3 3 17" xfId="57591" xr:uid="{85AC5B4F-A16D-4E9F-84FC-973DBDAA5CDB}"/>
    <cellStyle name="20% - Accent5 3 3 18" xfId="59191" xr:uid="{2CF83FC3-DAC8-43A6-AD38-2DBD577322B2}"/>
    <cellStyle name="20% - Accent5 3 3 2" xfId="2664" xr:uid="{CE3270E4-2F42-4B69-9416-3CFF76FCE0DC}"/>
    <cellStyle name="20% - Accent5 3 3 2 10" xfId="28988" xr:uid="{2179AD27-7790-49AA-89A4-35AC2D8E7027}"/>
    <cellStyle name="20% - Accent5 3 3 2 11" xfId="14290" xr:uid="{A51B68B4-87C8-45C2-84CC-B7E4CDF60A46}"/>
    <cellStyle name="20% - Accent5 3 3 2 12" xfId="42629" xr:uid="{AE0D794E-1A6F-456F-99A9-857CDB85BF29}"/>
    <cellStyle name="20% - Accent5 3 3 2 13" xfId="57072" xr:uid="{289CD180-1740-449E-A9AE-202557C94FD7}"/>
    <cellStyle name="20% - Accent5 3 3 2 14" xfId="57592" xr:uid="{CA265662-BA3E-4160-9048-9F9709A118F3}"/>
    <cellStyle name="20% - Accent5 3 3 2 15" xfId="59192" xr:uid="{4E379460-A817-49F3-A141-0077DE055904}"/>
    <cellStyle name="20% - Accent5 3 3 2 2" xfId="2665" xr:uid="{95A6280C-3C98-46FC-9A78-3A692B8EF325}"/>
    <cellStyle name="20% - Accent5 3 3 2 2 2" xfId="2666" xr:uid="{C5E9C6C9-B028-40E2-88C5-76C1CD30769D}"/>
    <cellStyle name="20% - Accent5 3 3 2 2 2 2" xfId="2667" xr:uid="{29B25B15-E8B9-4FEF-9EDF-C3CBAECA40C0}"/>
    <cellStyle name="20% - Accent5 3 3 2 2 2 3" xfId="2668" xr:uid="{A790813D-3FA9-48C8-9AD7-861CE355903D}"/>
    <cellStyle name="20% - Accent5 3 3 2 2 3" xfId="2669" xr:uid="{A01E08CA-B562-4373-8560-CAB71733E618}"/>
    <cellStyle name="20% - Accent5 3 3 2 2 4" xfId="2670" xr:uid="{803581F9-6C96-49EB-8444-01D7F347D8A5}"/>
    <cellStyle name="20% - Accent5 3 3 2 2 5" xfId="2671" xr:uid="{D29B3744-3BA9-4AEA-95AB-5C21C54E7530}"/>
    <cellStyle name="20% - Accent5 3 3 2 3" xfId="2672" xr:uid="{48A80B11-8EAA-4090-AF48-93F494CF81FC}"/>
    <cellStyle name="20% - Accent5 3 3 2 3 2" xfId="2673" xr:uid="{545D7F5F-6660-4658-9409-6E09B76AE764}"/>
    <cellStyle name="20% - Accent5 3 3 2 3 2 2" xfId="2674" xr:uid="{BADDB381-0F6E-44A3-8667-D9E1115D38F1}"/>
    <cellStyle name="20% - Accent5 3 3 2 3 2 3" xfId="2675" xr:uid="{C4CFE550-9B87-449D-A398-EAFE703EACAE}"/>
    <cellStyle name="20% - Accent5 3 3 2 3 3" xfId="2676" xr:uid="{6F6464C5-C185-490F-93E3-D05F02D896AC}"/>
    <cellStyle name="20% - Accent5 3 3 2 3 4" xfId="2677" xr:uid="{89C674A5-F523-4CA4-952A-BD8B61D31AD2}"/>
    <cellStyle name="20% - Accent5 3 3 2 3 5" xfId="2678" xr:uid="{9C29EFB0-29AB-4F11-8236-C801ED6FB9E2}"/>
    <cellStyle name="20% - Accent5 3 3 2 4" xfId="2679" xr:uid="{829D6D9C-7D24-4A87-A907-7F69ED9E6439}"/>
    <cellStyle name="20% - Accent5 3 3 2 4 2" xfId="2680" xr:uid="{911BCA72-90A3-4023-9C7A-086EFD5EB571}"/>
    <cellStyle name="20% - Accent5 3 3 2 4 2 2" xfId="2681" xr:uid="{935EEDCC-DDC9-4142-9504-9F724F578621}"/>
    <cellStyle name="20% - Accent5 3 3 2 4 2 3" xfId="2682" xr:uid="{72F3B231-32AF-412C-8826-E523D0AD5E7E}"/>
    <cellStyle name="20% - Accent5 3 3 2 4 3" xfId="2683" xr:uid="{5B239718-F42D-4AFA-AB53-FEFBF5AD7DEA}"/>
    <cellStyle name="20% - Accent5 3 3 2 4 4" xfId="2684" xr:uid="{F568ED34-17DF-46FC-B369-078637A75B6A}"/>
    <cellStyle name="20% - Accent5 3 3 2 4 5" xfId="2685" xr:uid="{496A82DF-8AC2-4F0B-ADDA-A6CE0DE24D48}"/>
    <cellStyle name="20% - Accent5 3 3 2 5" xfId="2686" xr:uid="{C8330832-D972-4B21-B33F-16C6A8B13E12}"/>
    <cellStyle name="20% - Accent5 3 3 2 5 2" xfId="2687" xr:uid="{FE5B6976-A00A-48F8-B8B1-297A8F6E5F93}"/>
    <cellStyle name="20% - Accent5 3 3 2 5 2 2" xfId="2688" xr:uid="{521E4BFC-73C4-4708-8ED1-437430F6AA12}"/>
    <cellStyle name="20% - Accent5 3 3 2 5 2 3" xfId="2689" xr:uid="{EC5B0290-5B8A-48BC-819C-DF51666B912E}"/>
    <cellStyle name="20% - Accent5 3 3 2 5 3" xfId="2690" xr:uid="{FFD0A4B5-1CA3-4EC2-94A9-5A9B8FA46DEB}"/>
    <cellStyle name="20% - Accent5 3 3 2 5 4" xfId="2691" xr:uid="{8C70133A-A80C-407C-B834-EC9971F8353D}"/>
    <cellStyle name="20% - Accent5 3 3 2 5 5" xfId="2692" xr:uid="{04B4974F-7D27-40E4-A3CE-3AD137C60758}"/>
    <cellStyle name="20% - Accent5 3 3 2 6" xfId="2693" xr:uid="{F50A01F1-28FC-4B47-91A1-D45BC1D24802}"/>
    <cellStyle name="20% - Accent5 3 3 2 6 2" xfId="2694" xr:uid="{141B3AA5-9E6D-48ED-B688-74DA49D9D375}"/>
    <cellStyle name="20% - Accent5 3 3 2 6 3" xfId="2695" xr:uid="{30F56FD7-DFE3-4C7D-B49E-2C5A63ED2BAD}"/>
    <cellStyle name="20% - Accent5 3 3 2 7" xfId="2696" xr:uid="{E34A74CB-AE6F-4F12-B1E8-59F913F4C3F1}"/>
    <cellStyle name="20% - Accent5 3 3 2 8" xfId="2697" xr:uid="{A56564D2-28FA-4762-9916-61B0277FC535}"/>
    <cellStyle name="20% - Accent5 3 3 2 9" xfId="2698" xr:uid="{F0B4B1B4-6E85-43B9-A420-E8FDD4BAF2E8}"/>
    <cellStyle name="20% - Accent5 3 3 3" xfId="2699" xr:uid="{680AC825-DE14-4CEB-9B5B-37C23C7FDA96}"/>
    <cellStyle name="20% - Accent5 3 3 3 10" xfId="57593" xr:uid="{FE49F212-ABE7-432D-BE58-97A9618E7478}"/>
    <cellStyle name="20% - Accent5 3 3 3 11" xfId="59193" xr:uid="{BD6B2344-E373-4755-9DBE-CE9AE7ADE9EE}"/>
    <cellStyle name="20% - Accent5 3 3 3 2" xfId="2700" xr:uid="{9AFD8F16-8495-42CE-9D60-8E09533F3143}"/>
    <cellStyle name="20% - Accent5 3 3 3 2 2" xfId="2701" xr:uid="{B9490CE9-6529-49E2-8141-36FE6847644E}"/>
    <cellStyle name="20% - Accent5 3 3 3 2 3" xfId="2702" xr:uid="{9A930406-2F9C-4955-9EC0-E346F4B56DBA}"/>
    <cellStyle name="20% - Accent5 3 3 3 3" xfId="2703" xr:uid="{16AF0FCD-C6C4-416B-8C2C-67655C892CAD}"/>
    <cellStyle name="20% - Accent5 3 3 3 4" xfId="2704" xr:uid="{1B247D54-2D79-4F9A-90EC-3F396D48A691}"/>
    <cellStyle name="20% - Accent5 3 3 3 5" xfId="2705" xr:uid="{CD6F877E-F26B-4168-B964-CCDA6C039788}"/>
    <cellStyle name="20% - Accent5 3 3 3 6" xfId="28989" xr:uid="{8A73B693-C9B5-4D59-8D8B-041FAAD7AE21}"/>
    <cellStyle name="20% - Accent5 3 3 3 7" xfId="14291" xr:uid="{C0EDE94A-F704-4FA4-B4D9-C3CAC938D2C0}"/>
    <cellStyle name="20% - Accent5 3 3 3 8" xfId="42630" xr:uid="{4849C888-EA06-441E-9061-30524BB42D48}"/>
    <cellStyle name="20% - Accent5 3 3 3 9" xfId="56693" xr:uid="{47FC31D3-439A-46CF-9E90-1031D5D6B6D6}"/>
    <cellStyle name="20% - Accent5 3 3 4" xfId="2706" xr:uid="{A1D30E6D-7D0F-4638-84D5-700B7B920BAC}"/>
    <cellStyle name="20% - Accent5 3 3 4 2" xfId="2707" xr:uid="{856A4354-1705-4FD9-BD93-9F28FB11911A}"/>
    <cellStyle name="20% - Accent5 3 3 4 2 2" xfId="2708" xr:uid="{177C46EE-781F-4CBD-83B4-9D876BD16EF8}"/>
    <cellStyle name="20% - Accent5 3 3 4 2 3" xfId="2709" xr:uid="{B20202CE-CD09-4574-8C09-89718B071E20}"/>
    <cellStyle name="20% - Accent5 3 3 4 3" xfId="2710" xr:uid="{E97D2711-C8B5-4CEB-AD02-AE57282A7C17}"/>
    <cellStyle name="20% - Accent5 3 3 4 4" xfId="2711" xr:uid="{A274B688-B711-4664-8DD0-F986394107C8}"/>
    <cellStyle name="20% - Accent5 3 3 4 5" xfId="2712" xr:uid="{6AAD697B-7BE8-4D91-9563-8FF7EDB330FD}"/>
    <cellStyle name="20% - Accent5 3 3 5" xfId="2713" xr:uid="{A4B4C110-890C-4560-A6D9-621C12848D43}"/>
    <cellStyle name="20% - Accent5 3 3 5 2" xfId="2714" xr:uid="{535B6796-3EF5-42A6-9C78-07E61BE754DA}"/>
    <cellStyle name="20% - Accent5 3 3 5 2 2" xfId="2715" xr:uid="{AC4BBABC-469A-49D5-A0F7-908600CE6FAA}"/>
    <cellStyle name="20% - Accent5 3 3 5 2 3" xfId="2716" xr:uid="{6EADB87A-719E-4E86-B97A-D9788379981C}"/>
    <cellStyle name="20% - Accent5 3 3 5 3" xfId="2717" xr:uid="{D1B753FB-A260-4241-AC5D-5829DF44C597}"/>
    <cellStyle name="20% - Accent5 3 3 5 4" xfId="2718" xr:uid="{5D2822E8-B3BE-4319-87D3-3FF67134693C}"/>
    <cellStyle name="20% - Accent5 3 3 5 5" xfId="2719" xr:uid="{9E3EA3B9-4FF1-4608-823B-BA24F26A448A}"/>
    <cellStyle name="20% - Accent5 3 3 6" xfId="2720" xr:uid="{E2279EEB-CB77-4790-8A80-74E82FF55EA3}"/>
    <cellStyle name="20% - Accent5 3 3 6 2" xfId="2721" xr:uid="{063DCE42-8E33-4B3E-914A-C34D02D91907}"/>
    <cellStyle name="20% - Accent5 3 3 6 2 2" xfId="2722" xr:uid="{A600591B-1A96-43A5-B2B7-F425DDE411CA}"/>
    <cellStyle name="20% - Accent5 3 3 6 2 3" xfId="2723" xr:uid="{AF0271D0-3C23-4032-ACB7-F8B2BFD1A967}"/>
    <cellStyle name="20% - Accent5 3 3 6 3" xfId="2724" xr:uid="{4FE1E960-F932-4B1F-AD54-2043EA12BBAD}"/>
    <cellStyle name="20% - Accent5 3 3 6 4" xfId="2725" xr:uid="{4474EA4A-14D9-4D30-95B8-04F221FB1EBD}"/>
    <cellStyle name="20% - Accent5 3 3 6 5" xfId="2726" xr:uid="{DFD888C4-313E-4420-B0E3-A0A47DDD2AC8}"/>
    <cellStyle name="20% - Accent5 3 3 7" xfId="2727" xr:uid="{0905F490-D9BE-49C5-A5C2-5D46375A7C9A}"/>
    <cellStyle name="20% - Accent5 3 3 7 2" xfId="2728" xr:uid="{1BF6A8B4-E50E-4CD8-9349-2E2C24F58648}"/>
    <cellStyle name="20% - Accent5 3 3 7 2 2" xfId="2729" xr:uid="{20ABD9B3-523F-448A-A912-D06391D30568}"/>
    <cellStyle name="20% - Accent5 3 3 7 2 3" xfId="2730" xr:uid="{CAC0781D-1A2F-472E-A75F-37A95B46C2F9}"/>
    <cellStyle name="20% - Accent5 3 3 7 3" xfId="2731" xr:uid="{4131CCD4-A6A5-4028-9C6E-5103C183B1E1}"/>
    <cellStyle name="20% - Accent5 3 3 7 4" xfId="2732" xr:uid="{D6E3E61E-66C8-4214-92AB-E776A8D61449}"/>
    <cellStyle name="20% - Accent5 3 3 7 5" xfId="2733" xr:uid="{0AEDEE1B-4C24-465D-BFB3-AC698A8E3960}"/>
    <cellStyle name="20% - Accent5 3 3 8" xfId="2734" xr:uid="{5CFF4DD3-4392-41A8-8997-8565B95645A5}"/>
    <cellStyle name="20% - Accent5 3 3 8 2" xfId="2735" xr:uid="{01041D15-2D89-4DC3-BB84-C021808ADE9D}"/>
    <cellStyle name="20% - Accent5 3 3 8 2 2" xfId="2736" xr:uid="{6416508C-43B8-4FEF-A439-E30D57B81188}"/>
    <cellStyle name="20% - Accent5 3 3 8 2 3" xfId="2737" xr:uid="{10B16EA4-4791-4D57-B1CB-2F468E4847F4}"/>
    <cellStyle name="20% - Accent5 3 3 8 3" xfId="2738" xr:uid="{7A9BAF9B-D841-47F8-97DD-B489FC7D9E5B}"/>
    <cellStyle name="20% - Accent5 3 3 8 4" xfId="2739" xr:uid="{38C7007D-ADC0-40D1-A2A5-9D43345B0CAC}"/>
    <cellStyle name="20% - Accent5 3 3 8 5" xfId="2740" xr:uid="{EA9A6486-F085-4B23-9874-7E8709D469FF}"/>
    <cellStyle name="20% - Accent5 3 3 9" xfId="2741" xr:uid="{E2914169-B8A7-4D52-B44D-93E42D9145F2}"/>
    <cellStyle name="20% - Accent5 3 3 9 2" xfId="2742" xr:uid="{88086AD9-55DA-4143-9675-BC2C80C96B5E}"/>
    <cellStyle name="20% - Accent5 3 3 9 3" xfId="2743" xr:uid="{A1522533-845B-4142-949D-34D36841F328}"/>
    <cellStyle name="20% - Accent5 3 4" xfId="2744" xr:uid="{1AE5F2BA-9597-44B0-B4C7-35F16942A3C4}"/>
    <cellStyle name="20% - Accent5 3 4 10" xfId="28990" xr:uid="{E01D4316-7A95-4F2A-A6E2-F62A4D58AC42}"/>
    <cellStyle name="20% - Accent5 3 4 11" xfId="14292" xr:uid="{A68BFB0C-F71C-422C-A24C-E565FCC4D220}"/>
    <cellStyle name="20% - Accent5 3 4 12" xfId="42631" xr:uid="{8AB7B10B-393A-4F9F-934C-78C038A148EC}"/>
    <cellStyle name="20% - Accent5 3 4 13" xfId="56885" xr:uid="{F50A3F1F-D196-46B6-846C-FB76833059EC}"/>
    <cellStyle name="20% - Accent5 3 4 14" xfId="57594" xr:uid="{3E3E7D04-1FAE-4226-BC5A-DF88637391B5}"/>
    <cellStyle name="20% - Accent5 3 4 15" xfId="59194" xr:uid="{DF3ADF20-9637-4D32-B68C-DC7B57787D49}"/>
    <cellStyle name="20% - Accent5 3 4 2" xfId="2745" xr:uid="{D294F7D0-01D2-4E77-94C1-18E37408EDFD}"/>
    <cellStyle name="20% - Accent5 3 4 2 2" xfId="2746" xr:uid="{E82C376D-8C07-4A60-9565-B7CC12328995}"/>
    <cellStyle name="20% - Accent5 3 4 2 2 2" xfId="2747" xr:uid="{73D57B1E-8467-417E-85F2-9948C0EE7E25}"/>
    <cellStyle name="20% - Accent5 3 4 2 2 3" xfId="2748" xr:uid="{88EF289C-1519-4C71-A82D-7E1E7ACBC765}"/>
    <cellStyle name="20% - Accent5 3 4 2 3" xfId="2749" xr:uid="{7AFEE897-0F70-42F2-BA04-F305137C515C}"/>
    <cellStyle name="20% - Accent5 3 4 2 4" xfId="2750" xr:uid="{6A00E30C-A99E-410A-813A-1E578E627F4C}"/>
    <cellStyle name="20% - Accent5 3 4 2 5" xfId="2751" xr:uid="{9BFA21E1-EBCC-4110-9414-8BAD20F52804}"/>
    <cellStyle name="20% - Accent5 3 4 2 6" xfId="28991" xr:uid="{0994CCF1-D9F9-48A8-9E57-8565BF53B231}"/>
    <cellStyle name="20% - Accent5 3 4 2 7" xfId="14293" xr:uid="{C30E7A68-4697-4F7F-B0D6-3D2B80A3D49F}"/>
    <cellStyle name="20% - Accent5 3 4 2 8" xfId="42632" xr:uid="{5277877D-EC2F-49EA-9B32-78A6CF82D870}"/>
    <cellStyle name="20% - Accent5 3 4 3" xfId="2752" xr:uid="{B719B935-69DC-4076-ADFE-026F7382A53C}"/>
    <cellStyle name="20% - Accent5 3 4 3 2" xfId="2753" xr:uid="{3B900A9B-9880-4592-82D4-8AA8A3CBF1EE}"/>
    <cellStyle name="20% - Accent5 3 4 3 2 2" xfId="2754" xr:uid="{652FE6CE-B67A-4B48-8435-5F57E6FEF65D}"/>
    <cellStyle name="20% - Accent5 3 4 3 2 3" xfId="2755" xr:uid="{03F1AC1B-DFB2-44E7-A4EF-EB44B8427A32}"/>
    <cellStyle name="20% - Accent5 3 4 3 3" xfId="2756" xr:uid="{79A7EC0E-C03F-4903-AABD-82640999FB75}"/>
    <cellStyle name="20% - Accent5 3 4 3 4" xfId="2757" xr:uid="{2D4604A7-5422-4715-A1C5-D1AEF49A3518}"/>
    <cellStyle name="20% - Accent5 3 4 3 5" xfId="2758" xr:uid="{C40A152E-8511-4ADD-946B-73F97396C902}"/>
    <cellStyle name="20% - Accent5 3 4 3 6" xfId="28992" xr:uid="{885A4129-6D6D-4438-97FA-603D9CDFFBD1}"/>
    <cellStyle name="20% - Accent5 3 4 3 7" xfId="14294" xr:uid="{56C9C786-07B1-449E-ABE3-1A89ABA62D20}"/>
    <cellStyle name="20% - Accent5 3 4 3 8" xfId="42633" xr:uid="{ED6C3D46-87E4-4745-B4B9-F6FECD0B0256}"/>
    <cellStyle name="20% - Accent5 3 4 4" xfId="2759" xr:uid="{287B7EDC-11C5-4FCC-8EDA-0005BD516495}"/>
    <cellStyle name="20% - Accent5 3 4 4 2" xfId="2760" xr:uid="{68992D18-BACD-4D11-847A-E5D60832E502}"/>
    <cellStyle name="20% - Accent5 3 4 4 2 2" xfId="2761" xr:uid="{44FF0388-EF02-4F17-AE8D-C282F9C62DDF}"/>
    <cellStyle name="20% - Accent5 3 4 4 2 3" xfId="2762" xr:uid="{D4C32803-E324-4096-960D-AE991142D0D2}"/>
    <cellStyle name="20% - Accent5 3 4 4 3" xfId="2763" xr:uid="{A9EAB3B8-FE93-49CD-9635-0E04A4CE9012}"/>
    <cellStyle name="20% - Accent5 3 4 4 4" xfId="2764" xr:uid="{C5EA2949-D3A8-4EB4-ACDB-8342CECEDF4A}"/>
    <cellStyle name="20% - Accent5 3 4 4 5" xfId="2765" xr:uid="{25151A46-09BB-424A-BC01-4376C2FBB80A}"/>
    <cellStyle name="20% - Accent5 3 4 5" xfId="2766" xr:uid="{44445255-7695-42F2-937D-9498517B9B5D}"/>
    <cellStyle name="20% - Accent5 3 4 5 2" xfId="2767" xr:uid="{AF79EA32-A38E-41EA-8F42-CF1FD4852EF6}"/>
    <cellStyle name="20% - Accent5 3 4 5 2 2" xfId="2768" xr:uid="{1848E7DD-31EA-4F8F-887B-6C641387743A}"/>
    <cellStyle name="20% - Accent5 3 4 5 2 3" xfId="2769" xr:uid="{510F7245-A0C8-4EC9-98A4-D281BAA08DD7}"/>
    <cellStyle name="20% - Accent5 3 4 5 3" xfId="2770" xr:uid="{612BE1BD-D2D1-409A-83F6-46EBD77254A7}"/>
    <cellStyle name="20% - Accent5 3 4 5 4" xfId="2771" xr:uid="{50740535-9FC9-41E3-9918-693344424D30}"/>
    <cellStyle name="20% - Accent5 3 4 5 5" xfId="2772" xr:uid="{420DF9B6-511C-4A5E-B12D-5F11CA2CF2E8}"/>
    <cellStyle name="20% - Accent5 3 4 6" xfId="2773" xr:uid="{D9A9282B-4597-434F-9501-FAE5FF4119C5}"/>
    <cellStyle name="20% - Accent5 3 4 6 2" xfId="2774" xr:uid="{5B606636-45EA-4DCB-BD25-FC706979C15D}"/>
    <cellStyle name="20% - Accent5 3 4 6 3" xfId="2775" xr:uid="{2183397A-CF11-4E48-8B04-EBC7D889E613}"/>
    <cellStyle name="20% - Accent5 3 4 7" xfId="2776" xr:uid="{E5CD2E9A-A103-4DF1-B567-E584F2B4095E}"/>
    <cellStyle name="20% - Accent5 3 4 8" xfId="2777" xr:uid="{4C13C616-A531-4B89-8179-A3D74BC1D4C1}"/>
    <cellStyle name="20% - Accent5 3 4 9" xfId="2778" xr:uid="{1FC1EB0D-FB79-4023-A50A-1EE10D7831FB}"/>
    <cellStyle name="20% - Accent5 3 5" xfId="2779" xr:uid="{D9E33571-0135-4EDC-96CA-39895351DA06}"/>
    <cellStyle name="20% - Accent5 3 5 10" xfId="57595" xr:uid="{C70F30F8-A44A-43B7-9A4C-39D2E848B961}"/>
    <cellStyle name="20% - Accent5 3 5 11" xfId="59195" xr:uid="{7655370D-5678-4677-A9E4-43780F1B37B8}"/>
    <cellStyle name="20% - Accent5 3 5 2" xfId="2780" xr:uid="{EDB050DE-C02F-4A3D-82A1-287D3BDF570D}"/>
    <cellStyle name="20% - Accent5 3 5 2 2" xfId="2781" xr:uid="{CDFFE054-368A-4C05-94B4-3A35445EE77E}"/>
    <cellStyle name="20% - Accent5 3 5 2 3" xfId="2782" xr:uid="{E2C77C23-669D-4521-9FC2-71F5164E33EC}"/>
    <cellStyle name="20% - Accent5 3 5 2 4" xfId="28994" xr:uid="{595E2A41-8FAF-4801-B59D-3FEE5772FA04}"/>
    <cellStyle name="20% - Accent5 3 5 2 5" xfId="14296" xr:uid="{333BFD14-BA8D-4A66-B319-6F12725536C6}"/>
    <cellStyle name="20% - Accent5 3 5 2 6" xfId="42635" xr:uid="{9232E076-434D-402E-8656-600EA272BA2F}"/>
    <cellStyle name="20% - Accent5 3 5 3" xfId="2783" xr:uid="{160C75AD-6FDB-4B52-BA2C-F6A218EB0F1A}"/>
    <cellStyle name="20% - Accent5 3 5 3 2" xfId="28995" xr:uid="{AAAE3DDF-1270-4267-80B1-59D922B7E25D}"/>
    <cellStyle name="20% - Accent5 3 5 3 3" xfId="14297" xr:uid="{7F003AB7-EF82-4183-B103-703ED4F5DD2B}"/>
    <cellStyle name="20% - Accent5 3 5 3 4" xfId="42636" xr:uid="{97FB3F4B-BA6B-4490-96AF-E1F14397C8C7}"/>
    <cellStyle name="20% - Accent5 3 5 4" xfId="2784" xr:uid="{4FBC20EA-DE86-4054-A3A0-E53BB50B3C3C}"/>
    <cellStyle name="20% - Accent5 3 5 5" xfId="2785" xr:uid="{A398C7CE-FF96-4DEA-BEEF-FCCED18161DF}"/>
    <cellStyle name="20% - Accent5 3 5 6" xfId="28993" xr:uid="{462921EE-0EC3-4C09-87CD-E78EF3A18F97}"/>
    <cellStyle name="20% - Accent5 3 5 7" xfId="14295" xr:uid="{83B98A16-81DC-4E72-9A7D-407099FCD2DA}"/>
    <cellStyle name="20% - Accent5 3 5 8" xfId="42634" xr:uid="{1F7FCAED-4769-4EC3-A773-299A254F845D}"/>
    <cellStyle name="20% - Accent5 3 5 9" xfId="56506" xr:uid="{A8357172-022C-4D37-A512-9C7F97856ADC}"/>
    <cellStyle name="20% - Accent5 3 6" xfId="2786" xr:uid="{D1B0C63B-773D-41CF-BFD7-2AA6D0CC45DD}"/>
    <cellStyle name="20% - Accent5 3 6 2" xfId="2787" xr:uid="{26076908-0786-4B74-8453-73627853BB5E}"/>
    <cellStyle name="20% - Accent5 3 6 2 2" xfId="2788" xr:uid="{269726A4-F9DA-414C-8F1A-ADAE01110394}"/>
    <cellStyle name="20% - Accent5 3 6 2 3" xfId="2789" xr:uid="{A676407E-58F8-4A94-89B8-1B7E71560903}"/>
    <cellStyle name="20% - Accent5 3 6 3" xfId="2790" xr:uid="{6AE28DEF-D2B1-46E5-AAB3-5C14F6694FEE}"/>
    <cellStyle name="20% - Accent5 3 6 4" xfId="2791" xr:uid="{681F3B14-6E2B-4996-9813-C990ECA566F4}"/>
    <cellStyle name="20% - Accent5 3 6 5" xfId="2792" xr:uid="{4187B19D-314C-4211-A47D-294934509BCF}"/>
    <cellStyle name="20% - Accent5 3 6 6" xfId="28996" xr:uid="{1F58ED1E-BF7B-4873-9508-BF9065E479E6}"/>
    <cellStyle name="20% - Accent5 3 6 7" xfId="14298" xr:uid="{F44DF293-CD3A-454A-9EC4-DB3EBC939EEB}"/>
    <cellStyle name="20% - Accent5 3 6 8" xfId="42637" xr:uid="{D53FBF3B-A1CA-447B-AA09-B9D2246DA677}"/>
    <cellStyle name="20% - Accent5 3 7" xfId="2793" xr:uid="{4A571DC6-E556-468D-8D07-8E96AEDA2D70}"/>
    <cellStyle name="20% - Accent5 3 7 2" xfId="2794" xr:uid="{A0AB0E48-ADFA-4159-8B53-97EBE6636C0E}"/>
    <cellStyle name="20% - Accent5 3 7 2 2" xfId="2795" xr:uid="{3641841B-0C57-436F-B95A-A60D59C85522}"/>
    <cellStyle name="20% - Accent5 3 7 2 3" xfId="2796" xr:uid="{C3ECA9F3-F93C-40E3-9F58-381CDB948B9B}"/>
    <cellStyle name="20% - Accent5 3 7 3" xfId="2797" xr:uid="{2C4B9B98-24B9-4D0E-85E9-6E4D5CCE9155}"/>
    <cellStyle name="20% - Accent5 3 7 4" xfId="2798" xr:uid="{0018FFD8-8453-4263-A15C-95CBC7D1F89D}"/>
    <cellStyle name="20% - Accent5 3 7 5" xfId="2799" xr:uid="{66B41821-9461-434A-B90F-7CCBBAA553EB}"/>
    <cellStyle name="20% - Accent5 3 7 6" xfId="28997" xr:uid="{85BAEC6D-47E8-4006-94CD-0F6069663067}"/>
    <cellStyle name="20% - Accent5 3 7 7" xfId="14299" xr:uid="{2DC8BA8C-47C4-4A03-AA7D-C7DFE7733653}"/>
    <cellStyle name="20% - Accent5 3 7 8" xfId="42638" xr:uid="{C83D9A82-60F7-456A-9888-6CB52DCCE033}"/>
    <cellStyle name="20% - Accent5 3 8" xfId="2800" xr:uid="{94D7E79C-F245-4E9C-988E-BF189FFC3655}"/>
    <cellStyle name="20% - Accent5 3 8 2" xfId="2801" xr:uid="{2F8B35B7-2518-4EF4-8725-A16163C98FA8}"/>
    <cellStyle name="20% - Accent5 3 8 2 2" xfId="2802" xr:uid="{1438FABA-F493-430A-BB24-244A5CB9F49E}"/>
    <cellStyle name="20% - Accent5 3 8 2 3" xfId="2803" xr:uid="{3B9EBDAC-C165-43AA-BAE2-DBD7D96E52B3}"/>
    <cellStyle name="20% - Accent5 3 8 3" xfId="2804" xr:uid="{01DAE1B8-C1E0-4A0F-B5BE-9AA9F3423145}"/>
    <cellStyle name="20% - Accent5 3 8 4" xfId="2805" xr:uid="{EA764E9F-1899-4A38-926C-0B692A36BF9E}"/>
    <cellStyle name="20% - Accent5 3 8 5" xfId="2806" xr:uid="{5C3D8B2D-F83F-49E0-B4C4-D63C1E9DD4A6}"/>
    <cellStyle name="20% - Accent5 3 8 6" xfId="36446" xr:uid="{43003C6F-107D-4C3E-87D2-F0A6BFD14DEE}"/>
    <cellStyle name="20% - Accent5 3 8 7" xfId="14300" xr:uid="{C2DE4740-259A-4798-B746-23545457A0CE}"/>
    <cellStyle name="20% - Accent5 3 8 8" xfId="42639" xr:uid="{6BE980CB-CC91-4C45-B2BA-7F66B7CFE331}"/>
    <cellStyle name="20% - Accent5 3 9" xfId="2807" xr:uid="{AA7EB60B-008F-4224-9A3B-0841CF2FE70E}"/>
    <cellStyle name="20% - Accent5 3 9 2" xfId="2808" xr:uid="{E47D3E8C-523F-4544-95FB-C1EB643BE3EB}"/>
    <cellStyle name="20% - Accent5 3 9 2 2" xfId="2809" xr:uid="{BE1E1F41-8218-4628-8B03-78B0406C38CF}"/>
    <cellStyle name="20% - Accent5 3 9 2 3" xfId="2810" xr:uid="{501E45C3-EAE5-4D8A-B7CE-9F12E25647C9}"/>
    <cellStyle name="20% - Accent5 3 9 3" xfId="2811" xr:uid="{2828637D-B196-4137-A87E-9F00CB5BF142}"/>
    <cellStyle name="20% - Accent5 3 9 4" xfId="2812" xr:uid="{79D2AFEE-C19E-428E-A151-529CA5C8BF34}"/>
    <cellStyle name="20% - Accent5 3 9 5" xfId="2813" xr:uid="{D92E3553-7638-4786-887B-B2F95553FDF9}"/>
    <cellStyle name="20% - Accent5 4" xfId="2814" xr:uid="{AEFB2C35-925F-4AC8-8292-CB2231288B3F}"/>
    <cellStyle name="20% - Accent5 4 10" xfId="14301" xr:uid="{3C0CEBD4-6ECF-436C-84F0-A908A00A9E32}"/>
    <cellStyle name="20% - Accent5 4 11" xfId="42640" xr:uid="{21D9D97E-FE37-4A5C-B3E0-22DF7E81B35B}"/>
    <cellStyle name="20% - Accent5 4 12" xfId="56152" xr:uid="{91D5FB04-3A20-46F4-AD22-19EC74C001D0}"/>
    <cellStyle name="20% - Accent5 4 13" xfId="57596" xr:uid="{545100EF-1C09-43FE-B277-EC0DD917CA11}"/>
    <cellStyle name="20% - Accent5 4 14" xfId="59196" xr:uid="{D766306E-6B5A-4609-BABB-9B0582E1B0F3}"/>
    <cellStyle name="20% - Accent5 4 2" xfId="2815" xr:uid="{FA2AD49D-0ECC-4ADC-BFB4-1F74E3DE933A}"/>
    <cellStyle name="20% - Accent5 4 2 10" xfId="59197" xr:uid="{9885EF10-B6A8-41C4-9DD7-3138276B2D0B}"/>
    <cellStyle name="20% - Accent5 4 2 2" xfId="14303" xr:uid="{47DB4D2B-C394-4B4B-9610-C858A042FB7A}"/>
    <cellStyle name="20% - Accent5 4 2 2 2" xfId="42642" xr:uid="{8336E864-B884-4150-B845-19B6631EA8DF}"/>
    <cellStyle name="20% - Accent5 4 2 2 2 2" xfId="57169" xr:uid="{89CEDADC-9A33-4AD1-B9FB-B07FE092D724}"/>
    <cellStyle name="20% - Accent5 4 2 2 2 3" xfId="57599" xr:uid="{C3691E82-12C9-4482-A869-913D921D608D}"/>
    <cellStyle name="20% - Accent5 4 2 2 2 4" xfId="59199" xr:uid="{9C83BEA8-5E28-4610-8A79-A66FFF47C578}"/>
    <cellStyle name="20% - Accent5 4 2 2 3" xfId="56790" xr:uid="{A9EFD4C4-EDEA-4A36-BE53-98424636A859}"/>
    <cellStyle name="20% - Accent5 4 2 2 3 2" xfId="57600" xr:uid="{29D04B3C-9ADD-43FF-A6A9-DB88556F0DD6}"/>
    <cellStyle name="20% - Accent5 4 2 2 3 3" xfId="59200" xr:uid="{D9241F2D-43A0-4435-B381-AD8CCDB8E033}"/>
    <cellStyle name="20% - Accent5 4 2 2 4" xfId="56414" xr:uid="{F5D99CA3-D6D7-4513-9B6F-3DF2FFCA3763}"/>
    <cellStyle name="20% - Accent5 4 2 2 5" xfId="57598" xr:uid="{B8065800-4C2C-44BF-9807-4ECCEF414FE4}"/>
    <cellStyle name="20% - Accent5 4 2 2 6" xfId="59198" xr:uid="{8F459912-9138-4E95-9F98-9DF0533A304C}"/>
    <cellStyle name="20% - Accent5 4 2 3" xfId="14304" xr:uid="{F10688C6-0CA9-467A-9BD2-0D05FFC96F95}"/>
    <cellStyle name="20% - Accent5 4 2 3 2" xfId="42643" xr:uid="{46FDC4D1-E1E3-4AA2-8348-A56B7719F95E}"/>
    <cellStyle name="20% - Accent5 4 2 3 3" xfId="56982" xr:uid="{11FEF9A6-44D3-48C4-9CC5-16D6EEAE7FB2}"/>
    <cellStyle name="20% - Accent5 4 2 3 4" xfId="57601" xr:uid="{6FB9C798-F585-48B6-9717-9FDD1D0A300E}"/>
    <cellStyle name="20% - Accent5 4 2 3 5" xfId="59201" xr:uid="{7799003D-C63C-40B6-94B2-BF47519619CA}"/>
    <cellStyle name="20% - Accent5 4 2 4" xfId="14305" xr:uid="{1A3371C3-078F-4CA9-859B-166BE5E4ECE9}"/>
    <cellStyle name="20% - Accent5 4 2 4 2" xfId="42644" xr:uid="{4EA93A08-C345-41BF-BEE3-69AECB17B759}"/>
    <cellStyle name="20% - Accent5 4 2 4 3" xfId="56603" xr:uid="{EE236C4E-32DF-4A0F-94B0-108646D6D3E6}"/>
    <cellStyle name="20% - Accent5 4 2 4 4" xfId="57602" xr:uid="{7FEA5110-1C7B-4B52-A1A7-D6A622400F25}"/>
    <cellStyle name="20% - Accent5 4 2 4 5" xfId="59202" xr:uid="{EB15A53A-36E6-44D4-B3D1-57A0B09EA19A}"/>
    <cellStyle name="20% - Accent5 4 2 5" xfId="30764" xr:uid="{154D9AD9-B0A6-4D17-915E-82455F0A9947}"/>
    <cellStyle name="20% - Accent5 4 2 6" xfId="14302" xr:uid="{644318A6-91E3-4387-AE15-2E1A468AC1A2}"/>
    <cellStyle name="20% - Accent5 4 2 7" xfId="42641" xr:uid="{1DC3B878-82A5-4224-81A2-17F63E131F6E}"/>
    <cellStyle name="20% - Accent5 4 2 8" xfId="56227" xr:uid="{3CB548B5-7BA3-4125-8159-AE845A324A19}"/>
    <cellStyle name="20% - Accent5 4 2 9" xfId="57597" xr:uid="{D461EF3B-A707-4AA8-A60F-8E429CEB942C}"/>
    <cellStyle name="20% - Accent5 4 3" xfId="14306" xr:uid="{A0B1A9BD-6DCC-4AF9-A7A2-CFAADAB59BB0}"/>
    <cellStyle name="20% - Accent5 4 3 2" xfId="14307" xr:uid="{7AF5805F-D529-48CC-B995-EAAEBADCD096}"/>
    <cellStyle name="20% - Accent5 4 3 2 2" xfId="42646" xr:uid="{BFE1D7B4-37FE-4222-807A-0306A4A4ECBC}"/>
    <cellStyle name="20% - Accent5 4 3 2 3" xfId="57096" xr:uid="{B2843210-2C72-4574-BB04-1330637E6A8D}"/>
    <cellStyle name="20% - Accent5 4 3 2 4" xfId="57604" xr:uid="{895EEF15-A2F5-499C-B53A-EF33EEE4767C}"/>
    <cellStyle name="20% - Accent5 4 3 2 5" xfId="59204" xr:uid="{0CF1F451-9C27-44C3-839F-6FA8AD01CBDB}"/>
    <cellStyle name="20% - Accent5 4 3 3" xfId="14308" xr:uid="{5E51C7D0-121B-41A3-9B35-1C86CB04255A}"/>
    <cellStyle name="20% - Accent5 4 3 3 2" xfId="42647" xr:uid="{20E4C714-5ED1-4A97-BDFE-F61541CF8FA7}"/>
    <cellStyle name="20% - Accent5 4 3 3 3" xfId="56717" xr:uid="{13210D24-F128-4572-BF53-BD0B9B15120A}"/>
    <cellStyle name="20% - Accent5 4 3 3 4" xfId="57605" xr:uid="{7F259FA9-E61A-4C43-88C5-B8C015CA8344}"/>
    <cellStyle name="20% - Accent5 4 3 3 5" xfId="59205" xr:uid="{9C6447D1-96D7-4F3E-9333-0DF48F3D5903}"/>
    <cellStyle name="20% - Accent5 4 3 4" xfId="42645" xr:uid="{641BC565-102B-4FB1-9370-A5DA79A1F06E}"/>
    <cellStyle name="20% - Accent5 4 3 5" xfId="56341" xr:uid="{BAE66B2F-06E9-4B19-80DE-450217B0ED45}"/>
    <cellStyle name="20% - Accent5 4 3 6" xfId="57603" xr:uid="{16AB84BB-A466-47F2-80B4-54AA95610943}"/>
    <cellStyle name="20% - Accent5 4 3 7" xfId="59203" xr:uid="{A9A149BC-BB81-413A-A313-3211709F2A0C}"/>
    <cellStyle name="20% - Accent5 4 4" xfId="14309" xr:uid="{3C547A44-413B-44B3-AB68-6D25D908FEFA}"/>
    <cellStyle name="20% - Accent5 4 4 2" xfId="14310" xr:uid="{69239A91-F816-419E-AFC0-6E2D024E2757}"/>
    <cellStyle name="20% - Accent5 4 4 2 2" xfId="42649" xr:uid="{ADEE2DFA-76BE-4A02-9D23-B691F34E5AE6}"/>
    <cellStyle name="20% - Accent5 4 4 3" xfId="14311" xr:uid="{2F9092A1-1318-4C61-81D8-243C9A630CE8}"/>
    <cellStyle name="20% - Accent5 4 4 3 2" xfId="42650" xr:uid="{E9F7A2A0-AE6E-4C89-B09B-4CAABE113C76}"/>
    <cellStyle name="20% - Accent5 4 4 4" xfId="42648" xr:uid="{5C43E6EC-EB6B-4B09-B490-91E20984A43C}"/>
    <cellStyle name="20% - Accent5 4 4 5" xfId="56909" xr:uid="{86141B48-CE0A-4548-8682-185C49FABB40}"/>
    <cellStyle name="20% - Accent5 4 4 6" xfId="57606" xr:uid="{23A11EF9-BA6C-45F9-9016-97038022F385}"/>
    <cellStyle name="20% - Accent5 4 4 7" xfId="59206" xr:uid="{A1B0165E-7A99-4996-9C6A-241196A160D9}"/>
    <cellStyle name="20% - Accent5 4 5" xfId="14312" xr:uid="{A28979C5-0937-4A49-B86B-05785D69DDDE}"/>
    <cellStyle name="20% - Accent5 4 5 2" xfId="14313" xr:uid="{67C3AA93-4EAC-4DAD-8868-3D126511B8BD}"/>
    <cellStyle name="20% - Accent5 4 5 2 2" xfId="42652" xr:uid="{610B1F40-A65A-43BC-B10E-B5721D2001F5}"/>
    <cellStyle name="20% - Accent5 4 5 3" xfId="14314" xr:uid="{87F13092-98A4-4789-B23F-7927E24941BB}"/>
    <cellStyle name="20% - Accent5 4 5 3 2" xfId="42653" xr:uid="{972531E4-6ACF-4CB5-99D6-2B4206F08914}"/>
    <cellStyle name="20% - Accent5 4 5 4" xfId="42651" xr:uid="{8A9A24A1-B4E0-4B0C-B925-90D792792004}"/>
    <cellStyle name="20% - Accent5 4 5 5" xfId="56530" xr:uid="{C545D721-576E-4108-9329-85C2B7CB11A1}"/>
    <cellStyle name="20% - Accent5 4 5 6" xfId="57607" xr:uid="{69832186-EA8F-4794-8BC8-FDC265C3C51D}"/>
    <cellStyle name="20% - Accent5 4 5 7" xfId="59207" xr:uid="{2984881D-07AE-4238-9344-38CB7B2D550A}"/>
    <cellStyle name="20% - Accent5 4 6" xfId="14315" xr:uid="{9C532535-4287-472B-B433-0FC9213939CA}"/>
    <cellStyle name="20% - Accent5 4 6 2" xfId="42654" xr:uid="{77F70EF4-8345-4915-B333-646E4FDDA255}"/>
    <cellStyle name="20% - Accent5 4 7" xfId="14316" xr:uid="{9A15AFB2-B6D3-4F05-9CFF-BB4D465202AF}"/>
    <cellStyle name="20% - Accent5 4 7 2" xfId="42655" xr:uid="{16DA9C26-50EA-4AEF-A4CE-D7808F1EC25A}"/>
    <cellStyle name="20% - Accent5 4 8" xfId="14317" xr:uid="{33DC3EA6-2266-485E-AE5E-5CDB33A8503B}"/>
    <cellStyle name="20% - Accent5 4 8 2" xfId="42656" xr:uid="{C11A165F-8987-4EC0-B5D5-2F52C3E12EE4}"/>
    <cellStyle name="20% - Accent5 4 9" xfId="40944" xr:uid="{9FB618A7-8015-4768-A394-82BFB717A938}"/>
    <cellStyle name="20% - Accent5 5" xfId="2816" xr:uid="{F7C37D71-B1D1-4002-9B3C-C0A92BD7A45D}"/>
    <cellStyle name="20% - Accent5 5 10" xfId="14318" xr:uid="{A3A23C08-6394-4C9F-89D1-9F75BF55027A}"/>
    <cellStyle name="20% - Accent5 5 11" xfId="42657" xr:uid="{ABC0C392-DCC6-420F-9155-AAA8357E079B}"/>
    <cellStyle name="20% - Accent5 5 12" xfId="56174" xr:uid="{537BEE65-10E4-428B-AD1A-C3562C1D0C25}"/>
    <cellStyle name="20% - Accent5 5 13" xfId="57608" xr:uid="{32141998-F2CB-4A89-88DA-377498323B45}"/>
    <cellStyle name="20% - Accent5 5 14" xfId="59208" xr:uid="{FF733627-DEC7-4325-96F2-01D1E5BB5088}"/>
    <cellStyle name="20% - Accent5 5 2" xfId="2817" xr:uid="{AE474EC1-5C46-4204-8100-2BC152D4D555}"/>
    <cellStyle name="20% - Accent5 5 2 10" xfId="59209" xr:uid="{C44FBE31-0854-41F6-A0F4-2B774997B731}"/>
    <cellStyle name="20% - Accent5 5 2 2" xfId="14320" xr:uid="{55F70C74-5922-4348-A93F-EF3CF9CC0E9B}"/>
    <cellStyle name="20% - Accent5 5 2 2 2" xfId="42659" xr:uid="{407D1FCD-E88B-46A2-BA0F-34F48D3C7E73}"/>
    <cellStyle name="20% - Accent5 5 2 2 3" xfId="57116" xr:uid="{866B32F7-9AB8-4316-827D-2BA4D187A7F1}"/>
    <cellStyle name="20% - Accent5 5 2 2 4" xfId="57610" xr:uid="{85E564C6-EE65-4F98-80A5-4A8B74EE9012}"/>
    <cellStyle name="20% - Accent5 5 2 2 5" xfId="59210" xr:uid="{FFEE4C71-0C04-411C-BD90-9A56089AE707}"/>
    <cellStyle name="20% - Accent5 5 2 3" xfId="14321" xr:uid="{80B2D183-C825-417A-9537-8641D53A959D}"/>
    <cellStyle name="20% - Accent5 5 2 3 2" xfId="42660" xr:uid="{B599AD72-D477-41A4-8FA8-CF5AB5D35BA5}"/>
    <cellStyle name="20% - Accent5 5 2 3 3" xfId="56737" xr:uid="{02196A73-0971-4DCE-9535-9C0BD1862C61}"/>
    <cellStyle name="20% - Accent5 5 2 3 4" xfId="57611" xr:uid="{AB0AABE5-0382-4AB7-BFA3-7F241E21FDD2}"/>
    <cellStyle name="20% - Accent5 5 2 3 5" xfId="59211" xr:uid="{45C22E30-C7EC-45E2-A1C4-11B3450FE959}"/>
    <cellStyle name="20% - Accent5 5 2 4" xfId="14322" xr:uid="{42F60F38-3A68-4AE9-A39D-0D69E3350213}"/>
    <cellStyle name="20% - Accent5 5 2 4 2" xfId="42661" xr:uid="{6D275825-D7AF-49A6-8565-EDBE84EF70EE}"/>
    <cellStyle name="20% - Accent5 5 2 5" xfId="30765" xr:uid="{867574FD-88FC-4BCB-BD04-1CCE6FA84AEC}"/>
    <cellStyle name="20% - Accent5 5 2 6" xfId="14319" xr:uid="{5E744142-C8A6-4DF8-9765-4F3F4B23F62D}"/>
    <cellStyle name="20% - Accent5 5 2 7" xfId="42658" xr:uid="{D58601C4-E38B-4C29-85F9-D3C916BA68C6}"/>
    <cellStyle name="20% - Accent5 5 2 8" xfId="56361" xr:uid="{0D7DB3C2-31B3-4347-9107-3A2F46B1FFCC}"/>
    <cellStyle name="20% - Accent5 5 2 9" xfId="57609" xr:uid="{CFCA37CA-3FC2-42FE-9467-B386C2C1255A}"/>
    <cellStyle name="20% - Accent5 5 3" xfId="2818" xr:uid="{07D85B5F-6400-4A3D-A3B4-BB7681E42E28}"/>
    <cellStyle name="20% - Accent5 5 3 2" xfId="14324" xr:uid="{8BEA8741-C7E3-4D47-9430-730AA1DAFFC7}"/>
    <cellStyle name="20% - Accent5 5 3 2 2" xfId="42663" xr:uid="{D9DC4691-607C-4A58-8DF8-57277001B8C8}"/>
    <cellStyle name="20% - Accent5 5 3 3" xfId="14325" xr:uid="{4FFD5F72-612B-4375-B7D2-7FCF38EBA0E0}"/>
    <cellStyle name="20% - Accent5 5 3 3 2" xfId="42664" xr:uid="{4576BC47-E9E8-45C9-99B2-2B4349C81BAF}"/>
    <cellStyle name="20% - Accent5 5 3 4" xfId="29775" xr:uid="{7A6A79BF-113C-46FE-8FCD-5A881806BDB7}"/>
    <cellStyle name="20% - Accent5 5 3 5" xfId="14323" xr:uid="{4EE1428A-A40A-435A-BE26-85349F0D1FFC}"/>
    <cellStyle name="20% - Accent5 5 3 6" xfId="42662" xr:uid="{6926D7F6-1E45-4D79-91A4-AE5C52B18E55}"/>
    <cellStyle name="20% - Accent5 5 3 7" xfId="56929" xr:uid="{522449FA-0ACA-40B8-B827-888C33EE76B3}"/>
    <cellStyle name="20% - Accent5 5 3 8" xfId="57612" xr:uid="{D365CAC6-50AB-4A5A-9198-0FE32EEFA519}"/>
    <cellStyle name="20% - Accent5 5 3 9" xfId="59212" xr:uid="{898DF041-BE19-4ABD-B308-DBE34069CD2D}"/>
    <cellStyle name="20% - Accent5 5 4" xfId="14326" xr:uid="{F9751134-640C-4DA1-91A0-689329C3312F}"/>
    <cellStyle name="20% - Accent5 5 4 2" xfId="14327" xr:uid="{020E403C-5923-4F9D-BEE0-E1D1A2CB46DA}"/>
    <cellStyle name="20% - Accent5 5 4 2 2" xfId="42666" xr:uid="{676D11C5-CF20-4199-856C-D3041D96EC5C}"/>
    <cellStyle name="20% - Accent5 5 4 3" xfId="14328" xr:uid="{395968BF-782E-4786-A5A4-716FC29F81E9}"/>
    <cellStyle name="20% - Accent5 5 4 3 2" xfId="42667" xr:uid="{ACECA9F8-C539-4BF7-AB59-16F8783BF3E0}"/>
    <cellStyle name="20% - Accent5 5 4 4" xfId="42665" xr:uid="{22B18335-5060-47D8-87C4-D934BB8F3AB3}"/>
    <cellStyle name="20% - Accent5 5 4 5" xfId="56550" xr:uid="{4C3114F4-A81F-4939-8042-620C5ADFD473}"/>
    <cellStyle name="20% - Accent5 5 4 6" xfId="57613" xr:uid="{53729B36-82E7-4609-A73B-008B355FD44E}"/>
    <cellStyle name="20% - Accent5 5 4 7" xfId="59213" xr:uid="{31C8EE5E-E6A9-4D2E-8CDF-B7143E2787BA}"/>
    <cellStyle name="20% - Accent5 5 5" xfId="14329" xr:uid="{CBF054EF-6500-47A8-A47C-7F8C18463AEE}"/>
    <cellStyle name="20% - Accent5 5 5 2" xfId="14330" xr:uid="{3FF2311B-272F-4E0D-84E2-F5814F3CB399}"/>
    <cellStyle name="20% - Accent5 5 5 2 2" xfId="42669" xr:uid="{9F3312FB-C5F3-41D9-95E6-F0E77EE4E71F}"/>
    <cellStyle name="20% - Accent5 5 5 3" xfId="14331" xr:uid="{96A8E4D3-CD34-4E0A-A4DC-DCDE49FF16EB}"/>
    <cellStyle name="20% - Accent5 5 5 3 2" xfId="42670" xr:uid="{423F4DCB-8689-4313-AC77-C94DC0235F3B}"/>
    <cellStyle name="20% - Accent5 5 5 4" xfId="42668" xr:uid="{A112FCD2-912D-4D4F-B452-2532E670AF5A}"/>
    <cellStyle name="20% - Accent5 5 6" xfId="14332" xr:uid="{8A791C75-76DC-4393-BCA3-9FBAAFDB58D8}"/>
    <cellStyle name="20% - Accent5 5 6 2" xfId="42671" xr:uid="{EBCC8D9C-7B7A-4E63-A3FA-233BD41E4BCC}"/>
    <cellStyle name="20% - Accent5 5 7" xfId="14333" xr:uid="{92273A7A-E9C0-4687-A30B-CC1F59BF3043}"/>
    <cellStyle name="20% - Accent5 5 7 2" xfId="42672" xr:uid="{DD10F2F5-C242-4640-B680-F3D0F0A03FE8}"/>
    <cellStyle name="20% - Accent5 5 8" xfId="14334" xr:uid="{2751968D-EF47-4FDC-BB2A-837F66EFAC33}"/>
    <cellStyle name="20% - Accent5 5 8 2" xfId="42673" xr:uid="{8685ABE6-AE72-4463-842A-E40179927E4F}"/>
    <cellStyle name="20% - Accent5 5 9" xfId="40943" xr:uid="{FD0D2C73-E962-45BA-8083-60B3329AE824}"/>
    <cellStyle name="20% - Accent5 6" xfId="2819" xr:uid="{C0C057F6-4C8C-418A-A303-C2FB6436D142}"/>
    <cellStyle name="20% - Accent5 6 10" xfId="14335" xr:uid="{A948B84B-3218-436A-9DD5-7A06DCA5EA8B}"/>
    <cellStyle name="20% - Accent5 6 11" xfId="42674" xr:uid="{AF225E06-2220-4E6C-9036-C53436291516}"/>
    <cellStyle name="20% - Accent5 6 12" xfId="56241" xr:uid="{793D83FE-7AC0-4146-A654-9F2C2F27F6CE}"/>
    <cellStyle name="20% - Accent5 6 13" xfId="57614" xr:uid="{064CA0B4-0098-4637-9079-D2418EC19C9D}"/>
    <cellStyle name="20% - Accent5 6 14" xfId="59214" xr:uid="{A6F679B5-842A-40B9-BA3D-B2BCB7AE0A1F}"/>
    <cellStyle name="20% - Accent5 6 2" xfId="14336" xr:uid="{A53608EE-0C67-4196-978A-F5AA2402D10D}"/>
    <cellStyle name="20% - Accent5 6 2 2" xfId="14337" xr:uid="{14A6CA4C-8201-4353-AA5D-C540F66DB6D5}"/>
    <cellStyle name="20% - Accent5 6 2 2 2" xfId="42676" xr:uid="{1DA4526F-2504-457F-A216-8F14955735D8}"/>
    <cellStyle name="20% - Accent5 6 2 2 3" xfId="57183" xr:uid="{3BECCBBC-0BD8-423E-B084-78313939EE77}"/>
    <cellStyle name="20% - Accent5 6 2 2 4" xfId="57616" xr:uid="{626D02A6-8A49-488C-B856-585D78C41AD9}"/>
    <cellStyle name="20% - Accent5 6 2 2 5" xfId="59216" xr:uid="{DDBFE910-0A3F-4A6C-B2CB-342BFAEA560E}"/>
    <cellStyle name="20% - Accent5 6 2 3" xfId="14338" xr:uid="{9FE18A7A-2928-4DB8-A081-606BED046A63}"/>
    <cellStyle name="20% - Accent5 6 2 3 2" xfId="42677" xr:uid="{C62A555A-49CE-4CE9-92D9-79562B918BF3}"/>
    <cellStyle name="20% - Accent5 6 2 3 3" xfId="56804" xr:uid="{DDDAD1B5-7ED6-4AF9-BEF1-352043F2B92E}"/>
    <cellStyle name="20% - Accent5 6 2 3 4" xfId="57617" xr:uid="{CBFB3B0A-6564-4D01-ADD7-022EEF969546}"/>
    <cellStyle name="20% - Accent5 6 2 3 5" xfId="59217" xr:uid="{C5805E79-851A-4199-BCC8-9262F585B625}"/>
    <cellStyle name="20% - Accent5 6 2 4" xfId="14339" xr:uid="{0CB4BD85-0572-4616-A91F-12B2A64CC806}"/>
    <cellStyle name="20% - Accent5 6 2 4 2" xfId="42678" xr:uid="{D0CE920C-254A-40EE-9469-5F86FEE64A36}"/>
    <cellStyle name="20% - Accent5 6 2 5" xfId="42675" xr:uid="{25575C02-9C1C-4277-8A19-297BEDB65B82}"/>
    <cellStyle name="20% - Accent5 6 2 6" xfId="56428" xr:uid="{D5B9E545-725A-4776-846F-C5C9CA948840}"/>
    <cellStyle name="20% - Accent5 6 2 7" xfId="57615" xr:uid="{C68B3F99-CE92-4FEA-84E7-305096A3AFA0}"/>
    <cellStyle name="20% - Accent5 6 2 8" xfId="59215" xr:uid="{A1F9E08D-200C-49E5-ADC8-269443260B05}"/>
    <cellStyle name="20% - Accent5 6 3" xfId="14340" xr:uid="{C4FBEEB9-BA33-49DF-8AE5-F799C764DB06}"/>
    <cellStyle name="20% - Accent5 6 3 2" xfId="14341" xr:uid="{30BC4150-0563-45C7-840D-A4B907915B86}"/>
    <cellStyle name="20% - Accent5 6 3 2 2" xfId="42680" xr:uid="{919A3B74-7CF8-4287-998E-369E79890466}"/>
    <cellStyle name="20% - Accent5 6 3 3" xfId="14342" xr:uid="{45126F4A-7F4A-4E40-969E-9B25DBF9D89D}"/>
    <cellStyle name="20% - Accent5 6 3 3 2" xfId="42681" xr:uid="{DDB98E6D-1863-4325-BA7A-0C76C9EC5E84}"/>
    <cellStyle name="20% - Accent5 6 3 4" xfId="42679" xr:uid="{3B66DE42-122D-4843-B16A-ED7FCED9E18F}"/>
    <cellStyle name="20% - Accent5 6 3 5" xfId="56996" xr:uid="{2D56DBFC-EF87-40BF-975E-1E029C6380DD}"/>
    <cellStyle name="20% - Accent5 6 3 6" xfId="57618" xr:uid="{974FD05A-7CEB-4B5A-A516-34BAEB3F2183}"/>
    <cellStyle name="20% - Accent5 6 3 7" xfId="59218" xr:uid="{2AEA4431-5582-4A8E-8055-02C337359D49}"/>
    <cellStyle name="20% - Accent5 6 4" xfId="14343" xr:uid="{3FCAA7B7-9639-4B2B-95E7-BB42899816F0}"/>
    <cellStyle name="20% - Accent5 6 4 2" xfId="14344" xr:uid="{7C2B65AC-B276-4FB0-96CE-E5D952355A26}"/>
    <cellStyle name="20% - Accent5 6 4 2 2" xfId="42683" xr:uid="{D699EECE-7625-4A5A-ACC1-4EB9C3AFDFF5}"/>
    <cellStyle name="20% - Accent5 6 4 3" xfId="14345" xr:uid="{EDBF4D06-0393-48A2-B50E-AC6F21907C00}"/>
    <cellStyle name="20% - Accent5 6 4 3 2" xfId="42684" xr:uid="{2A67AAC6-0B11-478C-9A15-40352CFC62F0}"/>
    <cellStyle name="20% - Accent5 6 4 4" xfId="42682" xr:uid="{8CB8575D-C9E9-4B75-B2E6-4C0126ECAB28}"/>
    <cellStyle name="20% - Accent5 6 4 5" xfId="56617" xr:uid="{C1B1F52E-E2FF-4A59-BE0B-F5D9E05B9A5D}"/>
    <cellStyle name="20% - Accent5 6 4 6" xfId="57619" xr:uid="{E59F091D-5F6A-4C54-814A-38ACCB85E10F}"/>
    <cellStyle name="20% - Accent5 6 4 7" xfId="59219" xr:uid="{B1099F5C-875A-4E96-AF79-2198E2E6CDC0}"/>
    <cellStyle name="20% - Accent5 6 5" xfId="14346" xr:uid="{74893937-13AE-488F-A352-FBDDCB605A8F}"/>
    <cellStyle name="20% - Accent5 6 5 2" xfId="14347" xr:uid="{CA089CD7-2DD0-4E04-9AEE-57FFD231F321}"/>
    <cellStyle name="20% - Accent5 6 5 2 2" xfId="42686" xr:uid="{CD8EE330-7FA8-4379-9397-6B29D349DA93}"/>
    <cellStyle name="20% - Accent5 6 5 3" xfId="14348" xr:uid="{BFBEE1F0-702A-445E-9808-D424A8E9B384}"/>
    <cellStyle name="20% - Accent5 6 5 3 2" xfId="42687" xr:uid="{739A7F91-4786-483D-98D5-F70A6DC1E001}"/>
    <cellStyle name="20% - Accent5 6 5 4" xfId="42685" xr:uid="{931611CC-18D4-465D-AA66-E9D9134EC06A}"/>
    <cellStyle name="20% - Accent5 6 6" xfId="14349" xr:uid="{311D8891-BDA5-4726-AF95-697B8C360E34}"/>
    <cellStyle name="20% - Accent5 6 6 2" xfId="42688" xr:uid="{AB4DF730-D848-4CD7-96D4-8B4B03698B2A}"/>
    <cellStyle name="20% - Accent5 6 7" xfId="14350" xr:uid="{F25F6E38-7EB3-4C55-8DE6-69BB4B7F5BEC}"/>
    <cellStyle name="20% - Accent5 6 7 2" xfId="42689" xr:uid="{609CA656-9FED-451D-AA3B-A178588B6CEC}"/>
    <cellStyle name="20% - Accent5 6 8" xfId="14351" xr:uid="{B11378FC-8408-42F0-AAF5-11D88B83D978}"/>
    <cellStyle name="20% - Accent5 6 8 2" xfId="42690" xr:uid="{DEBA3C2A-B3AB-496E-A3D9-4ABFDD778C31}"/>
    <cellStyle name="20% - Accent5 6 9" xfId="30766" xr:uid="{1CFB6C09-98DE-4992-A9B1-866DB9442003}"/>
    <cellStyle name="20% - Accent5 7" xfId="2820" xr:uid="{0C895DDE-1988-4BAA-9F7A-97344B714293}"/>
    <cellStyle name="20% - Accent5 7 10" xfId="59220" xr:uid="{B107E2E6-73A1-424E-BE70-6542351C4532}"/>
    <cellStyle name="20% - Accent5 7 2" xfId="14353" xr:uid="{7FB8A9D7-C621-423E-9A3E-DBB37DCE42A6}"/>
    <cellStyle name="20% - Accent5 7 2 2" xfId="14354" xr:uid="{5A692C2C-3205-45F0-B153-1533259523E3}"/>
    <cellStyle name="20% - Accent5 7 2 2 2" xfId="42693" xr:uid="{90337DFB-F83C-4489-85C7-0BCAC454F814}"/>
    <cellStyle name="20% - Accent5 7 2 2 3" xfId="57197" xr:uid="{4A189267-1C70-40CB-A6EA-A59729899814}"/>
    <cellStyle name="20% - Accent5 7 2 2 4" xfId="57622" xr:uid="{5419CF85-479F-4FA3-A124-02CFEE0B1722}"/>
    <cellStyle name="20% - Accent5 7 2 2 5" xfId="59222" xr:uid="{3E8BDDE2-E522-4402-AC9E-22C7A6FAB2A3}"/>
    <cellStyle name="20% - Accent5 7 2 3" xfId="42692" xr:uid="{719710D7-DDE2-4EDF-8BEF-FAC6E96EF184}"/>
    <cellStyle name="20% - Accent5 7 2 3 2" xfId="56818" xr:uid="{2375AD25-5A3E-4D0D-AE54-AFD24E1CEF8B}"/>
    <cellStyle name="20% - Accent5 7 2 3 3" xfId="57623" xr:uid="{A9305F87-FE11-4CF5-817B-5EBFB64AE762}"/>
    <cellStyle name="20% - Accent5 7 2 3 4" xfId="59223" xr:uid="{E5281CA1-321B-4B7C-89A5-49899E937BC4}"/>
    <cellStyle name="20% - Accent5 7 2 4" xfId="56442" xr:uid="{FCE9F585-E550-48E1-8DCD-6F3E522D8358}"/>
    <cellStyle name="20% - Accent5 7 2 5" xfId="57621" xr:uid="{1FEEA1BE-4CA3-4A03-8D6C-30CDAEA41DFF}"/>
    <cellStyle name="20% - Accent5 7 2 6" xfId="59221" xr:uid="{4D2731FE-3011-4420-80D7-F5A30D068219}"/>
    <cellStyle name="20% - Accent5 7 3" xfId="14355" xr:uid="{A2B72960-EF55-41EE-986B-E207D505D14E}"/>
    <cellStyle name="20% - Accent5 7 3 2" xfId="42694" xr:uid="{4B3394C1-7181-4CC3-B865-90F048D85F8C}"/>
    <cellStyle name="20% - Accent5 7 3 3" xfId="57010" xr:uid="{3CD8352B-460C-4420-9029-1CE245BC63A8}"/>
    <cellStyle name="20% - Accent5 7 3 4" xfId="57624" xr:uid="{B4C78334-8EED-41F7-B146-9B64FB655972}"/>
    <cellStyle name="20% - Accent5 7 3 5" xfId="59224" xr:uid="{6B336649-10F6-472F-B8EF-6F3BAE7EADFD}"/>
    <cellStyle name="20% - Accent5 7 4" xfId="14356" xr:uid="{075FC0E4-74D8-4D3F-83D9-A6047707A2B7}"/>
    <cellStyle name="20% - Accent5 7 4 2" xfId="42695" xr:uid="{0941CFAD-CD79-44DC-A35B-18094299BFAF}"/>
    <cellStyle name="20% - Accent5 7 4 3" xfId="56631" xr:uid="{2D2D3B0F-23D1-4390-9ADF-CF0ED1AB83D8}"/>
    <cellStyle name="20% - Accent5 7 4 4" xfId="57625" xr:uid="{379A4B53-3952-476C-91FA-7376FA652C11}"/>
    <cellStyle name="20% - Accent5 7 4 5" xfId="59225" xr:uid="{30D7DCA9-58A0-49E2-BA69-367A82DB0D51}"/>
    <cellStyle name="20% - Accent5 7 5" xfId="30767" xr:uid="{3790B4A7-F6A3-4E10-A75D-71F3A276EA49}"/>
    <cellStyle name="20% - Accent5 7 6" xfId="14352" xr:uid="{7F82902A-9EC4-455F-94EE-803A8F075BFC}"/>
    <cellStyle name="20% - Accent5 7 7" xfId="42691" xr:uid="{5D56AF6A-BDAA-4494-96D5-D1F208426D37}"/>
    <cellStyle name="20% - Accent5 7 8" xfId="56255" xr:uid="{48EC2B2D-D1D9-46C4-97DC-90BB29C058BF}"/>
    <cellStyle name="20% - Accent5 7 9" xfId="57620" xr:uid="{F5764C89-59F4-4EB8-81D9-94B167DA13B2}"/>
    <cellStyle name="20% - Accent5 8" xfId="14357" xr:uid="{E50AAB25-9981-4DDC-8468-ED3A38BE4674}"/>
    <cellStyle name="20% - Accent5 8 2" xfId="14358" xr:uid="{89405537-330F-4AFA-8CF5-36AE55C01A4C}"/>
    <cellStyle name="20% - Accent5 8 2 2" xfId="14359" xr:uid="{5394DA63-7177-4A9E-9FE7-18CE3EFFC269}"/>
    <cellStyle name="20% - Accent5 8 2 2 2" xfId="42698" xr:uid="{EB6458BB-8F0C-470D-B9B9-5D3F201ED920}"/>
    <cellStyle name="20% - Accent5 8 2 2 3" xfId="57211" xr:uid="{BAD13854-F90D-478E-9BF3-508C4D6E9369}"/>
    <cellStyle name="20% - Accent5 8 2 2 4" xfId="57628" xr:uid="{D265F215-C0B9-48EB-9A78-ED52A80FD5F2}"/>
    <cellStyle name="20% - Accent5 8 2 2 5" xfId="59228" xr:uid="{2BF76A96-7423-4FA0-8D9C-6A849536F1E5}"/>
    <cellStyle name="20% - Accent5 8 2 3" xfId="42697" xr:uid="{58260246-347A-4A81-8126-1C69176CFE57}"/>
    <cellStyle name="20% - Accent5 8 2 3 2" xfId="56832" xr:uid="{27526BD2-1588-4F7A-9E35-BE207724ADD6}"/>
    <cellStyle name="20% - Accent5 8 2 3 3" xfId="57629" xr:uid="{BEA14954-198A-4484-B806-FDACCB9A1AEE}"/>
    <cellStyle name="20% - Accent5 8 2 3 4" xfId="59229" xr:uid="{F5B14F42-272A-4883-B15F-46CF0E65CB96}"/>
    <cellStyle name="20% - Accent5 8 2 4" xfId="56456" xr:uid="{7720D4DE-E920-489B-AB4C-F84D3CC32151}"/>
    <cellStyle name="20% - Accent5 8 2 5" xfId="57627" xr:uid="{170FE40D-F410-4C10-8936-8B63595A0E55}"/>
    <cellStyle name="20% - Accent5 8 2 6" xfId="59227" xr:uid="{1A8C9EA9-5FE8-4400-9BB4-CEA0F6E96BF5}"/>
    <cellStyle name="20% - Accent5 8 3" xfId="14360" xr:uid="{D50A6A48-DB15-42CC-92F0-CE323A20147B}"/>
    <cellStyle name="20% - Accent5 8 3 2" xfId="42699" xr:uid="{FD4D0059-472F-407B-A128-89B6C746B7D3}"/>
    <cellStyle name="20% - Accent5 8 3 3" xfId="57024" xr:uid="{59AD23AE-49DE-489F-8B34-98554280FD3C}"/>
    <cellStyle name="20% - Accent5 8 3 4" xfId="57630" xr:uid="{F4D3F224-1D17-4D84-9370-BD73E948E99C}"/>
    <cellStyle name="20% - Accent5 8 3 5" xfId="59230" xr:uid="{553C2D85-F318-4B0F-9D9F-79F8FB549148}"/>
    <cellStyle name="20% - Accent5 8 4" xfId="14361" xr:uid="{6CABD7A6-422F-4FD6-8801-5943E8336945}"/>
    <cellStyle name="20% - Accent5 8 4 2" xfId="42700" xr:uid="{8FDBF69E-825F-49AE-B1EE-45EEB79481C5}"/>
    <cellStyle name="20% - Accent5 8 4 3" xfId="56645" xr:uid="{A4EDD492-EE24-4D21-BED6-18D9725AA5C0}"/>
    <cellStyle name="20% - Accent5 8 4 4" xfId="57631" xr:uid="{C2C64E02-DA57-4DCF-9E71-3FFF81D74B6B}"/>
    <cellStyle name="20% - Accent5 8 4 5" xfId="59231" xr:uid="{D3FB09F4-FEBE-46B7-9E84-FDC65C4B1A2A}"/>
    <cellStyle name="20% - Accent5 8 5" xfId="42696" xr:uid="{70149FF8-45BF-49AD-B661-75FE46C7D725}"/>
    <cellStyle name="20% - Accent5 8 6" xfId="56269" xr:uid="{EFF92EFF-9CF8-468F-BCA4-15CCCD774B63}"/>
    <cellStyle name="20% - Accent5 8 7" xfId="57626" xr:uid="{5415E605-3A30-4310-86EA-E7E941E59B7C}"/>
    <cellStyle name="20% - Accent5 8 8" xfId="59226" xr:uid="{0A5F5EDA-6AD3-46E1-A74A-08D5DC544256}"/>
    <cellStyle name="20% - Accent5 9" xfId="14362" xr:uid="{6CF4FAA1-7EB5-47F1-B76E-220FFD5CD9C3}"/>
    <cellStyle name="20% - Accent5 9 2" xfId="14363" xr:uid="{395BAC90-B712-4A63-85FD-F7937DA05C0A}"/>
    <cellStyle name="20% - Accent5 9 2 2" xfId="42702" xr:uid="{CC45D2E2-4B32-4C44-80A8-DE9580B4AF4B}"/>
    <cellStyle name="20% - Accent5 9 2 3" xfId="57043" xr:uid="{B1524C5D-1226-4835-9A29-3EECCF699BE9}"/>
    <cellStyle name="20% - Accent5 9 2 4" xfId="57633" xr:uid="{DCE48F14-E558-4772-B8A1-76BEA0261C5E}"/>
    <cellStyle name="20% - Accent5 9 2 5" xfId="59233" xr:uid="{CD3BD947-C1F5-4356-9F88-E56EA3204837}"/>
    <cellStyle name="20% - Accent5 9 3" xfId="14364" xr:uid="{9640134A-71A6-42A0-A1FB-F63B79301DE5}"/>
    <cellStyle name="20% - Accent5 9 3 2" xfId="42703" xr:uid="{B95799F0-008F-4A93-BD8E-CD6D22107C08}"/>
    <cellStyle name="20% - Accent5 9 3 3" xfId="56664" xr:uid="{E6961B1A-3364-4962-9B1E-E3FE25CF014C}"/>
    <cellStyle name="20% - Accent5 9 3 4" xfId="57634" xr:uid="{274EFBC0-A24C-4C22-87B9-08C1D07769DC}"/>
    <cellStyle name="20% - Accent5 9 3 5" xfId="59234" xr:uid="{5333B742-B13F-4012-9D85-597421D7FFE6}"/>
    <cellStyle name="20% - Accent5 9 4" xfId="42701" xr:uid="{50298A48-97E2-4EFC-8844-09BF28AE44E5}"/>
    <cellStyle name="20% - Accent5 9 5" xfId="56288" xr:uid="{F7E30E53-9E7B-490A-A2EF-DB85CDFFC268}"/>
    <cellStyle name="20% - Accent5 9 6" xfId="57632" xr:uid="{24C9DA78-AE3B-4154-9FD9-CEF5B2ABF4CC}"/>
    <cellStyle name="20% - Accent5 9 7" xfId="59232" xr:uid="{9059AA03-623B-4A8F-B13F-B40582303F92}"/>
    <cellStyle name="20% - Accent6 10" xfId="14365" xr:uid="{842CF8E8-4614-45F9-A1A2-6407149B9382}"/>
    <cellStyle name="20% - Accent6 10 2" xfId="14366" xr:uid="{073275F3-AE0B-45AE-AAE2-CD61F5FA9903}"/>
    <cellStyle name="20% - Accent6 10 2 2" xfId="42705" xr:uid="{D9318C47-675E-4F13-8317-B6B8BE414EC1}"/>
    <cellStyle name="20% - Accent6 10 3" xfId="42704" xr:uid="{88685A69-5131-43B6-9313-6EDA1BC72BBD}"/>
    <cellStyle name="20% - Accent6 10 4" xfId="56852" xr:uid="{0AD445E3-5E56-4564-BC05-8D2B047DB45C}"/>
    <cellStyle name="20% - Accent6 10 5" xfId="57636" xr:uid="{FA2F72DC-00EA-4ABA-BDF9-08FF48A6281C}"/>
    <cellStyle name="20% - Accent6 10 6" xfId="59236" xr:uid="{A602DE72-6CBE-4EB1-8986-97BEDCDBD9B2}"/>
    <cellStyle name="20% - Accent6 11" xfId="14367" xr:uid="{8EE21F69-59FC-4D47-BDF7-C042501AD016}"/>
    <cellStyle name="20% - Accent6 11 2" xfId="14368" xr:uid="{77246739-5F8C-4B12-87CB-149B716051F9}"/>
    <cellStyle name="20% - Accent6 11 2 2" xfId="42707" xr:uid="{79642473-6B1C-4CBE-9862-E664406D978A}"/>
    <cellStyle name="20% - Accent6 11 3" xfId="42706" xr:uid="{64C93666-51C1-409C-B957-0906C6E3F4E4}"/>
    <cellStyle name="20% - Accent6 11 4" xfId="56479" xr:uid="{C9170937-3ADB-4327-9054-D924BBAA9C57}"/>
    <cellStyle name="20% - Accent6 11 5" xfId="57637" xr:uid="{4A6D2D08-046A-401C-8167-F9347B397856}"/>
    <cellStyle name="20% - Accent6 11 6" xfId="59237" xr:uid="{4CA30A30-3ECA-4DAF-93B3-4C0BE892165D}"/>
    <cellStyle name="20% - Accent6 12" xfId="14369" xr:uid="{CBE90257-8114-4995-AC9C-C0BCB396A416}"/>
    <cellStyle name="20% - Accent6 12 2" xfId="14370" xr:uid="{7EC3BCA1-1D41-4003-96DB-A8B9C68E19B7}"/>
    <cellStyle name="20% - Accent6 12 2 2" xfId="42709" xr:uid="{F46F3A1E-2FE1-4F5A-AE22-09EF633723B8}"/>
    <cellStyle name="20% - Accent6 12 3" xfId="42708" xr:uid="{75E5158A-5F6F-45DA-B06D-9E8D0131FBE7}"/>
    <cellStyle name="20% - Accent6 12 4" xfId="57638" xr:uid="{32ED4FBE-2272-4891-837F-59E194315159}"/>
    <cellStyle name="20% - Accent6 13" xfId="14371" xr:uid="{31CEAC1D-D358-4D43-A5BB-358C0AD1C7D8}"/>
    <cellStyle name="20% - Accent6 13 2" xfId="14372" xr:uid="{FC121755-1E0D-424D-A02E-62B7CF155D18}"/>
    <cellStyle name="20% - Accent6 13 2 2" xfId="42711" xr:uid="{0D7A1654-7BB0-4752-A30D-2614F66F7295}"/>
    <cellStyle name="20% - Accent6 13 3" xfId="42710" xr:uid="{414C34D9-45A2-478C-AEAC-2482A255F83B}"/>
    <cellStyle name="20% - Accent6 13 4" xfId="57639" xr:uid="{FEDFD631-1EF5-4426-A1C6-E45C82115CAC}"/>
    <cellStyle name="20% - Accent6 13 5" xfId="59238" xr:uid="{3EB90BFF-C16A-44FD-ACCE-CD2B95F18F9F}"/>
    <cellStyle name="20% - Accent6 14" xfId="14373" xr:uid="{6D40914B-15AE-487B-BEE7-51AB2900DA57}"/>
    <cellStyle name="20% - Accent6 14 2" xfId="14374" xr:uid="{56C9B2CC-2B3C-4B0A-A1C0-67C235903F89}"/>
    <cellStyle name="20% - Accent6 14 2 2" xfId="42713" xr:uid="{D4EEE577-844B-47A1-B858-E52BD2B1A674}"/>
    <cellStyle name="20% - Accent6 14 3" xfId="42712" xr:uid="{1407BDA3-E2A0-4791-AE77-1B9BE5DA4E64}"/>
    <cellStyle name="20% - Accent6 14 4" xfId="57640" xr:uid="{A5355D71-9470-4B93-B32F-52B6EF89A0E3}"/>
    <cellStyle name="20% - Accent6 14 5" xfId="59239" xr:uid="{CB781C49-08BB-462B-890C-85DA7D8585CA}"/>
    <cellStyle name="20% - Accent6 15" xfId="14375" xr:uid="{C7181666-BD3E-4216-99F8-12632A7BFC87}"/>
    <cellStyle name="20% - Accent6 15 2" xfId="14376" xr:uid="{5876EEE7-6F56-4592-915F-A1362EE77342}"/>
    <cellStyle name="20% - Accent6 15 2 2" xfId="42715" xr:uid="{276C86C0-6CB9-4F4C-AD66-A6FBCEE89520}"/>
    <cellStyle name="20% - Accent6 15 3" xfId="42714" xr:uid="{D85FAC38-6E3F-43E9-BE17-7E0E10F679B3}"/>
    <cellStyle name="20% - Accent6 16" xfId="14377" xr:uid="{8985CEA9-0D2E-4964-A47F-C602CC110006}"/>
    <cellStyle name="20% - Accent6 16 2" xfId="14378" xr:uid="{0B2BEC0E-AB0B-4F3C-9E1B-C3D16E2A558B}"/>
    <cellStyle name="20% - Accent6 16 2 2" xfId="42717" xr:uid="{C514588E-C527-4B40-9CF4-89D477C7D1E2}"/>
    <cellStyle name="20% - Accent6 16 3" xfId="42716" xr:uid="{31864449-EA7F-448A-80A6-D28F998D4FA3}"/>
    <cellStyle name="20% - Accent6 17" xfId="14379" xr:uid="{23EA9ADF-B3F2-46C9-9ACC-7A073C6CDDE4}"/>
    <cellStyle name="20% - Accent6 17 2" xfId="14380" xr:uid="{2564CBCC-13C6-4D8B-8B6C-FF637B791788}"/>
    <cellStyle name="20% - Accent6 17 2 2" xfId="42719" xr:uid="{CB1E8885-3CBC-4A8C-9984-9B7017C42D2A}"/>
    <cellStyle name="20% - Accent6 17 3" xfId="42718" xr:uid="{C3C1C24D-4F43-48E5-B2E4-445B194CEF8C}"/>
    <cellStyle name="20% - Accent6 18" xfId="14381" xr:uid="{C0A7E85C-285D-4DC5-9D39-640FA0767DD1}"/>
    <cellStyle name="20% - Accent6 18 2" xfId="14382" xr:uid="{DC584263-0D4B-43E8-8CD5-B3750F343E29}"/>
    <cellStyle name="20% - Accent6 18 2 2" xfId="42721" xr:uid="{24147B7C-B452-49E9-AEB3-A8AFD6C85530}"/>
    <cellStyle name="20% - Accent6 18 3" xfId="42720" xr:uid="{D819D83E-FA0E-41BC-BB45-D39D7BD39938}"/>
    <cellStyle name="20% - Accent6 19" xfId="14383" xr:uid="{C8FA3868-25B3-4082-9516-515C1ABBD7DB}"/>
    <cellStyle name="20% - Accent6 19 2" xfId="42722" xr:uid="{170D23C0-59E9-40B2-B4DF-F74B09B53441}"/>
    <cellStyle name="20% - Accent6 2" xfId="49" xr:uid="{C3E9AA1E-7D20-4502-9FF7-E142E3D41FD6}"/>
    <cellStyle name="20% - Accent6 2 10" xfId="2822" xr:uid="{4018E95D-849E-4FB1-8E9A-32AEEAF2B24B}"/>
    <cellStyle name="20% - Accent6 2 10 2" xfId="2823" xr:uid="{28CBBCD8-1AEB-4995-B0CF-A8F1B5E925DD}"/>
    <cellStyle name="20% - Accent6 2 10 2 2" xfId="2824" xr:uid="{7E97B8C1-A3DE-40F2-8B43-57A81B6D8398}"/>
    <cellStyle name="20% - Accent6 2 10 2 3" xfId="2825" xr:uid="{52FC2B34-877D-4A99-8B5F-E9CF1910FCBC}"/>
    <cellStyle name="20% - Accent6 2 10 3" xfId="2826" xr:uid="{8BAE29F2-59A8-490E-BD9A-06ACC5BABE5B}"/>
    <cellStyle name="20% - Accent6 2 10 4" xfId="2827" xr:uid="{778385F0-9D68-41EB-8087-95282F6C39D5}"/>
    <cellStyle name="20% - Accent6 2 10 5" xfId="2828" xr:uid="{140BD087-F836-4C28-8DE8-74F5FB38F7E3}"/>
    <cellStyle name="20% - Accent6 2 11" xfId="2829" xr:uid="{B638E9EE-BFF1-4103-82ED-A4FF200AC416}"/>
    <cellStyle name="20% - Accent6 2 12" xfId="2830" xr:uid="{AD6269E4-6C65-4361-80E1-71164D29C5D8}"/>
    <cellStyle name="20% - Accent6 2 13" xfId="2831" xr:uid="{5BD97889-9119-4408-BEEE-483001EECDD9}"/>
    <cellStyle name="20% - Accent6 2 13 2" xfId="2832" xr:uid="{5E2659BF-515C-48B2-93FD-563E68FC0568}"/>
    <cellStyle name="20% - Accent6 2 13 3" xfId="2833" xr:uid="{7360054D-EC2A-4433-988F-462A74A1FF1F}"/>
    <cellStyle name="20% - Accent6 2 14" xfId="2834" xr:uid="{084B8A7F-713A-472C-831C-07E6C5A0660B}"/>
    <cellStyle name="20% - Accent6 2 15" xfId="2835" xr:uid="{0D9F5AFE-43EC-47AC-9F4F-D3E4D8964214}"/>
    <cellStyle name="20% - Accent6 2 16" xfId="2836" xr:uid="{24B50B60-8F0F-40BB-8905-FB1559CB3CDD}"/>
    <cellStyle name="20% - Accent6 2 17" xfId="2837" xr:uid="{9EB37E76-6A0E-4D19-A5BE-2F1A2D462B2C}"/>
    <cellStyle name="20% - Accent6 2 18" xfId="40942" xr:uid="{41634522-AF4C-4952-8B29-C915142590A0}"/>
    <cellStyle name="20% - Accent6 2 19" xfId="10770" xr:uid="{1A35383F-4D9E-4763-AEB4-A10F71196090}"/>
    <cellStyle name="20% - Accent6 2 2" xfId="2838" xr:uid="{53E9602D-8B30-4487-ABBF-EECFD5BE7367}"/>
    <cellStyle name="20% - Accent6 2 2 10" xfId="2839" xr:uid="{1B07601C-8247-4455-9DAE-88FA849944AA}"/>
    <cellStyle name="20% - Accent6 2 2 11" xfId="2840" xr:uid="{2F69F3C5-09CD-408C-A5A4-7FEC8CC1D20B}"/>
    <cellStyle name="20% - Accent6 2 2 12" xfId="2841" xr:uid="{6615C329-3815-4C77-A10A-F74E6A6B73B8}"/>
    <cellStyle name="20% - Accent6 2 2 13" xfId="2842" xr:uid="{F8D31C79-CC61-4F51-B0F6-1A5ED82D65A8}"/>
    <cellStyle name="20% - Accent6 2 2 14" xfId="40941" xr:uid="{FB273B39-D802-4A6F-B041-6DD630300294}"/>
    <cellStyle name="20% - Accent6 2 2 15" xfId="27206" xr:uid="{8124D495-36E3-4003-8C4A-9AC12F280185}"/>
    <cellStyle name="20% - Accent6 2 2 16" xfId="54734" xr:uid="{2FBE70AB-AEDA-47D3-A6B3-261BAF007B0E}"/>
    <cellStyle name="20% - Accent6 2 2 17" xfId="56192" xr:uid="{22615CB8-CC99-49A6-BC8F-8E27CEFF1885}"/>
    <cellStyle name="20% - Accent6 2 2 18" xfId="57642" xr:uid="{737B8663-F803-48B6-9A3B-4EEE12C777C0}"/>
    <cellStyle name="20% - Accent6 2 2 19" xfId="59241" xr:uid="{4467B812-6AAB-4A50-971D-5613D94E62BE}"/>
    <cellStyle name="20% - Accent6 2 2 2" xfId="2843" xr:uid="{6D57F3EB-E461-46B6-8DA8-110CE89523B1}"/>
    <cellStyle name="20% - Accent6 2 2 2 10" xfId="56379" xr:uid="{8B2416FD-C441-437D-B256-F6CB8B4AE235}"/>
    <cellStyle name="20% - Accent6 2 2 2 11" xfId="57643" xr:uid="{F3C8475E-A81F-473E-A526-81D62CA3D8E5}"/>
    <cellStyle name="20% - Accent6 2 2 2 12" xfId="59242" xr:uid="{B23CBB42-E979-4D74-B69F-680DE66E2132}"/>
    <cellStyle name="20% - Accent6 2 2 2 2" xfId="2844" xr:uid="{3B708198-FEBC-45C8-A42F-5E4853D4D332}"/>
    <cellStyle name="20% - Accent6 2 2 2 2 2" xfId="2845" xr:uid="{5BD53D84-A4BD-4FEE-8678-E81554829E5B}"/>
    <cellStyle name="20% - Accent6 2 2 2 2 2 2" xfId="2846" xr:uid="{FF5DE671-1686-4370-B9D7-7A79F6EB849E}"/>
    <cellStyle name="20% - Accent6 2 2 2 2 2 3" xfId="2847" xr:uid="{B405AA97-4241-4DA9-B511-6CA34A6E2198}"/>
    <cellStyle name="20% - Accent6 2 2 2 2 3" xfId="2848" xr:uid="{16A64ED4-47D1-414B-9763-530F847942C1}"/>
    <cellStyle name="20% - Accent6 2 2 2 2 4" xfId="2849" xr:uid="{B0EC5DCD-9D0D-4121-8484-0AFC8A5A7FF7}"/>
    <cellStyle name="20% - Accent6 2 2 2 2 5" xfId="2850" xr:uid="{FF797432-F8FB-4F09-8302-90C9DEB3BD41}"/>
    <cellStyle name="20% - Accent6 2 2 2 2 6" xfId="57134" xr:uid="{BF1118AB-6654-4194-B946-24A687092802}"/>
    <cellStyle name="20% - Accent6 2 2 2 2 7" xfId="57644" xr:uid="{8C2170F8-652B-4E02-879C-275652B4510D}"/>
    <cellStyle name="20% - Accent6 2 2 2 2 8" xfId="59243" xr:uid="{4E3C276C-24EC-4741-875C-7E6B34330B0E}"/>
    <cellStyle name="20% - Accent6 2 2 2 3" xfId="2851" xr:uid="{104BE059-0424-4404-949F-79B818060B75}"/>
    <cellStyle name="20% - Accent6 2 2 2 3 2" xfId="2852" xr:uid="{145DC948-63BE-4E76-8507-635532293F86}"/>
    <cellStyle name="20% - Accent6 2 2 2 3 2 2" xfId="2853" xr:uid="{588AABD9-635D-4157-ADE4-333E4DEB0530}"/>
    <cellStyle name="20% - Accent6 2 2 2 3 2 3" xfId="2854" xr:uid="{CDE70F9B-2F9D-4291-9532-26394FCD1793}"/>
    <cellStyle name="20% - Accent6 2 2 2 3 3" xfId="2855" xr:uid="{7A366C46-D0A1-42F8-916A-434B4719338F}"/>
    <cellStyle name="20% - Accent6 2 2 2 3 4" xfId="2856" xr:uid="{E4244029-5927-479C-BFF1-D8F336F85502}"/>
    <cellStyle name="20% - Accent6 2 2 2 3 5" xfId="2857" xr:uid="{B82C2F13-E079-4C47-BAD7-912B2A45770A}"/>
    <cellStyle name="20% - Accent6 2 2 2 3 6" xfId="56755" xr:uid="{F6BB45E6-DE7A-4A05-A775-B0FFF1207D50}"/>
    <cellStyle name="20% - Accent6 2 2 2 3 7" xfId="57645" xr:uid="{B8C7F21B-6288-47B1-94B2-C9F4692EE0BB}"/>
    <cellStyle name="20% - Accent6 2 2 2 3 8" xfId="59244" xr:uid="{8B17161F-E568-413E-91F0-6208E3768F84}"/>
    <cellStyle name="20% - Accent6 2 2 2 4" xfId="2858" xr:uid="{7A93C4A1-123E-49D9-8C4D-B8F5639A242D}"/>
    <cellStyle name="20% - Accent6 2 2 2 4 2" xfId="2859" xr:uid="{BF758355-3A86-4741-8AF5-CDF07830E1BE}"/>
    <cellStyle name="20% - Accent6 2 2 2 4 2 2" xfId="2860" xr:uid="{C21B6CBB-8A4E-459B-B01B-FD82B9B8201B}"/>
    <cellStyle name="20% - Accent6 2 2 2 4 2 3" xfId="2861" xr:uid="{B82DEAA4-E8CC-49C8-B215-8A820C6D1A57}"/>
    <cellStyle name="20% - Accent6 2 2 2 4 3" xfId="2862" xr:uid="{D85C7C6C-5638-4A30-B8E1-27B54507DFAD}"/>
    <cellStyle name="20% - Accent6 2 2 2 4 4" xfId="2863" xr:uid="{5A70A41A-3E88-43DB-BC57-850803BB950B}"/>
    <cellStyle name="20% - Accent6 2 2 2 4 5" xfId="2864" xr:uid="{846FA7E0-76D7-4898-96B3-02CE55FDC391}"/>
    <cellStyle name="20% - Accent6 2 2 2 5" xfId="2865" xr:uid="{38D9F7F1-8FFD-4AF5-9218-D3D322DA0DEE}"/>
    <cellStyle name="20% - Accent6 2 2 2 5 2" xfId="2866" xr:uid="{0D23CF8B-D262-4586-A20E-E9F2897C811B}"/>
    <cellStyle name="20% - Accent6 2 2 2 5 2 2" xfId="2867" xr:uid="{1FF59C70-2B9A-4547-9BB7-796F292B3441}"/>
    <cellStyle name="20% - Accent6 2 2 2 5 2 3" xfId="2868" xr:uid="{0FBEFDD1-CEF1-4FB7-ADEF-202C0CB4CD78}"/>
    <cellStyle name="20% - Accent6 2 2 2 5 3" xfId="2869" xr:uid="{CCD1C54A-5ADC-4CDE-8E8B-67C66022F2ED}"/>
    <cellStyle name="20% - Accent6 2 2 2 5 4" xfId="2870" xr:uid="{3A50ED4E-D892-4B03-89DB-12D9BA6661F0}"/>
    <cellStyle name="20% - Accent6 2 2 2 5 5" xfId="2871" xr:uid="{2E2D0439-6F65-4C78-9CC9-2B7898F9CBEC}"/>
    <cellStyle name="20% - Accent6 2 2 2 6" xfId="2872" xr:uid="{2DF2289F-C52C-4907-B1BA-ECF83FE8172D}"/>
    <cellStyle name="20% - Accent6 2 2 2 6 2" xfId="2873" xr:uid="{3C3613C3-C355-47BC-86FC-CF60F7526A07}"/>
    <cellStyle name="20% - Accent6 2 2 2 6 3" xfId="2874" xr:uid="{596309DE-1C1F-4FE1-8C58-086420E9744B}"/>
    <cellStyle name="20% - Accent6 2 2 2 7" xfId="2875" xr:uid="{86C67BB3-F1D5-4FBA-9207-3F448C02F34F}"/>
    <cellStyle name="20% - Accent6 2 2 2 8" xfId="2876" xr:uid="{439E28F3-AD20-470F-BB7B-1197D85510E2}"/>
    <cellStyle name="20% - Accent6 2 2 2 9" xfId="2877" xr:uid="{23802A17-DF5B-42E6-8A3E-D0BDE577CBED}"/>
    <cellStyle name="20% - Accent6 2 2 3" xfId="2878" xr:uid="{B10B3FAD-C0CF-40BA-9F48-47075CA7E00C}"/>
    <cellStyle name="20% - Accent6 2 2 3 2" xfId="2879" xr:uid="{98CBC658-F39D-4EA4-AF36-37DB1DCE40FD}"/>
    <cellStyle name="20% - Accent6 2 2 3 2 2" xfId="2880" xr:uid="{49A9A2FA-8560-4D65-BCF4-E6E6E5F76432}"/>
    <cellStyle name="20% - Accent6 2 2 3 2 3" xfId="2881" xr:uid="{7C631828-A4D6-46C7-B408-74416666BF9A}"/>
    <cellStyle name="20% - Accent6 2 2 3 3" xfId="2882" xr:uid="{F2AC54D2-6995-4709-9ABD-914EFE85D637}"/>
    <cellStyle name="20% - Accent6 2 2 3 4" xfId="2883" xr:uid="{8F07F46C-5229-421C-B4F1-AC13C15297DD}"/>
    <cellStyle name="20% - Accent6 2 2 3 5" xfId="2884" xr:uid="{6EF7E5A6-CB57-42C5-80D2-ECADB1AA6190}"/>
    <cellStyle name="20% - Accent6 2 2 3 6" xfId="56947" xr:uid="{8BB56BE2-80AC-406A-B169-A2536F948DDF}"/>
    <cellStyle name="20% - Accent6 2 2 3 7" xfId="57646" xr:uid="{D9DA3277-594F-4F58-A43D-72F8CD54E231}"/>
    <cellStyle name="20% - Accent6 2 2 3 8" xfId="59245" xr:uid="{79EFBB78-D9F0-4427-993D-E9D82C1F6BEE}"/>
    <cellStyle name="20% - Accent6 2 2 4" xfId="2885" xr:uid="{E33EED9D-841B-40E9-B505-9D22CEE586CD}"/>
    <cellStyle name="20% - Accent6 2 2 4 2" xfId="2886" xr:uid="{CB888E55-5C06-4A70-B601-34849A7C2E60}"/>
    <cellStyle name="20% - Accent6 2 2 4 2 2" xfId="2887" xr:uid="{1C9AF89A-D49D-414E-8CBE-FC3D348D652C}"/>
    <cellStyle name="20% - Accent6 2 2 4 2 3" xfId="2888" xr:uid="{FF5CBD9B-6A87-4B6A-811C-1EF0927B09A1}"/>
    <cellStyle name="20% - Accent6 2 2 4 3" xfId="2889" xr:uid="{239DB409-FBBB-4EE7-9FB5-8F5F779A8468}"/>
    <cellStyle name="20% - Accent6 2 2 4 4" xfId="2890" xr:uid="{23B444D1-B726-42DB-BFE8-9DE843B18B39}"/>
    <cellStyle name="20% - Accent6 2 2 4 5" xfId="2891" xr:uid="{A36C8EA7-F743-43F1-9A0C-6CD627F82699}"/>
    <cellStyle name="20% - Accent6 2 2 4 6" xfId="56568" xr:uid="{51DC9379-26A8-4C52-9241-63BF1C7C73A7}"/>
    <cellStyle name="20% - Accent6 2 2 4 7" xfId="57647" xr:uid="{8A8E7C22-5255-4A6F-8E3D-89C89AFE19AA}"/>
    <cellStyle name="20% - Accent6 2 2 4 8" xfId="59246" xr:uid="{EBF925DE-9259-4C2B-8BD6-68F929BA14D1}"/>
    <cellStyle name="20% - Accent6 2 2 5" xfId="2892" xr:uid="{BA5242CD-E9D4-4DD9-B2B0-919C08CBF3CA}"/>
    <cellStyle name="20% - Accent6 2 2 5 2" xfId="2893" xr:uid="{D4972710-F346-48F1-886B-C59FA0AE5AFA}"/>
    <cellStyle name="20% - Accent6 2 2 5 2 2" xfId="2894" xr:uid="{2B5330C5-BCDB-45D1-9967-0F7F2BDB22EB}"/>
    <cellStyle name="20% - Accent6 2 2 5 2 3" xfId="2895" xr:uid="{96701707-AF8C-49E1-97E4-4A3E443080E7}"/>
    <cellStyle name="20% - Accent6 2 2 5 3" xfId="2896" xr:uid="{781E3C3F-A504-43CE-9065-ADDD473E8969}"/>
    <cellStyle name="20% - Accent6 2 2 5 4" xfId="2897" xr:uid="{C315CAFD-D9A1-4960-BE20-D56BAD5EBAB3}"/>
    <cellStyle name="20% - Accent6 2 2 5 5" xfId="2898" xr:uid="{B79C7ED6-B0CD-453D-A98D-32D7CF1985B8}"/>
    <cellStyle name="20% - Accent6 2 2 6" xfId="2899" xr:uid="{C879FD65-B00D-4A52-B88D-BDA7A8EB48E4}"/>
    <cellStyle name="20% - Accent6 2 2 6 2" xfId="2900" xr:uid="{9490E8A6-AC8D-4622-B803-142FAC3E419D}"/>
    <cellStyle name="20% - Accent6 2 2 6 2 2" xfId="2901" xr:uid="{74C0AA3C-33CB-47A9-B8DD-70B50E5C0FED}"/>
    <cellStyle name="20% - Accent6 2 2 6 2 3" xfId="2902" xr:uid="{C0DA141A-49FD-4103-99FD-F038203E5F36}"/>
    <cellStyle name="20% - Accent6 2 2 6 3" xfId="2903" xr:uid="{AC471C78-1E08-486B-859B-8D7A2B5C8163}"/>
    <cellStyle name="20% - Accent6 2 2 6 4" xfId="2904" xr:uid="{FD627E97-A8DE-40FD-9247-1F2D9746416F}"/>
    <cellStyle name="20% - Accent6 2 2 6 5" xfId="2905" xr:uid="{D4A69109-99F1-4880-84FB-D74F00E68EA3}"/>
    <cellStyle name="20% - Accent6 2 2 7" xfId="2906" xr:uid="{536B4E57-7935-4C31-B833-0F3C86F145EF}"/>
    <cellStyle name="20% - Accent6 2 2 7 2" xfId="2907" xr:uid="{CA2983BD-E781-402A-AE80-960ABFEBCFC4}"/>
    <cellStyle name="20% - Accent6 2 2 7 2 2" xfId="2908" xr:uid="{F45A6329-CD53-43D0-8E0B-67A9EC541D47}"/>
    <cellStyle name="20% - Accent6 2 2 7 2 3" xfId="2909" xr:uid="{72DBA504-AC3B-4750-92D7-87880F0FFC37}"/>
    <cellStyle name="20% - Accent6 2 2 7 3" xfId="2910" xr:uid="{F83FDFB6-0DB3-4F50-A340-5038831EEF8E}"/>
    <cellStyle name="20% - Accent6 2 2 7 4" xfId="2911" xr:uid="{89EC391B-B801-4F86-927E-222E7250E84A}"/>
    <cellStyle name="20% - Accent6 2 2 7 5" xfId="2912" xr:uid="{E78BF38F-5654-45E6-9F5C-39DEE11E05E3}"/>
    <cellStyle name="20% - Accent6 2 2 8" xfId="2913" xr:uid="{64814091-0E08-4BD2-98A2-8B1CFF9B16D2}"/>
    <cellStyle name="20% - Accent6 2 2 8 2" xfId="2914" xr:uid="{CD162AB4-2485-49B1-A9CE-172015A7C561}"/>
    <cellStyle name="20% - Accent6 2 2 8 2 2" xfId="2915" xr:uid="{D8B3B2E1-E45A-4C2B-8CAE-EE76FFA5BE37}"/>
    <cellStyle name="20% - Accent6 2 2 8 2 3" xfId="2916" xr:uid="{886EEAF7-5E5C-4A91-91AA-C778805F528C}"/>
    <cellStyle name="20% - Accent6 2 2 8 3" xfId="2917" xr:uid="{2B596F0C-AC1F-4842-94CF-A892DB4504BE}"/>
    <cellStyle name="20% - Accent6 2 2 8 4" xfId="2918" xr:uid="{FA0B98A5-3738-49BD-94AE-8E1CA8AFB99E}"/>
    <cellStyle name="20% - Accent6 2 2 8 5" xfId="2919" xr:uid="{DFD525B1-BB1F-4E9B-BDFE-656F71170F7E}"/>
    <cellStyle name="20% - Accent6 2 2 9" xfId="2920" xr:uid="{9C3EE829-B594-4F46-8741-86F555C57E27}"/>
    <cellStyle name="20% - Accent6 2 2 9 2" xfId="2921" xr:uid="{E508F7C2-EAFC-455C-B259-A2819F64BDFE}"/>
    <cellStyle name="20% - Accent6 2 2 9 3" xfId="2922" xr:uid="{4A4878A8-8694-4104-A802-1C42CEC09B74}"/>
    <cellStyle name="20% - Accent6 2 20" xfId="2821" xr:uid="{B532482B-C5E9-4968-A3A0-7F9FDFFC850C}"/>
    <cellStyle name="20% - Accent6 2 21" xfId="56117" xr:uid="{99E515BB-61CF-40D6-9680-4EA5D5A060DA}"/>
    <cellStyle name="20% - Accent6 2 22" xfId="57641" xr:uid="{09E20CF0-7AF4-40D5-8BF3-ACC1D9933DA8}"/>
    <cellStyle name="20% - Accent6 2 23" xfId="59240" xr:uid="{E594EA3C-CD02-454C-B57A-07D46A31CC4D}"/>
    <cellStyle name="20% - Accent6 2 3" xfId="2923" xr:uid="{62501561-4030-46B3-828F-717E45F2C35A}"/>
    <cellStyle name="20% - Accent6 2 3 10" xfId="2924" xr:uid="{B68E83BC-F524-43D6-A945-B5B495A29A3A}"/>
    <cellStyle name="20% - Accent6 2 3 11" xfId="2925" xr:uid="{3A7DC5D8-57BF-4FC3-B6F8-0B5690E06722}"/>
    <cellStyle name="20% - Accent6 2 3 12" xfId="2926" xr:uid="{C4768204-655A-4E3E-BB19-6E6EEC54487C}"/>
    <cellStyle name="20% - Accent6 2 3 13" xfId="2927" xr:uid="{6BD6B634-6459-46C7-86FE-42A649BBA102}"/>
    <cellStyle name="20% - Accent6 2 3 14" xfId="2928" xr:uid="{AA6DBA4F-8125-4CA8-A03A-6B401C3C2BA6}"/>
    <cellStyle name="20% - Accent6 2 3 15" xfId="40940" xr:uid="{DA3E4CE5-B0AC-41C9-8A08-4C5FD3C953A2}"/>
    <cellStyle name="20% - Accent6 2 3 16" xfId="14384" xr:uid="{295C589E-58EA-403B-80AF-699852BBA7EF}"/>
    <cellStyle name="20% - Accent6 2 3 17" xfId="56306" xr:uid="{4989761E-529F-4A5E-A974-901FADF1132C}"/>
    <cellStyle name="20% - Accent6 2 3 18" xfId="57648" xr:uid="{032E0D1E-9C47-4A42-98D1-1B3CCDDC27CF}"/>
    <cellStyle name="20% - Accent6 2 3 19" xfId="59247" xr:uid="{586C0F29-5098-41BF-9798-0040D86CA3E8}"/>
    <cellStyle name="20% - Accent6 2 3 2" xfId="2929" xr:uid="{83BCD753-AECB-474F-A3A9-2A699FBE04A5}"/>
    <cellStyle name="20% - Accent6 2 3 2 10" xfId="57061" xr:uid="{12BE145A-FFC9-4619-A5B7-B23B5A463232}"/>
    <cellStyle name="20% - Accent6 2 3 2 11" xfId="57649" xr:uid="{BEC3F864-8D1B-417C-82EB-65E5D67D4086}"/>
    <cellStyle name="20% - Accent6 2 3 2 12" xfId="59248" xr:uid="{6174494F-1A8D-4B70-A1D8-179CB45F7F69}"/>
    <cellStyle name="20% - Accent6 2 3 2 2" xfId="2930" xr:uid="{79BE4388-434A-4F93-AC06-352D4CC674D2}"/>
    <cellStyle name="20% - Accent6 2 3 2 2 2" xfId="2931" xr:uid="{62A5F34F-2264-453E-AFD8-9AD22BF5C016}"/>
    <cellStyle name="20% - Accent6 2 3 2 2 2 2" xfId="2932" xr:uid="{FD9CD400-0F57-4C93-9FB1-5713066CBACF}"/>
    <cellStyle name="20% - Accent6 2 3 2 2 2 3" xfId="2933" xr:uid="{EFE45037-5E55-4571-8B77-4B31E30074C2}"/>
    <cellStyle name="20% - Accent6 2 3 2 2 3" xfId="2934" xr:uid="{2B1D97B6-886F-488D-90A9-D435423034B2}"/>
    <cellStyle name="20% - Accent6 2 3 2 2 4" xfId="2935" xr:uid="{D95FFFB4-F941-43C5-A6EF-C7EA58735A84}"/>
    <cellStyle name="20% - Accent6 2 3 2 2 5" xfId="2936" xr:uid="{0CC4160E-10EB-4EA3-8228-DD62D42BBFD2}"/>
    <cellStyle name="20% - Accent6 2 3 2 3" xfId="2937" xr:uid="{E3767A40-6B3F-4E65-A9EF-EAC3F7215B95}"/>
    <cellStyle name="20% - Accent6 2 3 2 3 2" xfId="2938" xr:uid="{FE666517-ABA3-4E6F-BA78-248B10DE1DD7}"/>
    <cellStyle name="20% - Accent6 2 3 2 3 2 2" xfId="2939" xr:uid="{9D78A968-F1B2-4CF4-8C7F-27DC5000CA61}"/>
    <cellStyle name="20% - Accent6 2 3 2 3 2 3" xfId="2940" xr:uid="{78FD4EF1-AD86-46CE-AD55-7C5B6693272C}"/>
    <cellStyle name="20% - Accent6 2 3 2 3 3" xfId="2941" xr:uid="{9DC6941A-8D88-45DF-A7F7-9D8CCE6E7CCD}"/>
    <cellStyle name="20% - Accent6 2 3 2 3 4" xfId="2942" xr:uid="{8E92B2B8-4DD3-4F4C-9700-92EC2D28F36D}"/>
    <cellStyle name="20% - Accent6 2 3 2 3 5" xfId="2943" xr:uid="{364ED8A1-219A-4544-9B8C-0D6B2EEC6B2A}"/>
    <cellStyle name="20% - Accent6 2 3 2 4" xfId="2944" xr:uid="{49A93294-043C-4754-89C5-195746A2C31F}"/>
    <cellStyle name="20% - Accent6 2 3 2 4 2" xfId="2945" xr:uid="{7E0BE9C6-DF3D-4FAA-BE4F-E18D0FE41070}"/>
    <cellStyle name="20% - Accent6 2 3 2 4 2 2" xfId="2946" xr:uid="{ADC3AF93-B764-4598-B2B7-1AF9E2897C4A}"/>
    <cellStyle name="20% - Accent6 2 3 2 4 2 3" xfId="2947" xr:uid="{764B96D6-557D-4AAE-A1BA-B559A5E96630}"/>
    <cellStyle name="20% - Accent6 2 3 2 4 3" xfId="2948" xr:uid="{89B8D696-5E21-4E91-9497-560B7381E769}"/>
    <cellStyle name="20% - Accent6 2 3 2 4 4" xfId="2949" xr:uid="{956199B9-B3AC-438E-9946-3CFFB705BF1B}"/>
    <cellStyle name="20% - Accent6 2 3 2 4 5" xfId="2950" xr:uid="{1C691FC2-9C97-4502-B560-FF5CC0B1FD16}"/>
    <cellStyle name="20% - Accent6 2 3 2 5" xfId="2951" xr:uid="{5494E354-7E10-4776-892F-0A3A873701B0}"/>
    <cellStyle name="20% - Accent6 2 3 2 5 2" xfId="2952" xr:uid="{1E55C6EF-3D2F-4FEE-B632-B40DDE382270}"/>
    <cellStyle name="20% - Accent6 2 3 2 5 2 2" xfId="2953" xr:uid="{57317AED-66CF-4C83-BA0B-1328FBEEBDA3}"/>
    <cellStyle name="20% - Accent6 2 3 2 5 2 3" xfId="2954" xr:uid="{AEB87020-E82B-410A-A299-ADC127F6750E}"/>
    <cellStyle name="20% - Accent6 2 3 2 5 3" xfId="2955" xr:uid="{59E81538-BDCF-4183-8222-DF0679760A10}"/>
    <cellStyle name="20% - Accent6 2 3 2 5 4" xfId="2956" xr:uid="{1C90012E-7F94-45E9-AA77-6C6AC20B03A1}"/>
    <cellStyle name="20% - Accent6 2 3 2 5 5" xfId="2957" xr:uid="{67CB0980-A747-4867-B8F6-783493EF33BB}"/>
    <cellStyle name="20% - Accent6 2 3 2 6" xfId="2958" xr:uid="{86B7B1C6-79DA-4613-9C7A-A2478B20FFDE}"/>
    <cellStyle name="20% - Accent6 2 3 2 6 2" xfId="2959" xr:uid="{B29B8B71-99A4-49FC-A924-D0A64043EB7B}"/>
    <cellStyle name="20% - Accent6 2 3 2 6 3" xfId="2960" xr:uid="{ABC1D478-E417-420F-BF32-9968D9B87C42}"/>
    <cellStyle name="20% - Accent6 2 3 2 7" xfId="2961" xr:uid="{D4CADDB8-FE51-4D96-A5E4-17DFDAF89557}"/>
    <cellStyle name="20% - Accent6 2 3 2 8" xfId="2962" xr:uid="{9B65BD13-F7DF-4BD6-8615-8026B057BBCC}"/>
    <cellStyle name="20% - Accent6 2 3 2 9" xfId="2963" xr:uid="{86957900-0D69-4B8D-B67E-D93630FE8BE9}"/>
    <cellStyle name="20% - Accent6 2 3 3" xfId="2964" xr:uid="{9F322065-D358-48E6-8314-B9F359E4ADD8}"/>
    <cellStyle name="20% - Accent6 2 3 3 2" xfId="2965" xr:uid="{200FBCEA-B781-4449-B7A9-CC562C68B4B7}"/>
    <cellStyle name="20% - Accent6 2 3 3 2 2" xfId="2966" xr:uid="{E5D45063-DDF9-444F-A430-EA817ABA4D14}"/>
    <cellStyle name="20% - Accent6 2 3 3 2 3" xfId="2967" xr:uid="{0EBBB8CA-8502-4D5D-B758-91833000EACC}"/>
    <cellStyle name="20% - Accent6 2 3 3 3" xfId="2968" xr:uid="{013BFC51-C405-4D89-8F82-29C282865C04}"/>
    <cellStyle name="20% - Accent6 2 3 3 4" xfId="2969" xr:uid="{74C4A502-E2E3-4CF7-97EE-7912DFDE22B3}"/>
    <cellStyle name="20% - Accent6 2 3 3 5" xfId="2970" xr:uid="{5A323715-9BB9-44C9-A0CD-7763CBB45454}"/>
    <cellStyle name="20% - Accent6 2 3 3 6" xfId="56682" xr:uid="{E273CD97-862E-4E87-832C-06D4399D5EFA}"/>
    <cellStyle name="20% - Accent6 2 3 3 7" xfId="57650" xr:uid="{3AA9810F-17A6-4567-A808-BC33ECBBFD4B}"/>
    <cellStyle name="20% - Accent6 2 3 3 8" xfId="59249" xr:uid="{044D8156-1B5B-40F9-B81E-E6E99ACD279F}"/>
    <cellStyle name="20% - Accent6 2 3 4" xfId="2971" xr:uid="{6359EF37-BE12-484D-ADAC-7B52E1040FF0}"/>
    <cellStyle name="20% - Accent6 2 3 4 2" xfId="2972" xr:uid="{9545C828-A24C-4D2F-9AD7-7C223311A92D}"/>
    <cellStyle name="20% - Accent6 2 3 4 2 2" xfId="2973" xr:uid="{F9793D4A-840E-45B7-AC2D-D93522287274}"/>
    <cellStyle name="20% - Accent6 2 3 4 2 3" xfId="2974" xr:uid="{311277F8-ACE0-4C44-B8D2-B1CC1500E616}"/>
    <cellStyle name="20% - Accent6 2 3 4 3" xfId="2975" xr:uid="{C6E2FC10-226F-4E1A-9E1C-952B22E895E0}"/>
    <cellStyle name="20% - Accent6 2 3 4 4" xfId="2976" xr:uid="{3BABA086-099F-493A-88EA-44CB6747BE19}"/>
    <cellStyle name="20% - Accent6 2 3 4 5" xfId="2977" xr:uid="{4FB65343-38CE-45EB-9B35-87304312F700}"/>
    <cellStyle name="20% - Accent6 2 3 5" xfId="2978" xr:uid="{66955124-2B5B-4E25-89B8-11FE3A0BC27C}"/>
    <cellStyle name="20% - Accent6 2 3 5 2" xfId="2979" xr:uid="{714FA8B6-93A5-4C0D-94CC-B1B294DE0C9E}"/>
    <cellStyle name="20% - Accent6 2 3 5 2 2" xfId="2980" xr:uid="{4BF868EC-DC85-4381-977D-8071797F8732}"/>
    <cellStyle name="20% - Accent6 2 3 5 2 3" xfId="2981" xr:uid="{710F3243-669B-4F80-8BA6-2D5F492E5591}"/>
    <cellStyle name="20% - Accent6 2 3 5 3" xfId="2982" xr:uid="{301302E8-7E9A-45B3-B899-9D2DD5119F83}"/>
    <cellStyle name="20% - Accent6 2 3 5 4" xfId="2983" xr:uid="{8F60EE6C-88AD-4EF6-BE03-BA18FE5F444B}"/>
    <cellStyle name="20% - Accent6 2 3 5 5" xfId="2984" xr:uid="{37FEA8EF-FFA5-4889-8D05-1C7CB99D888B}"/>
    <cellStyle name="20% - Accent6 2 3 6" xfId="2985" xr:uid="{F3C309BF-214C-442E-A832-DBFDD36EEDFB}"/>
    <cellStyle name="20% - Accent6 2 3 6 2" xfId="2986" xr:uid="{DB043982-853C-49D3-A01A-5C38A076AE17}"/>
    <cellStyle name="20% - Accent6 2 3 6 2 2" xfId="2987" xr:uid="{F347F852-52D8-4FA0-952E-FCF1D3EE1B73}"/>
    <cellStyle name="20% - Accent6 2 3 6 2 3" xfId="2988" xr:uid="{40AC73BE-DD57-4E6E-A516-92A98F2692B8}"/>
    <cellStyle name="20% - Accent6 2 3 6 3" xfId="2989" xr:uid="{D5110DF4-83D5-40ED-AC74-8BD810E14B43}"/>
    <cellStyle name="20% - Accent6 2 3 6 4" xfId="2990" xr:uid="{C9E5ECDD-5988-4990-9433-88B5D9D893DE}"/>
    <cellStyle name="20% - Accent6 2 3 6 5" xfId="2991" xr:uid="{4C80E83E-BFBD-4DF2-B1A6-14DDAC700D0A}"/>
    <cellStyle name="20% - Accent6 2 3 7" xfId="2992" xr:uid="{6537715F-49BE-4C50-84E4-392CAA37E94C}"/>
    <cellStyle name="20% - Accent6 2 3 7 2" xfId="2993" xr:uid="{DFEE6127-266D-42B0-ADC5-47342298DCC1}"/>
    <cellStyle name="20% - Accent6 2 3 7 2 2" xfId="2994" xr:uid="{BBA2D9DC-BFB8-4026-8FEB-FCEEA4C72943}"/>
    <cellStyle name="20% - Accent6 2 3 7 2 3" xfId="2995" xr:uid="{93396861-CDDF-47A9-82E9-EBCDEE2398BE}"/>
    <cellStyle name="20% - Accent6 2 3 7 3" xfId="2996" xr:uid="{FF157089-4F8C-4D38-9B9B-BFD493981E56}"/>
    <cellStyle name="20% - Accent6 2 3 7 4" xfId="2997" xr:uid="{93D1F0E9-3C9A-4DE1-B558-9C318ED6D1DF}"/>
    <cellStyle name="20% - Accent6 2 3 7 5" xfId="2998" xr:uid="{F8888D3F-369B-4BD9-B243-D31BFEBBB306}"/>
    <cellStyle name="20% - Accent6 2 3 8" xfId="2999" xr:uid="{4F325732-8103-4BA9-8419-E7339A465BB2}"/>
    <cellStyle name="20% - Accent6 2 3 8 2" xfId="3000" xr:uid="{9640C9D7-C7B1-467F-9BE7-119B5B41D7A6}"/>
    <cellStyle name="20% - Accent6 2 3 8 2 2" xfId="3001" xr:uid="{0C55498D-2D7F-4CEE-8B27-FE87385CD2B8}"/>
    <cellStyle name="20% - Accent6 2 3 8 2 3" xfId="3002" xr:uid="{0F66A6B4-E05F-450D-B567-55A39FEFA536}"/>
    <cellStyle name="20% - Accent6 2 3 8 3" xfId="3003" xr:uid="{A4F213AE-9451-4A55-85D8-FA16D0F2C2FF}"/>
    <cellStyle name="20% - Accent6 2 3 8 4" xfId="3004" xr:uid="{52765508-1404-4CFE-83D9-1A3D14AEAF2A}"/>
    <cellStyle name="20% - Accent6 2 3 8 5" xfId="3005" xr:uid="{62E85F69-65EB-45A2-809B-EE2400A4BAFB}"/>
    <cellStyle name="20% - Accent6 2 3 9" xfId="3006" xr:uid="{01AC6DCC-98EB-438D-BE66-B3286EFABA7E}"/>
    <cellStyle name="20% - Accent6 2 3 9 2" xfId="3007" xr:uid="{24D55E54-AFA7-46DE-A656-2914E1A4F93A}"/>
    <cellStyle name="20% - Accent6 2 3 9 3" xfId="3008" xr:uid="{F235AAAB-2B90-4DE2-8532-981B0D465CEB}"/>
    <cellStyle name="20% - Accent6 2 4" xfId="3009" xr:uid="{CFC20F51-55FC-4C58-94D0-7FD99D1A0514}"/>
    <cellStyle name="20% - Accent6 2 4 10" xfId="3010" xr:uid="{D53CABB3-2180-4582-AC28-105AB577759D}"/>
    <cellStyle name="20% - Accent6 2 4 11" xfId="56874" xr:uid="{EA6391F5-3CCB-4887-BDEC-C971E721D406}"/>
    <cellStyle name="20% - Accent6 2 4 12" xfId="57651" xr:uid="{36608479-0309-4A10-A2D1-D3F210434120}"/>
    <cellStyle name="20% - Accent6 2 4 13" xfId="59250" xr:uid="{08027B2C-7B5D-49F8-905F-62B5BE40A7B3}"/>
    <cellStyle name="20% - Accent6 2 4 2" xfId="3011" xr:uid="{98DBE0F7-0B53-4C8F-BF63-FB939073CCF1}"/>
    <cellStyle name="20% - Accent6 2 4 2 2" xfId="3012" xr:uid="{54DAF839-CE24-4CAF-A8C7-9108655F4950}"/>
    <cellStyle name="20% - Accent6 2 4 2 2 2" xfId="3013" xr:uid="{71856295-89A0-48B0-BE67-26AEA8BA641D}"/>
    <cellStyle name="20% - Accent6 2 4 2 2 3" xfId="3014" xr:uid="{9AB20561-9679-442F-876C-F57EB030673C}"/>
    <cellStyle name="20% - Accent6 2 4 2 3" xfId="3015" xr:uid="{D671E172-6A98-4648-BD27-0C6C0042E6D7}"/>
    <cellStyle name="20% - Accent6 2 4 2 4" xfId="3016" xr:uid="{5EE6E046-C29A-4D49-A539-A49346CA9551}"/>
    <cellStyle name="20% - Accent6 2 4 2 5" xfId="3017" xr:uid="{7E229FFE-0679-4D79-B1DA-0A2596FD0290}"/>
    <cellStyle name="20% - Accent6 2 4 3" xfId="3018" xr:uid="{AC7C1100-5D99-4C06-B7DC-CCA9B16D78AF}"/>
    <cellStyle name="20% - Accent6 2 4 3 2" xfId="3019" xr:uid="{4134C49D-DEED-4AF0-A56F-F680BF4F1CC6}"/>
    <cellStyle name="20% - Accent6 2 4 3 2 2" xfId="3020" xr:uid="{A2DE0CA4-1FAF-4B65-9E30-32C9EDD75C96}"/>
    <cellStyle name="20% - Accent6 2 4 3 2 3" xfId="3021" xr:uid="{31850479-7EA6-4502-A6AF-D8EB1F55CF7A}"/>
    <cellStyle name="20% - Accent6 2 4 3 3" xfId="3022" xr:uid="{C092BBB6-EFAE-41D0-ABD0-E339F2BBE9AA}"/>
    <cellStyle name="20% - Accent6 2 4 3 4" xfId="3023" xr:uid="{81861AA0-80E7-4C0F-8A5E-2F1329D6B232}"/>
    <cellStyle name="20% - Accent6 2 4 3 5" xfId="3024" xr:uid="{467BF03F-217B-47ED-B57B-05C30709B9C6}"/>
    <cellStyle name="20% - Accent6 2 4 4" xfId="3025" xr:uid="{F724C26A-B4A1-4D2E-A36C-1613F0850205}"/>
    <cellStyle name="20% - Accent6 2 4 4 2" xfId="3026" xr:uid="{0A6EBFB8-C812-40AA-8501-F676431133E1}"/>
    <cellStyle name="20% - Accent6 2 4 4 2 2" xfId="3027" xr:uid="{6612E3CA-0D4E-49E1-A1D1-025C6F4A68F1}"/>
    <cellStyle name="20% - Accent6 2 4 4 2 3" xfId="3028" xr:uid="{38BD8DC2-D94E-4455-8CCD-4BC9C179F0D2}"/>
    <cellStyle name="20% - Accent6 2 4 4 3" xfId="3029" xr:uid="{2745903B-09D6-4E3D-AEE3-8BFE27C50D28}"/>
    <cellStyle name="20% - Accent6 2 4 4 4" xfId="3030" xr:uid="{74C14608-0999-47AE-8C5A-4E137237D19E}"/>
    <cellStyle name="20% - Accent6 2 4 4 5" xfId="3031" xr:uid="{FE2126E3-531A-42F5-98AD-85FDE0B88F50}"/>
    <cellStyle name="20% - Accent6 2 4 5" xfId="3032" xr:uid="{C1BB151A-C38F-4D49-8068-B99969607CE6}"/>
    <cellStyle name="20% - Accent6 2 4 5 2" xfId="3033" xr:uid="{8DF193A8-4BA6-4558-BE79-C4EA2A682354}"/>
    <cellStyle name="20% - Accent6 2 4 5 2 2" xfId="3034" xr:uid="{2B7B9784-A2E0-4EEC-906B-7FAE76624796}"/>
    <cellStyle name="20% - Accent6 2 4 5 2 3" xfId="3035" xr:uid="{8D2696B8-BE0B-4777-972D-BBCE887A8ABC}"/>
    <cellStyle name="20% - Accent6 2 4 5 3" xfId="3036" xr:uid="{7C5ADB25-9A3D-43E3-B951-7FF1A3441F1A}"/>
    <cellStyle name="20% - Accent6 2 4 5 4" xfId="3037" xr:uid="{A84D7BA8-DB91-44B2-A645-D5119D801BC6}"/>
    <cellStyle name="20% - Accent6 2 4 5 5" xfId="3038" xr:uid="{7DC1070D-9655-4DBC-9568-E9CA855E5656}"/>
    <cellStyle name="20% - Accent6 2 4 6" xfId="3039" xr:uid="{AB04EB0E-A79B-46D2-860D-DD6E2F3809F4}"/>
    <cellStyle name="20% - Accent6 2 4 6 2" xfId="3040" xr:uid="{7C31EB88-49DC-43B9-8265-370167D2E744}"/>
    <cellStyle name="20% - Accent6 2 4 6 3" xfId="3041" xr:uid="{DD78554D-B945-4874-A300-3BAACD72EB6F}"/>
    <cellStyle name="20% - Accent6 2 4 7" xfId="3042" xr:uid="{743CC28A-84C0-42F3-A2AA-6503010F5A1E}"/>
    <cellStyle name="20% - Accent6 2 4 8" xfId="3043" xr:uid="{8291DD87-4ABC-4337-8E5B-E3035F094C4D}"/>
    <cellStyle name="20% - Accent6 2 4 9" xfId="3044" xr:uid="{5ABB6E4E-EB5B-46DD-BF39-50481159ADF6}"/>
    <cellStyle name="20% - Accent6 2 5" xfId="3045" xr:uid="{0F0ADE45-FF43-4706-B905-FB2B4BC211DB}"/>
    <cellStyle name="20% - Accent6 2 5 10" xfId="59251" xr:uid="{FD79F172-38CE-4FD1-95B0-312B1D0C4712}"/>
    <cellStyle name="20% - Accent6 2 5 2" xfId="3046" xr:uid="{D0825111-8183-45CE-AE89-95E5E99C4EDB}"/>
    <cellStyle name="20% - Accent6 2 5 2 2" xfId="3047" xr:uid="{478C1611-4C20-4CBE-BEBB-6DCB824E364A}"/>
    <cellStyle name="20% - Accent6 2 5 2 2 2" xfId="3048" xr:uid="{20491F20-30C4-4626-A0CD-FFE18D74D978}"/>
    <cellStyle name="20% - Accent6 2 5 2 2 3" xfId="3049" xr:uid="{E5D808AF-24FD-4371-AC77-4760BF41C499}"/>
    <cellStyle name="20% - Accent6 2 5 2 3" xfId="3050" xr:uid="{E447913C-3AE4-4425-AC7F-5F4689EFFE31}"/>
    <cellStyle name="20% - Accent6 2 5 2 4" xfId="3051" xr:uid="{7D9A7563-470C-4D42-B865-09B3F47B1378}"/>
    <cellStyle name="20% - Accent6 2 5 2 5" xfId="3052" xr:uid="{7A0E073F-4EBD-429C-BAB0-12DC2AEE203E}"/>
    <cellStyle name="20% - Accent6 2 5 3" xfId="3053" xr:uid="{449D5D4C-A91E-4709-857E-5D208A5442DE}"/>
    <cellStyle name="20% - Accent6 2 5 4" xfId="3054" xr:uid="{1EFB3E60-9E2E-4ABC-B990-504335B17C57}"/>
    <cellStyle name="20% - Accent6 2 5 4 2" xfId="3055" xr:uid="{3E91C9DE-ABA9-4E8F-92E1-1873D2F28F17}"/>
    <cellStyle name="20% - Accent6 2 5 4 3" xfId="3056" xr:uid="{1FDE6583-1518-45ED-B740-8E213FF00272}"/>
    <cellStyle name="20% - Accent6 2 5 5" xfId="3057" xr:uid="{4C9133AB-9677-4E23-8092-19A321A50BC1}"/>
    <cellStyle name="20% - Accent6 2 5 6" xfId="3058" xr:uid="{A6D1821F-D9CF-4D26-9D16-66696BF065C5}"/>
    <cellStyle name="20% - Accent6 2 5 7" xfId="3059" xr:uid="{AA6726A2-3DE4-4133-8EA9-D9DE29292E8D}"/>
    <cellStyle name="20% - Accent6 2 5 8" xfId="56495" xr:uid="{8E0E5C34-B581-4950-B9E3-51124C6DE204}"/>
    <cellStyle name="20% - Accent6 2 5 9" xfId="57652" xr:uid="{70A6562E-0B67-4C1B-A1BD-97D4C180800B}"/>
    <cellStyle name="20% - Accent6 2 6" xfId="3060" xr:uid="{152C34EA-9682-41B0-A754-1288D7E7F7BE}"/>
    <cellStyle name="20% - Accent6 2 6 2" xfId="3061" xr:uid="{40C67E4A-9EC5-4990-9A18-5ACC1A506C2A}"/>
    <cellStyle name="20% - Accent6 2 6 2 2" xfId="3062" xr:uid="{D8BBADC4-F616-4D0D-BF23-FE7B9D11C9B9}"/>
    <cellStyle name="20% - Accent6 2 6 2 2 2" xfId="3063" xr:uid="{84FCF4BD-E35D-4092-AE19-6819EC33723C}"/>
    <cellStyle name="20% - Accent6 2 6 2 2 3" xfId="3064" xr:uid="{283498A4-CDB6-4D91-8724-4DFD6087A365}"/>
    <cellStyle name="20% - Accent6 2 6 2 3" xfId="3065" xr:uid="{732E8B0D-DC18-4E23-A01F-8A4621CF89A1}"/>
    <cellStyle name="20% - Accent6 2 6 2 4" xfId="3066" xr:uid="{9A702D77-7FA2-49BF-B147-22D73CFF0C28}"/>
    <cellStyle name="20% - Accent6 2 6 2 5" xfId="3067" xr:uid="{970BA243-4FD0-4986-9944-B3A7B18E4F45}"/>
    <cellStyle name="20% - Accent6 2 6 3" xfId="3068" xr:uid="{E39E99BE-8FE8-4459-9016-4AED79C4D36E}"/>
    <cellStyle name="20% - Accent6 2 6 4" xfId="3069" xr:uid="{AECBAC77-6B85-408B-81F1-8FBE54E03C33}"/>
    <cellStyle name="20% - Accent6 2 6 4 2" xfId="3070" xr:uid="{3DCA20FF-F084-455D-8838-7460FB943EBC}"/>
    <cellStyle name="20% - Accent6 2 6 4 3" xfId="3071" xr:uid="{44342CE1-464E-4555-AD24-0355E821DA39}"/>
    <cellStyle name="20% - Accent6 2 6 5" xfId="3072" xr:uid="{F124E3C3-E6A3-46C4-8F70-42092CD55153}"/>
    <cellStyle name="20% - Accent6 2 6 6" xfId="3073" xr:uid="{5380CE35-2E21-482D-BC32-088C7284076C}"/>
    <cellStyle name="20% - Accent6 2 6 7" xfId="3074" xr:uid="{47E71C7A-148F-47BD-A8E0-2F5A629CC987}"/>
    <cellStyle name="20% - Accent6 2 7" xfId="3075" xr:uid="{0B095744-EAB2-4621-8FFB-F5DA8390B2EF}"/>
    <cellStyle name="20% - Accent6 2 7 2" xfId="3076" xr:uid="{64B54422-7E1F-44A4-B8A9-D8D0B2F35184}"/>
    <cellStyle name="20% - Accent6 2 7 2 2" xfId="3077" xr:uid="{CAC8A9AE-B4FB-4C96-A98C-4B314FA2589E}"/>
    <cellStyle name="20% - Accent6 2 7 2 2 2" xfId="3078" xr:uid="{CA3B94CA-BA07-460D-8ABF-525199B519A1}"/>
    <cellStyle name="20% - Accent6 2 7 2 2 3" xfId="3079" xr:uid="{67AD42A7-23FC-46C6-B558-40B922B87FC4}"/>
    <cellStyle name="20% - Accent6 2 7 2 3" xfId="3080" xr:uid="{117CDFEC-6C75-4075-A9A7-392A59CF8224}"/>
    <cellStyle name="20% - Accent6 2 7 2 4" xfId="3081" xr:uid="{50FBB3A0-C3D0-484A-88D0-0737570087A6}"/>
    <cellStyle name="20% - Accent6 2 7 2 5" xfId="3082" xr:uid="{4698045D-61A1-4DA1-A902-A3CDFE96E482}"/>
    <cellStyle name="20% - Accent6 2 7 3" xfId="3083" xr:uid="{1CC9099B-9943-481F-A7DB-C70B8FE37D1D}"/>
    <cellStyle name="20% - Accent6 2 7 4" xfId="3084" xr:uid="{D4F2C998-7FFB-49EB-A982-09C2E89997E4}"/>
    <cellStyle name="20% - Accent6 2 7 4 2" xfId="3085" xr:uid="{7AF38AD1-8E62-40EB-90EB-37283E6447B2}"/>
    <cellStyle name="20% - Accent6 2 7 4 3" xfId="3086" xr:uid="{DEB7030A-3C93-491F-AE44-19AAEBA65FC3}"/>
    <cellStyle name="20% - Accent6 2 7 5" xfId="3087" xr:uid="{DBD2541D-B45F-4179-BC43-9B089EB96BA0}"/>
    <cellStyle name="20% - Accent6 2 7 6" xfId="3088" xr:uid="{1852CB1F-8BA3-46E1-A59D-E9D9C2052998}"/>
    <cellStyle name="20% - Accent6 2 7 7" xfId="3089" xr:uid="{A63A2E1B-F16D-4DF5-B486-A859B19DDB88}"/>
    <cellStyle name="20% - Accent6 2 8" xfId="3090" xr:uid="{F1CE9284-2854-476F-A8CB-ACB647F6457D}"/>
    <cellStyle name="20% - Accent6 2 8 2" xfId="3091" xr:uid="{C2090084-641E-4D45-A121-6ECBB4614240}"/>
    <cellStyle name="20% - Accent6 2 8 2 2" xfId="3092" xr:uid="{63078DC6-2969-420C-A8EC-459583695BEB}"/>
    <cellStyle name="20% - Accent6 2 8 2 3" xfId="3093" xr:uid="{B33968A2-4175-4079-9051-9A98C8B9837E}"/>
    <cellStyle name="20% - Accent6 2 8 3" xfId="3094" xr:uid="{F56F9C27-9DF4-4C6A-B8C5-AA0E6CE8BACC}"/>
    <cellStyle name="20% - Accent6 2 8 4" xfId="3095" xr:uid="{C5B30160-632B-45F8-80CF-21AEE6E5A197}"/>
    <cellStyle name="20% - Accent6 2 8 5" xfId="3096" xr:uid="{CF4D6D07-4E04-4558-9550-BF790D5C781F}"/>
    <cellStyle name="20% - Accent6 2 9" xfId="3097" xr:uid="{2F1D9A79-1A7E-43C8-8D3C-FC672ECF65C8}"/>
    <cellStyle name="20% - Accent6 2 9 2" xfId="3098" xr:uid="{7ABFDE0B-BE90-44CD-9D10-DDDDD959B95E}"/>
    <cellStyle name="20% - Accent6 2 9 2 2" xfId="3099" xr:uid="{0462F575-BE26-4B8A-B5D3-B25656A41807}"/>
    <cellStyle name="20% - Accent6 2 9 2 3" xfId="3100" xr:uid="{4DCC47D8-0E3F-4A76-AF9C-EA441E5CD718}"/>
    <cellStyle name="20% - Accent6 2 9 3" xfId="3101" xr:uid="{E8894FAF-FA4A-4290-BA9F-19764C4BF702}"/>
    <cellStyle name="20% - Accent6 2 9 4" xfId="3102" xr:uid="{330DAA85-A213-4A2E-898C-A2451397FCC6}"/>
    <cellStyle name="20% - Accent6 2 9 5" xfId="3103" xr:uid="{29EF952F-1DA3-4C85-A9CF-1208E966BAFB}"/>
    <cellStyle name="20% - Accent6 20" xfId="14385" xr:uid="{E715328C-2E15-4F6C-A4D7-80A1D8512278}"/>
    <cellStyle name="20% - Accent6 20 2" xfId="42723" xr:uid="{2B4D6ED3-5932-4BF6-A997-B664754D81EE}"/>
    <cellStyle name="20% - Accent6 21" xfId="14386" xr:uid="{21FC066B-52CC-4801-B479-ACA1EFCA7B99}"/>
    <cellStyle name="20% - Accent6 21 2" xfId="42724" xr:uid="{609EC742-3030-4B32-8D13-9A85B3A0D61C}"/>
    <cellStyle name="20% - Accent6 22" xfId="14387" xr:uid="{11C7F79D-AFDB-4321-B19F-4677B6008C23}"/>
    <cellStyle name="20% - Accent6 22 2" xfId="42725" xr:uid="{B3201726-CA64-4998-B6CB-2C5DC8C7816D}"/>
    <cellStyle name="20% - Accent6 23" xfId="14388" xr:uid="{DC557A8C-E0CB-4025-A283-AF00F9188152}"/>
    <cellStyle name="20% - Accent6 23 2" xfId="42726" xr:uid="{95575AD8-074F-4DB0-9D8F-709CFE78D271}"/>
    <cellStyle name="20% - Accent6 24" xfId="10718" xr:uid="{5A2C097D-1270-45F8-8B15-1259B336FD47}"/>
    <cellStyle name="20% - Accent6 25" xfId="56101" xr:uid="{A10A298B-C895-4E8B-A9FD-5D43FB8AF978}"/>
    <cellStyle name="20% - Accent6 26" xfId="57635" xr:uid="{06998216-C6AE-40CF-8134-902C42C72B92}"/>
    <cellStyle name="20% - Accent6 27" xfId="59235" xr:uid="{3A439DEB-2162-4FB4-9F50-C38F1B45F991}"/>
    <cellStyle name="20% - Accent6 28" xfId="3419" xr:uid="{26565A46-AB2C-461F-86B6-AD3C7CF793A6}"/>
    <cellStyle name="20% - Accent6 3" xfId="63" xr:uid="{ECE170C2-D9AB-4E86-A778-8E7E02A7D173}"/>
    <cellStyle name="20% - Accent6 3 10" xfId="3105" xr:uid="{01E37D9D-0D78-4E0E-BDC1-34A0E9382159}"/>
    <cellStyle name="20% - Accent6 3 10 2" xfId="3106" xr:uid="{141102DF-2A93-4417-B9AF-DF394D29786C}"/>
    <cellStyle name="20% - Accent6 3 10 2 2" xfId="3107" xr:uid="{5AADE77D-B1A0-42C6-A7BF-BA98A443EDF0}"/>
    <cellStyle name="20% - Accent6 3 10 2 3" xfId="3108" xr:uid="{29703889-3DAF-440C-85D9-065445AD8255}"/>
    <cellStyle name="20% - Accent6 3 10 3" xfId="3109" xr:uid="{D9A6D59F-8791-4317-A0AF-3C0063CFC799}"/>
    <cellStyle name="20% - Accent6 3 10 4" xfId="3110" xr:uid="{1C975271-5A1E-4C02-9DFA-31151A4EA843}"/>
    <cellStyle name="20% - Accent6 3 10 5" xfId="3111" xr:uid="{9CC8E39A-D686-46B8-AE10-1595C31CD609}"/>
    <cellStyle name="20% - Accent6 3 11" xfId="3112" xr:uid="{95E15B4D-40EA-421D-B08F-E80E6AD5D713}"/>
    <cellStyle name="20% - Accent6 3 11 2" xfId="3113" xr:uid="{7236FB93-6E66-40DD-B919-4E4D26CF3DF4}"/>
    <cellStyle name="20% - Accent6 3 11 3" xfId="3114" xr:uid="{1A5C2D2F-58CD-431D-B1EF-7B10DA4A5872}"/>
    <cellStyle name="20% - Accent6 3 12" xfId="3115" xr:uid="{C936222E-0277-4E84-B72F-92ECB3DA46DA}"/>
    <cellStyle name="20% - Accent6 3 13" xfId="3116" xr:uid="{311BBB02-6EB2-4077-B18D-6CB977113BF5}"/>
    <cellStyle name="20% - Accent6 3 14" xfId="3117" xr:uid="{DAA9E2A7-5CB6-48F0-B737-70DB420EE0C4}"/>
    <cellStyle name="20% - Accent6 3 15" xfId="3118" xr:uid="{C5D1CF72-FC9A-44D9-BE30-196D8CE7B641}"/>
    <cellStyle name="20% - Accent6 3 16" xfId="40939" xr:uid="{E3B579A1-028E-4389-A999-595C9620D6E5}"/>
    <cellStyle name="20% - Accent6 3 17" xfId="10781" xr:uid="{BCF16DC9-8156-4956-AD2B-3C5069200126}"/>
    <cellStyle name="20% - Accent6 3 18" xfId="3104" xr:uid="{7B112E0F-327A-4BF2-A041-F39E410B38B3}"/>
    <cellStyle name="20% - Accent6 3 19" xfId="42727" xr:uid="{7D1B6151-D74C-47F5-AD19-2AB1F75FAAAF}"/>
    <cellStyle name="20% - Accent6 3 2" xfId="3119" xr:uid="{3982FFEF-4A2B-4827-B204-843079298493}"/>
    <cellStyle name="20% - Accent6 3 2 10" xfId="3120" xr:uid="{CBABB023-DA3E-4E28-8C55-4D82BAF94A57}"/>
    <cellStyle name="20% - Accent6 3 2 11" xfId="3121" xr:uid="{34C129EC-4485-481A-AB4A-7D40C00CE955}"/>
    <cellStyle name="20% - Accent6 3 2 12" xfId="3122" xr:uid="{DD48C8ED-C418-4F7C-AAE1-6CE286929318}"/>
    <cellStyle name="20% - Accent6 3 2 13" xfId="3123" xr:uid="{0007EEE8-F8E0-48EB-9D5F-BB29B6302489}"/>
    <cellStyle name="20% - Accent6 3 2 14" xfId="40938" xr:uid="{AE53FC36-3DFC-4EF7-9F7F-18D901345BAF}"/>
    <cellStyle name="20% - Accent6 3 2 15" xfId="14389" xr:uid="{E77CB10A-E2CB-425D-AEF8-C61CAFAC0697}"/>
    <cellStyle name="20% - Accent6 3 2 16" xfId="42728" xr:uid="{0FFB13D4-CE4A-4CEC-9670-64722545AB1D}"/>
    <cellStyle name="20% - Accent6 3 2 17" xfId="56204" xr:uid="{376B0244-F0BD-4390-9C58-BDD5BDD938F3}"/>
    <cellStyle name="20% - Accent6 3 2 18" xfId="57654" xr:uid="{BEA76D31-6335-4E66-83B5-01FD7DD4CA82}"/>
    <cellStyle name="20% - Accent6 3 2 19" xfId="59253" xr:uid="{B217C153-D43F-4756-ABC9-9447A5FCAAA5}"/>
    <cellStyle name="20% - Accent6 3 2 2" xfId="3124" xr:uid="{2BCAB049-910D-4FC7-9C26-0C15593EFB41}"/>
    <cellStyle name="20% - Accent6 3 2 2 10" xfId="30415" xr:uid="{04E22F26-23F7-47AF-ACCB-03F8134E1019}"/>
    <cellStyle name="20% - Accent6 3 2 2 11" xfId="14390" xr:uid="{D2BEB1B6-4C45-4E61-9E42-FCE4D4702D1D}"/>
    <cellStyle name="20% - Accent6 3 2 2 12" xfId="42729" xr:uid="{E5E04572-1255-4C67-9F5A-67BB8D1CFFBB}"/>
    <cellStyle name="20% - Accent6 3 2 2 13" xfId="56391" xr:uid="{2269FE2B-8643-4372-BDC3-DA07C9FB57B3}"/>
    <cellStyle name="20% - Accent6 3 2 2 14" xfId="57655" xr:uid="{ADBDD10F-51FC-42FC-BDA3-C51ED9F0FF17}"/>
    <cellStyle name="20% - Accent6 3 2 2 15" xfId="59254" xr:uid="{6D5C28B1-C3B6-41D7-9543-7D32F65BE7BE}"/>
    <cellStyle name="20% - Accent6 3 2 2 2" xfId="3125" xr:uid="{23314995-E705-4E25-9EFD-DFA8693B256C}"/>
    <cellStyle name="20% - Accent6 3 2 2 2 2" xfId="3126" xr:uid="{5C7EB541-1F37-4CDD-8FC3-B6E4DB7EF54D}"/>
    <cellStyle name="20% - Accent6 3 2 2 2 2 2" xfId="3127" xr:uid="{0349AB79-8404-4BDC-B933-5281FDBB6711}"/>
    <cellStyle name="20% - Accent6 3 2 2 2 2 3" xfId="3128" xr:uid="{88A30730-330C-4957-AED9-829EAA5ADE93}"/>
    <cellStyle name="20% - Accent6 3 2 2 2 3" xfId="3129" xr:uid="{33DA81C6-7E10-4E2F-97A8-3319B6633077}"/>
    <cellStyle name="20% - Accent6 3 2 2 2 4" xfId="3130" xr:uid="{4FBC55C8-2A4B-46FF-8F45-C3B9BD6826C4}"/>
    <cellStyle name="20% - Accent6 3 2 2 2 5" xfId="3131" xr:uid="{D9AB8A22-9C66-432F-A4A4-AEF972F5C058}"/>
    <cellStyle name="20% - Accent6 3 2 2 2 6" xfId="57146" xr:uid="{6327B694-F257-4216-A584-48BD10185A42}"/>
    <cellStyle name="20% - Accent6 3 2 2 2 7" xfId="57656" xr:uid="{CBC86091-B393-435D-A52C-ED7882C62933}"/>
    <cellStyle name="20% - Accent6 3 2 2 2 8" xfId="59255" xr:uid="{81A7714D-E041-4129-B0CF-34A8DC2F9EB8}"/>
    <cellStyle name="20% - Accent6 3 2 2 3" xfId="3132" xr:uid="{F02E41CE-CA54-4B08-A650-D516BE62FB85}"/>
    <cellStyle name="20% - Accent6 3 2 2 3 2" xfId="3133" xr:uid="{5476E61D-56AC-4192-AA3B-FA565FAADFC1}"/>
    <cellStyle name="20% - Accent6 3 2 2 3 2 2" xfId="3134" xr:uid="{110ACAFE-FA4A-4B15-B000-40DE2FFE275C}"/>
    <cellStyle name="20% - Accent6 3 2 2 3 2 3" xfId="3135" xr:uid="{92A86440-3807-4885-9E1A-931D40F3DD5E}"/>
    <cellStyle name="20% - Accent6 3 2 2 3 3" xfId="3136" xr:uid="{B0C17C6A-1F7F-437A-8063-13D25C56CF47}"/>
    <cellStyle name="20% - Accent6 3 2 2 3 4" xfId="3137" xr:uid="{F82AB12A-54B4-4D8B-9F26-FA683561B347}"/>
    <cellStyle name="20% - Accent6 3 2 2 3 5" xfId="3138" xr:uid="{11B50637-9998-40CD-8C4F-A05DA9BD8145}"/>
    <cellStyle name="20% - Accent6 3 2 2 3 6" xfId="56767" xr:uid="{BC9C8C50-B80F-4593-AC53-547258C9BE41}"/>
    <cellStyle name="20% - Accent6 3 2 2 3 7" xfId="57657" xr:uid="{1D781766-EABC-4407-B1B4-7F7A0FB324D2}"/>
    <cellStyle name="20% - Accent6 3 2 2 3 8" xfId="59256" xr:uid="{B7DEB4C3-42E9-4602-A542-184D0690EBAE}"/>
    <cellStyle name="20% - Accent6 3 2 2 4" xfId="3139" xr:uid="{4D1F2526-F604-4F20-BE23-2C910B05DD28}"/>
    <cellStyle name="20% - Accent6 3 2 2 4 2" xfId="3140" xr:uid="{F7A403AF-4364-4BC5-BA12-EDB71815D80F}"/>
    <cellStyle name="20% - Accent6 3 2 2 4 2 2" xfId="3141" xr:uid="{1FFCF5D9-A79B-4AEF-9ABA-2A68C5DC33DF}"/>
    <cellStyle name="20% - Accent6 3 2 2 4 2 3" xfId="3142" xr:uid="{6003D100-AE5E-45BB-99B1-64E7ECBB83E0}"/>
    <cellStyle name="20% - Accent6 3 2 2 4 3" xfId="3143" xr:uid="{407C814A-B82B-4A04-AF3C-B778C21FD5C6}"/>
    <cellStyle name="20% - Accent6 3 2 2 4 4" xfId="3144" xr:uid="{CB83CD11-AC3D-4802-BA1F-E82A55BBBFF6}"/>
    <cellStyle name="20% - Accent6 3 2 2 4 5" xfId="3145" xr:uid="{7FE12161-ED69-4832-9971-8DF486D61E78}"/>
    <cellStyle name="20% - Accent6 3 2 2 5" xfId="3146" xr:uid="{9718050B-ABFC-4FE0-A2BE-CC7B448EFC83}"/>
    <cellStyle name="20% - Accent6 3 2 2 5 2" xfId="3147" xr:uid="{2669521B-EAEB-4F36-B1EB-526BAA16CADE}"/>
    <cellStyle name="20% - Accent6 3 2 2 5 2 2" xfId="3148" xr:uid="{C9BE2E10-FFDE-4197-B89E-93289F6EB8EB}"/>
    <cellStyle name="20% - Accent6 3 2 2 5 2 3" xfId="3149" xr:uid="{529947E6-B8A8-440C-A352-1498274100B8}"/>
    <cellStyle name="20% - Accent6 3 2 2 5 3" xfId="3150" xr:uid="{1513FA04-2A5D-45A1-974E-0AAEE3F37DF2}"/>
    <cellStyle name="20% - Accent6 3 2 2 5 4" xfId="3151" xr:uid="{85CDF601-FFCE-4271-9CF1-9DEC52F0E106}"/>
    <cellStyle name="20% - Accent6 3 2 2 5 5" xfId="3152" xr:uid="{028E040C-7640-470C-A04D-3D0ABE901BEC}"/>
    <cellStyle name="20% - Accent6 3 2 2 6" xfId="3153" xr:uid="{42F0F560-5448-4B58-A62D-B31FBC94CB9E}"/>
    <cellStyle name="20% - Accent6 3 2 2 6 2" xfId="3154" xr:uid="{1C61223C-E19F-4C9D-8CAA-9DDAFAF9638E}"/>
    <cellStyle name="20% - Accent6 3 2 2 6 3" xfId="3155" xr:uid="{279B24C1-DF74-43EB-9AD5-765089647F48}"/>
    <cellStyle name="20% - Accent6 3 2 2 7" xfId="3156" xr:uid="{A21BA37C-C275-4AEA-9057-4CABFC75184F}"/>
    <cellStyle name="20% - Accent6 3 2 2 8" xfId="3157" xr:uid="{A6A9B6FF-B4D9-4951-AFB1-6B6D6D1351A1}"/>
    <cellStyle name="20% - Accent6 3 2 2 9" xfId="3158" xr:uid="{1D0367A1-1D21-43AF-838F-A581E2F39033}"/>
    <cellStyle name="20% - Accent6 3 2 3" xfId="3159" xr:uid="{2D84D364-A256-48AB-901C-3A877D49B1F5}"/>
    <cellStyle name="20% - Accent6 3 2 3 10" xfId="57658" xr:uid="{AC76332A-D196-4082-A80A-2097EE63ECF7}"/>
    <cellStyle name="20% - Accent6 3 2 3 11" xfId="59257" xr:uid="{37B6AEAD-D7F6-42B4-8EED-EF063EFE4D63}"/>
    <cellStyle name="20% - Accent6 3 2 3 2" xfId="3160" xr:uid="{2B0CED9C-5481-45C0-87AF-93CF920A0D92}"/>
    <cellStyle name="20% - Accent6 3 2 3 2 2" xfId="3161" xr:uid="{A5BE2D71-9807-45AA-AA78-D070CA3BD45F}"/>
    <cellStyle name="20% - Accent6 3 2 3 2 3" xfId="3162" xr:uid="{FF36627F-5B02-4547-A7EE-5AB6842AD9E8}"/>
    <cellStyle name="20% - Accent6 3 2 3 3" xfId="3163" xr:uid="{4C4C50FB-A0D3-4C47-8BA2-784E47688F7A}"/>
    <cellStyle name="20% - Accent6 3 2 3 4" xfId="3164" xr:uid="{4444CFC8-803C-46E5-9742-022091F690C0}"/>
    <cellStyle name="20% - Accent6 3 2 3 5" xfId="3165" xr:uid="{F4596B0A-7F12-4B42-85E6-A3851969B663}"/>
    <cellStyle name="20% - Accent6 3 2 3 6" xfId="30416" xr:uid="{B1BCA8E3-A90D-4447-A85B-04F827487DDE}"/>
    <cellStyle name="20% - Accent6 3 2 3 7" xfId="14391" xr:uid="{CACBE9E1-B3A7-46F1-993F-85BD9B0CDB08}"/>
    <cellStyle name="20% - Accent6 3 2 3 8" xfId="42730" xr:uid="{C8DC8880-AF16-405E-8EA1-C874FE3C2D38}"/>
    <cellStyle name="20% - Accent6 3 2 3 9" xfId="56959" xr:uid="{B61A85A9-1E75-43E3-8E61-55AC0740229E}"/>
    <cellStyle name="20% - Accent6 3 2 4" xfId="3166" xr:uid="{1E1DEA8D-8A55-4035-BA2A-D34338C581F5}"/>
    <cellStyle name="20% - Accent6 3 2 4 10" xfId="57659" xr:uid="{3C284FC9-6C91-4682-9522-9B01C4A14A0C}"/>
    <cellStyle name="20% - Accent6 3 2 4 11" xfId="59258" xr:uid="{DDE47150-ED3C-45EA-93FD-2AFDDAD86C45}"/>
    <cellStyle name="20% - Accent6 3 2 4 2" xfId="3167" xr:uid="{FEB73A8D-2B2E-489C-9593-AEFF3DAAC196}"/>
    <cellStyle name="20% - Accent6 3 2 4 2 2" xfId="3168" xr:uid="{E8A65E7A-4DD0-4DF6-9B2F-8731F4CFA9EF}"/>
    <cellStyle name="20% - Accent6 3 2 4 2 3" xfId="3169" xr:uid="{E19F1E39-7044-4B9E-91A8-A4B4FCCBD59C}"/>
    <cellStyle name="20% - Accent6 3 2 4 3" xfId="3170" xr:uid="{40FBD92B-1D68-47BF-A45A-DD760587BB4A}"/>
    <cellStyle name="20% - Accent6 3 2 4 4" xfId="3171" xr:uid="{0CA80BD9-7D7E-4FC1-80FD-A8777A66A4F3}"/>
    <cellStyle name="20% - Accent6 3 2 4 5" xfId="3172" xr:uid="{2E148C26-86D3-47B6-9FB6-44B76E76EB85}"/>
    <cellStyle name="20% - Accent6 3 2 4 6" xfId="35971" xr:uid="{55F13244-3F46-49ED-8696-8EE29C1A57E3}"/>
    <cellStyle name="20% - Accent6 3 2 4 7" xfId="14392" xr:uid="{B9D26D22-DD57-469F-9B8F-3A0AA0F10C1C}"/>
    <cellStyle name="20% - Accent6 3 2 4 8" xfId="42731" xr:uid="{DDAB8DC5-C6D4-4CA7-B1EC-0E52FE48C3EF}"/>
    <cellStyle name="20% - Accent6 3 2 4 9" xfId="56580" xr:uid="{204BF582-0488-42F3-9BA9-9AD2360CF241}"/>
    <cellStyle name="20% - Accent6 3 2 5" xfId="3173" xr:uid="{A0105650-BE67-443F-B447-D8AEED304F66}"/>
    <cellStyle name="20% - Accent6 3 2 5 2" xfId="3174" xr:uid="{4613664D-7E8B-4867-897E-1815622AED2C}"/>
    <cellStyle name="20% - Accent6 3 2 5 2 2" xfId="3175" xr:uid="{4472F83E-4270-4728-A9F9-B039A3987020}"/>
    <cellStyle name="20% - Accent6 3 2 5 2 3" xfId="3176" xr:uid="{6E43E3FA-E2C5-4B11-9F7F-68D7B268F23C}"/>
    <cellStyle name="20% - Accent6 3 2 5 3" xfId="3177" xr:uid="{94142320-31D1-48BF-8D9C-7B85B13CEB5D}"/>
    <cellStyle name="20% - Accent6 3 2 5 4" xfId="3178" xr:uid="{92DC0690-B2F0-4989-9A4D-0A11EF4F727F}"/>
    <cellStyle name="20% - Accent6 3 2 5 5" xfId="3179" xr:uid="{C4DB1633-AE00-4C89-8FBD-32ED881CAC8A}"/>
    <cellStyle name="20% - Accent6 3 2 6" xfId="3180" xr:uid="{970D3D85-F63E-45F1-95BB-53FE465A0AAC}"/>
    <cellStyle name="20% - Accent6 3 2 6 2" xfId="3181" xr:uid="{AA1B8664-0863-4221-BE17-FAD6D0465F5F}"/>
    <cellStyle name="20% - Accent6 3 2 6 2 2" xfId="3182" xr:uid="{77F50D9F-5BFA-4954-9783-DBA7BD08282B}"/>
    <cellStyle name="20% - Accent6 3 2 6 2 3" xfId="3183" xr:uid="{51AD94B2-D573-42CD-9428-FCBFF90C4228}"/>
    <cellStyle name="20% - Accent6 3 2 6 3" xfId="3184" xr:uid="{214B23AF-05D2-4DC8-BF8E-EBA6A3AD3439}"/>
    <cellStyle name="20% - Accent6 3 2 6 4" xfId="3185" xr:uid="{685E087A-BBAE-4F34-894E-72E609201A24}"/>
    <cellStyle name="20% - Accent6 3 2 6 5" xfId="3186" xr:uid="{14EF1C97-6162-4893-8C8E-C2E8857CDA33}"/>
    <cellStyle name="20% - Accent6 3 2 7" xfId="3187" xr:uid="{7315365C-1BFF-4E7D-B2A4-E6417F1587B6}"/>
    <cellStyle name="20% - Accent6 3 2 7 2" xfId="3188" xr:uid="{6E36FB23-7393-4EF5-AE47-44D5A97093B1}"/>
    <cellStyle name="20% - Accent6 3 2 7 2 2" xfId="3189" xr:uid="{FD2E6D6C-E8D7-428B-99B9-394C5FCB8B6C}"/>
    <cellStyle name="20% - Accent6 3 2 7 2 3" xfId="3190" xr:uid="{2F1E4702-5C7D-41EE-A663-D9A45A52296B}"/>
    <cellStyle name="20% - Accent6 3 2 7 3" xfId="3191" xr:uid="{9525D835-B281-4115-BF61-43F60DF0FAE5}"/>
    <cellStyle name="20% - Accent6 3 2 7 4" xfId="3192" xr:uid="{F13C1137-92B9-4D63-87FB-B04C6389F173}"/>
    <cellStyle name="20% - Accent6 3 2 7 5" xfId="3193" xr:uid="{9BAE0899-4F78-479B-B675-1CF308E1A9D6}"/>
    <cellStyle name="20% - Accent6 3 2 8" xfId="3194" xr:uid="{46BE2730-65B1-458C-9E7C-7279E37990B4}"/>
    <cellStyle name="20% - Accent6 3 2 8 2" xfId="3195" xr:uid="{E8F8140C-DB6E-46E3-A777-94C5FE980CF5}"/>
    <cellStyle name="20% - Accent6 3 2 8 2 2" xfId="3196" xr:uid="{3215F5F7-1DC0-4692-8546-D703F5E23054}"/>
    <cellStyle name="20% - Accent6 3 2 8 2 3" xfId="3197" xr:uid="{2CD34F08-498F-449A-BA0D-BBC1D3845976}"/>
    <cellStyle name="20% - Accent6 3 2 8 3" xfId="3198" xr:uid="{24E3C5D0-79DC-4CC1-9BD6-DFCC37BDDA35}"/>
    <cellStyle name="20% - Accent6 3 2 8 4" xfId="3199" xr:uid="{D619DA2F-5C17-41E8-BD87-9035D5741DE9}"/>
    <cellStyle name="20% - Accent6 3 2 8 5" xfId="3200" xr:uid="{2FA261A2-84CB-4075-A664-83A1E0000CD3}"/>
    <cellStyle name="20% - Accent6 3 2 9" xfId="3201" xr:uid="{81B8B836-2BF1-4AC8-9563-A87153A32626}"/>
    <cellStyle name="20% - Accent6 3 2 9 2" xfId="3202" xr:uid="{56045F1B-BDD0-4E46-AF3B-6122D15F1605}"/>
    <cellStyle name="20% - Accent6 3 2 9 3" xfId="3203" xr:uid="{E012F606-7A35-4F34-A012-697527D4971D}"/>
    <cellStyle name="20% - Accent6 3 20" xfId="56129" xr:uid="{A90EFBE8-EB9E-40FF-A237-62C92B3D7D65}"/>
    <cellStyle name="20% - Accent6 3 21" xfId="57653" xr:uid="{C9ED69AB-DE3D-4FB7-9437-AD3B141FBD8E}"/>
    <cellStyle name="20% - Accent6 3 22" xfId="59252" xr:uid="{1129A3D8-BC6F-4522-A80E-F809D86D5722}"/>
    <cellStyle name="20% - Accent6 3 3" xfId="3204" xr:uid="{BEDFD0AB-ED3F-4B09-A119-ACFB7EE82002}"/>
    <cellStyle name="20% - Accent6 3 3 10" xfId="3205" xr:uid="{5673B166-C257-4AE4-B529-5510F0FEA0C1}"/>
    <cellStyle name="20% - Accent6 3 3 11" xfId="3206" xr:uid="{E82EE9A9-ECF0-49E1-86A8-6054173A2BE9}"/>
    <cellStyle name="20% - Accent6 3 3 12" xfId="3207" xr:uid="{E8B351E0-1B1C-4490-878B-E7780A292FCC}"/>
    <cellStyle name="20% - Accent6 3 3 13" xfId="35972" xr:uid="{8252E9CE-EEDB-46CA-8EB7-B08EB45E5138}"/>
    <cellStyle name="20% - Accent6 3 3 14" xfId="14393" xr:uid="{E7E4AE5A-9126-40EF-938D-1281F05EC562}"/>
    <cellStyle name="20% - Accent6 3 3 15" xfId="42732" xr:uid="{25868E1E-13E9-419A-8490-4117126FD9BB}"/>
    <cellStyle name="20% - Accent6 3 3 16" xfId="56318" xr:uid="{57B6D57F-6566-4F2C-B964-8F17A9D401A9}"/>
    <cellStyle name="20% - Accent6 3 3 17" xfId="57660" xr:uid="{718414FE-8F10-4CDC-81AF-1326E9BB6E5C}"/>
    <cellStyle name="20% - Accent6 3 3 18" xfId="59259" xr:uid="{EFD88FC8-490A-49F4-9D45-781549DC685F}"/>
    <cellStyle name="20% - Accent6 3 3 2" xfId="3208" xr:uid="{45C9B06E-9CA6-4996-A261-75A7095C20DB}"/>
    <cellStyle name="20% - Accent6 3 3 2 10" xfId="35973" xr:uid="{E8D720FC-6561-41C9-A3B4-41D4EF3FC166}"/>
    <cellStyle name="20% - Accent6 3 3 2 11" xfId="14394" xr:uid="{50EE04F6-FCDB-4FA0-AB9F-B7A7C0C2ED22}"/>
    <cellStyle name="20% - Accent6 3 3 2 12" xfId="42733" xr:uid="{3FC6A6F4-C302-477A-8F24-D7103B3953AA}"/>
    <cellStyle name="20% - Accent6 3 3 2 13" xfId="57073" xr:uid="{C55D23A8-3F71-4C2E-8406-7DF07E48A8F0}"/>
    <cellStyle name="20% - Accent6 3 3 2 14" xfId="57661" xr:uid="{60E71025-CE71-4A26-8E01-5BBBA9CD8F43}"/>
    <cellStyle name="20% - Accent6 3 3 2 15" xfId="59260" xr:uid="{11443508-F832-41C1-8BD9-73A4D5CA4A88}"/>
    <cellStyle name="20% - Accent6 3 3 2 2" xfId="3209" xr:uid="{53343DAA-767E-4AC5-95B5-BE92378AF8F4}"/>
    <cellStyle name="20% - Accent6 3 3 2 2 2" xfId="3210" xr:uid="{99581C7F-C8F2-4079-B2FC-EE03A5F90021}"/>
    <cellStyle name="20% - Accent6 3 3 2 2 2 2" xfId="3211" xr:uid="{E532B305-9979-40A5-9CD1-03B007270415}"/>
    <cellStyle name="20% - Accent6 3 3 2 2 2 3" xfId="3212" xr:uid="{737CB443-4718-4DDC-80BC-A4CBD90F6760}"/>
    <cellStyle name="20% - Accent6 3 3 2 2 3" xfId="3213" xr:uid="{ACB00507-4CA2-4323-9E20-41A04F868539}"/>
    <cellStyle name="20% - Accent6 3 3 2 2 4" xfId="3214" xr:uid="{F90A4D1C-2ADE-40AB-AA17-5EED8D3F2042}"/>
    <cellStyle name="20% - Accent6 3 3 2 2 5" xfId="3215" xr:uid="{6F30EB47-0A1D-4454-8302-2D7CC71664E5}"/>
    <cellStyle name="20% - Accent6 3 3 2 3" xfId="3216" xr:uid="{BD920914-0626-41ED-98BE-CDDED28F22AB}"/>
    <cellStyle name="20% - Accent6 3 3 2 3 2" xfId="3217" xr:uid="{FF707134-CC63-4620-8D7C-670BF51861CE}"/>
    <cellStyle name="20% - Accent6 3 3 2 3 2 2" xfId="3218" xr:uid="{2C4F2D95-A2A5-4918-9F91-7A73CAA49AAF}"/>
    <cellStyle name="20% - Accent6 3 3 2 3 2 3" xfId="3219" xr:uid="{F3A6A66C-EF7C-4AC6-8508-3AE485364589}"/>
    <cellStyle name="20% - Accent6 3 3 2 3 3" xfId="3220" xr:uid="{92B8FBE0-060D-4630-86DC-B13E5AAC06B3}"/>
    <cellStyle name="20% - Accent6 3 3 2 3 4" xfId="3221" xr:uid="{67575F18-3276-44F3-87CE-BE9C38B408E2}"/>
    <cellStyle name="20% - Accent6 3 3 2 3 5" xfId="3222" xr:uid="{963798B3-241C-485D-B29E-600AAFF99705}"/>
    <cellStyle name="20% - Accent6 3 3 2 4" xfId="3223" xr:uid="{4A59EE11-4971-43D1-A34D-5AFBD8191D4B}"/>
    <cellStyle name="20% - Accent6 3 3 2 4 2" xfId="3224" xr:uid="{08B3112E-2FE4-4D92-8B50-2B4B5945895F}"/>
    <cellStyle name="20% - Accent6 3 3 2 4 2 2" xfId="3225" xr:uid="{3DC9F29B-3A7C-4ED5-B0FF-0B2F62FCED57}"/>
    <cellStyle name="20% - Accent6 3 3 2 4 2 3" xfId="3226" xr:uid="{5064AB24-EA7C-4283-8D64-62E12FFCB33A}"/>
    <cellStyle name="20% - Accent6 3 3 2 4 3" xfId="3227" xr:uid="{4CEA2C84-6D46-44CA-BA82-A02246BB4607}"/>
    <cellStyle name="20% - Accent6 3 3 2 4 4" xfId="3228" xr:uid="{924B51CF-714C-44DA-B765-93EAA058C5C9}"/>
    <cellStyle name="20% - Accent6 3 3 2 4 5" xfId="3229" xr:uid="{79CD7CF0-1B98-4E1F-9A05-51B2AF40F196}"/>
    <cellStyle name="20% - Accent6 3 3 2 5" xfId="3230" xr:uid="{5F55BA91-7493-43CE-96E9-DBC3A38DB630}"/>
    <cellStyle name="20% - Accent6 3 3 2 5 2" xfId="3231" xr:uid="{A369DC9E-E595-484C-B310-CE8D522F4629}"/>
    <cellStyle name="20% - Accent6 3 3 2 5 2 2" xfId="3232" xr:uid="{027248BE-90B5-40A8-98B0-ED6F7362C5A7}"/>
    <cellStyle name="20% - Accent6 3 3 2 5 2 3" xfId="3233" xr:uid="{299A03B3-DFD3-4550-9B22-AC10D8D40AC8}"/>
    <cellStyle name="20% - Accent6 3 3 2 5 3" xfId="3234" xr:uid="{A667C726-49EE-4662-88E9-478018303745}"/>
    <cellStyle name="20% - Accent6 3 3 2 5 4" xfId="3235" xr:uid="{461F0292-E5D8-46F7-BC1A-2BC789B8290F}"/>
    <cellStyle name="20% - Accent6 3 3 2 5 5" xfId="3236" xr:uid="{0EDB170E-75DA-48BC-A8E9-84BE997FE743}"/>
    <cellStyle name="20% - Accent6 3 3 2 6" xfId="3237" xr:uid="{DD569FFC-015C-4E77-8704-5CF74BD01730}"/>
    <cellStyle name="20% - Accent6 3 3 2 6 2" xfId="3238" xr:uid="{C8A43DA8-F972-46BA-A2FF-851D3987274C}"/>
    <cellStyle name="20% - Accent6 3 3 2 6 3" xfId="3239" xr:uid="{14DCF77F-8027-4B94-B866-D370492DE3A2}"/>
    <cellStyle name="20% - Accent6 3 3 2 7" xfId="3240" xr:uid="{BCE2FE76-63F8-4706-9E14-0C4AD16A39C9}"/>
    <cellStyle name="20% - Accent6 3 3 2 8" xfId="3241" xr:uid="{E0AE266F-3F92-4A79-9DC6-6B85B6560153}"/>
    <cellStyle name="20% - Accent6 3 3 2 9" xfId="3242" xr:uid="{7731CA35-57CF-4E43-98AD-697BBBBAD1F6}"/>
    <cellStyle name="20% - Accent6 3 3 3" xfId="3243" xr:uid="{B109961E-31E8-4456-8902-8D6769002B51}"/>
    <cellStyle name="20% - Accent6 3 3 3 10" xfId="57662" xr:uid="{D669AECF-0474-4538-84D3-4E9F890C134E}"/>
    <cellStyle name="20% - Accent6 3 3 3 11" xfId="59261" xr:uid="{394D3FA9-4C14-4C10-8B28-065941F7DE16}"/>
    <cellStyle name="20% - Accent6 3 3 3 2" xfId="3244" xr:uid="{CB110582-5B7B-4DC3-ACCB-7FE8FBE904A6}"/>
    <cellStyle name="20% - Accent6 3 3 3 2 2" xfId="3245" xr:uid="{B0D61914-EEE0-494A-BB85-3CAB0E3A2733}"/>
    <cellStyle name="20% - Accent6 3 3 3 2 3" xfId="3246" xr:uid="{81308744-C53B-4746-93AE-D7C3CEBAB8A7}"/>
    <cellStyle name="20% - Accent6 3 3 3 3" xfId="3247" xr:uid="{46707AC6-0374-4B37-99B4-0E96ED9E791D}"/>
    <cellStyle name="20% - Accent6 3 3 3 4" xfId="3248" xr:uid="{18C9CD33-A53B-484D-AE31-373B7E88BE06}"/>
    <cellStyle name="20% - Accent6 3 3 3 5" xfId="3249" xr:uid="{AA4F80EB-6F26-4CB7-89C8-5F8E428D48C2}"/>
    <cellStyle name="20% - Accent6 3 3 3 6" xfId="28938" xr:uid="{B5B7A24E-40C5-4C89-85FA-6BE7BC686B39}"/>
    <cellStyle name="20% - Accent6 3 3 3 7" xfId="14395" xr:uid="{A0445C0C-AAFE-4186-9B5F-A368F1C4E56D}"/>
    <cellStyle name="20% - Accent6 3 3 3 8" xfId="42734" xr:uid="{5BA6E0AA-AFE6-4052-9759-C544EFD4E950}"/>
    <cellStyle name="20% - Accent6 3 3 3 9" xfId="56694" xr:uid="{3EDCF22F-9E80-43DF-A4D0-5E11FC054A80}"/>
    <cellStyle name="20% - Accent6 3 3 4" xfId="3250" xr:uid="{0A3592BC-351D-4A1B-9E0E-AC04A7C11089}"/>
    <cellStyle name="20% - Accent6 3 3 4 2" xfId="3251" xr:uid="{4E0E224E-309A-492F-AA75-2E42F55D7D13}"/>
    <cellStyle name="20% - Accent6 3 3 4 2 2" xfId="3252" xr:uid="{710F3D64-D5A6-493B-B6E0-EF47B03B54D1}"/>
    <cellStyle name="20% - Accent6 3 3 4 2 3" xfId="3253" xr:uid="{4751FC7D-F82D-49DB-9A67-0B0EEE3093B9}"/>
    <cellStyle name="20% - Accent6 3 3 4 3" xfId="3254" xr:uid="{E9C774F1-1EA4-4894-8A3B-D125531598AE}"/>
    <cellStyle name="20% - Accent6 3 3 4 4" xfId="3255" xr:uid="{C162ED36-860D-43D8-AC68-D0D1D3C4F799}"/>
    <cellStyle name="20% - Accent6 3 3 4 5" xfId="3256" xr:uid="{95AFA7F3-2ACA-4B2C-9DC5-8B8220A3B3E1}"/>
    <cellStyle name="20% - Accent6 3 3 5" xfId="3257" xr:uid="{DFB6A497-12D5-4FAA-B931-3464F5BAB425}"/>
    <cellStyle name="20% - Accent6 3 3 5 2" xfId="3258" xr:uid="{C426FCE5-F978-4740-8D09-06D0D89078A0}"/>
    <cellStyle name="20% - Accent6 3 3 5 2 2" xfId="3259" xr:uid="{2C1E59E4-AD71-456C-B585-D87CF0A4F6E7}"/>
    <cellStyle name="20% - Accent6 3 3 5 2 3" xfId="3260" xr:uid="{D467E579-4C52-4825-9D2A-F963EF02023F}"/>
    <cellStyle name="20% - Accent6 3 3 5 3" xfId="3261" xr:uid="{47CEF700-EEB7-40E1-83F3-6A5648EDC1E7}"/>
    <cellStyle name="20% - Accent6 3 3 5 4" xfId="3262" xr:uid="{B311193B-5037-41EB-B9F5-54F9765BA7D5}"/>
    <cellStyle name="20% - Accent6 3 3 5 5" xfId="3263" xr:uid="{08BCF422-D789-4236-BBDF-3783B377AE7E}"/>
    <cellStyle name="20% - Accent6 3 3 6" xfId="3264" xr:uid="{EC877078-6373-4048-9010-96583B25AD7A}"/>
    <cellStyle name="20% - Accent6 3 3 6 2" xfId="3265" xr:uid="{AD151624-6624-47D9-8BA0-2CA060DF3EA1}"/>
    <cellStyle name="20% - Accent6 3 3 6 2 2" xfId="3266" xr:uid="{A7F32B1C-F5D1-42D8-85B9-E917AECC3312}"/>
    <cellStyle name="20% - Accent6 3 3 6 2 3" xfId="3267" xr:uid="{2654550E-7796-4D0F-B78F-74CAE98C81A4}"/>
    <cellStyle name="20% - Accent6 3 3 6 3" xfId="3268" xr:uid="{61E3288C-43FF-4FB3-970F-BA9B8E2EFC67}"/>
    <cellStyle name="20% - Accent6 3 3 6 4" xfId="3269" xr:uid="{869CFC8D-201E-4E8A-A7F5-2EF0CF3CD5AC}"/>
    <cellStyle name="20% - Accent6 3 3 6 5" xfId="3270" xr:uid="{9EC20ACE-9F13-4FC0-AE1C-0CD3B4F32714}"/>
    <cellStyle name="20% - Accent6 3 3 7" xfId="3271" xr:uid="{FB455E93-6E7D-410D-8D83-89EDA7B607E6}"/>
    <cellStyle name="20% - Accent6 3 3 7 2" xfId="3272" xr:uid="{E3E118DD-49B5-4139-AA9D-CD239419E0C0}"/>
    <cellStyle name="20% - Accent6 3 3 7 2 2" xfId="3273" xr:uid="{5C9C7045-8B5B-41A9-95D3-71AAC3FD2A4C}"/>
    <cellStyle name="20% - Accent6 3 3 7 2 3" xfId="3274" xr:uid="{04AF906E-E454-4BA2-9BDB-C8BC2B2385CF}"/>
    <cellStyle name="20% - Accent6 3 3 7 3" xfId="3275" xr:uid="{A0354CE5-072A-4F33-862D-8215F9706830}"/>
    <cellStyle name="20% - Accent6 3 3 7 4" xfId="3276" xr:uid="{B60A8E32-0BDD-417C-A809-8F3A5562DD1E}"/>
    <cellStyle name="20% - Accent6 3 3 7 5" xfId="3277" xr:uid="{9E5E8AC4-A763-4C38-BEAF-1554FA72E268}"/>
    <cellStyle name="20% - Accent6 3 3 8" xfId="3278" xr:uid="{99DCE8B4-935C-4EA8-8423-F95E7D2E0B62}"/>
    <cellStyle name="20% - Accent6 3 3 8 2" xfId="3279" xr:uid="{3A32D078-3B3A-4FBA-8373-8FB93E2CDF45}"/>
    <cellStyle name="20% - Accent6 3 3 8 2 2" xfId="3280" xr:uid="{9B095322-34DD-42CE-BB24-F771211CCE3C}"/>
    <cellStyle name="20% - Accent6 3 3 8 2 3" xfId="3281" xr:uid="{102EF820-B6A9-4D46-94EE-F55BECA6C26D}"/>
    <cellStyle name="20% - Accent6 3 3 8 3" xfId="3282" xr:uid="{1848C106-C278-4DAD-BB63-43AC97668D83}"/>
    <cellStyle name="20% - Accent6 3 3 8 4" xfId="3283" xr:uid="{F40CBE51-E355-4449-B40E-3B5BAB47AAB5}"/>
    <cellStyle name="20% - Accent6 3 3 8 5" xfId="3284" xr:uid="{17D3BC25-C81B-4C38-BD03-78CEE02CC063}"/>
    <cellStyle name="20% - Accent6 3 3 9" xfId="3285" xr:uid="{4216388F-A215-45FA-908B-7CA253741021}"/>
    <cellStyle name="20% - Accent6 3 3 9 2" xfId="3286" xr:uid="{D9B00AF3-631C-46FE-AF66-611EFE68389B}"/>
    <cellStyle name="20% - Accent6 3 3 9 3" xfId="3287" xr:uid="{D00AB6BC-9764-42AC-AA09-5E8E7AEFF6AE}"/>
    <cellStyle name="20% - Accent6 3 4" xfId="3288" xr:uid="{78BB0B50-35C4-4067-B0A3-61B46BE67114}"/>
    <cellStyle name="20% - Accent6 3 4 10" xfId="30417" xr:uid="{DDEB859E-9820-4B92-8EDF-DB80EA2B1E64}"/>
    <cellStyle name="20% - Accent6 3 4 11" xfId="14396" xr:uid="{570CB3E6-0AB8-4705-8EF1-35321D3DCE6E}"/>
    <cellStyle name="20% - Accent6 3 4 12" xfId="42735" xr:uid="{3B41C8DF-CC6B-48F6-904F-7FBEBEC66BC5}"/>
    <cellStyle name="20% - Accent6 3 4 13" xfId="56886" xr:uid="{9262F10E-BC71-4C87-9DD9-86A11A7EAFB2}"/>
    <cellStyle name="20% - Accent6 3 4 14" xfId="57663" xr:uid="{2AA3ED05-9BEC-4C73-8A7A-1669DBFF5577}"/>
    <cellStyle name="20% - Accent6 3 4 15" xfId="59262" xr:uid="{D6964014-D43B-45A1-8CAE-C42A3658A29E}"/>
    <cellStyle name="20% - Accent6 3 4 2" xfId="3289" xr:uid="{3CE69173-8F6C-433A-BBAE-D6E154F7DE65}"/>
    <cellStyle name="20% - Accent6 3 4 2 2" xfId="3290" xr:uid="{07DE7CC5-8609-4509-BD22-02CADF2C0BE5}"/>
    <cellStyle name="20% - Accent6 3 4 2 2 2" xfId="3291" xr:uid="{BC6E6F4F-3720-4CEF-B6DB-CE9A9A6D1602}"/>
    <cellStyle name="20% - Accent6 3 4 2 2 3" xfId="3292" xr:uid="{B88D8690-0E41-4403-B384-532531BBD026}"/>
    <cellStyle name="20% - Accent6 3 4 2 3" xfId="3293" xr:uid="{EC1BE6F6-1787-4AAF-AC26-E956C3CEFD78}"/>
    <cellStyle name="20% - Accent6 3 4 2 4" xfId="3294" xr:uid="{8DF00849-8834-4BCF-B23E-B29934725185}"/>
    <cellStyle name="20% - Accent6 3 4 2 5" xfId="3295" xr:uid="{E9C76881-9508-4DB8-8908-63EF42FB948A}"/>
    <cellStyle name="20% - Accent6 3 4 2 6" xfId="30418" xr:uid="{2F904162-8451-4A38-BA05-F9E6569879FC}"/>
    <cellStyle name="20% - Accent6 3 4 2 7" xfId="14397" xr:uid="{BDD7D3A3-CA18-46B4-B968-8ECCF349B644}"/>
    <cellStyle name="20% - Accent6 3 4 2 8" xfId="42736" xr:uid="{604AFF9C-AE2C-4A13-9843-C6BA8B541BBF}"/>
    <cellStyle name="20% - Accent6 3 4 3" xfId="3296" xr:uid="{4C35A9B3-D70B-4FD5-A13A-645E36595CE1}"/>
    <cellStyle name="20% - Accent6 3 4 3 2" xfId="3297" xr:uid="{DED93AF0-E354-4626-8BC5-03B7DF64E596}"/>
    <cellStyle name="20% - Accent6 3 4 3 2 2" xfId="3298" xr:uid="{DBE12A65-26C7-473E-8CE4-386CFA3D48DE}"/>
    <cellStyle name="20% - Accent6 3 4 3 2 3" xfId="3299" xr:uid="{10A87578-54B0-4F64-B251-E0B7F02EB2C8}"/>
    <cellStyle name="20% - Accent6 3 4 3 3" xfId="3300" xr:uid="{B3804106-7719-4343-8846-E04F03F3031F}"/>
    <cellStyle name="20% - Accent6 3 4 3 4" xfId="3301" xr:uid="{C71FE5FA-B3F4-406C-8330-6DAE283F80D7}"/>
    <cellStyle name="20% - Accent6 3 4 3 5" xfId="3302" xr:uid="{07BC7F1B-7100-4FFC-A33F-7796EFD5D05C}"/>
    <cellStyle name="20% - Accent6 3 4 3 6" xfId="30419" xr:uid="{B8C1E319-4286-4C7C-8B1F-F1C6A90CC8AF}"/>
    <cellStyle name="20% - Accent6 3 4 3 7" xfId="14398" xr:uid="{2022EE86-B5B0-4E91-B64C-E9323BB47F4D}"/>
    <cellStyle name="20% - Accent6 3 4 3 8" xfId="42737" xr:uid="{0C64F7C9-F1B2-4BAB-A169-3B062821AD7E}"/>
    <cellStyle name="20% - Accent6 3 4 4" xfId="3303" xr:uid="{F3DC15BA-BD3D-4429-9C73-9A5162742A67}"/>
    <cellStyle name="20% - Accent6 3 4 4 2" xfId="3304" xr:uid="{D37F665B-4CD4-43A9-8610-9D423685A5DF}"/>
    <cellStyle name="20% - Accent6 3 4 4 2 2" xfId="3305" xr:uid="{9F9A0C25-D1AC-469D-BCEB-594C07999DAA}"/>
    <cellStyle name="20% - Accent6 3 4 4 2 3" xfId="3306" xr:uid="{93A8FFD5-5306-4678-82A2-39628D1FF2D1}"/>
    <cellStyle name="20% - Accent6 3 4 4 3" xfId="3307" xr:uid="{46797E1C-0B26-4251-8AE5-900163E5D672}"/>
    <cellStyle name="20% - Accent6 3 4 4 4" xfId="3308" xr:uid="{56C6040A-196B-4BA3-A171-BF1B2E10945F}"/>
    <cellStyle name="20% - Accent6 3 4 4 5" xfId="3309" xr:uid="{D6445229-5ACA-4056-A079-38BB71E5A75B}"/>
    <cellStyle name="20% - Accent6 3 4 5" xfId="3310" xr:uid="{A00243A1-5B2B-40B5-A86B-53B79C8BF74A}"/>
    <cellStyle name="20% - Accent6 3 4 5 2" xfId="3311" xr:uid="{F5444A0E-0602-4203-BCE9-E1764C642A8A}"/>
    <cellStyle name="20% - Accent6 3 4 5 2 2" xfId="3312" xr:uid="{AB715CA9-D5D7-4BAA-B6E0-5407C5BCE1FC}"/>
    <cellStyle name="20% - Accent6 3 4 5 2 3" xfId="3313" xr:uid="{C0657104-E868-4672-8703-EC821B03874B}"/>
    <cellStyle name="20% - Accent6 3 4 5 3" xfId="3314" xr:uid="{3C152A6C-882E-40F1-AC4C-33718DEDB658}"/>
    <cellStyle name="20% - Accent6 3 4 5 4" xfId="3315" xr:uid="{9A11B737-E953-4E3A-8384-39685D49277B}"/>
    <cellStyle name="20% - Accent6 3 4 5 5" xfId="3316" xr:uid="{68C17F59-3733-4D82-9519-466B613BE906}"/>
    <cellStyle name="20% - Accent6 3 4 6" xfId="3317" xr:uid="{A74E5A2F-A0B5-4266-BC16-918F4D9B5798}"/>
    <cellStyle name="20% - Accent6 3 4 6 2" xfId="3318" xr:uid="{2A16442D-367E-4961-8803-7102B31EB46E}"/>
    <cellStyle name="20% - Accent6 3 4 6 3" xfId="3319" xr:uid="{3ABB46C2-32B8-464D-9197-BCE08C7151BA}"/>
    <cellStyle name="20% - Accent6 3 4 7" xfId="3320" xr:uid="{862AAB06-51F2-44C6-8C79-29DC222D7071}"/>
    <cellStyle name="20% - Accent6 3 4 8" xfId="3321" xr:uid="{BB1DCEF8-1877-4000-BAAC-8CEA131B7937}"/>
    <cellStyle name="20% - Accent6 3 4 9" xfId="3322" xr:uid="{1F768F6E-71E2-4141-8AF6-674A4A71E2D6}"/>
    <cellStyle name="20% - Accent6 3 5" xfId="3323" xr:uid="{3D85CC4C-2213-4044-B0F6-E8421716204D}"/>
    <cellStyle name="20% - Accent6 3 5 10" xfId="57664" xr:uid="{A8F8A41C-5CC4-4E26-90E3-9ECD76D95947}"/>
    <cellStyle name="20% - Accent6 3 5 11" xfId="59263" xr:uid="{A7B5F9FC-BA1C-427C-B444-F2EF3A0C8720}"/>
    <cellStyle name="20% - Accent6 3 5 2" xfId="3324" xr:uid="{A5AA1F4B-4B13-493D-A81E-1F19FA6E6BDB}"/>
    <cellStyle name="20% - Accent6 3 5 2 2" xfId="3325" xr:uid="{17EF4AF8-9E41-41DC-97BF-CA616ED0FC24}"/>
    <cellStyle name="20% - Accent6 3 5 2 3" xfId="3326" xr:uid="{D0B19E9D-FF1F-43AD-ACD7-43F27289C461}"/>
    <cellStyle name="20% - Accent6 3 5 2 4" xfId="28940" xr:uid="{8E1AEBF8-0D39-4ADC-91B6-18389891A597}"/>
    <cellStyle name="20% - Accent6 3 5 2 5" xfId="14400" xr:uid="{7C60E519-2F51-431E-80E8-53C46E9F5E2A}"/>
    <cellStyle name="20% - Accent6 3 5 2 6" xfId="42739" xr:uid="{7AE338C9-F234-446F-B94D-33530275C163}"/>
    <cellStyle name="20% - Accent6 3 5 3" xfId="3327" xr:uid="{B9AC23A0-10E8-43A0-9B4C-2BC8DF271FAB}"/>
    <cellStyle name="20% - Accent6 3 5 3 2" xfId="30420" xr:uid="{95FA44C7-5C2C-4879-88BA-466C315D22F8}"/>
    <cellStyle name="20% - Accent6 3 5 3 3" xfId="14401" xr:uid="{524B3B96-FFED-4F51-B47F-5920ED1326E1}"/>
    <cellStyle name="20% - Accent6 3 5 3 4" xfId="42740" xr:uid="{1051128C-0710-4E29-9666-5850A48664F1}"/>
    <cellStyle name="20% - Accent6 3 5 4" xfId="3328" xr:uid="{81225F98-77D2-42CD-8890-5BF1B459D67F}"/>
    <cellStyle name="20% - Accent6 3 5 5" xfId="3329" xr:uid="{A79E1390-5674-4D1F-8075-45D307CCC9AE}"/>
    <cellStyle name="20% - Accent6 3 5 6" xfId="28939" xr:uid="{1BB28C80-3139-465C-BDF6-2DBAD1F817F0}"/>
    <cellStyle name="20% - Accent6 3 5 7" xfId="14399" xr:uid="{9A93FB0E-A4A6-4572-818A-F130D28D9DD8}"/>
    <cellStyle name="20% - Accent6 3 5 8" xfId="42738" xr:uid="{96D1E59C-C61A-46F5-B0FD-7F7AC36D5EB6}"/>
    <cellStyle name="20% - Accent6 3 5 9" xfId="56507" xr:uid="{BA927002-5941-453D-90BC-B190BCB5F447}"/>
    <cellStyle name="20% - Accent6 3 6" xfId="3330" xr:uid="{9FCE0D77-CF19-4A13-AC16-46F7EEAFC77C}"/>
    <cellStyle name="20% - Accent6 3 6 2" xfId="3331" xr:uid="{10F8BAA1-FD56-443B-9EA7-ECA2CCC139C1}"/>
    <cellStyle name="20% - Accent6 3 6 2 2" xfId="3332" xr:uid="{FF78503F-532E-40C4-8A4A-FB03DA966595}"/>
    <cellStyle name="20% - Accent6 3 6 2 3" xfId="3333" xr:uid="{421DA3EC-315F-4BC8-8BF5-242A1163BF7A}"/>
    <cellStyle name="20% - Accent6 3 6 3" xfId="3334" xr:uid="{26902114-7783-4BFA-9372-EB7169F46CB1}"/>
    <cellStyle name="20% - Accent6 3 6 4" xfId="3335" xr:uid="{BBDBCBA4-55CE-4A0F-A68D-02B04AB3BDDD}"/>
    <cellStyle name="20% - Accent6 3 6 5" xfId="3336" xr:uid="{F91A09C5-5D52-4662-AE20-30385EBAE120}"/>
    <cellStyle name="20% - Accent6 3 6 6" xfId="30421" xr:uid="{F307251E-EB00-4A97-BC37-4A8284309FE4}"/>
    <cellStyle name="20% - Accent6 3 6 7" xfId="14402" xr:uid="{5FC89123-0EFA-465B-87DE-B8A0ECB65358}"/>
    <cellStyle name="20% - Accent6 3 6 8" xfId="42741" xr:uid="{AA2C85A6-7561-4407-876C-5DB3E4721D26}"/>
    <cellStyle name="20% - Accent6 3 7" xfId="3337" xr:uid="{03AD83C4-3ADF-4FBB-ABCC-DBF0CFAD9950}"/>
    <cellStyle name="20% - Accent6 3 7 2" xfId="3338" xr:uid="{0E1F374A-97A7-4A26-8ABB-EEEB8E6D4027}"/>
    <cellStyle name="20% - Accent6 3 7 2 2" xfId="3339" xr:uid="{43E0EFBB-E072-4997-8495-937FF3FB2A81}"/>
    <cellStyle name="20% - Accent6 3 7 2 3" xfId="3340" xr:uid="{C8431FBC-2E2B-4571-826C-D97E36C8F8AA}"/>
    <cellStyle name="20% - Accent6 3 7 3" xfId="3341" xr:uid="{09541E27-94F7-48BA-BC59-C8C91F72B79A}"/>
    <cellStyle name="20% - Accent6 3 7 4" xfId="3342" xr:uid="{270FD8BA-8A17-4FCB-A56C-E8677D364070}"/>
    <cellStyle name="20% - Accent6 3 7 5" xfId="3343" xr:uid="{055CC0D8-574D-4354-A04E-96BC3980B7DD}"/>
    <cellStyle name="20% - Accent6 3 7 6" xfId="28941" xr:uid="{F3B81CCF-2BB6-4C22-AFE5-BE5D03366D16}"/>
    <cellStyle name="20% - Accent6 3 7 7" xfId="14403" xr:uid="{5DB75530-F98D-4ABC-BDB4-82E2E098A772}"/>
    <cellStyle name="20% - Accent6 3 7 8" xfId="42742" xr:uid="{5003C0E5-11B5-4C28-91F6-EB00B6549F88}"/>
    <cellStyle name="20% - Accent6 3 8" xfId="3344" xr:uid="{DC0CA026-2A87-4F91-9101-0E39BAA0C9B6}"/>
    <cellStyle name="20% - Accent6 3 8 2" xfId="3345" xr:uid="{FA59AF68-C6AA-4467-BB43-F11C38AD5D08}"/>
    <cellStyle name="20% - Accent6 3 8 2 2" xfId="3346" xr:uid="{937A7E3D-D69B-413A-8352-9491BD8135DD}"/>
    <cellStyle name="20% - Accent6 3 8 2 3" xfId="3347" xr:uid="{77173C31-39C8-42F6-BD96-A65F853736E0}"/>
    <cellStyle name="20% - Accent6 3 8 3" xfId="3348" xr:uid="{92D09FB9-C81B-43C9-BE8D-BA8F8715E4B0}"/>
    <cellStyle name="20% - Accent6 3 8 4" xfId="3349" xr:uid="{98FA9E3A-5CA7-4BA0-BA01-E198C82E502C}"/>
    <cellStyle name="20% - Accent6 3 8 5" xfId="3350" xr:uid="{AB6FB8DD-9B12-4225-BB8F-056C70910A5D}"/>
    <cellStyle name="20% - Accent6 3 8 6" xfId="28942" xr:uid="{F7B215B3-FF7C-4521-8062-B5DD3400B95C}"/>
    <cellStyle name="20% - Accent6 3 8 7" xfId="14404" xr:uid="{B771FC52-7D04-4C86-873F-0277A6AF022F}"/>
    <cellStyle name="20% - Accent6 3 8 8" xfId="42743" xr:uid="{A38D9504-4163-4ABF-B7BB-36CCBC26525C}"/>
    <cellStyle name="20% - Accent6 3 9" xfId="3351" xr:uid="{03DD1F94-F522-4D67-930B-6F56FB1A8896}"/>
    <cellStyle name="20% - Accent6 3 9 2" xfId="3352" xr:uid="{44F2A74D-24C9-4258-A405-23D05D4C8262}"/>
    <cellStyle name="20% - Accent6 3 9 2 2" xfId="3353" xr:uid="{49F384D4-F644-46AF-99A2-5E1C536AB4F2}"/>
    <cellStyle name="20% - Accent6 3 9 2 3" xfId="3354" xr:uid="{9E243F19-18CC-469B-B11E-E0C209C8A610}"/>
    <cellStyle name="20% - Accent6 3 9 3" xfId="3355" xr:uid="{1299D8C7-2F8D-4184-8DB8-E72098E061FA}"/>
    <cellStyle name="20% - Accent6 3 9 4" xfId="3356" xr:uid="{E2148833-2FE5-4377-BB07-24C9F30708BD}"/>
    <cellStyle name="20% - Accent6 3 9 5" xfId="3357" xr:uid="{AA3D18FA-5369-491B-A32C-5F29672EE068}"/>
    <cellStyle name="20% - Accent6 4" xfId="3358" xr:uid="{D71AB00F-8295-473D-9F65-D9C75C7C29D5}"/>
    <cellStyle name="20% - Accent6 4 10" xfId="14405" xr:uid="{92DBE9A4-05C8-4FFC-874B-733529BB83FF}"/>
    <cellStyle name="20% - Accent6 4 11" xfId="42744" xr:uid="{8ADA1E05-D6D9-4F52-B932-B83DB389A469}"/>
    <cellStyle name="20% - Accent6 4 12" xfId="56154" xr:uid="{7EF619A8-569C-4EE1-AC39-C695C5BD5AFF}"/>
    <cellStyle name="20% - Accent6 4 13" xfId="57665" xr:uid="{CA60233C-E7A3-4C71-91E2-A2D1B3B7F52E}"/>
    <cellStyle name="20% - Accent6 4 14" xfId="59264" xr:uid="{63AC868C-902F-4855-83EE-D688EC3732A5}"/>
    <cellStyle name="20% - Accent6 4 2" xfId="3359" xr:uid="{4129293D-9025-444C-88F7-F63E72333309}"/>
    <cellStyle name="20% - Accent6 4 2 10" xfId="59265" xr:uid="{D6DE6584-7C84-4614-98E8-978C7E220AD7}"/>
    <cellStyle name="20% - Accent6 4 2 2" xfId="14407" xr:uid="{9800CC5A-999A-4D86-989C-C2AEB3A98C5F}"/>
    <cellStyle name="20% - Accent6 4 2 2 2" xfId="42746" xr:uid="{2DD0DBF4-8FC4-4741-896A-B8683E9F9B65}"/>
    <cellStyle name="20% - Accent6 4 2 2 2 2" xfId="57171" xr:uid="{0082920A-926C-41EB-A9B6-1AC46D7486F7}"/>
    <cellStyle name="20% - Accent6 4 2 2 2 3" xfId="57668" xr:uid="{C23F9068-558A-45C2-AA25-D263189A8D37}"/>
    <cellStyle name="20% - Accent6 4 2 2 2 4" xfId="59267" xr:uid="{094583D4-AACA-4444-B0E5-88F5378B2F05}"/>
    <cellStyle name="20% - Accent6 4 2 2 3" xfId="56792" xr:uid="{5E925663-5010-457B-BF3E-FD78E6584BEE}"/>
    <cellStyle name="20% - Accent6 4 2 2 3 2" xfId="57669" xr:uid="{BBD1A172-166E-49F4-A76A-6C1FBF377AB0}"/>
    <cellStyle name="20% - Accent6 4 2 2 3 3" xfId="59268" xr:uid="{9DC6E93B-83A2-44B8-B7F1-4EF7DC76A535}"/>
    <cellStyle name="20% - Accent6 4 2 2 4" xfId="56416" xr:uid="{CFF9E63D-06D9-4CA6-BA1E-2C681518E37F}"/>
    <cellStyle name="20% - Accent6 4 2 2 5" xfId="57667" xr:uid="{4FC9CD6C-3823-4DDE-A9D6-08B4E604748F}"/>
    <cellStyle name="20% - Accent6 4 2 2 6" xfId="59266" xr:uid="{8F528B6C-32DF-463A-BB96-9FB75D6FEAAE}"/>
    <cellStyle name="20% - Accent6 4 2 3" xfId="14408" xr:uid="{AD122AE4-784C-4347-AE30-D25B5959779A}"/>
    <cellStyle name="20% - Accent6 4 2 3 2" xfId="42747" xr:uid="{A550FDCC-8CA3-42F3-A63D-64626FD10DF3}"/>
    <cellStyle name="20% - Accent6 4 2 3 3" xfId="56984" xr:uid="{F23BE5AA-6F9A-45E8-A00F-FA0A69D300F8}"/>
    <cellStyle name="20% - Accent6 4 2 3 4" xfId="57670" xr:uid="{AD54F6D7-B96A-4D29-A2EB-6A31C8745105}"/>
    <cellStyle name="20% - Accent6 4 2 3 5" xfId="59269" xr:uid="{703DDA46-1418-48D0-AF7F-78C56D175FA8}"/>
    <cellStyle name="20% - Accent6 4 2 4" xfId="14409" xr:uid="{580955C4-23A1-428B-9206-BDBA3C1BCDC6}"/>
    <cellStyle name="20% - Accent6 4 2 4 2" xfId="42748" xr:uid="{B840E610-366C-4D7D-9CF4-D00D41631A32}"/>
    <cellStyle name="20% - Accent6 4 2 4 3" xfId="56605" xr:uid="{4516B17E-E13A-4CA4-9457-851DD74AC178}"/>
    <cellStyle name="20% - Accent6 4 2 4 4" xfId="57671" xr:uid="{478B4AA8-4E11-426D-A111-6B8E9370EC67}"/>
    <cellStyle name="20% - Accent6 4 2 4 5" xfId="59270" xr:uid="{F837E585-DFC5-4CD9-9D47-805D08B07B2D}"/>
    <cellStyle name="20% - Accent6 4 2 5" xfId="30422" xr:uid="{B8FC8D28-8409-4DE0-A35F-B3CD71844CAF}"/>
    <cellStyle name="20% - Accent6 4 2 6" xfId="14406" xr:uid="{8FA39F41-1011-4F15-80DF-3140EB3D7DDE}"/>
    <cellStyle name="20% - Accent6 4 2 7" xfId="42745" xr:uid="{BB47EDE7-02A4-4F94-8D0E-B0D2E172CB2A}"/>
    <cellStyle name="20% - Accent6 4 2 8" xfId="56229" xr:uid="{1B577C68-D4D2-4998-BA5C-9F918B713670}"/>
    <cellStyle name="20% - Accent6 4 2 9" xfId="57666" xr:uid="{9E0A3AAB-4AA5-43E3-A6E8-35586433DDD5}"/>
    <cellStyle name="20% - Accent6 4 3" xfId="14410" xr:uid="{18D50B1C-CD83-4098-B51C-23B4625676FB}"/>
    <cellStyle name="20% - Accent6 4 3 2" xfId="14411" xr:uid="{584D4905-3E1A-4E8B-8A7A-DB10E2791B43}"/>
    <cellStyle name="20% - Accent6 4 3 2 2" xfId="42750" xr:uid="{F654FAD2-403D-4905-A8A7-2CC732033DE4}"/>
    <cellStyle name="20% - Accent6 4 3 2 3" xfId="57098" xr:uid="{0D65BDDF-2B52-45A9-8B7D-CC3553834222}"/>
    <cellStyle name="20% - Accent6 4 3 2 4" xfId="57673" xr:uid="{B73B558F-EA02-41AF-B266-57B2D41A6F7C}"/>
    <cellStyle name="20% - Accent6 4 3 2 5" xfId="59272" xr:uid="{638AB48A-134B-42A8-B7C3-D157D7DAC8E3}"/>
    <cellStyle name="20% - Accent6 4 3 3" xfId="14412" xr:uid="{F4842327-CA1D-4F9B-AD2E-92F260B32976}"/>
    <cellStyle name="20% - Accent6 4 3 3 2" xfId="42751" xr:uid="{AC9DCD23-82C7-4489-8B65-0B009F03404F}"/>
    <cellStyle name="20% - Accent6 4 3 3 3" xfId="56719" xr:uid="{477F4729-39F7-450C-8C04-85BEE5D3CDF6}"/>
    <cellStyle name="20% - Accent6 4 3 3 4" xfId="57674" xr:uid="{2DDF7C42-F8D5-491E-88D8-6F408EF9D2B8}"/>
    <cellStyle name="20% - Accent6 4 3 3 5" xfId="59273" xr:uid="{9898C720-AF3A-433F-8971-3FDDBE009B19}"/>
    <cellStyle name="20% - Accent6 4 3 4" xfId="42749" xr:uid="{8AE6B6F0-866D-4157-A4D1-D772632D2AF0}"/>
    <cellStyle name="20% - Accent6 4 3 5" xfId="56343" xr:uid="{5EFBAB29-B1A9-40FC-8AB0-6CEB243E0875}"/>
    <cellStyle name="20% - Accent6 4 3 6" xfId="57672" xr:uid="{B9B4292A-2BBC-4FEB-82D8-0F5ADD7E9C9C}"/>
    <cellStyle name="20% - Accent6 4 3 7" xfId="59271" xr:uid="{B3C79BEC-1A28-4596-ADDB-CF7B988341D5}"/>
    <cellStyle name="20% - Accent6 4 4" xfId="14413" xr:uid="{15580BC0-753E-4B3E-837B-99C838E4FA27}"/>
    <cellStyle name="20% - Accent6 4 4 2" xfId="14414" xr:uid="{0ABC20C2-45BD-477B-862C-38EE24594A9B}"/>
    <cellStyle name="20% - Accent6 4 4 2 2" xfId="42753" xr:uid="{3083135D-0870-411E-B1C6-02EEA6C5FF12}"/>
    <cellStyle name="20% - Accent6 4 4 3" xfId="14415" xr:uid="{6576A95C-38F4-407A-B375-5866987C6995}"/>
    <cellStyle name="20% - Accent6 4 4 3 2" xfId="42754" xr:uid="{14EA2577-A753-4A94-8F9C-789800DA4DE5}"/>
    <cellStyle name="20% - Accent6 4 4 4" xfId="42752" xr:uid="{CEB0EA2C-CFCE-4686-B9FC-1A1A433CBEC4}"/>
    <cellStyle name="20% - Accent6 4 4 5" xfId="56911" xr:uid="{71C6FCE9-05F8-4BB4-A337-D1BDB7F6F6D8}"/>
    <cellStyle name="20% - Accent6 4 4 6" xfId="57675" xr:uid="{606AAE18-F8EF-4316-B813-F0A2617A7109}"/>
    <cellStyle name="20% - Accent6 4 4 7" xfId="59274" xr:uid="{3D34741A-C046-4DC2-B11F-F8811BFF4236}"/>
    <cellStyle name="20% - Accent6 4 5" xfId="14416" xr:uid="{D0416BE5-42BB-4C2D-92F6-8662B300FE05}"/>
    <cellStyle name="20% - Accent6 4 5 2" xfId="14417" xr:uid="{73D8BD96-8A6C-4ADE-BAF8-6DA490E36872}"/>
    <cellStyle name="20% - Accent6 4 5 2 2" xfId="42756" xr:uid="{0182B146-26CC-44E5-BDD7-AD879D29F70F}"/>
    <cellStyle name="20% - Accent6 4 5 3" xfId="14418" xr:uid="{E2B55105-65F6-4CED-91F7-E7166EA540B3}"/>
    <cellStyle name="20% - Accent6 4 5 3 2" xfId="42757" xr:uid="{DE777376-F938-4BF0-9367-B6B76A7EC9A2}"/>
    <cellStyle name="20% - Accent6 4 5 4" xfId="42755" xr:uid="{27A5BDE6-9175-4ADC-B0CF-7A7B93B5CF37}"/>
    <cellStyle name="20% - Accent6 4 5 5" xfId="56532" xr:uid="{42A35802-F646-40D0-81A5-C16C549C4913}"/>
    <cellStyle name="20% - Accent6 4 5 6" xfId="57676" xr:uid="{94E7EF69-28E6-46EA-9982-AC15DECCF14C}"/>
    <cellStyle name="20% - Accent6 4 5 7" xfId="59275" xr:uid="{400D1244-B283-44EF-B02F-C7F648723C1F}"/>
    <cellStyle name="20% - Accent6 4 6" xfId="14419" xr:uid="{472108D4-8FCE-4E83-8141-DC4075541123}"/>
    <cellStyle name="20% - Accent6 4 6 2" xfId="42758" xr:uid="{3A39A539-0126-47FE-A012-57C015F41658}"/>
    <cellStyle name="20% - Accent6 4 7" xfId="14420" xr:uid="{43E0B755-0910-45DB-9313-7B9455486871}"/>
    <cellStyle name="20% - Accent6 4 7 2" xfId="42759" xr:uid="{CE05BA43-92AF-4894-96CD-69DFE40997A8}"/>
    <cellStyle name="20% - Accent6 4 8" xfId="14421" xr:uid="{39976E77-29BB-4060-8601-C46F30799A46}"/>
    <cellStyle name="20% - Accent6 4 8 2" xfId="42760" xr:uid="{C8453F2F-3891-4E07-862A-248845192322}"/>
    <cellStyle name="20% - Accent6 4 9" xfId="35915" xr:uid="{23EB7305-5A28-4D94-B01E-C1A12EC09C5E}"/>
    <cellStyle name="20% - Accent6 5" xfId="3360" xr:uid="{2C3AC0B2-6CEC-4D68-8A96-FBA5B8AFA0EF}"/>
    <cellStyle name="20% - Accent6 5 10" xfId="14422" xr:uid="{AAD88B1C-43A5-41B1-BF25-11CB70629886}"/>
    <cellStyle name="20% - Accent6 5 11" xfId="42761" xr:uid="{0C78EE47-10F6-4BE8-9EFD-61D134C0748C}"/>
    <cellStyle name="20% - Accent6 5 12" xfId="56176" xr:uid="{B86C2404-BAE8-42FD-A73B-5644B11E57E6}"/>
    <cellStyle name="20% - Accent6 5 13" xfId="57677" xr:uid="{47E91615-4B81-4C52-8730-BF58AFF62819}"/>
    <cellStyle name="20% - Accent6 5 14" xfId="59276" xr:uid="{D00554D1-86A9-46F9-9E6C-112050AEF2F0}"/>
    <cellStyle name="20% - Accent6 5 2" xfId="3361" xr:uid="{A9A3B91E-1BB7-43D3-87EC-998312AE0404}"/>
    <cellStyle name="20% - Accent6 5 2 10" xfId="59277" xr:uid="{208F95A6-B40E-4414-AE24-B007A53C7695}"/>
    <cellStyle name="20% - Accent6 5 2 2" xfId="14424" xr:uid="{4ADB7559-D028-4531-B1FA-63B17A4847C7}"/>
    <cellStyle name="20% - Accent6 5 2 2 2" xfId="42763" xr:uid="{7FC8B023-8303-4DEA-AE58-7BF3079EE4A6}"/>
    <cellStyle name="20% - Accent6 5 2 2 3" xfId="57118" xr:uid="{07F071B8-69C1-4509-B3C1-69EA9613B47D}"/>
    <cellStyle name="20% - Accent6 5 2 2 4" xfId="57679" xr:uid="{7A10043F-A691-439C-BB1A-50DEBFE9756E}"/>
    <cellStyle name="20% - Accent6 5 2 2 5" xfId="59278" xr:uid="{61E8B68B-28C4-4FF6-BD76-95F66924C35E}"/>
    <cellStyle name="20% - Accent6 5 2 3" xfId="14425" xr:uid="{0EF452E8-A00F-4B42-B024-416F2DB6B37A}"/>
    <cellStyle name="20% - Accent6 5 2 3 2" xfId="42764" xr:uid="{4D1B4237-1B01-4C95-BA04-DCF6264FC948}"/>
    <cellStyle name="20% - Accent6 5 2 3 3" xfId="56739" xr:uid="{B8663879-E151-4F97-9AEF-FCC7194AD350}"/>
    <cellStyle name="20% - Accent6 5 2 3 4" xfId="57680" xr:uid="{A88D7D56-C4D4-489A-9D51-A7088950BB3F}"/>
    <cellStyle name="20% - Accent6 5 2 3 5" xfId="59279" xr:uid="{7F7BBF1B-0D1C-426F-8AFC-8AE104AB4C5F}"/>
    <cellStyle name="20% - Accent6 5 2 4" xfId="14426" xr:uid="{E6D7DA5C-7619-4632-8234-D52AF4125D3E}"/>
    <cellStyle name="20% - Accent6 5 2 4 2" xfId="42765" xr:uid="{7E3A55F7-9ADA-4710-9B1A-D62A30550512}"/>
    <cellStyle name="20% - Accent6 5 2 5" xfId="30423" xr:uid="{3772FDBC-B05B-4898-85A4-AA74492F8106}"/>
    <cellStyle name="20% - Accent6 5 2 6" xfId="14423" xr:uid="{363ECEEF-0A83-497D-B05D-5EC6AD0F9A80}"/>
    <cellStyle name="20% - Accent6 5 2 7" xfId="42762" xr:uid="{B2797A12-AE87-4C2B-82DF-205D3DBAF177}"/>
    <cellStyle name="20% - Accent6 5 2 8" xfId="56363" xr:uid="{C6B452C2-C32A-4298-B094-B79F4D914349}"/>
    <cellStyle name="20% - Accent6 5 2 9" xfId="57678" xr:uid="{9DD902E0-C4AF-40ED-9E42-6C223E0D0F9A}"/>
    <cellStyle name="20% - Accent6 5 3" xfId="3362" xr:uid="{747D9176-C710-4C84-888A-07156A8BC7EC}"/>
    <cellStyle name="20% - Accent6 5 3 2" xfId="14428" xr:uid="{BA1F3C69-C0AC-44CF-91EB-F24020B39E99}"/>
    <cellStyle name="20% - Accent6 5 3 2 2" xfId="42767" xr:uid="{EEE2A120-466C-4C82-B20B-B159D6DA865E}"/>
    <cellStyle name="20% - Accent6 5 3 3" xfId="14429" xr:uid="{C878022D-DD07-45E5-8C69-942EE07324D4}"/>
    <cellStyle name="20% - Accent6 5 3 3 2" xfId="42768" xr:uid="{DB2FDAF4-7B18-4510-8C6B-463D92C62805}"/>
    <cellStyle name="20% - Accent6 5 3 4" xfId="36561" xr:uid="{7513AEDD-F5B4-4E83-A10A-92F13DEBA5C7}"/>
    <cellStyle name="20% - Accent6 5 3 5" xfId="14427" xr:uid="{07ECBB04-90A1-4B6F-8927-F5094E6AEF4E}"/>
    <cellStyle name="20% - Accent6 5 3 6" xfId="42766" xr:uid="{0DF39B37-D60C-422B-BC45-28D41D7340BE}"/>
    <cellStyle name="20% - Accent6 5 3 7" xfId="56931" xr:uid="{6538351C-51E3-4CFB-9BCC-1859FFCD47A8}"/>
    <cellStyle name="20% - Accent6 5 3 8" xfId="57681" xr:uid="{71A1C451-42E0-403E-BE43-931DEF4F747F}"/>
    <cellStyle name="20% - Accent6 5 3 9" xfId="59280" xr:uid="{5710350A-BB84-4E7F-AB0E-545B8B3EC7F7}"/>
    <cellStyle name="20% - Accent6 5 4" xfId="14430" xr:uid="{C37D7854-44E0-45E7-9860-49F481C9CA1B}"/>
    <cellStyle name="20% - Accent6 5 4 2" xfId="14431" xr:uid="{D760FA4D-F832-422E-A514-6DE707ACB27A}"/>
    <cellStyle name="20% - Accent6 5 4 2 2" xfId="42770" xr:uid="{7E16E2AC-80DB-4053-833E-AF4DF802D3A8}"/>
    <cellStyle name="20% - Accent6 5 4 3" xfId="14432" xr:uid="{330ED59F-7DE8-4790-80FF-D4C553413C9D}"/>
    <cellStyle name="20% - Accent6 5 4 3 2" xfId="42771" xr:uid="{654DF9E0-87E1-480C-8CEE-F3C208709102}"/>
    <cellStyle name="20% - Accent6 5 4 4" xfId="42769" xr:uid="{7F29BC20-F2AE-44B4-81AF-3C7043F467E8}"/>
    <cellStyle name="20% - Accent6 5 4 5" xfId="56552" xr:uid="{7B40F31D-03DE-4019-ABF4-2D5590927EDB}"/>
    <cellStyle name="20% - Accent6 5 4 6" xfId="57682" xr:uid="{D7115E31-81F0-4742-9045-A67E12BCAF5D}"/>
    <cellStyle name="20% - Accent6 5 4 7" xfId="59281" xr:uid="{17A7E8C0-343E-487E-80FE-92BC1708703E}"/>
    <cellStyle name="20% - Accent6 5 5" xfId="14433" xr:uid="{ABDC6443-6FF8-493A-B6EB-431FBB763CCB}"/>
    <cellStyle name="20% - Accent6 5 5 2" xfId="14434" xr:uid="{B29014FD-AEA9-41FF-9C40-AF1347A5BCFA}"/>
    <cellStyle name="20% - Accent6 5 5 2 2" xfId="42773" xr:uid="{E14F656B-CEF5-4B56-A4A1-8B40E109FCF0}"/>
    <cellStyle name="20% - Accent6 5 5 3" xfId="14435" xr:uid="{4F257A44-3725-4F17-8A61-FB359D74B243}"/>
    <cellStyle name="20% - Accent6 5 5 3 2" xfId="42774" xr:uid="{B5C43A57-12F5-423A-AFE5-31FE9DEFB8BB}"/>
    <cellStyle name="20% - Accent6 5 5 4" xfId="42772" xr:uid="{CCD0D343-C8C4-4B7F-AF47-98B78AC42B43}"/>
    <cellStyle name="20% - Accent6 5 6" xfId="14436" xr:uid="{BD5B9E11-09C1-4669-ABFB-D2B749166CE2}"/>
    <cellStyle name="20% - Accent6 5 6 2" xfId="42775" xr:uid="{C08A60E2-0307-4FE2-BA02-63D318385EA6}"/>
    <cellStyle name="20% - Accent6 5 7" xfId="14437" xr:uid="{7C08498C-B800-424C-A039-67BAC9327E33}"/>
    <cellStyle name="20% - Accent6 5 7 2" xfId="42776" xr:uid="{AFED9570-6AD7-44DC-8A82-DFAFB9661245}"/>
    <cellStyle name="20% - Accent6 5 8" xfId="14438" xr:uid="{E4A0C714-A47C-44DD-A0F7-7844DF8B779E}"/>
    <cellStyle name="20% - Accent6 5 8 2" xfId="42777" xr:uid="{98D54159-C69F-4410-9E33-EB8CDBB9E62E}"/>
    <cellStyle name="20% - Accent6 5 9" xfId="28974" xr:uid="{FE9CB1E6-AAD5-4CE2-87EA-50BCA99CCA53}"/>
    <cellStyle name="20% - Accent6 6" xfId="3363" xr:uid="{A119537A-7B01-4301-8DDB-225312C2E2F8}"/>
    <cellStyle name="20% - Accent6 6 10" xfId="14439" xr:uid="{1D3945A3-3798-44BF-91E2-8BD5FE77689B}"/>
    <cellStyle name="20% - Accent6 6 11" xfId="42778" xr:uid="{8645E530-168F-4600-8BD9-FD0299328661}"/>
    <cellStyle name="20% - Accent6 6 12" xfId="56243" xr:uid="{65319229-E29F-4749-A9A4-220926B8549E}"/>
    <cellStyle name="20% - Accent6 6 13" xfId="57683" xr:uid="{C0082F10-37CE-4311-A954-A5CB3EB49F2B}"/>
    <cellStyle name="20% - Accent6 6 14" xfId="59282" xr:uid="{6C8B33E2-08EC-45A2-BC24-573F616BF4C2}"/>
    <cellStyle name="20% - Accent6 6 2" xfId="14440" xr:uid="{8EA0356E-2A39-41DA-B437-E22A1A43E582}"/>
    <cellStyle name="20% - Accent6 6 2 2" xfId="14441" xr:uid="{8DE0B163-F839-417C-B8B2-9D056C79B8D2}"/>
    <cellStyle name="20% - Accent6 6 2 2 2" xfId="42780" xr:uid="{8C129F9A-FA6A-4372-9BEA-7AF559A722D4}"/>
    <cellStyle name="20% - Accent6 6 2 2 3" xfId="57185" xr:uid="{51012C9E-51FB-4100-82C6-33BA38F94694}"/>
    <cellStyle name="20% - Accent6 6 2 2 4" xfId="57685" xr:uid="{1DE47E55-DFD9-4853-9A4E-47726654E493}"/>
    <cellStyle name="20% - Accent6 6 2 2 5" xfId="59284" xr:uid="{E56532C0-BA6B-42A2-9DC5-904F216A71D1}"/>
    <cellStyle name="20% - Accent6 6 2 3" xfId="14442" xr:uid="{87878BCC-B06F-4FE9-A8B8-D7299EA428FE}"/>
    <cellStyle name="20% - Accent6 6 2 3 2" xfId="42781" xr:uid="{290EB2A6-CEE3-4A24-AD32-32BC08E4FC93}"/>
    <cellStyle name="20% - Accent6 6 2 3 3" xfId="56806" xr:uid="{BEEB3D37-539A-4D54-99BC-446FCFE6A917}"/>
    <cellStyle name="20% - Accent6 6 2 3 4" xfId="57686" xr:uid="{002B8ABF-F509-4C82-BCC1-1EED9AFDB008}"/>
    <cellStyle name="20% - Accent6 6 2 3 5" xfId="59285" xr:uid="{B9E4B3B1-E933-4619-A7D9-52BA1F0B25CC}"/>
    <cellStyle name="20% - Accent6 6 2 4" xfId="14443" xr:uid="{F533D473-2F68-49DB-97FF-301A20AA3257}"/>
    <cellStyle name="20% - Accent6 6 2 4 2" xfId="42782" xr:uid="{CB163768-2C52-41EF-B519-989F5B3A7819}"/>
    <cellStyle name="20% - Accent6 6 2 5" xfId="42779" xr:uid="{6BE40331-E530-4376-8273-A37A4184AE5A}"/>
    <cellStyle name="20% - Accent6 6 2 6" xfId="56430" xr:uid="{F529B4DF-F87B-402B-AD98-385FCC47C465}"/>
    <cellStyle name="20% - Accent6 6 2 7" xfId="57684" xr:uid="{1A47CA72-FEE4-40AB-B20A-B419B59A1F3C}"/>
    <cellStyle name="20% - Accent6 6 2 8" xfId="59283" xr:uid="{4BF69A2D-E44B-4CE3-B3A9-1A1157D91CB4}"/>
    <cellStyle name="20% - Accent6 6 3" xfId="14444" xr:uid="{FC2AD0E5-6AA0-4FB3-AA1D-D218CEEB09FF}"/>
    <cellStyle name="20% - Accent6 6 3 2" xfId="14445" xr:uid="{71E6DAB2-94E8-46D9-B805-AA95BDA5F325}"/>
    <cellStyle name="20% - Accent6 6 3 2 2" xfId="42784" xr:uid="{78A3FAC8-240B-46FE-8035-3CB61FCECFA8}"/>
    <cellStyle name="20% - Accent6 6 3 3" xfId="14446" xr:uid="{66F5AB87-7952-47DE-91B0-DCB19B0EE334}"/>
    <cellStyle name="20% - Accent6 6 3 3 2" xfId="42785" xr:uid="{5C9DF5D2-276C-4929-85B0-4A826CD59FE0}"/>
    <cellStyle name="20% - Accent6 6 3 4" xfId="42783" xr:uid="{12D715EA-56E5-4185-8F9C-29456C48AE8E}"/>
    <cellStyle name="20% - Accent6 6 3 5" xfId="56998" xr:uid="{3C3D4ECE-1D31-484D-9C81-043CBCE72A6B}"/>
    <cellStyle name="20% - Accent6 6 3 6" xfId="57687" xr:uid="{38F3F6BF-3C73-4E0A-A00A-7301405C59E3}"/>
    <cellStyle name="20% - Accent6 6 3 7" xfId="59286" xr:uid="{0C6582FD-4367-495B-8124-53FB68124A4F}"/>
    <cellStyle name="20% - Accent6 6 4" xfId="14447" xr:uid="{6875124D-5E6A-4251-B4F2-A04579DA0189}"/>
    <cellStyle name="20% - Accent6 6 4 2" xfId="14448" xr:uid="{2C745B06-53B7-4FBA-8B9E-CEFDEDEC8C58}"/>
    <cellStyle name="20% - Accent6 6 4 2 2" xfId="42787" xr:uid="{9B16BA47-A929-4722-B79D-667815A03B76}"/>
    <cellStyle name="20% - Accent6 6 4 3" xfId="14449" xr:uid="{E747340B-BEF9-4504-B81E-9602EDE23D22}"/>
    <cellStyle name="20% - Accent6 6 4 3 2" xfId="42788" xr:uid="{A7E23AF6-F1BB-40C2-86F1-6D4CF2657218}"/>
    <cellStyle name="20% - Accent6 6 4 4" xfId="42786" xr:uid="{A6374108-8380-4899-8B18-C6AD4CF50EE3}"/>
    <cellStyle name="20% - Accent6 6 4 5" xfId="56619" xr:uid="{0A6C056D-6045-499E-8B48-F7E21E5E0F1B}"/>
    <cellStyle name="20% - Accent6 6 4 6" xfId="57688" xr:uid="{9F160B2E-8C71-473B-925F-D3D3B87FDEDD}"/>
    <cellStyle name="20% - Accent6 6 4 7" xfId="59287" xr:uid="{5D200CE7-075A-49E8-8EBC-F35DD9BE545A}"/>
    <cellStyle name="20% - Accent6 6 5" xfId="14450" xr:uid="{F95193F4-FA70-4013-8203-142CB3D2F8AC}"/>
    <cellStyle name="20% - Accent6 6 5 2" xfId="14451" xr:uid="{BB1CA179-F89B-4358-B185-DB142B424A3B}"/>
    <cellStyle name="20% - Accent6 6 5 2 2" xfId="42790" xr:uid="{C118C15D-7A1A-49BE-8B2E-13BAB3457210}"/>
    <cellStyle name="20% - Accent6 6 5 3" xfId="14452" xr:uid="{B9C63B43-721D-4A7C-9692-C2659616AFCF}"/>
    <cellStyle name="20% - Accent6 6 5 3 2" xfId="42791" xr:uid="{4D812FAE-737B-4F63-A039-CD092CA2850F}"/>
    <cellStyle name="20% - Accent6 6 5 4" xfId="42789" xr:uid="{2B2F527A-3D63-40EF-9BDF-D134BCF78AB2}"/>
    <cellStyle name="20% - Accent6 6 6" xfId="14453" xr:uid="{76FD0788-0E58-4944-8882-B8833462D760}"/>
    <cellStyle name="20% - Accent6 6 6 2" xfId="42792" xr:uid="{5BABE889-4E59-4C5D-B3E8-94FE51EF324A}"/>
    <cellStyle name="20% - Accent6 6 7" xfId="14454" xr:uid="{55FD776D-F031-4FEF-83A0-71BDC7F529CA}"/>
    <cellStyle name="20% - Accent6 6 7 2" xfId="42793" xr:uid="{377BD25B-8B9F-474E-B950-467D588C4C1D}"/>
    <cellStyle name="20% - Accent6 6 8" xfId="14455" xr:uid="{4D085C91-7901-4506-9A0A-A1AECCB326DB}"/>
    <cellStyle name="20% - Accent6 6 8 2" xfId="42794" xr:uid="{63668BAF-EF39-46F9-8D44-CEE94C88A1C8}"/>
    <cellStyle name="20% - Accent6 6 9" xfId="28943" xr:uid="{A6D3E6AD-E1EC-4B51-9D1C-97E2FE775846}"/>
    <cellStyle name="20% - Accent6 7" xfId="3364" xr:uid="{502AC350-558E-47F0-AA4D-34F95D305CC2}"/>
    <cellStyle name="20% - Accent6 7 10" xfId="59288" xr:uid="{4125BD6B-593B-491A-8096-9B48BA87DD07}"/>
    <cellStyle name="20% - Accent6 7 2" xfId="14457" xr:uid="{D3A9BC5D-978B-47E9-A198-7B14DE84FEC6}"/>
    <cellStyle name="20% - Accent6 7 2 2" xfId="14458" xr:uid="{5D9BB1C5-222B-4509-987B-4695BDE9A708}"/>
    <cellStyle name="20% - Accent6 7 2 2 2" xfId="42797" xr:uid="{7B69BD8D-5221-4F73-9B55-E0745D003D67}"/>
    <cellStyle name="20% - Accent6 7 2 2 3" xfId="57199" xr:uid="{B9B57D6F-ED3C-4298-87D6-CFA6ACAB4331}"/>
    <cellStyle name="20% - Accent6 7 2 2 4" xfId="57691" xr:uid="{C09EADBB-5EC6-49F9-B2C9-E31E6BAB371A}"/>
    <cellStyle name="20% - Accent6 7 2 2 5" xfId="59290" xr:uid="{DBE5CEAB-564B-4C96-9077-D5393EA68571}"/>
    <cellStyle name="20% - Accent6 7 2 3" xfId="42796" xr:uid="{F5CDF485-94F2-4923-9029-3F5EF3DBE75C}"/>
    <cellStyle name="20% - Accent6 7 2 3 2" xfId="56820" xr:uid="{C9F70F72-065E-4C1F-8FE4-E266838BB373}"/>
    <cellStyle name="20% - Accent6 7 2 3 3" xfId="57692" xr:uid="{2966DD06-7C3A-402C-8ADE-48D670AB264F}"/>
    <cellStyle name="20% - Accent6 7 2 3 4" xfId="59291" xr:uid="{608D8E6E-2965-42EF-89EF-7D74BAF9CB0B}"/>
    <cellStyle name="20% - Accent6 7 2 4" xfId="56444" xr:uid="{7049DFC9-ED25-452C-B932-147C6E4135E2}"/>
    <cellStyle name="20% - Accent6 7 2 5" xfId="57690" xr:uid="{458919D4-D143-4112-B5A7-C92CAD1B48EF}"/>
    <cellStyle name="20% - Accent6 7 2 6" xfId="59289" xr:uid="{52EC4319-A341-4A6A-9CB8-B848DB4A04E1}"/>
    <cellStyle name="20% - Accent6 7 3" xfId="14459" xr:uid="{BB905989-6C16-4BC9-AE08-A077800EC5AC}"/>
    <cellStyle name="20% - Accent6 7 3 2" xfId="42798" xr:uid="{44306DE5-734A-49B2-A909-DC85F3E578DE}"/>
    <cellStyle name="20% - Accent6 7 3 3" xfId="57012" xr:uid="{7B5FE65C-1E0F-47FA-9498-F1E961C88AAE}"/>
    <cellStyle name="20% - Accent6 7 3 4" xfId="57693" xr:uid="{F7466011-A65F-4445-8D52-028A550D8A06}"/>
    <cellStyle name="20% - Accent6 7 3 5" xfId="59292" xr:uid="{AE279ED4-4153-40E0-8500-5CCC38E24A11}"/>
    <cellStyle name="20% - Accent6 7 4" xfId="14460" xr:uid="{D1C8D2E7-2D2B-4EB5-9CA3-7B074BFD5198}"/>
    <cellStyle name="20% - Accent6 7 4 2" xfId="42799" xr:uid="{B70FBBBD-27E6-460F-BD29-35E6A86B3F5D}"/>
    <cellStyle name="20% - Accent6 7 4 3" xfId="56633" xr:uid="{D19F6A13-2A14-4395-A4F8-E9A0C902F24E}"/>
    <cellStyle name="20% - Accent6 7 4 4" xfId="57694" xr:uid="{EE9986F0-21DA-4CF6-A116-08086B6DE093}"/>
    <cellStyle name="20% - Accent6 7 4 5" xfId="59293" xr:uid="{EDED270E-3D2C-4FA7-AAC0-F56A44951777}"/>
    <cellStyle name="20% - Accent6 7 5" xfId="30424" xr:uid="{66D5C608-CC05-4F00-941F-593EEB811089}"/>
    <cellStyle name="20% - Accent6 7 6" xfId="14456" xr:uid="{65F71E85-373A-4E84-BD91-08256E14D903}"/>
    <cellStyle name="20% - Accent6 7 7" xfId="42795" xr:uid="{B1436BC3-13A1-4AC6-B301-B424931C9CCD}"/>
    <cellStyle name="20% - Accent6 7 8" xfId="56257" xr:uid="{20D12B44-28A2-476C-BF5C-C61171F7E02E}"/>
    <cellStyle name="20% - Accent6 7 9" xfId="57689" xr:uid="{9B4FBBD7-7C13-4E7C-8992-6A5319B2B1EF}"/>
    <cellStyle name="20% - Accent6 8" xfId="14461" xr:uid="{8DA1FA63-FDB2-406A-9F49-DC397B21295E}"/>
    <cellStyle name="20% - Accent6 8 2" xfId="14462" xr:uid="{9B4A6570-4DF9-4A2F-B77F-6495198DCF62}"/>
    <cellStyle name="20% - Accent6 8 2 2" xfId="14463" xr:uid="{C5A7140F-FAC5-4339-A9AC-9A3B6C239D07}"/>
    <cellStyle name="20% - Accent6 8 2 2 2" xfId="42802" xr:uid="{312FF08F-47B5-4519-B790-6142BCAD58F2}"/>
    <cellStyle name="20% - Accent6 8 2 2 3" xfId="57213" xr:uid="{29DAD6DE-4BF5-4A11-95BB-266BF138EBDC}"/>
    <cellStyle name="20% - Accent6 8 2 2 4" xfId="57697" xr:uid="{B69A52B1-9595-49BB-BB61-ACBE5D999806}"/>
    <cellStyle name="20% - Accent6 8 2 2 5" xfId="59296" xr:uid="{A126548C-FD61-4FF6-8BBB-5FD707980049}"/>
    <cellStyle name="20% - Accent6 8 2 3" xfId="42801" xr:uid="{EAADC329-8A89-428E-81DE-A464C1819434}"/>
    <cellStyle name="20% - Accent6 8 2 3 2" xfId="56834" xr:uid="{BF6E02DE-3017-4AAA-B283-BB1D2AE7F192}"/>
    <cellStyle name="20% - Accent6 8 2 3 3" xfId="57698" xr:uid="{22D82573-D74B-487A-ADAB-5D0F2D9F9871}"/>
    <cellStyle name="20% - Accent6 8 2 3 4" xfId="59297" xr:uid="{974D86D0-62A6-4B91-9836-64F350E72F03}"/>
    <cellStyle name="20% - Accent6 8 2 4" xfId="56458" xr:uid="{3C063873-1200-433F-82FC-D4C9D9EA5445}"/>
    <cellStyle name="20% - Accent6 8 2 5" xfId="57696" xr:uid="{FAF8989B-2238-4394-B8F3-50C063E64A68}"/>
    <cellStyle name="20% - Accent6 8 2 6" xfId="59295" xr:uid="{66E1BDF3-9D67-428F-97CB-A6D04708A8B8}"/>
    <cellStyle name="20% - Accent6 8 3" xfId="14464" xr:uid="{1FF459FC-D2B1-4D45-AB77-7A8D1193DFA4}"/>
    <cellStyle name="20% - Accent6 8 3 2" xfId="42803" xr:uid="{9AFD1BF4-3E4E-4D24-8A0B-6DF93DA11715}"/>
    <cellStyle name="20% - Accent6 8 3 3" xfId="57026" xr:uid="{F3F9D685-3CD3-4B3D-BEC0-F08B23CCF679}"/>
    <cellStyle name="20% - Accent6 8 3 4" xfId="57699" xr:uid="{B67B4923-0C7A-4024-971B-A9596E53950B}"/>
    <cellStyle name="20% - Accent6 8 3 5" xfId="59298" xr:uid="{751E64F4-B319-4DD2-A97A-C803CB7DF2BD}"/>
    <cellStyle name="20% - Accent6 8 4" xfId="14465" xr:uid="{50811673-1DCA-4E4D-AB6E-C5505C96F9EE}"/>
    <cellStyle name="20% - Accent6 8 4 2" xfId="42804" xr:uid="{64A1293F-7D5F-41C0-8177-6A736C6BF9E0}"/>
    <cellStyle name="20% - Accent6 8 4 3" xfId="56647" xr:uid="{1D3E7679-554B-401A-956B-72A792EC5AD8}"/>
    <cellStyle name="20% - Accent6 8 4 4" xfId="57700" xr:uid="{587D68BE-1E0D-4B2A-ADF0-65B6F250BFFA}"/>
    <cellStyle name="20% - Accent6 8 4 5" xfId="59299" xr:uid="{600EA5A8-6C3F-4E9D-969F-E707A3F2FCE5}"/>
    <cellStyle name="20% - Accent6 8 5" xfId="42800" xr:uid="{E7878536-C8F6-4956-ADA2-1371FED0375C}"/>
    <cellStyle name="20% - Accent6 8 6" xfId="56271" xr:uid="{43AA4353-6CBB-450D-AAE4-4A1347B2BFAC}"/>
    <cellStyle name="20% - Accent6 8 7" xfId="57695" xr:uid="{7165919B-29B5-4F42-AF01-F1CB717B4F62}"/>
    <cellStyle name="20% - Accent6 8 8" xfId="59294" xr:uid="{D99D920B-8020-45E8-B897-4FF8E33F6B15}"/>
    <cellStyle name="20% - Accent6 9" xfId="14466" xr:uid="{E0724F14-6CCC-42DA-9478-35BCC092D989}"/>
    <cellStyle name="20% - Accent6 9 2" xfId="14467" xr:uid="{970AE466-79B6-43AA-9AB8-FC7FDDDA0D93}"/>
    <cellStyle name="20% - Accent6 9 2 2" xfId="42806" xr:uid="{C5269E2F-7720-444D-85FC-838605B6A1CE}"/>
    <cellStyle name="20% - Accent6 9 2 3" xfId="57045" xr:uid="{91D8E939-FC7F-4EE2-B71C-2C5ACFAC01FA}"/>
    <cellStyle name="20% - Accent6 9 2 4" xfId="57702" xr:uid="{9FB042D2-6375-4797-86A0-9C8770EF8637}"/>
    <cellStyle name="20% - Accent6 9 2 5" xfId="59301" xr:uid="{FEB55D81-49DD-4CA5-A051-5A98983C8029}"/>
    <cellStyle name="20% - Accent6 9 3" xfId="14468" xr:uid="{78BC2534-267A-4CAF-9622-A905FB8711E9}"/>
    <cellStyle name="20% - Accent6 9 3 2" xfId="42807" xr:uid="{C8C85FCA-B28B-4C71-A85E-05847294D337}"/>
    <cellStyle name="20% - Accent6 9 3 3" xfId="56666" xr:uid="{AAD86B93-7550-4887-A951-46BC96825509}"/>
    <cellStyle name="20% - Accent6 9 3 4" xfId="57703" xr:uid="{D75C609D-DACC-44E5-9D64-A45F1FF82952}"/>
    <cellStyle name="20% - Accent6 9 3 5" xfId="59302" xr:uid="{FB800046-2A0B-4FFD-972F-716B6FA744A6}"/>
    <cellStyle name="20% - Accent6 9 4" xfId="42805" xr:uid="{5D8906A5-9B8D-4042-AA54-E57745B0C191}"/>
    <cellStyle name="20% - Accent6 9 5" xfId="56290" xr:uid="{695262A4-6AE9-4C51-8937-5A445AC9DC0D}"/>
    <cellStyle name="20% - Accent6 9 6" xfId="57701" xr:uid="{BF044F28-1160-4A83-A42D-DDF4B6916E20}"/>
    <cellStyle name="20% - Accent6 9 7" xfId="59300" xr:uid="{F956B3E4-9FE7-4237-AA85-9D8576CB6DB7}"/>
    <cellStyle name="20% - ส่วนที่ถูกเน้น1 2" xfId="3366" xr:uid="{1CB43DCF-9E7C-435D-8040-14D4AE2DCC78}"/>
    <cellStyle name="20% - ส่วนที่ถูกเน้น1 2 2" xfId="3367" xr:uid="{9E665FC8-70D5-4FD2-8F0A-2D26EE0BB3D5}"/>
    <cellStyle name="20% - ส่วนที่ถูกเน้น1 2 2 2" xfId="29845" xr:uid="{DDCA784B-111D-48F6-98CC-B06C228AF25C}"/>
    <cellStyle name="20% - ส่วนที่ถูกเน้น1 2 2 3" xfId="14470" xr:uid="{9863B163-0453-4B62-AC32-5E35B6695CA8}"/>
    <cellStyle name="20% - ส่วนที่ถูกเน้น1 2 3" xfId="3368" xr:uid="{A1D7B4C1-1D0D-4D6E-B5B1-1C130442BDD4}"/>
    <cellStyle name="20% - ส่วนที่ถูกเน้น1 2 4" xfId="29776" xr:uid="{FCAC8016-0B2B-49A2-9609-A000BCE443A7}"/>
    <cellStyle name="20% - ส่วนที่ถูกเน้น1 2 5" xfId="14469" xr:uid="{C71D09CA-2CED-4158-B00C-8C9E08D8EDF6}"/>
    <cellStyle name="20% - ส่วนที่ถูกเน้น1 3" xfId="3369" xr:uid="{E49B8388-3500-4A02-A74E-14CE32263F22}"/>
    <cellStyle name="20% - ส่วนที่ถูกเน้น1 3 2" xfId="14472" xr:uid="{299C8096-CAB6-407C-919E-FDEE2FF5F17B}"/>
    <cellStyle name="20% - ส่วนที่ถูกเน้น1 3 3" xfId="30275" xr:uid="{9B96E9A5-BC6B-4DBE-A0F9-ED55F143076A}"/>
    <cellStyle name="20% - ส่วนที่ถูกเน้น1 3 4" xfId="14471" xr:uid="{4EEB2C57-6DA9-40F7-BF59-ED96540918C5}"/>
    <cellStyle name="20% - ส่วนที่ถูกเน้น1 4" xfId="3370" xr:uid="{FABCD15B-5802-41B8-8615-3B138953A185}"/>
    <cellStyle name="20% - ส่วนที่ถูกเน้น1 4 2" xfId="14473" xr:uid="{9916FA79-2D30-4010-A385-943861697C3B}"/>
    <cellStyle name="20% - ส่วนที่ถูกเน้น1 5" xfId="3371" xr:uid="{D309E2CE-906A-4E74-B942-3D6448A798E0}"/>
    <cellStyle name="20% - ส่วนที่ถูกเน้น1 5 2" xfId="14474" xr:uid="{D1125FFB-8C23-4CEA-B5CB-EDF4297107F2}"/>
    <cellStyle name="20% - ส่วนที่ถูกเน้น1 6" xfId="3372" xr:uid="{DF2C05FC-1AE3-47EB-A122-7AA17D92498E}"/>
    <cellStyle name="20% - ส่วนที่ถูกเน้น1 6 2" xfId="14475" xr:uid="{148B8290-9763-4527-A112-61B3E59CEF2F}"/>
    <cellStyle name="20% - ส่วนที่ถูกเน้น1 7" xfId="3373" xr:uid="{15828410-5CFD-4D75-A939-709C64F142AE}"/>
    <cellStyle name="20% - ส่วนที่ถูกเน้น1 7 2" xfId="14476" xr:uid="{9B49FB67-19C9-4AA2-899F-C27034958C34}"/>
    <cellStyle name="20% - ส่วนที่ถูกเน้น1 8" xfId="3374" xr:uid="{824EF0C6-2141-4DE3-AECF-2AD4917D0D53}"/>
    <cellStyle name="20% - ส่วนที่ถูกเน้น1 8 2" xfId="14477" xr:uid="{07B6421B-03F7-4FB8-8D9E-25C05294F152}"/>
    <cellStyle name="20% - ส่วนที่ถูกเน้น1 9" xfId="3375" xr:uid="{206FB370-2C92-45D3-83EC-EB1C6501F735}"/>
    <cellStyle name="20% - ส่วนที่ถูกเน้น1 9 2" xfId="14478" xr:uid="{170A881E-1EF2-40F0-B535-0BC403D35EC3}"/>
    <cellStyle name="20% - ส่วนที่ถูกเน้น2 2" xfId="3377" xr:uid="{827AC737-9133-4E3E-8D32-46AEFB6550CD}"/>
    <cellStyle name="20% - ส่วนที่ถูกเน้น2 2 2" xfId="3378" xr:uid="{E59AB03B-E352-4550-8704-2A1684519E2E}"/>
    <cellStyle name="20% - ส่วนที่ถูกเน้น2 2 2 2" xfId="30718" xr:uid="{8F576766-AC8E-4ACF-9E43-7E01C7479975}"/>
    <cellStyle name="20% - ส่วนที่ถูกเน้น2 2 2 3" xfId="14480" xr:uid="{E4EBDEAB-29FA-48ED-84B5-840C37FCA3C9}"/>
    <cellStyle name="20% - ส่วนที่ถูกเน้น2 2 3" xfId="3379" xr:uid="{A72A63D4-0C72-46B5-9363-8C9532C9CC8D}"/>
    <cellStyle name="20% - ส่วนที่ถูกเน้น2 2 4" xfId="30712" xr:uid="{E4EAB919-F7B0-45B6-9D0D-FBDB519BC921}"/>
    <cellStyle name="20% - ส่วนที่ถูกเน้น2 2 5" xfId="14479" xr:uid="{DB3475E5-6443-4FD5-BB43-FBD9E30D7563}"/>
    <cellStyle name="20% - ส่วนที่ถูกเน้น2 3" xfId="3380" xr:uid="{7973DE7B-8481-445A-ABF0-D59022A7CB88}"/>
    <cellStyle name="20% - ส่วนที่ถูกเน้น2 3 2" xfId="14482" xr:uid="{7D32093C-531F-4371-AB68-47745177CFCC}"/>
    <cellStyle name="20% - ส่วนที่ถูกเน้น2 3 3" xfId="30274" xr:uid="{E8B7E322-878A-4ABF-99E7-4BCEB7DC5F84}"/>
    <cellStyle name="20% - ส่วนที่ถูกเน้น2 3 4" xfId="14481" xr:uid="{3418035F-A123-4A3F-9C88-0CF1B3700DCC}"/>
    <cellStyle name="20% - ส่วนที่ถูกเน้น2 4" xfId="3381" xr:uid="{C87C1F98-087F-4303-B266-AA00862AB861}"/>
    <cellStyle name="20% - ส่วนที่ถูกเน้น2 4 2" xfId="14483" xr:uid="{569AC6D9-41DE-4496-96EF-8F8AF97F2D34}"/>
    <cellStyle name="20% - ส่วนที่ถูกเน้น2 5" xfId="3382" xr:uid="{53246C5A-9EC3-4EE8-9209-8635BCE549C0}"/>
    <cellStyle name="20% - ส่วนที่ถูกเน้น2 5 2" xfId="14484" xr:uid="{A4C56092-0408-47B1-8101-95A37DF1ECDD}"/>
    <cellStyle name="20% - ส่วนที่ถูกเน้น2 6" xfId="3383" xr:uid="{4A1791C6-253C-40D8-89A8-20284C640494}"/>
    <cellStyle name="20% - ส่วนที่ถูกเน้น2 6 2" xfId="14485" xr:uid="{EA743A68-A831-4656-90EA-C790C3CC64FE}"/>
    <cellStyle name="20% - ส่วนที่ถูกเน้น2 7" xfId="3384" xr:uid="{6C6E4B45-4D25-4744-AF23-6E91D7E56AFD}"/>
    <cellStyle name="20% - ส่วนที่ถูกเน้น2 7 2" xfId="14486" xr:uid="{354E6F0D-F118-4C3C-8A1B-D866C03393C8}"/>
    <cellStyle name="20% - ส่วนที่ถูกเน้น2 8" xfId="3385" xr:uid="{EAB45E6E-2DCB-42C0-88AA-BBF7E143B925}"/>
    <cellStyle name="20% - ส่วนที่ถูกเน้น2 8 2" xfId="14487" xr:uid="{DDBB0449-F7D9-494C-A6A2-181C2964771E}"/>
    <cellStyle name="20% - ส่วนที่ถูกเน้น2 9" xfId="3386" xr:uid="{C2A2ED36-10CE-4172-8F38-0FC052858D50}"/>
    <cellStyle name="20% - ส่วนที่ถูกเน้น2 9 2" xfId="14488" xr:uid="{FBC5C683-FCFA-43EE-A528-8BB4C920DE0E}"/>
    <cellStyle name="20% - ส่วนที่ถูกเน้น3 2" xfId="3388" xr:uid="{E60BD737-DC9B-4C9A-9E6B-481D7C7E989F}"/>
    <cellStyle name="20% - ส่วนที่ถูกเน้น3 2 2" xfId="3389" xr:uid="{1B2CC0C9-FA95-4EDE-8E4A-2288F358B2F9}"/>
    <cellStyle name="20% - ส่วนที่ถูกเน้น3 2 2 2" xfId="29847" xr:uid="{672F1E20-7D39-45E5-A39E-0C3069A29237}"/>
    <cellStyle name="20% - ส่วนที่ถูกเน้น3 2 2 3" xfId="14490" xr:uid="{D84EAB62-D61D-4E82-ABBB-5FC9A9134C1E}"/>
    <cellStyle name="20% - ส่วนที่ถูกเน้น3 2 3" xfId="3390" xr:uid="{E3B6B5B1-8A4B-45C2-B40F-345D98491548}"/>
    <cellStyle name="20% - ส่วนที่ถูกเน้น3 2 4" xfId="29846" xr:uid="{451D56EA-77F8-426A-BA55-F9CF1B1539D1}"/>
    <cellStyle name="20% - ส่วนที่ถูกเน้น3 2 5" xfId="14489" xr:uid="{DCAF1F9B-330C-498D-A56A-1A4553FB1598}"/>
    <cellStyle name="20% - ส่วนที่ถูกเน้น3 3" xfId="3391" xr:uid="{75D3D864-02A4-485E-9187-01FEC2FD6561}"/>
    <cellStyle name="20% - ส่วนที่ถูกเน้น3 3 2" xfId="14492" xr:uid="{CB62CAF2-911D-409B-8BD2-B06B814C72B1}"/>
    <cellStyle name="20% - ส่วนที่ถูกเน้น3 3 3" xfId="30273" xr:uid="{BDB51239-7C05-49C4-817E-39139C19C1F9}"/>
    <cellStyle name="20% - ส่วนที่ถูกเน้น3 3 4" xfId="14491" xr:uid="{7D82CD2F-A9DA-4B83-8356-F5AED1C6C4E4}"/>
    <cellStyle name="20% - ส่วนที่ถูกเน้น3 4" xfId="3392" xr:uid="{35571BC9-06EE-4FCD-BB71-10DFBCFAE139}"/>
    <cellStyle name="20% - ส่วนที่ถูกเน้น3 4 2" xfId="14493" xr:uid="{8D9008C0-AC73-4FB8-A88D-75FF5593258B}"/>
    <cellStyle name="20% - ส่วนที่ถูกเน้น3 5" xfId="3393" xr:uid="{F04320B6-27A3-43BA-8506-E8E8A8092921}"/>
    <cellStyle name="20% - ส่วนที่ถูกเน้น3 5 2" xfId="14494" xr:uid="{5DD4D120-7106-4537-8FD7-71731074299C}"/>
    <cellStyle name="20% - ส่วนที่ถูกเน้น3 6" xfId="3394" xr:uid="{1A24861C-B78F-4B81-A7FA-475A8C65817C}"/>
    <cellStyle name="20% - ส่วนที่ถูกเน้น3 6 2" xfId="14495" xr:uid="{D19CDAF4-0C21-4BAB-A933-70DB9856A1EF}"/>
    <cellStyle name="20% - ส่วนที่ถูกเน้น3 7" xfId="3395" xr:uid="{F54FF55E-4152-49FB-A454-EC3F665F6D2C}"/>
    <cellStyle name="20% - ส่วนที่ถูกเน้น3 7 2" xfId="14496" xr:uid="{EC0F762F-FB3C-43FA-8C24-9032820611FC}"/>
    <cellStyle name="20% - ส่วนที่ถูกเน้น3 8" xfId="3396" xr:uid="{D3A11799-3258-4994-BD3B-CDCE0C02E3FC}"/>
    <cellStyle name="20% - ส่วนที่ถูกเน้น3 8 2" xfId="14497" xr:uid="{36DEAA59-35FE-482E-B5D8-426AA20520B0}"/>
    <cellStyle name="20% - ส่วนที่ถูกเน้น3 9" xfId="3397" xr:uid="{C9460117-285D-4FBA-B6C0-0FCB645E185E}"/>
    <cellStyle name="20% - ส่วนที่ถูกเน้น3 9 2" xfId="14498" xr:uid="{1C204054-260E-499B-89B8-732120DEF65C}"/>
    <cellStyle name="20% - ส่วนที่ถูกเน้น4 2" xfId="3399" xr:uid="{3F458969-36D5-4139-AA37-AF1100A4CB7F}"/>
    <cellStyle name="20% - ส่วนที่ถูกเน้น4 2 2" xfId="3400" xr:uid="{8D222AED-3B59-4624-9AB5-0223F1091104}"/>
    <cellStyle name="20% - ส่วนที่ถูกเน้น4 2 2 2" xfId="29849" xr:uid="{F4541D6D-E329-433E-B67E-8F48ECF0A753}"/>
    <cellStyle name="20% - ส่วนที่ถูกเน้น4 2 2 3" xfId="14500" xr:uid="{F7BC0EC8-14BD-49F9-A957-8E5D4867EF72}"/>
    <cellStyle name="20% - ส่วนที่ถูกเน้น4 2 3" xfId="3401" xr:uid="{F4C03AB1-7712-43E4-A088-6E6DAF290DBD}"/>
    <cellStyle name="20% - ส่วนที่ถูกเน้น4 2 4" xfId="29848" xr:uid="{EEC8BC90-AC5A-4F5D-85CF-F3D21D19196A}"/>
    <cellStyle name="20% - ส่วนที่ถูกเน้น4 2 5" xfId="14499" xr:uid="{B511FD76-570E-4AA5-8E50-4208448EB689}"/>
    <cellStyle name="20% - ส่วนที่ถูกเน้น4 3" xfId="3402" xr:uid="{2A9F6FEB-6D03-493B-90A0-64ED7089D937}"/>
    <cellStyle name="20% - ส่วนที่ถูกเน้น4 3 2" xfId="14502" xr:uid="{08D86A28-9877-4697-8320-47F6B6BF587A}"/>
    <cellStyle name="20% - ส่วนที่ถูกเน้น4 3 3" xfId="30272" xr:uid="{83EA2DAC-2787-4A5F-9F4F-A818A8B94FE0}"/>
    <cellStyle name="20% - ส่วนที่ถูกเน้น4 3 4" xfId="14501" xr:uid="{C10C441C-F0F2-49F1-BC9C-DC8B6CC5C941}"/>
    <cellStyle name="20% - ส่วนที่ถูกเน้น4 4" xfId="3403" xr:uid="{BF17826C-0286-4023-9D74-2C1A7D0F1228}"/>
    <cellStyle name="20% - ส่วนที่ถูกเน้น4 4 2" xfId="14503" xr:uid="{5D60D4CC-490F-437D-90C6-CE77DAE3FE68}"/>
    <cellStyle name="20% - ส่วนที่ถูกเน้น4 5" xfId="3404" xr:uid="{B38837FA-9346-40D8-8843-DFF7445CC854}"/>
    <cellStyle name="20% - ส่วนที่ถูกเน้น4 5 2" xfId="14504" xr:uid="{0F8A430F-8B2F-4387-BB2A-EFB457FA4F4C}"/>
    <cellStyle name="20% - ส่วนที่ถูกเน้น4 6" xfId="3405" xr:uid="{01DD19C9-8D1E-451F-AE7C-B488D60014A5}"/>
    <cellStyle name="20% - ส่วนที่ถูกเน้น4 6 2" xfId="14505" xr:uid="{1D004E46-8B60-4047-A95B-B0FA32B73793}"/>
    <cellStyle name="20% - ส่วนที่ถูกเน้น4 7" xfId="3406" xr:uid="{B54F9CE2-81BF-4EF2-BE51-1C1E88E86713}"/>
    <cellStyle name="20% - ส่วนที่ถูกเน้น4 7 2" xfId="14506" xr:uid="{C0E51AF7-FA36-480F-8AF2-2DC739072FA9}"/>
    <cellStyle name="20% - ส่วนที่ถูกเน้น4 8" xfId="3407" xr:uid="{01C152E2-D5C6-4990-98C5-F63D9DC9823C}"/>
    <cellStyle name="20% - ส่วนที่ถูกเน้น4 8 2" xfId="14507" xr:uid="{794AB923-5BC4-4E03-A1FD-4832099ED27C}"/>
    <cellStyle name="20% - ส่วนที่ถูกเน้น4 9" xfId="3408" xr:uid="{001ABCDE-FDD3-4094-B078-12A112510B1C}"/>
    <cellStyle name="20% - ส่วนที่ถูกเน้น4 9 2" xfId="14508" xr:uid="{7325C459-D889-4CC8-859D-D9673E169D62}"/>
    <cellStyle name="20% - ส่วนที่ถูกเน้น5 2" xfId="3410" xr:uid="{E4E51F2B-1075-4DC4-8612-C4D5B96132E4}"/>
    <cellStyle name="20% - ส่วนที่ถูกเน้น5 2 2" xfId="3411" xr:uid="{805CC4B4-D807-42C2-8C5B-DE2ABB61EF82}"/>
    <cellStyle name="20% - ส่วนที่ถูกเน้น5 2 2 2" xfId="28944" xr:uid="{85992300-5993-4808-B609-B4E3890A55F5}"/>
    <cellStyle name="20% - ส่วนที่ถูกเน้น5 2 2 3" xfId="14510" xr:uid="{301650B9-3867-469C-AFD9-1C29476D23DB}"/>
    <cellStyle name="20% - ส่วนที่ถูกเน้น5 2 3" xfId="29850" xr:uid="{8F1137FD-AE52-410E-A68B-7B5D7FDC246D}"/>
    <cellStyle name="20% - ส่วนที่ถูกเน้น5 2 4" xfId="14509" xr:uid="{11871752-2DB1-494A-A679-8042A1ABDF54}"/>
    <cellStyle name="20% - ส่วนที่ถูกเน้น5 3" xfId="3412" xr:uid="{D9D0151C-46F0-41A4-A564-0545A9D5887D}"/>
    <cellStyle name="20% - ส่วนที่ถูกเน้น5 3 2" xfId="14511" xr:uid="{3267E05E-867D-4176-9D37-AF3C8B000F3A}"/>
    <cellStyle name="20% - ส่วนที่ถูกเน้น5 4" xfId="3413" xr:uid="{9718AE74-AB6F-464A-BE42-47DBFAD98300}"/>
    <cellStyle name="20% - ส่วนที่ถูกเน้น5 4 2" xfId="14512" xr:uid="{469855B5-CA09-428E-AAD3-A6CEABA046A8}"/>
    <cellStyle name="20% - ส่วนที่ถูกเน้น5 5" xfId="3414" xr:uid="{8C9D0761-9C2A-40C8-AA75-8E0A7D662A12}"/>
    <cellStyle name="20% - ส่วนที่ถูกเน้น5 5 2" xfId="14513" xr:uid="{F7606BCD-A491-40BE-8BB7-78FAD72FD194}"/>
    <cellStyle name="20% - ส่วนที่ถูกเน้น5 6" xfId="3415" xr:uid="{99723DB8-CC76-4875-AB91-BFC461A4D6E4}"/>
    <cellStyle name="20% - ส่วนที่ถูกเน้น5 6 2" xfId="14514" xr:uid="{9C03848A-5335-46C7-9270-3CDA2B8E8C80}"/>
    <cellStyle name="20% - ส่วนที่ถูกเน้น5 7" xfId="3416" xr:uid="{FECBFD87-374D-4470-A19F-D8FCD5805B64}"/>
    <cellStyle name="20% - ส่วนที่ถูกเน้น5 7 2" xfId="14515" xr:uid="{51B59145-A084-475F-B679-5843A76C7FDD}"/>
    <cellStyle name="20% - ส่วนที่ถูกเน้น5 8" xfId="3417" xr:uid="{60C318DE-BC01-4D7D-8C55-A54AE09C8463}"/>
    <cellStyle name="20% - ส่วนที่ถูกเน้น5 8 2" xfId="14516" xr:uid="{A4573292-DC37-4A21-BA04-676E9F761615}"/>
    <cellStyle name="20% - ส่วนที่ถูกเน้น5 9" xfId="3418" xr:uid="{F1FCCCDA-8CDC-4BD5-A77C-129A1887B10B}"/>
    <cellStyle name="20% - ส่วนที่ถูกเน้น5 9 2" xfId="14517" xr:uid="{8E3B4901-F35E-4489-9672-5A889E07705E}"/>
    <cellStyle name="20% - ส่วนที่ถูกเน้น6 2" xfId="3420" xr:uid="{0F76AD6B-0627-4B71-B357-FAA9EC72C70F}"/>
    <cellStyle name="20% - ส่วนที่ถูกเน้น6 2 2" xfId="3421" xr:uid="{5EE6ACBF-1007-495B-95FD-298267BA024F}"/>
    <cellStyle name="20% - ส่วนที่ถูกเน้น6 2 2 2" xfId="29851" xr:uid="{2C4997C8-1F39-4664-B9E6-87A76CCBD26B}"/>
    <cellStyle name="20% - ส่วนที่ถูกเน้น6 2 2 3" xfId="14519" xr:uid="{0DF7A2CB-2051-4A6D-AD66-D6C5F3172DE5}"/>
    <cellStyle name="20% - ส่วนที่ถูกเน้น6 2 3" xfId="3422" xr:uid="{BF2849AE-49F4-4F90-B1B1-B33CEB33BAB5}"/>
    <cellStyle name="20% - ส่วนที่ถูกเน้น6 2 4" xfId="30719" xr:uid="{9B9FAE87-6DB6-414C-A642-589FBB314C94}"/>
    <cellStyle name="20% - ส่วนที่ถูกเน้น6 2 5" xfId="14518" xr:uid="{76E5E9C2-BDCA-4694-909D-65A702D42DEC}"/>
    <cellStyle name="20% - ส่วนที่ถูกเน้น6 3" xfId="3423" xr:uid="{D81443D6-456E-4D5C-B10F-8DD0CDA2C896}"/>
    <cellStyle name="20% - ส่วนที่ถูกเน้น6 3 2" xfId="14521" xr:uid="{2FD786C0-18BC-4E5F-934E-2BE612CAEFDE}"/>
    <cellStyle name="20% - ส่วนที่ถูกเน้น6 3 3" xfId="30271" xr:uid="{3911B1CE-3EC8-4094-8F99-91365B3B4CBF}"/>
    <cellStyle name="20% - ส่วนที่ถูกเน้น6 3 4" xfId="14520" xr:uid="{5D29008A-3870-4FD4-A195-BA5787A2E174}"/>
    <cellStyle name="20% - ส่วนที่ถูกเน้น6 4" xfId="3424" xr:uid="{B5E9CF05-1997-498D-8C65-D33E3A34CD8F}"/>
    <cellStyle name="20% - ส่วนที่ถูกเน้น6 4 2" xfId="14522" xr:uid="{1A108A1C-13A3-44D6-9B7B-20BF06622BBA}"/>
    <cellStyle name="20% - ส่วนที่ถูกเน้น6 5" xfId="3425" xr:uid="{833BCAEA-4261-4E58-B5C6-BDA16EDD37A9}"/>
    <cellStyle name="20% - ส่วนที่ถูกเน้น6 5 2" xfId="14523" xr:uid="{6E0BA7BF-0E35-4233-830A-5EE4E634FE47}"/>
    <cellStyle name="20% - ส่วนที่ถูกเน้น6 6" xfId="3426" xr:uid="{4D2655E0-C77C-4C7B-8348-57B8710F850D}"/>
    <cellStyle name="20% - ส่วนที่ถูกเน้น6 6 2" xfId="14524" xr:uid="{3828A995-ADE5-4AA3-801F-9A7F878B3946}"/>
    <cellStyle name="20% - ส่วนที่ถูกเน้น6 7" xfId="3427" xr:uid="{27F0DC65-40B1-4485-9618-0C1E59D35D38}"/>
    <cellStyle name="20% - ส่วนที่ถูกเน้น6 7 2" xfId="14525" xr:uid="{698769B9-63FD-466F-8E2D-5F7FF74BCAA6}"/>
    <cellStyle name="20% - ส่วนที่ถูกเน้น6 8" xfId="3428" xr:uid="{03F2E11D-AA6F-41E8-9F97-B648124589A1}"/>
    <cellStyle name="20% - ส่วนที่ถูกเน้น6 8 2" xfId="14526" xr:uid="{4C47BBF9-3BDF-4846-A10F-2C813304C305}"/>
    <cellStyle name="20% - ส่วนที่ถูกเน้น6 9" xfId="3429" xr:uid="{8A0B8665-D9BB-4388-A352-C7451EBC6089}"/>
    <cellStyle name="20% - ส่วนที่ถูกเน้น6 9 2" xfId="14527" xr:uid="{40C76578-8F2B-4912-8316-664B79A69967}"/>
    <cellStyle name="40% - Accent1 10" xfId="14528" xr:uid="{A75A03DE-78C5-40DD-A0B3-39FF2CF7448E}"/>
    <cellStyle name="40% - Accent1 10 2" xfId="14529" xr:uid="{138AD7B0-7E9D-4C10-B072-6C6949065B58}"/>
    <cellStyle name="40% - Accent1 10 2 2" xfId="42809" xr:uid="{EECBD784-27E9-4496-8B88-542F579DC82C}"/>
    <cellStyle name="40% - Accent1 10 3" xfId="42808" xr:uid="{5944DEBB-ECCF-4D18-B15F-7846D66951F7}"/>
    <cellStyle name="40% - Accent1 10 4" xfId="56842" xr:uid="{D8487F8D-93F1-41FA-A931-4B28E3287D1E}"/>
    <cellStyle name="40% - Accent1 10 5" xfId="57705" xr:uid="{6B0E5391-274C-4C39-9C1D-A0DDB7243E3F}"/>
    <cellStyle name="40% - Accent1 10 6" xfId="59304" xr:uid="{3FE1A5D7-7A2C-4970-AC84-E0298289F37C}"/>
    <cellStyle name="40% - Accent1 11" xfId="14530" xr:uid="{2E459CD2-E63E-45B1-8F88-E4EB30CA0F9D}"/>
    <cellStyle name="40% - Accent1 11 2" xfId="14531" xr:uid="{664A3AD0-E51D-4B14-A93C-83B491B5B4AD}"/>
    <cellStyle name="40% - Accent1 11 2 2" xfId="42811" xr:uid="{C1977214-82BB-4D4C-8403-FA8354F1317F}"/>
    <cellStyle name="40% - Accent1 11 3" xfId="42810" xr:uid="{0B56D47F-0B38-49A4-B2C9-9B892AE916B6}"/>
    <cellStyle name="40% - Accent1 11 4" xfId="56470" xr:uid="{F10B28A8-5185-40D1-8D7D-400EAE54261E}"/>
    <cellStyle name="40% - Accent1 11 5" xfId="57706" xr:uid="{65759BDE-68B2-463C-88F9-887B6B443BF5}"/>
    <cellStyle name="40% - Accent1 11 6" xfId="59305" xr:uid="{188009A0-ED27-41ED-A82E-C6AC2F304037}"/>
    <cellStyle name="40% - Accent1 12" xfId="14532" xr:uid="{00A51CD7-C331-48B9-9288-DC1AE2179E53}"/>
    <cellStyle name="40% - Accent1 12 2" xfId="14533" xr:uid="{63B44FD5-BE3C-423C-94E5-3D4ABC3A7B62}"/>
    <cellStyle name="40% - Accent1 12 2 2" xfId="42813" xr:uid="{F2FB2E4D-D442-4445-8D27-D0EE23A866D4}"/>
    <cellStyle name="40% - Accent1 12 3" xfId="42812" xr:uid="{08949E1F-455D-46A9-B763-0C90B3864115}"/>
    <cellStyle name="40% - Accent1 12 4" xfId="57707" xr:uid="{A522A35A-A830-4DDC-8DBA-E841DB7596E4}"/>
    <cellStyle name="40% - Accent1 13" xfId="14534" xr:uid="{C436FF87-45E6-440B-AAF0-454537953469}"/>
    <cellStyle name="40% - Accent1 13 2" xfId="14535" xr:uid="{60AB7A27-1D59-4323-ADDB-EAD0AEC80896}"/>
    <cellStyle name="40% - Accent1 13 2 2" xfId="42815" xr:uid="{F6289F96-7067-463D-AE36-6E4C2C666313}"/>
    <cellStyle name="40% - Accent1 13 3" xfId="42814" xr:uid="{D46D2B83-4F54-4234-A9BB-E2CA7140DF92}"/>
    <cellStyle name="40% - Accent1 13 4" xfId="57708" xr:uid="{332FB745-C112-4A98-813D-8FAFF116D34C}"/>
    <cellStyle name="40% - Accent1 13 5" xfId="59306" xr:uid="{BC3AE94C-2E7D-42B7-83F2-8465D30C7DA2}"/>
    <cellStyle name="40% - Accent1 14" xfId="14536" xr:uid="{367F40D0-F592-4C04-AA06-44E7D139ECEC}"/>
    <cellStyle name="40% - Accent1 14 2" xfId="14537" xr:uid="{424E8F8E-2DD1-4309-B0FC-CDA69E9B5CEE}"/>
    <cellStyle name="40% - Accent1 14 2 2" xfId="42817" xr:uid="{B8F8300E-22DA-4EC3-A43A-42071358A847}"/>
    <cellStyle name="40% - Accent1 14 3" xfId="42816" xr:uid="{C5068D93-7D64-4A89-841D-C5B1EE2E0623}"/>
    <cellStyle name="40% - Accent1 14 4" xfId="57709" xr:uid="{2786A9D2-2E76-408D-AD61-A0FE5B26996A}"/>
    <cellStyle name="40% - Accent1 14 5" xfId="59307" xr:uid="{34D7546B-392D-4286-97F9-19FC8E53EC63}"/>
    <cellStyle name="40% - Accent1 15" xfId="14538" xr:uid="{B8FD9B02-BD1B-4627-8416-3A585380BC72}"/>
    <cellStyle name="40% - Accent1 15 2" xfId="14539" xr:uid="{A97FC0C6-9D43-43F7-917A-FFF1D716C697}"/>
    <cellStyle name="40% - Accent1 15 2 2" xfId="42819" xr:uid="{DAC29F7D-44F3-4201-BBD2-AC1BB5C35831}"/>
    <cellStyle name="40% - Accent1 15 3" xfId="42818" xr:uid="{6E9125B6-716C-464E-8044-4D27777EF267}"/>
    <cellStyle name="40% - Accent1 16" xfId="14540" xr:uid="{59909B80-B66A-4E40-92FA-D54895364CAA}"/>
    <cellStyle name="40% - Accent1 16 2" xfId="14541" xr:uid="{12FE18EC-CDF7-4B8C-AA32-0AF6252B217E}"/>
    <cellStyle name="40% - Accent1 16 2 2" xfId="42821" xr:uid="{BB671884-9A7D-4969-A99C-1C7E29C63516}"/>
    <cellStyle name="40% - Accent1 16 3" xfId="42820" xr:uid="{2DF0C5A8-B0AC-4B6E-935B-40DBFA48A1DC}"/>
    <cellStyle name="40% - Accent1 17" xfId="14542" xr:uid="{FD7C05BA-08EF-4F36-BC79-D5BB08387224}"/>
    <cellStyle name="40% - Accent1 17 2" xfId="14543" xr:uid="{C904BCF8-DA0B-4B28-80A6-20FC6BFA8912}"/>
    <cellStyle name="40% - Accent1 17 2 2" xfId="42823" xr:uid="{561D18D0-DA9F-44DD-8049-691961B6A2C2}"/>
    <cellStyle name="40% - Accent1 17 3" xfId="42822" xr:uid="{BDAA6877-4CA5-47BE-A8DE-5BB4E95D00B1}"/>
    <cellStyle name="40% - Accent1 18" xfId="14544" xr:uid="{5093A090-3FF7-4040-B192-162FC1BC61B3}"/>
    <cellStyle name="40% - Accent1 18 2" xfId="14545" xr:uid="{FD80E7B4-34CE-4A7C-8C33-C5119849368B}"/>
    <cellStyle name="40% - Accent1 18 2 2" xfId="42825" xr:uid="{4B070765-933B-4A31-B11E-F69A15CF68B3}"/>
    <cellStyle name="40% - Accent1 18 3" xfId="42824" xr:uid="{4A4B1E80-5B8D-4C02-9275-51863227A566}"/>
    <cellStyle name="40% - Accent1 19" xfId="14546" xr:uid="{1CAAA97D-2F1F-4C21-A9CE-FD6B78A11B17}"/>
    <cellStyle name="40% - Accent1 19 2" xfId="42826" xr:uid="{87E41FD8-64EB-4831-8495-FB420391FD33}"/>
    <cellStyle name="40% - Accent1 2" xfId="40" xr:uid="{102A13CC-B293-4C0B-8FD6-041AFD32D7EF}"/>
    <cellStyle name="40% - Accent1 2 10" xfId="3431" xr:uid="{A3068D26-3509-4A70-8F4E-58852A462690}"/>
    <cellStyle name="40% - Accent1 2 10 2" xfId="3432" xr:uid="{BE87560E-1A73-404E-B577-0F740A6FE97A}"/>
    <cellStyle name="40% - Accent1 2 10 2 2" xfId="3433" xr:uid="{B6776119-4C37-4FCF-894C-E6070DE6BA27}"/>
    <cellStyle name="40% - Accent1 2 10 2 3" xfId="3434" xr:uid="{FEA91410-46C0-4F8F-8857-7BF07142B448}"/>
    <cellStyle name="40% - Accent1 2 10 3" xfId="3435" xr:uid="{94CDC435-E01E-4D6E-800F-EE29F453084A}"/>
    <cellStyle name="40% - Accent1 2 10 4" xfId="3436" xr:uid="{AF96037F-19C4-46AD-980A-084DD7161D04}"/>
    <cellStyle name="40% - Accent1 2 10 5" xfId="3437" xr:uid="{13FC4A55-2BA0-48C4-8B39-EDDB14CAA71D}"/>
    <cellStyle name="40% - Accent1 2 11" xfId="3438" xr:uid="{634E57C3-E956-460B-91D6-9DDD85692022}"/>
    <cellStyle name="40% - Accent1 2 12" xfId="3439" xr:uid="{468378C0-7B52-4BFB-8C7E-9F33380336E7}"/>
    <cellStyle name="40% - Accent1 2 13" xfId="3440" xr:uid="{DA34F621-2DB1-47B2-A93C-47CDCB0788EE}"/>
    <cellStyle name="40% - Accent1 2 13 2" xfId="3441" xr:uid="{679CA7A8-AD53-467E-A9E5-FDA831873AC0}"/>
    <cellStyle name="40% - Accent1 2 13 3" xfId="3442" xr:uid="{235572E9-52DE-45A3-A200-4B5A506EB9A4}"/>
    <cellStyle name="40% - Accent1 2 14" xfId="3443" xr:uid="{68833566-62CC-4D4C-9236-393AC3739461}"/>
    <cellStyle name="40% - Accent1 2 15" xfId="3444" xr:uid="{1059C457-BBF8-4808-8584-B33366584CB3}"/>
    <cellStyle name="40% - Accent1 2 16" xfId="3445" xr:uid="{43FC3032-7430-4D1D-A148-0D66F81D1817}"/>
    <cellStyle name="40% - Accent1 2 17" xfId="3446" xr:uid="{BB5E89F6-FC26-4EE4-B395-F0AA638B8B28}"/>
    <cellStyle name="40% - Accent1 2 18" xfId="29852" xr:uid="{226598BC-9F66-45BD-A873-502BC2457E64}"/>
    <cellStyle name="40% - Accent1 2 19" xfId="10764" xr:uid="{EEBE448A-2A7E-44E6-8F28-BEC461B03917}"/>
    <cellStyle name="40% - Accent1 2 2" xfId="3447" xr:uid="{98519991-9F33-45F2-94EC-50239DD3F015}"/>
    <cellStyle name="40% - Accent1 2 2 10" xfId="3448" xr:uid="{5BE84F61-7118-43F4-8807-1888B22DEE4E}"/>
    <cellStyle name="40% - Accent1 2 2 11" xfId="3449" xr:uid="{85DF45B9-49B7-4D5C-AFE0-193FE4DDB7C2}"/>
    <cellStyle name="40% - Accent1 2 2 12" xfId="3450" xr:uid="{81313715-0BD9-451A-A98F-069C05C5EA7C}"/>
    <cellStyle name="40% - Accent1 2 2 13" xfId="3451" xr:uid="{19AC9280-B05A-444C-BAE6-E7EFC9F9E540}"/>
    <cellStyle name="40% - Accent1 2 2 14" xfId="29853" xr:uid="{91783725-6341-464B-9113-02B491AFE68E}"/>
    <cellStyle name="40% - Accent1 2 2 15" xfId="27207" xr:uid="{3B7D6B0B-C133-4EB5-BC84-D7B14661AB2C}"/>
    <cellStyle name="40% - Accent1 2 2 16" xfId="54735" xr:uid="{1731081E-9F8E-46EA-B4BC-18257087D9C4}"/>
    <cellStyle name="40% - Accent1 2 2 17" xfId="56183" xr:uid="{BEBAD186-6F61-4511-BD26-CBE33BAD459A}"/>
    <cellStyle name="40% - Accent1 2 2 18" xfId="57711" xr:uid="{0DE8CF7D-4976-430A-8FC5-B3377A454530}"/>
    <cellStyle name="40% - Accent1 2 2 19" xfId="59309" xr:uid="{8F7DED38-38DB-4039-AEFF-2C9F29C6C27B}"/>
    <cellStyle name="40% - Accent1 2 2 2" xfId="3452" xr:uid="{17B6FADE-9896-4C8C-8C7C-07746BE75CBC}"/>
    <cellStyle name="40% - Accent1 2 2 2 10" xfId="56370" xr:uid="{B6A19E10-9836-4B56-859B-368FFAE8DAA8}"/>
    <cellStyle name="40% - Accent1 2 2 2 11" xfId="57712" xr:uid="{3C774747-A650-4839-BDA9-BD7BA1AFEE20}"/>
    <cellStyle name="40% - Accent1 2 2 2 12" xfId="59310" xr:uid="{8C13A6BF-8E0C-40FF-9B19-F30E629F3844}"/>
    <cellStyle name="40% - Accent1 2 2 2 2" xfId="3453" xr:uid="{9500779C-5FD7-4904-9F61-C3171E6F9992}"/>
    <cellStyle name="40% - Accent1 2 2 2 2 2" xfId="3454" xr:uid="{82C0D230-0B84-48E6-A2EE-3AD6CCAEFCE2}"/>
    <cellStyle name="40% - Accent1 2 2 2 2 2 2" xfId="3455" xr:uid="{3AABC1AE-1A3D-4A3F-A666-143292EBFF8A}"/>
    <cellStyle name="40% - Accent1 2 2 2 2 2 3" xfId="3456" xr:uid="{9D239AB9-B1ED-421E-B51B-AC57CCAB13C1}"/>
    <cellStyle name="40% - Accent1 2 2 2 2 3" xfId="3457" xr:uid="{20951979-2C4A-40F8-B63B-5963EDC0BA5D}"/>
    <cellStyle name="40% - Accent1 2 2 2 2 4" xfId="3458" xr:uid="{02B788C2-30FC-4AE4-B430-C0665C07295F}"/>
    <cellStyle name="40% - Accent1 2 2 2 2 5" xfId="3459" xr:uid="{A64327D2-FA6D-4A07-BFA2-D8D54FB7358C}"/>
    <cellStyle name="40% - Accent1 2 2 2 2 6" xfId="57125" xr:uid="{C87FFF31-1008-440D-A327-9F342F0F12BD}"/>
    <cellStyle name="40% - Accent1 2 2 2 2 7" xfId="57713" xr:uid="{ACCF573A-ED09-481D-A84D-CC3F35407DB5}"/>
    <cellStyle name="40% - Accent1 2 2 2 2 8" xfId="59311" xr:uid="{AAE7FD9C-065A-4501-9481-B47B0EEEAE8A}"/>
    <cellStyle name="40% - Accent1 2 2 2 3" xfId="3460" xr:uid="{B55171CD-9469-4E89-A7C9-57E3800DC83C}"/>
    <cellStyle name="40% - Accent1 2 2 2 3 2" xfId="3461" xr:uid="{6F16BA1B-CE8C-43AF-B7C9-EA514E4EA607}"/>
    <cellStyle name="40% - Accent1 2 2 2 3 2 2" xfId="3462" xr:uid="{92EB91EC-8D4B-434E-AECD-1B4605BC6301}"/>
    <cellStyle name="40% - Accent1 2 2 2 3 2 3" xfId="3463" xr:uid="{C19E9D81-61C2-457B-8DF0-14D7D767D1F7}"/>
    <cellStyle name="40% - Accent1 2 2 2 3 3" xfId="3464" xr:uid="{D98DF0EA-DB5A-405C-8716-7B2DECB1D74F}"/>
    <cellStyle name="40% - Accent1 2 2 2 3 4" xfId="3465" xr:uid="{D2B5DB8D-54D7-40BD-8FA5-31A94B90E821}"/>
    <cellStyle name="40% - Accent1 2 2 2 3 5" xfId="3466" xr:uid="{8B9A9131-0733-444B-8753-E54140609B72}"/>
    <cellStyle name="40% - Accent1 2 2 2 3 6" xfId="56746" xr:uid="{D4BED132-EE60-4E61-9C5C-395AA71E945A}"/>
    <cellStyle name="40% - Accent1 2 2 2 3 7" xfId="57714" xr:uid="{4374680C-1676-4AEE-888B-9112A652DF1F}"/>
    <cellStyle name="40% - Accent1 2 2 2 3 8" xfId="59312" xr:uid="{537DF0B5-885C-4716-8812-99617854B32C}"/>
    <cellStyle name="40% - Accent1 2 2 2 4" xfId="3467" xr:uid="{4A9F7353-B9C1-4F0A-A02D-A2D7491B0B51}"/>
    <cellStyle name="40% - Accent1 2 2 2 4 2" xfId="3468" xr:uid="{C2A7AC41-D0A2-48F2-BC4A-CE1209524312}"/>
    <cellStyle name="40% - Accent1 2 2 2 4 2 2" xfId="3469" xr:uid="{3F698AF4-ACD9-45B9-B0C7-4A0E1F4357A0}"/>
    <cellStyle name="40% - Accent1 2 2 2 4 2 3" xfId="3470" xr:uid="{A8A37F46-47FB-4462-94B4-22CAD62BE842}"/>
    <cellStyle name="40% - Accent1 2 2 2 4 3" xfId="3471" xr:uid="{2725060C-7233-4B5B-8901-0828738A40C6}"/>
    <cellStyle name="40% - Accent1 2 2 2 4 4" xfId="3472" xr:uid="{650C8875-5F17-4607-B124-F0D1D1607116}"/>
    <cellStyle name="40% - Accent1 2 2 2 4 5" xfId="3473" xr:uid="{9398D640-A328-474C-BC9A-BF307B4BCFF0}"/>
    <cellStyle name="40% - Accent1 2 2 2 5" xfId="3474" xr:uid="{48BF95F4-DF15-4A0F-9C99-D4AB342D3FEB}"/>
    <cellStyle name="40% - Accent1 2 2 2 5 2" xfId="3475" xr:uid="{CE5C8F74-7F49-4DE3-8095-695F23740A24}"/>
    <cellStyle name="40% - Accent1 2 2 2 5 2 2" xfId="3476" xr:uid="{A04160B8-11D8-4AE5-A9C0-0358CC3E9C15}"/>
    <cellStyle name="40% - Accent1 2 2 2 5 2 3" xfId="3477" xr:uid="{50E39E3F-C317-424C-A566-63A55763709E}"/>
    <cellStyle name="40% - Accent1 2 2 2 5 3" xfId="3478" xr:uid="{6E8B5BAC-9829-4BC2-8CBE-23BE397F20A9}"/>
    <cellStyle name="40% - Accent1 2 2 2 5 4" xfId="3479" xr:uid="{195D7AB7-3FB1-44D6-86AA-615FAA69B410}"/>
    <cellStyle name="40% - Accent1 2 2 2 5 5" xfId="3480" xr:uid="{33981732-4DE8-404C-B6E1-D73E57CB531D}"/>
    <cellStyle name="40% - Accent1 2 2 2 6" xfId="3481" xr:uid="{9F2A7A39-75EC-4F6D-A458-CA006DE442B2}"/>
    <cellStyle name="40% - Accent1 2 2 2 6 2" xfId="3482" xr:uid="{4966F08F-AD0A-4723-86C6-F2C798118D42}"/>
    <cellStyle name="40% - Accent1 2 2 2 6 3" xfId="3483" xr:uid="{9E275FA2-F542-4A77-B209-1263FD82EBCB}"/>
    <cellStyle name="40% - Accent1 2 2 2 7" xfId="3484" xr:uid="{DB9B7969-1E8B-4E57-9CF2-AA8852331280}"/>
    <cellStyle name="40% - Accent1 2 2 2 8" xfId="3485" xr:uid="{DC37F504-4217-4335-9466-6095486061D5}"/>
    <cellStyle name="40% - Accent1 2 2 2 9" xfId="3486" xr:uid="{1A337B2A-4B16-40B3-8554-5AC511484457}"/>
    <cellStyle name="40% - Accent1 2 2 3" xfId="3487" xr:uid="{E4B453F9-F9D9-427B-A5AD-9DC096788350}"/>
    <cellStyle name="40% - Accent1 2 2 3 2" xfId="3488" xr:uid="{E41B1226-3C99-4041-949F-CB84B0EA7C06}"/>
    <cellStyle name="40% - Accent1 2 2 3 2 2" xfId="3489" xr:uid="{0F33A484-2C1C-4686-982E-A3BB19B461D4}"/>
    <cellStyle name="40% - Accent1 2 2 3 2 3" xfId="3490" xr:uid="{0BB31BAD-D7B4-4125-A439-7D03EB6A9FAA}"/>
    <cellStyle name="40% - Accent1 2 2 3 3" xfId="3491" xr:uid="{11262B5D-3F2B-41C1-A0F8-8335AC4C1E21}"/>
    <cellStyle name="40% - Accent1 2 2 3 4" xfId="3492" xr:uid="{0BFCE898-3D16-4EDA-9DB2-46429CEC949A}"/>
    <cellStyle name="40% - Accent1 2 2 3 5" xfId="3493" xr:uid="{47F6835A-4D43-43B7-9120-9981ACA2B7B9}"/>
    <cellStyle name="40% - Accent1 2 2 3 6" xfId="56938" xr:uid="{0525A3ED-068F-4B8D-8DCE-CBCAE20E6FCA}"/>
    <cellStyle name="40% - Accent1 2 2 3 7" xfId="57715" xr:uid="{224E0021-2771-41F2-AC46-8B0210698A1F}"/>
    <cellStyle name="40% - Accent1 2 2 3 8" xfId="59313" xr:uid="{BCE59622-0089-4AEA-976E-9005D9B413A3}"/>
    <cellStyle name="40% - Accent1 2 2 4" xfId="3494" xr:uid="{E8685E69-D9FE-45B7-BC87-A6BEFB9C3B3D}"/>
    <cellStyle name="40% - Accent1 2 2 4 2" xfId="3495" xr:uid="{C0CF7E44-A394-4198-9FF5-A474DE525D07}"/>
    <cellStyle name="40% - Accent1 2 2 4 2 2" xfId="3496" xr:uid="{1DDEC284-32F7-4297-9BEA-D42A8EEB7EB3}"/>
    <cellStyle name="40% - Accent1 2 2 4 2 3" xfId="3497" xr:uid="{2F820D8B-642F-4817-B677-02A1F4139E5F}"/>
    <cellStyle name="40% - Accent1 2 2 4 3" xfId="3498" xr:uid="{86CB2D28-EE49-432A-B9B7-814326ACE51B}"/>
    <cellStyle name="40% - Accent1 2 2 4 4" xfId="3499" xr:uid="{D1E7D74B-574A-4CB4-8DA9-E2F2D6EE6FF3}"/>
    <cellStyle name="40% - Accent1 2 2 4 5" xfId="3500" xr:uid="{A76789DD-E3B8-4498-8365-9A339C9BC85B}"/>
    <cellStyle name="40% - Accent1 2 2 4 6" xfId="56559" xr:uid="{C5E9AE3B-D1CE-469F-99B3-57C93D1C2D6A}"/>
    <cellStyle name="40% - Accent1 2 2 4 7" xfId="57716" xr:uid="{EA5F90EA-6471-46CC-B7C4-30BCA28EB4CF}"/>
    <cellStyle name="40% - Accent1 2 2 4 8" xfId="59314" xr:uid="{B1B5C47B-EDFD-482C-99CD-58F37AC3669B}"/>
    <cellStyle name="40% - Accent1 2 2 5" xfId="3501" xr:uid="{C0201579-FB3E-415B-9CE6-B8886994838F}"/>
    <cellStyle name="40% - Accent1 2 2 5 2" xfId="3502" xr:uid="{8B7D59A4-6377-4D11-9D0F-12A0A2A1F572}"/>
    <cellStyle name="40% - Accent1 2 2 5 2 2" xfId="3503" xr:uid="{41374323-037A-4A3B-8CDE-625E12636225}"/>
    <cellStyle name="40% - Accent1 2 2 5 2 3" xfId="3504" xr:uid="{97557822-2858-4C2A-8574-505D9C5BFA76}"/>
    <cellStyle name="40% - Accent1 2 2 5 3" xfId="3505" xr:uid="{0F3B2F1F-960E-4861-8A9C-E3B910020F7C}"/>
    <cellStyle name="40% - Accent1 2 2 5 4" xfId="3506" xr:uid="{E113D831-592E-47B0-83AD-8274B78EABCF}"/>
    <cellStyle name="40% - Accent1 2 2 5 5" xfId="3507" xr:uid="{DE2E6800-FE53-42E4-819E-C028D8FBBF5D}"/>
    <cellStyle name="40% - Accent1 2 2 6" xfId="3508" xr:uid="{CF1303DC-3FFC-483E-999D-BDC94BAA7C0F}"/>
    <cellStyle name="40% - Accent1 2 2 6 2" xfId="3509" xr:uid="{0C48C574-615C-4670-AC87-69AD1D4B80EA}"/>
    <cellStyle name="40% - Accent1 2 2 6 2 2" xfId="3510" xr:uid="{A0F4F64E-11CA-4972-935A-476690B9A51A}"/>
    <cellStyle name="40% - Accent1 2 2 6 2 3" xfId="3511" xr:uid="{1BB43B3C-4684-42F7-9DF4-556C362FFCC3}"/>
    <cellStyle name="40% - Accent1 2 2 6 3" xfId="3512" xr:uid="{3F7A1C01-5DD0-4385-98E1-987A14B3A51B}"/>
    <cellStyle name="40% - Accent1 2 2 6 4" xfId="3513" xr:uid="{5D7550EE-9987-4C60-AA5D-8359FF9613FB}"/>
    <cellStyle name="40% - Accent1 2 2 6 5" xfId="3514" xr:uid="{A8E53BD4-98A2-4AF3-BD79-293D0C08DBF3}"/>
    <cellStyle name="40% - Accent1 2 2 7" xfId="3515" xr:uid="{2E161CAD-C7AF-4EE6-9C49-C16800D0D008}"/>
    <cellStyle name="40% - Accent1 2 2 7 2" xfId="3516" xr:uid="{80010694-CB19-4B00-978B-22FF0F700842}"/>
    <cellStyle name="40% - Accent1 2 2 7 2 2" xfId="3517" xr:uid="{3BC633EB-7184-491E-AFC5-64795CF4B37B}"/>
    <cellStyle name="40% - Accent1 2 2 7 2 3" xfId="3518" xr:uid="{CCF42168-C8F4-45F9-9944-94B0F8BD5390}"/>
    <cellStyle name="40% - Accent1 2 2 7 3" xfId="3519" xr:uid="{534DD2B9-8628-4928-BDD8-6D9D7FFA227C}"/>
    <cellStyle name="40% - Accent1 2 2 7 4" xfId="3520" xr:uid="{F904FAF2-60E3-45F8-8C04-143A17017AD4}"/>
    <cellStyle name="40% - Accent1 2 2 7 5" xfId="3521" xr:uid="{5ECCC35C-F8F6-49D8-84C2-1D9DC6B1189F}"/>
    <cellStyle name="40% - Accent1 2 2 8" xfId="3522" xr:uid="{379AE886-4435-4923-A0B6-2CB723631030}"/>
    <cellStyle name="40% - Accent1 2 2 8 2" xfId="3523" xr:uid="{1C98273F-1739-4D61-A964-D67EC039A3D4}"/>
    <cellStyle name="40% - Accent1 2 2 8 2 2" xfId="3524" xr:uid="{886C3FBA-E8DF-4311-B1E6-2F9F817C5C2D}"/>
    <cellStyle name="40% - Accent1 2 2 8 2 3" xfId="3525" xr:uid="{270BC51F-659E-4D8C-BE07-275641D63FED}"/>
    <cellStyle name="40% - Accent1 2 2 8 3" xfId="3526" xr:uid="{06843FF0-7731-4EE5-BB0C-3C0F3C6CD321}"/>
    <cellStyle name="40% - Accent1 2 2 8 4" xfId="3527" xr:uid="{C5355A2A-82E2-4049-82E6-7F6C965ABBCB}"/>
    <cellStyle name="40% - Accent1 2 2 8 5" xfId="3528" xr:uid="{C6845594-320E-45A7-A71F-322AA2C980C8}"/>
    <cellStyle name="40% - Accent1 2 2 9" xfId="3529" xr:uid="{5EC59F3B-8F70-4E62-9B61-5CE091DB488D}"/>
    <cellStyle name="40% - Accent1 2 2 9 2" xfId="3530" xr:uid="{CE1FF134-E899-468C-A2A8-5FA9BE30271A}"/>
    <cellStyle name="40% - Accent1 2 2 9 3" xfId="3531" xr:uid="{22AED457-7BF0-49AB-ACF8-287CE7EA8BD3}"/>
    <cellStyle name="40% - Accent1 2 20" xfId="3430" xr:uid="{18ABB3B6-6D79-4E25-ACD5-54F2663D10C1}"/>
    <cellStyle name="40% - Accent1 2 21" xfId="56108" xr:uid="{833AF707-ECB6-4B0B-B250-134B7C3E510A}"/>
    <cellStyle name="40% - Accent1 2 22" xfId="57710" xr:uid="{DF8C7683-C1C1-4B21-9B15-E412C1857603}"/>
    <cellStyle name="40% - Accent1 2 23" xfId="59308" xr:uid="{60BE5DEE-5F1F-43FD-B5ED-91D1582150B3}"/>
    <cellStyle name="40% - Accent1 2 3" xfId="3532" xr:uid="{E65144C3-AD47-4987-8C17-1C455BE2875B}"/>
    <cellStyle name="40% - Accent1 2 3 10" xfId="3533" xr:uid="{868ED7C0-A1ED-4192-9B98-4C67C7AB69F1}"/>
    <cellStyle name="40% - Accent1 2 3 11" xfId="3534" xr:uid="{3E7D2850-CDDE-49CA-86F1-5FD0537F9D39}"/>
    <cellStyle name="40% - Accent1 2 3 12" xfId="3535" xr:uid="{407421F2-BB81-49B5-AC82-A1D4AC5FF5A7}"/>
    <cellStyle name="40% - Accent1 2 3 13" xfId="3536" xr:uid="{97DDA9B3-BD0E-422A-B118-0DA6801C18A5}"/>
    <cellStyle name="40% - Accent1 2 3 14" xfId="3537" xr:uid="{9D574B00-73A4-42F2-856D-D26949456260}"/>
    <cellStyle name="40% - Accent1 2 3 15" xfId="29854" xr:uid="{4883DA48-9945-4914-9841-EDC925544C49}"/>
    <cellStyle name="40% - Accent1 2 3 16" xfId="14547" xr:uid="{05DB044A-3FD8-4453-86BF-AEE43C012FB4}"/>
    <cellStyle name="40% - Accent1 2 3 17" xfId="56297" xr:uid="{A14776C2-1391-464F-96C7-F236666DD71B}"/>
    <cellStyle name="40% - Accent1 2 3 18" xfId="57717" xr:uid="{B951DBD2-1615-431E-A237-205B3B9A9C99}"/>
    <cellStyle name="40% - Accent1 2 3 19" xfId="59315" xr:uid="{247F71EF-C87C-4F13-811C-CD846E20108A}"/>
    <cellStyle name="40% - Accent1 2 3 2" xfId="3538" xr:uid="{1964C85C-3336-4B22-A79D-F6BE3F0A950D}"/>
    <cellStyle name="40% - Accent1 2 3 2 10" xfId="57052" xr:uid="{5EFA95E8-8E97-4953-8BCA-75CDF0E1AF26}"/>
    <cellStyle name="40% - Accent1 2 3 2 11" xfId="57718" xr:uid="{A1CAB380-73E1-47C6-AED0-8CBDC819545C}"/>
    <cellStyle name="40% - Accent1 2 3 2 12" xfId="59316" xr:uid="{C07687CB-E69A-4065-965E-703A3B92EAAF}"/>
    <cellStyle name="40% - Accent1 2 3 2 2" xfId="3539" xr:uid="{B7209C39-800C-4319-8C8A-8881C49A4BA4}"/>
    <cellStyle name="40% - Accent1 2 3 2 2 2" xfId="3540" xr:uid="{FBF0575C-E1B8-4DA9-B65C-31C6DF8622D4}"/>
    <cellStyle name="40% - Accent1 2 3 2 2 2 2" xfId="3541" xr:uid="{EF3E68B3-1361-4EEE-8C8E-1D10ECE9E34A}"/>
    <cellStyle name="40% - Accent1 2 3 2 2 2 3" xfId="3542" xr:uid="{5E0AC067-2DA7-4D13-8754-88A3353310DB}"/>
    <cellStyle name="40% - Accent1 2 3 2 2 3" xfId="3543" xr:uid="{1279CC98-6E71-43F8-A068-6476FB725C00}"/>
    <cellStyle name="40% - Accent1 2 3 2 2 4" xfId="3544" xr:uid="{9B986F8E-7031-4E04-9E77-F04E053B0183}"/>
    <cellStyle name="40% - Accent1 2 3 2 2 5" xfId="3545" xr:uid="{9C999020-8807-4C48-B969-4A8F2B5322BE}"/>
    <cellStyle name="40% - Accent1 2 3 2 3" xfId="3546" xr:uid="{707591FF-03E3-4822-BC6D-BB275D06DBE7}"/>
    <cellStyle name="40% - Accent1 2 3 2 3 2" xfId="3547" xr:uid="{1518C14E-6CCD-4D77-A37E-6D244AF8C032}"/>
    <cellStyle name="40% - Accent1 2 3 2 3 2 2" xfId="3548" xr:uid="{FA1BEC8B-F3CA-4EE3-87F6-E75BC6629BBD}"/>
    <cellStyle name="40% - Accent1 2 3 2 3 2 3" xfId="3549" xr:uid="{A6BA6FFC-4741-42BE-9547-21E161B458CF}"/>
    <cellStyle name="40% - Accent1 2 3 2 3 3" xfId="3550" xr:uid="{A788D32B-26EC-44A6-9D8B-BC53E569DA78}"/>
    <cellStyle name="40% - Accent1 2 3 2 3 4" xfId="3551" xr:uid="{726BBA2D-1CD1-47BA-9615-27BE945046F1}"/>
    <cellStyle name="40% - Accent1 2 3 2 3 5" xfId="3552" xr:uid="{6DB09839-2852-49BF-A0CD-44996E552C0E}"/>
    <cellStyle name="40% - Accent1 2 3 2 4" xfId="3553" xr:uid="{78347CB1-F08D-4750-8104-B213126D59CE}"/>
    <cellStyle name="40% - Accent1 2 3 2 4 2" xfId="3554" xr:uid="{289D8BE1-42D7-4918-98AE-02A4152895B0}"/>
    <cellStyle name="40% - Accent1 2 3 2 4 2 2" xfId="3555" xr:uid="{0947AAF7-831E-47CF-854E-C9B82DC6239E}"/>
    <cellStyle name="40% - Accent1 2 3 2 4 2 3" xfId="3556" xr:uid="{0A11EAF5-D779-4D96-A83B-82D402308BEA}"/>
    <cellStyle name="40% - Accent1 2 3 2 4 3" xfId="3557" xr:uid="{EAB383FC-49B4-4EE2-B3E0-ECBC5A6029D5}"/>
    <cellStyle name="40% - Accent1 2 3 2 4 4" xfId="3558" xr:uid="{E1F5863A-D262-47AB-BF05-E1F011B1FC81}"/>
    <cellStyle name="40% - Accent1 2 3 2 4 5" xfId="3559" xr:uid="{2259FCC8-2BB4-47B6-8BEA-FCED9ADE0B8F}"/>
    <cellStyle name="40% - Accent1 2 3 2 5" xfId="3560" xr:uid="{C5DF27F8-C69D-49A3-A3AF-861DAAA90450}"/>
    <cellStyle name="40% - Accent1 2 3 2 5 2" xfId="3561" xr:uid="{E1ABCC99-9297-4F89-83FC-0FE7359BBA55}"/>
    <cellStyle name="40% - Accent1 2 3 2 5 2 2" xfId="3562" xr:uid="{E784076E-638B-4FE0-BFFB-4E8ADBDCBCC7}"/>
    <cellStyle name="40% - Accent1 2 3 2 5 2 3" xfId="3563" xr:uid="{D4DFF521-1130-4A9E-9043-023BBAEF1F78}"/>
    <cellStyle name="40% - Accent1 2 3 2 5 3" xfId="3564" xr:uid="{D635397D-DEAE-4FB5-AFE4-BA0929195018}"/>
    <cellStyle name="40% - Accent1 2 3 2 5 4" xfId="3565" xr:uid="{11C24E36-C246-4343-B5C7-D115252D348E}"/>
    <cellStyle name="40% - Accent1 2 3 2 5 5" xfId="3566" xr:uid="{E52B905F-6765-499D-88B8-4896C79A3F87}"/>
    <cellStyle name="40% - Accent1 2 3 2 6" xfId="3567" xr:uid="{51BF2101-05CA-4286-AF2E-E6E981D70B22}"/>
    <cellStyle name="40% - Accent1 2 3 2 6 2" xfId="3568" xr:uid="{C647435E-78DD-4C82-AD0E-1ACD3DE4ED33}"/>
    <cellStyle name="40% - Accent1 2 3 2 6 3" xfId="3569" xr:uid="{D0E8F721-8064-4568-8960-85F7D3C8DD36}"/>
    <cellStyle name="40% - Accent1 2 3 2 7" xfId="3570" xr:uid="{A10142B0-9648-486D-BF84-A3140184EDEA}"/>
    <cellStyle name="40% - Accent1 2 3 2 8" xfId="3571" xr:uid="{2DA36975-6BB4-4EA1-A4A4-2897641951E8}"/>
    <cellStyle name="40% - Accent1 2 3 2 9" xfId="3572" xr:uid="{137183EC-CD39-4AEB-ADE8-B27B184121F8}"/>
    <cellStyle name="40% - Accent1 2 3 3" xfId="3573" xr:uid="{FA1E737D-0B68-49A0-A103-5D4CEA61757C}"/>
    <cellStyle name="40% - Accent1 2 3 3 2" xfId="3574" xr:uid="{5BA00FB8-8103-4789-8757-C6877778CE30}"/>
    <cellStyle name="40% - Accent1 2 3 3 2 2" xfId="3575" xr:uid="{7281171F-59B0-4B87-8DF2-6D7E9C3F5D77}"/>
    <cellStyle name="40% - Accent1 2 3 3 2 3" xfId="3576" xr:uid="{FF3F9541-9EB7-432F-96DE-052E34BCFEEC}"/>
    <cellStyle name="40% - Accent1 2 3 3 3" xfId="3577" xr:uid="{A27ADC1D-CC33-4AF8-AB16-35B6FABB8255}"/>
    <cellStyle name="40% - Accent1 2 3 3 4" xfId="3578" xr:uid="{BF03FE2A-34ED-4A85-9B01-F4A43ACF8FC7}"/>
    <cellStyle name="40% - Accent1 2 3 3 5" xfId="3579" xr:uid="{67AD3E79-1C16-4DC4-A00F-386982D1F470}"/>
    <cellStyle name="40% - Accent1 2 3 3 6" xfId="56673" xr:uid="{F51F5676-B260-444C-BD09-DF0AAF24B6F0}"/>
    <cellStyle name="40% - Accent1 2 3 3 7" xfId="57719" xr:uid="{4F5037AC-6ED5-4915-94BA-D4BD17ABD5B0}"/>
    <cellStyle name="40% - Accent1 2 3 3 8" xfId="59317" xr:uid="{CC068DAC-D2CC-49C0-9F6A-A448B868A716}"/>
    <cellStyle name="40% - Accent1 2 3 4" xfId="3580" xr:uid="{10071E97-6D84-4278-9703-160BDEEC9736}"/>
    <cellStyle name="40% - Accent1 2 3 4 2" xfId="3581" xr:uid="{E198D84F-B925-4C2B-9408-BDB525934A62}"/>
    <cellStyle name="40% - Accent1 2 3 4 2 2" xfId="3582" xr:uid="{B4D9DE9B-37C6-4357-AF55-F6BC1900CCB3}"/>
    <cellStyle name="40% - Accent1 2 3 4 2 3" xfId="3583" xr:uid="{46E43D8C-18D0-494E-8EE9-04333271039D}"/>
    <cellStyle name="40% - Accent1 2 3 4 3" xfId="3584" xr:uid="{1DA649C6-92AC-4AC5-AF1C-10F7338A5FFF}"/>
    <cellStyle name="40% - Accent1 2 3 4 4" xfId="3585" xr:uid="{130EA40A-ADCD-4DDA-9C83-868DD8D9CD62}"/>
    <cellStyle name="40% - Accent1 2 3 4 5" xfId="3586" xr:uid="{B2127210-12DF-4725-BB16-7C002E5B2B50}"/>
    <cellStyle name="40% - Accent1 2 3 5" xfId="3587" xr:uid="{A1085909-E441-43E2-81C5-F36A2017D106}"/>
    <cellStyle name="40% - Accent1 2 3 5 2" xfId="3588" xr:uid="{039C9A53-9FB5-4736-9FD3-5F8C3A41979B}"/>
    <cellStyle name="40% - Accent1 2 3 5 2 2" xfId="3589" xr:uid="{22203C29-D03F-4541-8AF8-88BB6A936441}"/>
    <cellStyle name="40% - Accent1 2 3 5 2 3" xfId="3590" xr:uid="{1F7D5E9E-69E8-43E2-980F-35B2B345BB3A}"/>
    <cellStyle name="40% - Accent1 2 3 5 3" xfId="3591" xr:uid="{116FE6D1-14C8-4518-8D02-DF527F6CA962}"/>
    <cellStyle name="40% - Accent1 2 3 5 4" xfId="3592" xr:uid="{68C36A82-E0FE-4C11-82E4-B5F2247641B7}"/>
    <cellStyle name="40% - Accent1 2 3 5 5" xfId="3593" xr:uid="{A5A50736-0695-41E4-A5D9-E6BFFE104EB5}"/>
    <cellStyle name="40% - Accent1 2 3 6" xfId="3594" xr:uid="{8F11F6B9-E424-49B0-B8F1-6E9B8DD7313F}"/>
    <cellStyle name="40% - Accent1 2 3 6 2" xfId="3595" xr:uid="{02B149B9-887A-4410-BFBE-8BB8F62A66CA}"/>
    <cellStyle name="40% - Accent1 2 3 6 2 2" xfId="3596" xr:uid="{12BBB9C8-A4EF-403E-B780-8C0E92BF446A}"/>
    <cellStyle name="40% - Accent1 2 3 6 2 3" xfId="3597" xr:uid="{884FE57E-3D1A-4B4F-B4D8-6BB193CDF37C}"/>
    <cellStyle name="40% - Accent1 2 3 6 3" xfId="3598" xr:uid="{B81D7670-52B8-4C0E-844E-D3C5544371DF}"/>
    <cellStyle name="40% - Accent1 2 3 6 4" xfId="3599" xr:uid="{1CBC35B5-B0DC-4AEE-B4B1-041D31269F19}"/>
    <cellStyle name="40% - Accent1 2 3 6 5" xfId="3600" xr:uid="{B6D51E01-1C10-48D9-92C7-0EF12A0506E1}"/>
    <cellStyle name="40% - Accent1 2 3 7" xfId="3601" xr:uid="{801594F8-33B9-4A48-80FF-1D6539A9EBD7}"/>
    <cellStyle name="40% - Accent1 2 3 7 2" xfId="3602" xr:uid="{F040D5CF-ECA8-44C3-9502-596B1231749C}"/>
    <cellStyle name="40% - Accent1 2 3 7 2 2" xfId="3603" xr:uid="{408BEF79-94F4-4416-8F18-B76CA0FCB685}"/>
    <cellStyle name="40% - Accent1 2 3 7 2 3" xfId="3604" xr:uid="{A8CCB7E8-DB17-41B0-ACBA-D5480E1428F7}"/>
    <cellStyle name="40% - Accent1 2 3 7 3" xfId="3605" xr:uid="{C19595D0-24B7-476F-A525-958C3871CB9C}"/>
    <cellStyle name="40% - Accent1 2 3 7 4" xfId="3606" xr:uid="{CF4C427A-9264-4EDC-81E5-1AAFA097E9F4}"/>
    <cellStyle name="40% - Accent1 2 3 7 5" xfId="3607" xr:uid="{4EF31FA6-D018-4D22-BD89-2BE0C9FCCC1B}"/>
    <cellStyle name="40% - Accent1 2 3 8" xfId="3608" xr:uid="{EFC24EA5-8B04-4CB9-835B-4D059F8880D1}"/>
    <cellStyle name="40% - Accent1 2 3 8 2" xfId="3609" xr:uid="{EE14EA6F-647A-4A2A-AAE3-7D8DD95C13AC}"/>
    <cellStyle name="40% - Accent1 2 3 8 2 2" xfId="3610" xr:uid="{C4886448-D5A8-45DF-96A3-631CA5A5C583}"/>
    <cellStyle name="40% - Accent1 2 3 8 2 3" xfId="3611" xr:uid="{3AAD61E1-D000-464D-A83F-9A545C16A708}"/>
    <cellStyle name="40% - Accent1 2 3 8 3" xfId="3612" xr:uid="{FF5F51C3-DB5C-4C45-A397-A24F4383E67D}"/>
    <cellStyle name="40% - Accent1 2 3 8 4" xfId="3613" xr:uid="{01EEE3C5-B6F1-4EE7-A1F7-86D38FCB9163}"/>
    <cellStyle name="40% - Accent1 2 3 8 5" xfId="3614" xr:uid="{14D6450E-82B3-49AE-840E-891DABAF17DF}"/>
    <cellStyle name="40% - Accent1 2 3 9" xfId="3615" xr:uid="{D58F96DD-BE3B-4865-9B3E-938C5510B3C4}"/>
    <cellStyle name="40% - Accent1 2 3 9 2" xfId="3616" xr:uid="{D90FCF8D-EA0D-44C9-8762-378906F5AAFA}"/>
    <cellStyle name="40% - Accent1 2 3 9 3" xfId="3617" xr:uid="{63EE2A33-F329-4245-BA01-E908A3C27818}"/>
    <cellStyle name="40% - Accent1 2 4" xfId="3618" xr:uid="{F512FF5F-A7F0-4E41-AC2B-23705723E31B}"/>
    <cellStyle name="40% - Accent1 2 4 10" xfId="3619" xr:uid="{6BB15DBA-FE33-470D-99A5-5EA759A8D8A4}"/>
    <cellStyle name="40% - Accent1 2 4 11" xfId="56865" xr:uid="{9516F5E7-FE71-4929-9E5D-A49796163D99}"/>
    <cellStyle name="40% - Accent1 2 4 12" xfId="57720" xr:uid="{21922DEC-97A2-4E32-8E21-B4BEFD8D2279}"/>
    <cellStyle name="40% - Accent1 2 4 13" xfId="59318" xr:uid="{325702E4-B1EA-456C-950D-3BC6F9E5029E}"/>
    <cellStyle name="40% - Accent1 2 4 2" xfId="3620" xr:uid="{E7F38CA6-AD55-4F81-A6EA-A4FB158BB99B}"/>
    <cellStyle name="40% - Accent1 2 4 2 2" xfId="3621" xr:uid="{69FA75EF-14F8-4A09-9A79-75B7057A8865}"/>
    <cellStyle name="40% - Accent1 2 4 2 2 2" xfId="3622" xr:uid="{D92875DE-67E6-4963-BAB1-386465B7CFFF}"/>
    <cellStyle name="40% - Accent1 2 4 2 2 3" xfId="3623" xr:uid="{8B575E83-B15A-4F83-B4F4-65389EFE299F}"/>
    <cellStyle name="40% - Accent1 2 4 2 3" xfId="3624" xr:uid="{331BF122-A0A4-4C30-9F78-AE8B141C3F64}"/>
    <cellStyle name="40% - Accent1 2 4 2 4" xfId="3625" xr:uid="{D33CC715-65F7-4560-B26A-B2E7EA943AC0}"/>
    <cellStyle name="40% - Accent1 2 4 2 5" xfId="3626" xr:uid="{2A476DFF-B2C2-4A49-AFA9-D70AB2E50AC9}"/>
    <cellStyle name="40% - Accent1 2 4 3" xfId="3627" xr:uid="{CA0C5994-B5E6-4498-AE00-602FF653B73C}"/>
    <cellStyle name="40% - Accent1 2 4 3 2" xfId="3628" xr:uid="{8F3D37B2-581B-4B24-9A5F-A770D0632923}"/>
    <cellStyle name="40% - Accent1 2 4 3 2 2" xfId="3629" xr:uid="{0FA273B8-F167-43B5-AF67-9C198146466B}"/>
    <cellStyle name="40% - Accent1 2 4 3 2 3" xfId="3630" xr:uid="{3D8E9CBE-D724-4F4B-BD21-54095CEB4D4F}"/>
    <cellStyle name="40% - Accent1 2 4 3 3" xfId="3631" xr:uid="{73B4855C-C34B-456D-B358-FA1E1D3886AA}"/>
    <cellStyle name="40% - Accent1 2 4 3 4" xfId="3632" xr:uid="{3E55A62F-D9EB-4453-812A-E003A66F6ABC}"/>
    <cellStyle name="40% - Accent1 2 4 3 5" xfId="3633" xr:uid="{BC119626-7C0C-46DE-8108-800CFB58CE09}"/>
    <cellStyle name="40% - Accent1 2 4 4" xfId="3634" xr:uid="{201AECDF-9A4B-4B38-B8AD-2006E1E3D551}"/>
    <cellStyle name="40% - Accent1 2 4 4 2" xfId="3635" xr:uid="{0EAF08FA-3327-4344-A248-D27241B9986E}"/>
    <cellStyle name="40% - Accent1 2 4 4 2 2" xfId="3636" xr:uid="{73B0C731-B874-400D-B8D9-12E042278338}"/>
    <cellStyle name="40% - Accent1 2 4 4 2 3" xfId="3637" xr:uid="{6016E25A-5647-435B-B78D-B532652E59AA}"/>
    <cellStyle name="40% - Accent1 2 4 4 3" xfId="3638" xr:uid="{DBC20EA9-6848-46C0-A68A-42B985B330F0}"/>
    <cellStyle name="40% - Accent1 2 4 4 4" xfId="3639" xr:uid="{4C70A632-80CD-4BBF-872C-1215BA33D16D}"/>
    <cellStyle name="40% - Accent1 2 4 4 5" xfId="3640" xr:uid="{77C48C1B-DD76-422F-B1DE-4E6AB9329C4D}"/>
    <cellStyle name="40% - Accent1 2 4 5" xfId="3641" xr:uid="{0AA61581-BA95-4C03-8861-C1B21774F1E8}"/>
    <cellStyle name="40% - Accent1 2 4 5 2" xfId="3642" xr:uid="{D09AFB64-BED3-4A7C-90E8-60681A7E5B1B}"/>
    <cellStyle name="40% - Accent1 2 4 5 2 2" xfId="3643" xr:uid="{95AF1F90-9820-4A57-84A5-910497C83B1B}"/>
    <cellStyle name="40% - Accent1 2 4 5 2 3" xfId="3644" xr:uid="{819D488E-8B3A-42B2-B677-5EF866AE5A5D}"/>
    <cellStyle name="40% - Accent1 2 4 5 3" xfId="3645" xr:uid="{2DFB1722-4E0C-4627-9543-BC992CE585D3}"/>
    <cellStyle name="40% - Accent1 2 4 5 4" xfId="3646" xr:uid="{01C6DC0F-4FFA-4E10-AEF6-97CBEABEE7FD}"/>
    <cellStyle name="40% - Accent1 2 4 5 5" xfId="3647" xr:uid="{E0313952-8530-404D-90F5-C10EF4193A08}"/>
    <cellStyle name="40% - Accent1 2 4 6" xfId="3648" xr:uid="{0BC65341-A8B5-4371-9484-BB672BC7D8BA}"/>
    <cellStyle name="40% - Accent1 2 4 6 2" xfId="3649" xr:uid="{444A2060-CB8D-4723-ACEC-5A7640FB925C}"/>
    <cellStyle name="40% - Accent1 2 4 6 3" xfId="3650" xr:uid="{1B4BDD8B-2BDA-4F84-8276-691AB61F9528}"/>
    <cellStyle name="40% - Accent1 2 4 7" xfId="3651" xr:uid="{99810227-E323-4216-9765-4BCE4F4FCC25}"/>
    <cellStyle name="40% - Accent1 2 4 8" xfId="3652" xr:uid="{0A081E01-AED2-4C51-9C6D-1F19EC88A125}"/>
    <cellStyle name="40% - Accent1 2 4 9" xfId="3653" xr:uid="{AF5420C0-4D16-4152-B68D-585E4991376F}"/>
    <cellStyle name="40% - Accent1 2 5" xfId="3654" xr:uid="{215079C8-FBC3-434B-B4F0-6A535F4D51FD}"/>
    <cellStyle name="40% - Accent1 2 5 10" xfId="59319" xr:uid="{D69D6B48-4DD4-4F1C-A3E4-DF94E74324AE}"/>
    <cellStyle name="40% - Accent1 2 5 2" xfId="3655" xr:uid="{2CF9AA95-6250-44F8-B4A2-88AF23A7A4C1}"/>
    <cellStyle name="40% - Accent1 2 5 2 2" xfId="3656" xr:uid="{2F9695D4-32B1-4861-B03D-D2AAB949DC35}"/>
    <cellStyle name="40% - Accent1 2 5 2 2 2" xfId="3657" xr:uid="{B827D334-2141-48DF-A1D7-A2BDEAB74834}"/>
    <cellStyle name="40% - Accent1 2 5 2 2 3" xfId="3658" xr:uid="{93F3A0BA-9038-483C-AA20-BE00317AAFA8}"/>
    <cellStyle name="40% - Accent1 2 5 2 3" xfId="3659" xr:uid="{E8E1A4BC-5F55-420B-A527-F20133033C5B}"/>
    <cellStyle name="40% - Accent1 2 5 2 4" xfId="3660" xr:uid="{E3D9F9CC-CC4B-462B-9E63-368075CE364A}"/>
    <cellStyle name="40% - Accent1 2 5 2 5" xfId="3661" xr:uid="{BB89BC3F-027E-45AE-A1C8-C3FEDD64B56E}"/>
    <cellStyle name="40% - Accent1 2 5 3" xfId="3662" xr:uid="{1AA9C656-6998-4E4D-8A79-84659FD0D5F7}"/>
    <cellStyle name="40% - Accent1 2 5 4" xfId="3663" xr:uid="{EDF052F3-A81B-416F-8837-E1A3120C9520}"/>
    <cellStyle name="40% - Accent1 2 5 4 2" xfId="3664" xr:uid="{5773C490-5025-4CE5-A0C5-C5F9D4C9D0A4}"/>
    <cellStyle name="40% - Accent1 2 5 4 3" xfId="3665" xr:uid="{FBAB8973-FBCE-4313-BCE7-004E64F357E4}"/>
    <cellStyle name="40% - Accent1 2 5 5" xfId="3666" xr:uid="{58B494E2-7B86-43D3-9442-D7459B870CA3}"/>
    <cellStyle name="40% - Accent1 2 5 6" xfId="3667" xr:uid="{A8B46B8A-8F4B-4794-A6E2-4FBB77A2E208}"/>
    <cellStyle name="40% - Accent1 2 5 7" xfId="3668" xr:uid="{A1D6A48E-E063-4B93-9128-36972D2A9001}"/>
    <cellStyle name="40% - Accent1 2 5 8" xfId="56486" xr:uid="{E29747DB-6A1A-4BA9-9B78-67BF65FF6E80}"/>
    <cellStyle name="40% - Accent1 2 5 9" xfId="57721" xr:uid="{1493648E-3D93-4BFE-99AE-5E6132C96426}"/>
    <cellStyle name="40% - Accent1 2 6" xfId="3669" xr:uid="{3FE0D856-8992-4C93-B2D4-5AB61E008435}"/>
    <cellStyle name="40% - Accent1 2 6 2" xfId="3670" xr:uid="{0D54DF45-2E0F-40DA-8CBA-F78D34B0CCBC}"/>
    <cellStyle name="40% - Accent1 2 6 2 2" xfId="3671" xr:uid="{7F762FB5-D17D-41BC-8ECE-3753CFE7E26C}"/>
    <cellStyle name="40% - Accent1 2 6 2 2 2" xfId="3672" xr:uid="{6BE6313F-5082-42A2-B598-DA1FABB7C812}"/>
    <cellStyle name="40% - Accent1 2 6 2 2 3" xfId="3673" xr:uid="{04033077-CC1C-4AC9-9BF3-F60C5F44E7E1}"/>
    <cellStyle name="40% - Accent1 2 6 2 3" xfId="3674" xr:uid="{0031B196-9F03-4ADF-A43A-FFCE21BEC493}"/>
    <cellStyle name="40% - Accent1 2 6 2 4" xfId="3675" xr:uid="{7B5F2CC0-55BC-4E1B-8247-209BDE9D41C3}"/>
    <cellStyle name="40% - Accent1 2 6 2 5" xfId="3676" xr:uid="{44B79FF1-440D-43B7-9267-DA027CB53BB1}"/>
    <cellStyle name="40% - Accent1 2 6 3" xfId="3677" xr:uid="{5EE01DC2-3635-4376-B025-497314D3EBA8}"/>
    <cellStyle name="40% - Accent1 2 6 4" xfId="3678" xr:uid="{5B011B7D-1958-4271-ACE4-6CB5C2A96C7F}"/>
    <cellStyle name="40% - Accent1 2 6 4 2" xfId="3679" xr:uid="{DC1FED19-32DC-410B-89C0-F578AD0BB058}"/>
    <cellStyle name="40% - Accent1 2 6 4 3" xfId="3680" xr:uid="{9EC4228E-6D14-4075-8BD3-C9B1834A8C0E}"/>
    <cellStyle name="40% - Accent1 2 6 5" xfId="3681" xr:uid="{C540028B-D2B9-430E-8267-0CA02EB741B8}"/>
    <cellStyle name="40% - Accent1 2 6 6" xfId="3682" xr:uid="{6013D01B-6973-4201-802C-C3C8AAAC7DAB}"/>
    <cellStyle name="40% - Accent1 2 6 7" xfId="3683" xr:uid="{21549A90-9B83-4FAB-A669-AAF665EB6A01}"/>
    <cellStyle name="40% - Accent1 2 7" xfId="3684" xr:uid="{B25251C2-32E2-4CBC-B2F6-3BF36B1CF3C6}"/>
    <cellStyle name="40% - Accent1 2 7 2" xfId="3685" xr:uid="{C39491DA-571D-4510-8E3B-3684651CECCF}"/>
    <cellStyle name="40% - Accent1 2 7 2 2" xfId="3686" xr:uid="{D9EA0521-A5D8-4959-90A6-819E28DB9ACD}"/>
    <cellStyle name="40% - Accent1 2 7 2 2 2" xfId="3687" xr:uid="{21E06746-98B5-4AAB-8FF3-4D8CD961D9E6}"/>
    <cellStyle name="40% - Accent1 2 7 2 2 3" xfId="3688" xr:uid="{690A1AB3-291B-426C-BC93-5DD920663609}"/>
    <cellStyle name="40% - Accent1 2 7 2 3" xfId="3689" xr:uid="{05665826-AD59-4875-AD57-F27EAC44F796}"/>
    <cellStyle name="40% - Accent1 2 7 2 4" xfId="3690" xr:uid="{9FE4B37E-2360-46B8-A357-0AB76CD12297}"/>
    <cellStyle name="40% - Accent1 2 7 2 5" xfId="3691" xr:uid="{7D4507E2-28DC-40EF-8E6E-16F50EA0315F}"/>
    <cellStyle name="40% - Accent1 2 7 3" xfId="3692" xr:uid="{0D091AD1-FD64-4F8C-8058-D8A466E17F06}"/>
    <cellStyle name="40% - Accent1 2 7 4" xfId="3693" xr:uid="{4B690873-214F-4509-AC6F-F26923D87A9A}"/>
    <cellStyle name="40% - Accent1 2 7 4 2" xfId="3694" xr:uid="{F434F452-886C-4B5D-B6E1-41122D6E4EA0}"/>
    <cellStyle name="40% - Accent1 2 7 4 3" xfId="3695" xr:uid="{961F3186-C412-4006-A047-FED9DAF3AC3A}"/>
    <cellStyle name="40% - Accent1 2 7 5" xfId="3696" xr:uid="{C551C066-35BE-4831-895C-07BADC913143}"/>
    <cellStyle name="40% - Accent1 2 7 6" xfId="3697" xr:uid="{A4BB757B-24F7-4E36-9F89-830FE1F8E2D5}"/>
    <cellStyle name="40% - Accent1 2 7 7" xfId="3698" xr:uid="{89494307-B210-4677-A1B5-9472D7796DEC}"/>
    <cellStyle name="40% - Accent1 2 8" xfId="3699" xr:uid="{8078BCD3-65E7-43C6-A794-367BA9CC7211}"/>
    <cellStyle name="40% - Accent1 2 8 2" xfId="3700" xr:uid="{1DE86821-C0CE-4F11-8BDC-F226D0C18810}"/>
    <cellStyle name="40% - Accent1 2 8 2 2" xfId="3701" xr:uid="{589748A2-0C5F-451B-8D39-9B25B251CD6D}"/>
    <cellStyle name="40% - Accent1 2 8 2 3" xfId="3702" xr:uid="{BFF4ECBF-FCC6-4B09-B149-AF28C1D9DFEC}"/>
    <cellStyle name="40% - Accent1 2 8 3" xfId="3703" xr:uid="{0B1F5F5F-D307-48FF-92E8-5AC8F5AC17A7}"/>
    <cellStyle name="40% - Accent1 2 8 4" xfId="3704" xr:uid="{CF397DC2-07FC-47D2-B272-73D674919243}"/>
    <cellStyle name="40% - Accent1 2 8 5" xfId="3705" xr:uid="{E3909C6F-D015-42CB-97BB-2FFE19E96BE4}"/>
    <cellStyle name="40% - Accent1 2 9" xfId="3706" xr:uid="{0AF9B283-8F43-4BB1-A5A3-15DC5A227BAD}"/>
    <cellStyle name="40% - Accent1 2 9 2" xfId="3707" xr:uid="{B60F7019-E8AE-43AD-8235-6D83B12A9E8D}"/>
    <cellStyle name="40% - Accent1 2 9 2 2" xfId="3708" xr:uid="{3B92C22E-A794-4671-8154-CF5964E3649B}"/>
    <cellStyle name="40% - Accent1 2 9 2 3" xfId="3709" xr:uid="{7E965796-E408-40E8-9873-509D75F2DFF3}"/>
    <cellStyle name="40% - Accent1 2 9 3" xfId="3710" xr:uid="{1B69E13B-28FF-4C9C-8508-2960241A02E0}"/>
    <cellStyle name="40% - Accent1 2 9 4" xfId="3711" xr:uid="{4AECFC04-E90F-4DB2-9001-D1609BF88212}"/>
    <cellStyle name="40% - Accent1 2 9 5" xfId="3712" xr:uid="{B1C40A25-ACDE-405D-8406-0C86E8FFFBCA}"/>
    <cellStyle name="40% - Accent1 20" xfId="14548" xr:uid="{E7F0FB63-F87F-4C0F-88E0-EC96A8EB0EBD}"/>
    <cellStyle name="40% - Accent1 20 2" xfId="42827" xr:uid="{E30E978D-4269-4A7B-84BA-58E076DBBDE9}"/>
    <cellStyle name="40% - Accent1 21" xfId="14549" xr:uid="{08355F53-351F-445B-8EEB-3C8C7A9E41AB}"/>
    <cellStyle name="40% - Accent1 21 2" xfId="42828" xr:uid="{7FA8B083-D70F-4590-93B9-12DE225504A3}"/>
    <cellStyle name="40% - Accent1 22" xfId="14550" xr:uid="{06A405C9-DB93-44B0-B887-ECF6805E1AE9}"/>
    <cellStyle name="40% - Accent1 22 2" xfId="42829" xr:uid="{A4093F3E-CC99-4185-A686-609C39661CF5}"/>
    <cellStyle name="40% - Accent1 23" xfId="14551" xr:uid="{FFFD98E6-C466-43FA-AF5A-6B39CD2A604C}"/>
    <cellStyle name="40% - Accent1 23 2" xfId="42830" xr:uid="{59693A98-AF9D-4FFE-A128-12049F71D88D}"/>
    <cellStyle name="40% - Accent1 24" xfId="10709" xr:uid="{86920058-8F9D-4917-AFD3-D28B0FAAB57B}"/>
    <cellStyle name="40% - Accent1 25" xfId="56092" xr:uid="{DCF3757C-A1CE-4B9C-8956-115671E6D638}"/>
    <cellStyle name="40% - Accent1 26" xfId="57704" xr:uid="{D8210967-16F8-4FD6-AA6F-5504B1E596E5}"/>
    <cellStyle name="40% - Accent1 27" xfId="59303" xr:uid="{21BBCE98-57CA-4271-9405-6D75C5E0B579}"/>
    <cellStyle name="40% - Accent1 28" xfId="6690" xr:uid="{D7DCF328-762A-454D-ADA5-3AF24CA713EB}"/>
    <cellStyle name="40% - Accent1 3" xfId="64" xr:uid="{267F369A-A802-49BE-94E1-DE06BFC7D148}"/>
    <cellStyle name="40% - Accent1 3 10" xfId="3714" xr:uid="{42B23267-0A93-4CF0-AFF3-C16EE1772954}"/>
    <cellStyle name="40% - Accent1 3 10 2" xfId="3715" xr:uid="{E5C124EF-67CF-449D-9EFC-2669BF71742E}"/>
    <cellStyle name="40% - Accent1 3 10 2 2" xfId="3716" xr:uid="{19CA84C2-1B18-4AC2-970E-DD7E3D4526A5}"/>
    <cellStyle name="40% - Accent1 3 10 2 3" xfId="3717" xr:uid="{E9481F35-5432-47E3-983B-74FB3205CA26}"/>
    <cellStyle name="40% - Accent1 3 10 3" xfId="3718" xr:uid="{D9F615DA-720C-47D5-AC77-2F1B938D701F}"/>
    <cellStyle name="40% - Accent1 3 10 4" xfId="3719" xr:uid="{E7DF126C-360D-4F08-A623-C89EE1DDFAA1}"/>
    <cellStyle name="40% - Accent1 3 10 5" xfId="3720" xr:uid="{5CA7445D-EBCD-4ED7-B4E4-2E95572CB9BF}"/>
    <cellStyle name="40% - Accent1 3 11" xfId="3721" xr:uid="{338AC4DE-EEA2-42E6-B04A-3EE2E33D2CD1}"/>
    <cellStyle name="40% - Accent1 3 11 2" xfId="3722" xr:uid="{73D4A798-B496-43E6-82B7-1540A3AB2895}"/>
    <cellStyle name="40% - Accent1 3 11 3" xfId="3723" xr:uid="{040B6464-159C-4B80-B08C-469B72A0CC18}"/>
    <cellStyle name="40% - Accent1 3 12" xfId="3724" xr:uid="{908AEDA3-BA44-4E92-964E-95E4A94EF1A3}"/>
    <cellStyle name="40% - Accent1 3 13" xfId="3725" xr:uid="{66ECF4EA-7E7C-40A2-9D2F-E2C82C4A97DD}"/>
    <cellStyle name="40% - Accent1 3 14" xfId="3726" xr:uid="{FD9F8065-68A2-4C51-AA92-9D1995691E86}"/>
    <cellStyle name="40% - Accent1 3 15" xfId="3727" xr:uid="{2D23B9D1-8972-4B24-B15E-51924ECF4D8C}"/>
    <cellStyle name="40% - Accent1 3 16" xfId="29855" xr:uid="{CAB6DA9A-1FB3-4D47-8B34-C125520AB7EF}"/>
    <cellStyle name="40% - Accent1 3 17" xfId="10782" xr:uid="{B4F814D1-1EDF-4CFD-AF2B-C012463CF66B}"/>
    <cellStyle name="40% - Accent1 3 18" xfId="3713" xr:uid="{B5B338D0-B6A0-499E-90F4-8744D27A2AC5}"/>
    <cellStyle name="40% - Accent1 3 19" xfId="42831" xr:uid="{5A09EFFA-586A-40F0-836C-B81A43EE768D}"/>
    <cellStyle name="40% - Accent1 3 2" xfId="3728" xr:uid="{9C5C3CC1-F7F1-470A-809B-B46214DF7510}"/>
    <cellStyle name="40% - Accent1 3 2 10" xfId="3729" xr:uid="{22BA1BD6-7D34-43D5-9560-54AC549C3C0D}"/>
    <cellStyle name="40% - Accent1 3 2 11" xfId="3730" xr:uid="{32F6A919-680E-4686-B1B7-8D5257C297CC}"/>
    <cellStyle name="40% - Accent1 3 2 12" xfId="3731" xr:uid="{13982B5D-5D94-4710-8E32-32C5761C607F}"/>
    <cellStyle name="40% - Accent1 3 2 13" xfId="3732" xr:uid="{CFAEB8C2-F549-460E-9309-6CB28D1672A4}"/>
    <cellStyle name="40% - Accent1 3 2 14" xfId="29856" xr:uid="{74764B4C-86C8-4664-85A9-E288BFA4063F}"/>
    <cellStyle name="40% - Accent1 3 2 15" xfId="14552" xr:uid="{DAE2FC67-0665-47E8-AB37-2903B7E2CBEA}"/>
    <cellStyle name="40% - Accent1 3 2 16" xfId="42832" xr:uid="{EEBE8347-288E-4304-9908-2F9DADE98E00}"/>
    <cellStyle name="40% - Accent1 3 2 17" xfId="56205" xr:uid="{881FE4EC-CE7F-46F2-A7A6-98B3D39FB425}"/>
    <cellStyle name="40% - Accent1 3 2 18" xfId="57723" xr:uid="{0198395B-3847-4967-93A4-4CCC704F9614}"/>
    <cellStyle name="40% - Accent1 3 2 19" xfId="59321" xr:uid="{1BD3B222-87F6-4657-B1F8-1689B362CBB0}"/>
    <cellStyle name="40% - Accent1 3 2 2" xfId="3733" xr:uid="{E82DA72A-D0BA-4777-9938-4A0B371CDB4E}"/>
    <cellStyle name="40% - Accent1 3 2 2 10" xfId="28945" xr:uid="{4C67402E-1D97-4BB6-AE22-B41ACBD48A12}"/>
    <cellStyle name="40% - Accent1 3 2 2 11" xfId="14553" xr:uid="{65823DAD-0F0E-4F2B-A1C0-B3AADC79F016}"/>
    <cellStyle name="40% - Accent1 3 2 2 12" xfId="42833" xr:uid="{80608117-9E35-406C-84FD-ADC2B899BD4C}"/>
    <cellStyle name="40% - Accent1 3 2 2 13" xfId="56392" xr:uid="{6B5AE87B-B57B-4068-A62A-473E8463D85F}"/>
    <cellStyle name="40% - Accent1 3 2 2 14" xfId="57724" xr:uid="{B8F7D7C2-74DB-4B2C-9AD8-8922CD9075D7}"/>
    <cellStyle name="40% - Accent1 3 2 2 15" xfId="59322" xr:uid="{06BEC1C9-5394-4429-93F2-FCC103B9116C}"/>
    <cellStyle name="40% - Accent1 3 2 2 2" xfId="3734" xr:uid="{0F587C2E-8D7D-47A3-BCB9-98E45AEDD7E0}"/>
    <cellStyle name="40% - Accent1 3 2 2 2 2" xfId="3735" xr:uid="{60A54586-DD9A-441C-B80E-4088E94E908C}"/>
    <cellStyle name="40% - Accent1 3 2 2 2 2 2" xfId="3736" xr:uid="{356C811C-DDC2-41D9-8DDB-C1432ED21595}"/>
    <cellStyle name="40% - Accent1 3 2 2 2 2 3" xfId="3737" xr:uid="{317C8E07-5A37-4D65-83C5-2C0483776FF2}"/>
    <cellStyle name="40% - Accent1 3 2 2 2 3" xfId="3738" xr:uid="{31A9439A-20E5-4E4E-B702-3F33016D5BDA}"/>
    <cellStyle name="40% - Accent1 3 2 2 2 4" xfId="3739" xr:uid="{3DEF9BF2-B6FD-4DAC-8E54-4C0974ADA8B2}"/>
    <cellStyle name="40% - Accent1 3 2 2 2 5" xfId="3740" xr:uid="{66BD5556-C095-455B-93E4-AE25681BA140}"/>
    <cellStyle name="40% - Accent1 3 2 2 2 6" xfId="57147" xr:uid="{E8D3835D-0DC4-4C28-9806-88E3679DF1DC}"/>
    <cellStyle name="40% - Accent1 3 2 2 2 7" xfId="57725" xr:uid="{12CB605E-73D1-4D2F-9887-91E5B4270E9D}"/>
    <cellStyle name="40% - Accent1 3 2 2 2 8" xfId="59323" xr:uid="{CC1D737A-4759-4067-9B5F-E409DF8C19A1}"/>
    <cellStyle name="40% - Accent1 3 2 2 3" xfId="3741" xr:uid="{B21A9A81-1FA4-48E3-8F29-0D4ABABDE141}"/>
    <cellStyle name="40% - Accent1 3 2 2 3 2" xfId="3742" xr:uid="{7C19385A-F3EA-4EA7-90CF-860A75C050CA}"/>
    <cellStyle name="40% - Accent1 3 2 2 3 2 2" xfId="3743" xr:uid="{2269DC9C-E15F-4293-8762-1A8D7B25140B}"/>
    <cellStyle name="40% - Accent1 3 2 2 3 2 3" xfId="3744" xr:uid="{26BB9490-93B0-46CC-B248-69E7BDFFA8A1}"/>
    <cellStyle name="40% - Accent1 3 2 2 3 3" xfId="3745" xr:uid="{B47668AC-A718-4263-99C7-39B15DAC7A3B}"/>
    <cellStyle name="40% - Accent1 3 2 2 3 4" xfId="3746" xr:uid="{0BC60868-DB46-41AE-B119-8A6C3688A63E}"/>
    <cellStyle name="40% - Accent1 3 2 2 3 5" xfId="3747" xr:uid="{9A93251D-C509-4ADC-B078-AAE5EBBB52F8}"/>
    <cellStyle name="40% - Accent1 3 2 2 3 6" xfId="56768" xr:uid="{60BD9137-51FD-4141-B8CC-E5B86A05CF14}"/>
    <cellStyle name="40% - Accent1 3 2 2 3 7" xfId="57726" xr:uid="{CBE9369A-BB22-4504-B8DD-62467F7EA197}"/>
    <cellStyle name="40% - Accent1 3 2 2 3 8" xfId="59324" xr:uid="{C9DBB21A-0DE0-4B72-8745-8CC1E6C5052E}"/>
    <cellStyle name="40% - Accent1 3 2 2 4" xfId="3748" xr:uid="{D8EE2BE5-1240-46D4-9A78-37640DB30D4A}"/>
    <cellStyle name="40% - Accent1 3 2 2 4 2" xfId="3749" xr:uid="{BB891D10-87B3-4428-B7FC-17DA52CE9CDB}"/>
    <cellStyle name="40% - Accent1 3 2 2 4 2 2" xfId="3750" xr:uid="{52373A1D-E265-4DD9-8C4C-A58C22D4FE64}"/>
    <cellStyle name="40% - Accent1 3 2 2 4 2 3" xfId="3751" xr:uid="{86033A5D-E1D2-49DC-A6BF-C0C6C426965B}"/>
    <cellStyle name="40% - Accent1 3 2 2 4 3" xfId="3752" xr:uid="{79975944-1AAD-4DEE-ADB2-E96A3405A62C}"/>
    <cellStyle name="40% - Accent1 3 2 2 4 4" xfId="3753" xr:uid="{7BFC57C1-E126-4B04-8E2E-04017505A2B0}"/>
    <cellStyle name="40% - Accent1 3 2 2 4 5" xfId="3754" xr:uid="{5DFC9B9C-3D98-424D-908D-EE66AE98EA0C}"/>
    <cellStyle name="40% - Accent1 3 2 2 5" xfId="3755" xr:uid="{0E6E767E-22AA-4315-B15D-7970D5839AC9}"/>
    <cellStyle name="40% - Accent1 3 2 2 5 2" xfId="3756" xr:uid="{51E19178-A623-4C32-9A07-D8BFAAB10838}"/>
    <cellStyle name="40% - Accent1 3 2 2 5 2 2" xfId="3757" xr:uid="{DE14B439-A0DD-4BCB-A955-772370FF9FCD}"/>
    <cellStyle name="40% - Accent1 3 2 2 5 2 3" xfId="3758" xr:uid="{CD7233A2-D64C-4A44-AAD5-D335DDBCCC3D}"/>
    <cellStyle name="40% - Accent1 3 2 2 5 3" xfId="3759" xr:uid="{3A34A52F-6464-4090-A1CD-854A1EF042DD}"/>
    <cellStyle name="40% - Accent1 3 2 2 5 4" xfId="3760" xr:uid="{743D70CC-2118-4C00-927D-62A3F7F1FB27}"/>
    <cellStyle name="40% - Accent1 3 2 2 5 5" xfId="3761" xr:uid="{64228B85-E6E3-4A45-8BE2-71729921C1DC}"/>
    <cellStyle name="40% - Accent1 3 2 2 6" xfId="3762" xr:uid="{4BADB13D-27B6-4B05-A615-70A8A806C692}"/>
    <cellStyle name="40% - Accent1 3 2 2 6 2" xfId="3763" xr:uid="{AEFE5C6F-DC74-4960-A6BD-F054E3516D14}"/>
    <cellStyle name="40% - Accent1 3 2 2 6 3" xfId="3764" xr:uid="{62ACA57F-4211-42AC-AFD5-775998B3A167}"/>
    <cellStyle name="40% - Accent1 3 2 2 7" xfId="3765" xr:uid="{79C351A0-5B64-4A28-98A9-0055BBECB772}"/>
    <cellStyle name="40% - Accent1 3 2 2 8" xfId="3766" xr:uid="{ADF0F22C-6BC2-4326-81A2-A56D48E17CDF}"/>
    <cellStyle name="40% - Accent1 3 2 2 9" xfId="3767" xr:uid="{70FD50C5-6E02-472C-A863-79BE2A5EE25D}"/>
    <cellStyle name="40% - Accent1 3 2 3" xfId="3768" xr:uid="{59581F23-FC7C-4C26-B728-08A6D9F4A684}"/>
    <cellStyle name="40% - Accent1 3 2 3 10" xfId="57727" xr:uid="{63E03D31-8579-42FD-BFF2-81A14FB2DFCC}"/>
    <cellStyle name="40% - Accent1 3 2 3 11" xfId="59325" xr:uid="{AD8A5027-3250-462E-AC89-D26474AE4B9B}"/>
    <cellStyle name="40% - Accent1 3 2 3 2" xfId="3769" xr:uid="{92B03E98-F9E3-49BC-88DA-9B488B7869D9}"/>
    <cellStyle name="40% - Accent1 3 2 3 2 2" xfId="3770" xr:uid="{2E7EECF7-927C-45C9-A932-8B386530A739}"/>
    <cellStyle name="40% - Accent1 3 2 3 2 3" xfId="3771" xr:uid="{9A1214F7-3C6D-47DB-9A7F-B317671788E4}"/>
    <cellStyle name="40% - Accent1 3 2 3 3" xfId="3772" xr:uid="{1DDDABE0-35D5-4DC3-9962-C580E7376D8B}"/>
    <cellStyle name="40% - Accent1 3 2 3 4" xfId="3773" xr:uid="{99C6D2A9-FAF4-4FFA-91E8-08FBB1D722A3}"/>
    <cellStyle name="40% - Accent1 3 2 3 5" xfId="3774" xr:uid="{719AEA4D-E019-476A-9100-BF7BF2B36BCE}"/>
    <cellStyle name="40% - Accent1 3 2 3 6" xfId="30360" xr:uid="{0783C8F1-53F3-4721-82FC-88713059532B}"/>
    <cellStyle name="40% - Accent1 3 2 3 7" xfId="14554" xr:uid="{74BFFD56-60AB-4BF3-AA44-01A3FC7D8293}"/>
    <cellStyle name="40% - Accent1 3 2 3 8" xfId="42834" xr:uid="{084E8E7C-2082-4488-8AC3-E888E2CC0864}"/>
    <cellStyle name="40% - Accent1 3 2 3 9" xfId="56960" xr:uid="{D7397223-F005-4D12-A6B3-1712E5C5CD59}"/>
    <cellStyle name="40% - Accent1 3 2 4" xfId="3775" xr:uid="{6A90B9ED-83ED-4AD1-938A-BD127A6A913F}"/>
    <cellStyle name="40% - Accent1 3 2 4 10" xfId="57728" xr:uid="{C97B1899-73DF-4952-9F1B-5749CAE87D8E}"/>
    <cellStyle name="40% - Accent1 3 2 4 11" xfId="59326" xr:uid="{21CC006F-9660-423C-82DF-B7560705102E}"/>
    <cellStyle name="40% - Accent1 3 2 4 2" xfId="3776" xr:uid="{8BFF2B1F-BED5-408E-BF2D-8062313488C3}"/>
    <cellStyle name="40% - Accent1 3 2 4 2 2" xfId="3777" xr:uid="{32557DF1-76AC-4191-84CF-046F7CEB6D85}"/>
    <cellStyle name="40% - Accent1 3 2 4 2 3" xfId="3778" xr:uid="{0FCE697E-82D3-48E6-8385-87B0164B233B}"/>
    <cellStyle name="40% - Accent1 3 2 4 3" xfId="3779" xr:uid="{6EB0BAA2-AC55-4BB1-BA42-2674F718BAEC}"/>
    <cellStyle name="40% - Accent1 3 2 4 4" xfId="3780" xr:uid="{43F4ACB3-5C6D-46A8-9D49-9F305A82F0E6}"/>
    <cellStyle name="40% - Accent1 3 2 4 5" xfId="3781" xr:uid="{25F26116-B2F5-4423-83E3-19AA35F1F62B}"/>
    <cellStyle name="40% - Accent1 3 2 4 6" xfId="30425" xr:uid="{8E1FE889-C4B0-4DE6-9B03-F4B1CD4ED110}"/>
    <cellStyle name="40% - Accent1 3 2 4 7" xfId="14555" xr:uid="{7688249B-00B6-4277-83FB-682EDE45899C}"/>
    <cellStyle name="40% - Accent1 3 2 4 8" xfId="42835" xr:uid="{E24F00A5-3D48-401F-B893-65076841EFFD}"/>
    <cellStyle name="40% - Accent1 3 2 4 9" xfId="56581" xr:uid="{0BAB71E0-205D-4ACA-B9E2-ECFE332EBF05}"/>
    <cellStyle name="40% - Accent1 3 2 5" xfId="3782" xr:uid="{EAEBEAAA-6E11-4F89-963A-D3C3B890BA50}"/>
    <cellStyle name="40% - Accent1 3 2 5 2" xfId="3783" xr:uid="{F2724616-7279-4FAC-AEE1-FB87D0E8964C}"/>
    <cellStyle name="40% - Accent1 3 2 5 2 2" xfId="3784" xr:uid="{E324DCDA-188B-4B0C-B08E-D960AB10D5A6}"/>
    <cellStyle name="40% - Accent1 3 2 5 2 3" xfId="3785" xr:uid="{0586E8EE-9981-4432-BE71-98CA85F6C2EF}"/>
    <cellStyle name="40% - Accent1 3 2 5 3" xfId="3786" xr:uid="{C7978299-E9EC-4958-87A7-32A71DE56BC7}"/>
    <cellStyle name="40% - Accent1 3 2 5 4" xfId="3787" xr:uid="{834FFF97-DA97-4EEA-9AA4-438B5DE5DAAC}"/>
    <cellStyle name="40% - Accent1 3 2 5 5" xfId="3788" xr:uid="{6D1A48A7-DF15-4450-9B9D-C4BD43BF6E87}"/>
    <cellStyle name="40% - Accent1 3 2 6" xfId="3789" xr:uid="{4ABCDD7F-AE88-4E56-B4F7-668ADBB83747}"/>
    <cellStyle name="40% - Accent1 3 2 6 2" xfId="3790" xr:uid="{806261FB-127B-4DFA-BACB-46298DDDE123}"/>
    <cellStyle name="40% - Accent1 3 2 6 2 2" xfId="3791" xr:uid="{552B5FAE-B734-490E-9FD0-71B9BCEAEA9E}"/>
    <cellStyle name="40% - Accent1 3 2 6 2 3" xfId="3792" xr:uid="{48E6231C-948F-4183-B811-AB070B53FAD4}"/>
    <cellStyle name="40% - Accent1 3 2 6 3" xfId="3793" xr:uid="{D9BD1F60-84AA-4CA9-9239-304827E87C3A}"/>
    <cellStyle name="40% - Accent1 3 2 6 4" xfId="3794" xr:uid="{E8A013AD-6542-43D2-B785-9FC73DE65349}"/>
    <cellStyle name="40% - Accent1 3 2 6 5" xfId="3795" xr:uid="{D1A2D795-99B1-46E0-A384-48D5834F45EB}"/>
    <cellStyle name="40% - Accent1 3 2 7" xfId="3796" xr:uid="{723B6A77-3230-42F1-8453-AFA50E738DF8}"/>
    <cellStyle name="40% - Accent1 3 2 7 2" xfId="3797" xr:uid="{2FB79F30-5E74-4573-8F30-488D219C6E32}"/>
    <cellStyle name="40% - Accent1 3 2 7 2 2" xfId="3798" xr:uid="{3D442114-7CAA-456F-A0A3-7FD4C5CA126F}"/>
    <cellStyle name="40% - Accent1 3 2 7 2 3" xfId="3799" xr:uid="{21ACD8A6-1E02-4E96-89BA-E27E82426165}"/>
    <cellStyle name="40% - Accent1 3 2 7 3" xfId="3800" xr:uid="{31862CD3-4F01-425E-9B17-A854512F0F46}"/>
    <cellStyle name="40% - Accent1 3 2 7 4" xfId="3801" xr:uid="{E002B88C-66F1-420C-BA68-60BA880CE41C}"/>
    <cellStyle name="40% - Accent1 3 2 7 5" xfId="3802" xr:uid="{C72CCD70-FCD8-493E-9982-8C0F84D43B25}"/>
    <cellStyle name="40% - Accent1 3 2 8" xfId="3803" xr:uid="{703A687B-C5D5-4B97-8A7B-E0685C7E4AFF}"/>
    <cellStyle name="40% - Accent1 3 2 8 2" xfId="3804" xr:uid="{A48AC841-536D-47B1-9B0C-3AF77CD93BE3}"/>
    <cellStyle name="40% - Accent1 3 2 8 2 2" xfId="3805" xr:uid="{351335FA-7200-4663-9FD0-1D3560C9339C}"/>
    <cellStyle name="40% - Accent1 3 2 8 2 3" xfId="3806" xr:uid="{6B5683EA-9D72-4FB0-86B7-13BA185ABFAF}"/>
    <cellStyle name="40% - Accent1 3 2 8 3" xfId="3807" xr:uid="{C8939ED8-2284-4A94-B2E3-3279D64783D3}"/>
    <cellStyle name="40% - Accent1 3 2 8 4" xfId="3808" xr:uid="{570DB5AB-9B50-44F3-847E-55D7F54D55E0}"/>
    <cellStyle name="40% - Accent1 3 2 8 5" xfId="3809" xr:uid="{61503C42-DA6D-43FF-8947-6F7774160B48}"/>
    <cellStyle name="40% - Accent1 3 2 9" xfId="3810" xr:uid="{89AAD517-8290-4D62-BC08-DCB459471EE9}"/>
    <cellStyle name="40% - Accent1 3 2 9 2" xfId="3811" xr:uid="{D4598FDE-7956-41CA-A7CE-87951ECB8843}"/>
    <cellStyle name="40% - Accent1 3 2 9 3" xfId="3812" xr:uid="{2918D471-3571-4222-8D92-B0B0A8809441}"/>
    <cellStyle name="40% - Accent1 3 20" xfId="56130" xr:uid="{C6CA6520-50BE-48A6-8231-4EBF1A6B1487}"/>
    <cellStyle name="40% - Accent1 3 21" xfId="57722" xr:uid="{F178C821-61F0-466E-B550-EA72A69E6BED}"/>
    <cellStyle name="40% - Accent1 3 22" xfId="59320" xr:uid="{170E7077-1B48-493C-BAC3-9E078A75D5AA}"/>
    <cellStyle name="40% - Accent1 3 3" xfId="3813" xr:uid="{062F07D5-C623-41F4-9AD1-7341204A44C7}"/>
    <cellStyle name="40% - Accent1 3 3 10" xfId="3814" xr:uid="{7FC08874-2D45-4098-B97A-6BFC91B75AE2}"/>
    <cellStyle name="40% - Accent1 3 3 11" xfId="3815" xr:uid="{AD81050D-299D-4739-8747-AB3FA07EB5FC}"/>
    <cellStyle name="40% - Accent1 3 3 12" xfId="3816" xr:uid="{5AA72AD8-FCA3-4E90-9700-D7DF2ECF34CF}"/>
    <cellStyle name="40% - Accent1 3 3 13" xfId="30426" xr:uid="{EB7FD95E-8C4C-4A11-BA75-0B93C726B696}"/>
    <cellStyle name="40% - Accent1 3 3 14" xfId="14556" xr:uid="{E9DE0003-8D35-41F7-8476-BA563C387FB6}"/>
    <cellStyle name="40% - Accent1 3 3 15" xfId="42836" xr:uid="{6378188B-DEE9-44D6-8CCF-61A7A17337DA}"/>
    <cellStyle name="40% - Accent1 3 3 16" xfId="56319" xr:uid="{0DED3627-22C6-4DFA-B036-5028D504696B}"/>
    <cellStyle name="40% - Accent1 3 3 17" xfId="57729" xr:uid="{A4302354-163A-426F-BBA7-BF05F99D9287}"/>
    <cellStyle name="40% - Accent1 3 3 18" xfId="59327" xr:uid="{86224F9D-BD30-4B78-A990-7E6D1598B86B}"/>
    <cellStyle name="40% - Accent1 3 3 2" xfId="3817" xr:uid="{96F60E57-F380-41EC-B2BA-6167EAA09B4E}"/>
    <cellStyle name="40% - Accent1 3 3 2 10" xfId="30427" xr:uid="{98793AC7-EF9A-448D-82B7-2D27A2023B86}"/>
    <cellStyle name="40% - Accent1 3 3 2 11" xfId="14557" xr:uid="{86D670A5-850D-4BC8-BFE3-1054DF153171}"/>
    <cellStyle name="40% - Accent1 3 3 2 12" xfId="42837" xr:uid="{7F2422B9-2F5A-4025-A7C4-FAD9606D416F}"/>
    <cellStyle name="40% - Accent1 3 3 2 13" xfId="57074" xr:uid="{779979DD-90FD-4496-B94D-C5F24E156AEC}"/>
    <cellStyle name="40% - Accent1 3 3 2 14" xfId="57730" xr:uid="{06D3DE49-30CC-4FA0-8587-F8E9B4D5FDB7}"/>
    <cellStyle name="40% - Accent1 3 3 2 15" xfId="59328" xr:uid="{BF438357-81FE-404C-8928-140D3F3A40D6}"/>
    <cellStyle name="40% - Accent1 3 3 2 2" xfId="3818" xr:uid="{07503D63-562F-4546-8755-BA2C6D543CAA}"/>
    <cellStyle name="40% - Accent1 3 3 2 2 2" xfId="3819" xr:uid="{135123C1-6B56-4708-B121-3189C7A4F1EA}"/>
    <cellStyle name="40% - Accent1 3 3 2 2 2 2" xfId="3820" xr:uid="{21284491-3433-4F24-AA2F-42AF9B80F1A2}"/>
    <cellStyle name="40% - Accent1 3 3 2 2 2 3" xfId="3821" xr:uid="{72785EDA-39E5-4C14-B4F9-77814A5DEC8E}"/>
    <cellStyle name="40% - Accent1 3 3 2 2 3" xfId="3822" xr:uid="{32177C7F-AC7C-44D0-9CDE-158E3892DDAA}"/>
    <cellStyle name="40% - Accent1 3 3 2 2 4" xfId="3823" xr:uid="{4B2C0817-C0F7-4E1B-85EA-A6252F9F88A9}"/>
    <cellStyle name="40% - Accent1 3 3 2 2 5" xfId="3824" xr:uid="{15864921-664F-447D-BF56-5A7A81E58BC7}"/>
    <cellStyle name="40% - Accent1 3 3 2 3" xfId="3825" xr:uid="{B9CBEF39-96F7-4B42-B5CD-8E18C8A9D645}"/>
    <cellStyle name="40% - Accent1 3 3 2 3 2" xfId="3826" xr:uid="{DE43E234-74E0-4304-985D-599067FE1569}"/>
    <cellStyle name="40% - Accent1 3 3 2 3 2 2" xfId="3827" xr:uid="{3EE9EB72-8A1B-4AC9-AF5D-43642C8C0176}"/>
    <cellStyle name="40% - Accent1 3 3 2 3 2 3" xfId="3828" xr:uid="{9817F9E5-DE64-4D81-9821-EEEEDB4E51B6}"/>
    <cellStyle name="40% - Accent1 3 3 2 3 3" xfId="3829" xr:uid="{D4648456-4349-4B1D-9BC4-9182EEB328FD}"/>
    <cellStyle name="40% - Accent1 3 3 2 3 4" xfId="3830" xr:uid="{2B948BA9-1B80-4156-9A58-6296D48D9D84}"/>
    <cellStyle name="40% - Accent1 3 3 2 3 5" xfId="3831" xr:uid="{0B115C5E-25E7-4DBD-B71C-7215DA8504A2}"/>
    <cellStyle name="40% - Accent1 3 3 2 4" xfId="3832" xr:uid="{4E1C1879-8731-460D-8627-6C0F6B33AD6A}"/>
    <cellStyle name="40% - Accent1 3 3 2 4 2" xfId="3833" xr:uid="{0A56E9B1-B5F0-48D7-BB18-1D0A48B7629E}"/>
    <cellStyle name="40% - Accent1 3 3 2 4 2 2" xfId="3834" xr:uid="{B57ADFC4-6530-4A79-99FD-652E5A376219}"/>
    <cellStyle name="40% - Accent1 3 3 2 4 2 3" xfId="3835" xr:uid="{B6D6B26F-3978-4F66-A4AB-1FECA36E83DC}"/>
    <cellStyle name="40% - Accent1 3 3 2 4 3" xfId="3836" xr:uid="{82826D61-0A57-4A9E-9D3C-1ADB0DD8F24A}"/>
    <cellStyle name="40% - Accent1 3 3 2 4 4" xfId="3837" xr:uid="{9F786FB7-2277-4B0D-8DF8-B2900DE6FE04}"/>
    <cellStyle name="40% - Accent1 3 3 2 4 5" xfId="3838" xr:uid="{33EE42BC-C9D0-4272-A3DC-3E1ED9BFB55C}"/>
    <cellStyle name="40% - Accent1 3 3 2 5" xfId="3839" xr:uid="{7A40A473-A094-424F-A7D4-71A328C36FAD}"/>
    <cellStyle name="40% - Accent1 3 3 2 5 2" xfId="3840" xr:uid="{1A1619D7-08FD-4EE5-B67E-A358290F07DF}"/>
    <cellStyle name="40% - Accent1 3 3 2 5 2 2" xfId="3841" xr:uid="{1C0D750D-FA5C-4B82-8BC6-B1543092EC24}"/>
    <cellStyle name="40% - Accent1 3 3 2 5 2 3" xfId="3842" xr:uid="{C8970D3F-E417-4AFE-9E3E-554FB7D9650D}"/>
    <cellStyle name="40% - Accent1 3 3 2 5 3" xfId="3843" xr:uid="{189E05BD-3E5A-4F50-8C45-0BAD655FE396}"/>
    <cellStyle name="40% - Accent1 3 3 2 5 4" xfId="3844" xr:uid="{36CA79F9-E91C-4EE0-B7AC-A00AD6E85DCA}"/>
    <cellStyle name="40% - Accent1 3 3 2 5 5" xfId="3845" xr:uid="{C7427622-AEF5-4535-AB08-18EC918DC500}"/>
    <cellStyle name="40% - Accent1 3 3 2 6" xfId="3846" xr:uid="{CC09952A-0474-4200-8D96-5509C090F70D}"/>
    <cellStyle name="40% - Accent1 3 3 2 6 2" xfId="3847" xr:uid="{24E5B72C-3FF2-4581-BA49-F5D92B3EEEDE}"/>
    <cellStyle name="40% - Accent1 3 3 2 6 3" xfId="3848" xr:uid="{63F6A0D3-A3C5-4A09-B451-6B203828D06E}"/>
    <cellStyle name="40% - Accent1 3 3 2 7" xfId="3849" xr:uid="{2DB9DB21-B8D8-48DA-AD48-DCB49943B6B3}"/>
    <cellStyle name="40% - Accent1 3 3 2 8" xfId="3850" xr:uid="{8D2A3252-30D4-4711-B75A-D8FF94E5928E}"/>
    <cellStyle name="40% - Accent1 3 3 2 9" xfId="3851" xr:uid="{5F8DE9E1-E78C-4DF6-ACBF-FC6A560AA28C}"/>
    <cellStyle name="40% - Accent1 3 3 3" xfId="3852" xr:uid="{13C2BE35-81FB-4DB4-A812-FFAA0017A595}"/>
    <cellStyle name="40% - Accent1 3 3 3 10" xfId="57731" xr:uid="{7353A0B0-7341-4046-924A-84754C044DDC}"/>
    <cellStyle name="40% - Accent1 3 3 3 11" xfId="59329" xr:uid="{726E4D9D-EA4C-4DF7-A7B7-201E81C25A83}"/>
    <cellStyle name="40% - Accent1 3 3 3 2" xfId="3853" xr:uid="{DC28AD58-06E7-4E5C-86CC-35EAF68DCDC9}"/>
    <cellStyle name="40% - Accent1 3 3 3 2 2" xfId="3854" xr:uid="{DBFD4656-360F-4F14-B95B-97849E2238DB}"/>
    <cellStyle name="40% - Accent1 3 3 3 2 3" xfId="3855" xr:uid="{F1C3D083-EA7D-4222-A25D-085D33313F36}"/>
    <cellStyle name="40% - Accent1 3 3 3 3" xfId="3856" xr:uid="{913757CD-3B30-4734-AA14-FA9F11F7A1BF}"/>
    <cellStyle name="40% - Accent1 3 3 3 4" xfId="3857" xr:uid="{B7445F93-C2C9-46E9-9945-2DE3FF2D05A9}"/>
    <cellStyle name="40% - Accent1 3 3 3 5" xfId="3858" xr:uid="{BC1F9324-869B-4839-ACD5-4B77694D7437}"/>
    <cellStyle name="40% - Accent1 3 3 3 6" xfId="30428" xr:uid="{3AC5BD9E-C03A-451A-AD00-D9A6FD6532D1}"/>
    <cellStyle name="40% - Accent1 3 3 3 7" xfId="14558" xr:uid="{F4924FF4-74D0-4CE2-A6E9-49ED67339C10}"/>
    <cellStyle name="40% - Accent1 3 3 3 8" xfId="42838" xr:uid="{FB27435F-6BB9-4893-AD64-82C77CB66D3A}"/>
    <cellStyle name="40% - Accent1 3 3 3 9" xfId="56695" xr:uid="{DC52CB70-3111-4B54-9F34-92D91B1CC5E9}"/>
    <cellStyle name="40% - Accent1 3 3 4" xfId="3859" xr:uid="{4C4F3011-3C96-4263-A2FA-8AAF00B205C6}"/>
    <cellStyle name="40% - Accent1 3 3 4 2" xfId="3860" xr:uid="{1E488628-8D62-4BA9-B0DB-B52EB6EA0793}"/>
    <cellStyle name="40% - Accent1 3 3 4 2 2" xfId="3861" xr:uid="{138F3E4D-1097-4AC4-9A73-535F351D79F6}"/>
    <cellStyle name="40% - Accent1 3 3 4 2 3" xfId="3862" xr:uid="{5110B875-7D91-49C4-AFBD-D1AB3F4DF435}"/>
    <cellStyle name="40% - Accent1 3 3 4 3" xfId="3863" xr:uid="{1F9E30DA-DDC1-4AA7-BC3B-230534690F16}"/>
    <cellStyle name="40% - Accent1 3 3 4 4" xfId="3864" xr:uid="{3D4B6393-6203-4E4A-9CCD-C0D2DD5F185A}"/>
    <cellStyle name="40% - Accent1 3 3 4 5" xfId="3865" xr:uid="{26961949-0EB2-4F5B-853B-859843A9AFE6}"/>
    <cellStyle name="40% - Accent1 3 3 5" xfId="3866" xr:uid="{C50F8DAE-2B02-4F10-B71B-06349FEAD2EC}"/>
    <cellStyle name="40% - Accent1 3 3 5 2" xfId="3867" xr:uid="{7FD63FED-3780-48CA-AA20-D62D59175CC1}"/>
    <cellStyle name="40% - Accent1 3 3 5 2 2" xfId="3868" xr:uid="{A0F91EE9-F104-405E-87B1-9CC6953CC41E}"/>
    <cellStyle name="40% - Accent1 3 3 5 2 3" xfId="3869" xr:uid="{C867ADCF-4926-4B18-A26E-CB1C8B6792D3}"/>
    <cellStyle name="40% - Accent1 3 3 5 3" xfId="3870" xr:uid="{44597E20-EF5A-4D0E-97AD-60EB0BDB93CE}"/>
    <cellStyle name="40% - Accent1 3 3 5 4" xfId="3871" xr:uid="{F6C01318-D730-43F3-B3DE-684586F6A8FC}"/>
    <cellStyle name="40% - Accent1 3 3 5 5" xfId="3872" xr:uid="{04478FDE-14E1-4E53-8E44-4842A40C3662}"/>
    <cellStyle name="40% - Accent1 3 3 6" xfId="3873" xr:uid="{D4AE1889-F031-4911-8B74-5FFA58BA859B}"/>
    <cellStyle name="40% - Accent1 3 3 6 2" xfId="3874" xr:uid="{86023395-5D29-46CA-ADFE-4F0323F08EF4}"/>
    <cellStyle name="40% - Accent1 3 3 6 2 2" xfId="3875" xr:uid="{B7D8BE36-26E5-413C-B454-92937ED80ECC}"/>
    <cellStyle name="40% - Accent1 3 3 6 2 3" xfId="3876" xr:uid="{E171A93C-CC78-415A-AF55-C18355459811}"/>
    <cellStyle name="40% - Accent1 3 3 6 3" xfId="3877" xr:uid="{A98CFAD3-CBEE-4E97-9BDD-BE4793B9139D}"/>
    <cellStyle name="40% - Accent1 3 3 6 4" xfId="3878" xr:uid="{46BBA051-74C1-4208-AAE5-026D334D5C6C}"/>
    <cellStyle name="40% - Accent1 3 3 6 5" xfId="3879" xr:uid="{5B7636E8-481A-4672-BEC7-F5433E7E47F4}"/>
    <cellStyle name="40% - Accent1 3 3 7" xfId="3880" xr:uid="{357540E8-E363-466F-A0D0-D6153285E2CF}"/>
    <cellStyle name="40% - Accent1 3 3 7 2" xfId="3881" xr:uid="{3D5592D3-3146-4293-92A3-9B8459AC3531}"/>
    <cellStyle name="40% - Accent1 3 3 7 2 2" xfId="3882" xr:uid="{48D1D702-1C88-4362-B944-F8FD9A86F587}"/>
    <cellStyle name="40% - Accent1 3 3 7 2 3" xfId="3883" xr:uid="{D2EC2EEA-A65A-44CD-B996-027A923FCF7F}"/>
    <cellStyle name="40% - Accent1 3 3 7 3" xfId="3884" xr:uid="{8967FF36-8388-4B30-83C0-C5A998F58EC8}"/>
    <cellStyle name="40% - Accent1 3 3 7 4" xfId="3885" xr:uid="{43144D7C-055B-4DCD-A6B6-20FE3B2B3277}"/>
    <cellStyle name="40% - Accent1 3 3 7 5" xfId="3886" xr:uid="{7D5D75A3-CDCD-429A-A094-2E49500B7CE6}"/>
    <cellStyle name="40% - Accent1 3 3 8" xfId="3887" xr:uid="{28490436-CFE0-4C3F-94E7-7444693BE6EE}"/>
    <cellStyle name="40% - Accent1 3 3 8 2" xfId="3888" xr:uid="{123F8D59-6AC7-4011-A0D2-6EAF855EF6A5}"/>
    <cellStyle name="40% - Accent1 3 3 8 2 2" xfId="3889" xr:uid="{E1E95140-10B6-47D8-BEC1-994D730CD82F}"/>
    <cellStyle name="40% - Accent1 3 3 8 2 3" xfId="3890" xr:uid="{4FDB2AF9-F0E0-40BF-9F22-999B588785B4}"/>
    <cellStyle name="40% - Accent1 3 3 8 3" xfId="3891" xr:uid="{78B58D2F-AADA-46DA-BCA8-BD713530DC08}"/>
    <cellStyle name="40% - Accent1 3 3 8 4" xfId="3892" xr:uid="{6B0216E1-4D65-42ED-B538-94592D6578FD}"/>
    <cellStyle name="40% - Accent1 3 3 8 5" xfId="3893" xr:uid="{0EF55291-B3A4-4BB3-BD7E-0175C19D9E2D}"/>
    <cellStyle name="40% - Accent1 3 3 9" xfId="3894" xr:uid="{961EDC25-FACC-4887-837A-A710F6F00740}"/>
    <cellStyle name="40% - Accent1 3 3 9 2" xfId="3895" xr:uid="{0A1D55F6-2B4C-4A10-939C-2A9FE1CCA596}"/>
    <cellStyle name="40% - Accent1 3 3 9 3" xfId="3896" xr:uid="{3C436FF7-23F4-414C-BDEF-1B3F6684D037}"/>
    <cellStyle name="40% - Accent1 3 4" xfId="3897" xr:uid="{9A882263-7BAA-416F-8904-188646F87001}"/>
    <cellStyle name="40% - Accent1 3 4 10" xfId="30429" xr:uid="{D913C958-3B72-45BD-A41B-690144267CA9}"/>
    <cellStyle name="40% - Accent1 3 4 11" xfId="14559" xr:uid="{0649C2EC-E29A-4733-851F-23DBF9D23DA7}"/>
    <cellStyle name="40% - Accent1 3 4 12" xfId="42839" xr:uid="{A3A4CE00-4715-4167-B1D3-1D3FAAE7EA7F}"/>
    <cellStyle name="40% - Accent1 3 4 13" xfId="56887" xr:uid="{D67F7558-C49E-45AF-9D61-33426E38F90C}"/>
    <cellStyle name="40% - Accent1 3 4 14" xfId="57732" xr:uid="{A87C76A4-8558-4667-A9B2-7A167DCDD9B5}"/>
    <cellStyle name="40% - Accent1 3 4 15" xfId="59330" xr:uid="{C2D20AB2-3BB6-42F2-B8FB-F311B67BF131}"/>
    <cellStyle name="40% - Accent1 3 4 2" xfId="3898" xr:uid="{5CBA2750-97EA-4289-9741-D9B558C65FB5}"/>
    <cellStyle name="40% - Accent1 3 4 2 2" xfId="3899" xr:uid="{3E5507A2-870A-4948-B0E2-F337869965A5}"/>
    <cellStyle name="40% - Accent1 3 4 2 2 2" xfId="3900" xr:uid="{E5F060F2-0A01-42E9-9262-CE64CE566E84}"/>
    <cellStyle name="40% - Accent1 3 4 2 2 3" xfId="3901" xr:uid="{B7F6A535-5799-4DD1-B1C2-4418D8CEC911}"/>
    <cellStyle name="40% - Accent1 3 4 2 3" xfId="3902" xr:uid="{87CC14F9-9930-45A0-B3E6-8D853A61F793}"/>
    <cellStyle name="40% - Accent1 3 4 2 4" xfId="3903" xr:uid="{B241500C-5A07-44F0-8D09-851DB110FF41}"/>
    <cellStyle name="40% - Accent1 3 4 2 5" xfId="3904" xr:uid="{188B2584-5F8F-4C88-AD69-7763688D56A8}"/>
    <cellStyle name="40% - Accent1 3 4 2 6" xfId="30430" xr:uid="{04B1DCDE-95E6-474A-B22B-F361950E0466}"/>
    <cellStyle name="40% - Accent1 3 4 2 7" xfId="14560" xr:uid="{C52FC9A4-9F2D-49DB-B91F-F48B97F1E2E9}"/>
    <cellStyle name="40% - Accent1 3 4 2 8" xfId="42840" xr:uid="{EFC83FA5-1B12-4834-A633-EBB42F2A5841}"/>
    <cellStyle name="40% - Accent1 3 4 3" xfId="3905" xr:uid="{40C40AC3-BF49-4108-A629-D1F361B9C934}"/>
    <cellStyle name="40% - Accent1 3 4 3 2" xfId="3906" xr:uid="{D279B3D4-8A0D-474E-9768-4AA5C2B1BF16}"/>
    <cellStyle name="40% - Accent1 3 4 3 2 2" xfId="3907" xr:uid="{9515DD53-0001-424E-8A97-72620A9EA0C8}"/>
    <cellStyle name="40% - Accent1 3 4 3 2 3" xfId="3908" xr:uid="{55DB30ED-4737-41B1-A361-3583A9E95DB9}"/>
    <cellStyle name="40% - Accent1 3 4 3 3" xfId="3909" xr:uid="{6CDB9B17-91F7-44BC-ABAA-538B8F62318F}"/>
    <cellStyle name="40% - Accent1 3 4 3 4" xfId="3910" xr:uid="{AED453B9-B258-4FBF-AB88-D8249D3D555F}"/>
    <cellStyle name="40% - Accent1 3 4 3 5" xfId="3911" xr:uid="{E068661B-EDB7-4FC0-A022-D65201E37FCC}"/>
    <cellStyle name="40% - Accent1 3 4 3 6" xfId="30431" xr:uid="{5794B024-B5D2-4DD1-8C48-96F3BE9F7CB3}"/>
    <cellStyle name="40% - Accent1 3 4 3 7" xfId="14561" xr:uid="{7203828A-6F88-4098-9680-344DB1A4E212}"/>
    <cellStyle name="40% - Accent1 3 4 3 8" xfId="42841" xr:uid="{DEB5FEEB-C88D-4E0D-AAB8-2E9B1352F56F}"/>
    <cellStyle name="40% - Accent1 3 4 4" xfId="3912" xr:uid="{51A98914-D7BC-4277-BE71-5DB5EEC823F2}"/>
    <cellStyle name="40% - Accent1 3 4 4 2" xfId="3913" xr:uid="{8B9A65DB-2C38-4FA6-89D6-A25A44F92138}"/>
    <cellStyle name="40% - Accent1 3 4 4 2 2" xfId="3914" xr:uid="{C4D09282-F0C8-42B1-847D-E9728401AD4E}"/>
    <cellStyle name="40% - Accent1 3 4 4 2 3" xfId="3915" xr:uid="{FC7F19B6-3655-4D31-8D0D-C64DC404A5E1}"/>
    <cellStyle name="40% - Accent1 3 4 4 3" xfId="3916" xr:uid="{872DF78A-99F3-4398-B81C-BB2629F4C8C9}"/>
    <cellStyle name="40% - Accent1 3 4 4 4" xfId="3917" xr:uid="{905265A8-7F62-4436-BD1B-4E4BB39BEBCC}"/>
    <cellStyle name="40% - Accent1 3 4 4 5" xfId="3918" xr:uid="{100C2E69-B7AD-4F3B-99E6-7EBF0219B4EA}"/>
    <cellStyle name="40% - Accent1 3 4 5" xfId="3919" xr:uid="{1EBF41B4-42EE-4F0E-ACEF-F47BC5747271}"/>
    <cellStyle name="40% - Accent1 3 4 5 2" xfId="3920" xr:uid="{6007FC03-2B63-4AC5-83F0-754BB26A0D43}"/>
    <cellStyle name="40% - Accent1 3 4 5 2 2" xfId="3921" xr:uid="{22E76615-91AA-48EA-98E4-A68B9A87885D}"/>
    <cellStyle name="40% - Accent1 3 4 5 2 3" xfId="3922" xr:uid="{01C5B57C-28B2-4BA2-B9CA-EC1377911B96}"/>
    <cellStyle name="40% - Accent1 3 4 5 3" xfId="3923" xr:uid="{003B7B02-E8E6-4974-826F-5A8F351927EF}"/>
    <cellStyle name="40% - Accent1 3 4 5 4" xfId="3924" xr:uid="{CE456333-B159-4A1E-838A-58C271330FC6}"/>
    <cellStyle name="40% - Accent1 3 4 5 5" xfId="3925" xr:uid="{6FE42EFF-5FE3-4C9A-92EB-73767FC7EAF5}"/>
    <cellStyle name="40% - Accent1 3 4 6" xfId="3926" xr:uid="{B2A6B431-4915-4392-B391-9A441120AB76}"/>
    <cellStyle name="40% - Accent1 3 4 6 2" xfId="3927" xr:uid="{B07683FD-B66C-4E97-8534-0CBC841B8E3B}"/>
    <cellStyle name="40% - Accent1 3 4 6 3" xfId="3928" xr:uid="{F7B0948C-6C50-4BDD-A4F2-BFCEE5C6DA3A}"/>
    <cellStyle name="40% - Accent1 3 4 7" xfId="3929" xr:uid="{2A0FB4B6-FC93-47FB-B16F-8E57C88748F0}"/>
    <cellStyle name="40% - Accent1 3 4 8" xfId="3930" xr:uid="{EFCAF004-24B2-49CB-8C5E-E22463C5632C}"/>
    <cellStyle name="40% - Accent1 3 4 9" xfId="3931" xr:uid="{CC38DF9C-307F-4C46-A471-7C3B67355916}"/>
    <cellStyle name="40% - Accent1 3 5" xfId="3932" xr:uid="{F0C32ACE-8526-4AA5-B91B-887C8CFBA41E}"/>
    <cellStyle name="40% - Accent1 3 5 10" xfId="57733" xr:uid="{533BB631-8DE5-400D-A839-089F4F7715B7}"/>
    <cellStyle name="40% - Accent1 3 5 11" xfId="59331" xr:uid="{13423862-1F9B-4889-8F16-F0DE36F63126}"/>
    <cellStyle name="40% - Accent1 3 5 2" xfId="3933" xr:uid="{74DD33C9-C595-4C18-A8EA-E4EDB9D6F526}"/>
    <cellStyle name="40% - Accent1 3 5 2 2" xfId="3934" xr:uid="{A6CACD52-E1B0-40EA-8A2F-DF42246B89CC}"/>
    <cellStyle name="40% - Accent1 3 5 2 3" xfId="3935" xr:uid="{3A48569D-86E6-4509-8AC9-361651DF0964}"/>
    <cellStyle name="40% - Accent1 3 5 2 4" xfId="30361" xr:uid="{29F817FD-341F-4542-A200-BC4B93E3BA7A}"/>
    <cellStyle name="40% - Accent1 3 5 2 5" xfId="14563" xr:uid="{ED0B3E4E-56AA-490D-9EA0-9123B2D4D377}"/>
    <cellStyle name="40% - Accent1 3 5 2 6" xfId="42843" xr:uid="{59A847F3-4456-4C36-8A7B-B22056574CE2}"/>
    <cellStyle name="40% - Accent1 3 5 3" xfId="3936" xr:uid="{FF67D0AA-D48F-4E46-9292-BC47236576DD}"/>
    <cellStyle name="40% - Accent1 3 5 3 2" xfId="30362" xr:uid="{43C01A19-F878-4F38-A6B6-4C1696BB74E1}"/>
    <cellStyle name="40% - Accent1 3 5 3 3" xfId="14564" xr:uid="{7E95A753-32B7-4794-BAE9-985692FFF025}"/>
    <cellStyle name="40% - Accent1 3 5 3 4" xfId="42844" xr:uid="{91A79B94-E51E-4E8E-95E3-FBFC070C8733}"/>
    <cellStyle name="40% - Accent1 3 5 4" xfId="3937" xr:uid="{3208EC39-972A-43FE-B61E-1D6AAF1017D3}"/>
    <cellStyle name="40% - Accent1 3 5 5" xfId="3938" xr:uid="{48830B67-7F6E-4BD7-AD62-7D22F2631F3E}"/>
    <cellStyle name="40% - Accent1 3 5 6" xfId="13869" xr:uid="{2BC811C7-B608-410A-B9D7-93260CCEEF80}"/>
    <cellStyle name="40% - Accent1 3 5 7" xfId="14562" xr:uid="{666E0C15-F64D-4C87-AD7D-A3A57AEB161E}"/>
    <cellStyle name="40% - Accent1 3 5 8" xfId="42842" xr:uid="{469C2FA0-5DD5-4A3D-B421-A6B1B7609E55}"/>
    <cellStyle name="40% - Accent1 3 5 9" xfId="56508" xr:uid="{62B7755B-1604-4F2B-8A92-E5BA53C49B1A}"/>
    <cellStyle name="40% - Accent1 3 6" xfId="3939" xr:uid="{B87AA73F-534F-4C0E-9C0A-0065433126EC}"/>
    <cellStyle name="40% - Accent1 3 6 2" xfId="3940" xr:uid="{BF56E68C-8659-4EDA-A288-750CDFBA425E}"/>
    <cellStyle name="40% - Accent1 3 6 2 2" xfId="3941" xr:uid="{909C2075-732C-47EF-97DB-25633E3A0185}"/>
    <cellStyle name="40% - Accent1 3 6 2 3" xfId="3942" xr:uid="{62C5142D-941A-433B-91CA-FACF71439604}"/>
    <cellStyle name="40% - Accent1 3 6 3" xfId="3943" xr:uid="{F5B6A874-AFF5-4D4A-8C1A-816460824158}"/>
    <cellStyle name="40% - Accent1 3 6 4" xfId="3944" xr:uid="{A564AD80-56E9-46EA-A676-3B65D8B1FE0B}"/>
    <cellStyle name="40% - Accent1 3 6 5" xfId="3945" xr:uid="{52923376-A848-4492-A328-F49AE96323AB}"/>
    <cellStyle name="40% - Accent1 3 6 6" xfId="28880" xr:uid="{35D1A460-11F4-4C8E-B1E8-1B59E045616B}"/>
    <cellStyle name="40% - Accent1 3 6 7" xfId="14565" xr:uid="{065BA8A7-B1DD-41C5-9B4D-16F8A9D2390C}"/>
    <cellStyle name="40% - Accent1 3 6 8" xfId="42845" xr:uid="{97C7660B-23BD-451B-BF8E-BDDD41F89CC2}"/>
    <cellStyle name="40% - Accent1 3 7" xfId="3946" xr:uid="{E2C70F62-9F00-4D4A-8FB4-4CE2CC792407}"/>
    <cellStyle name="40% - Accent1 3 7 2" xfId="3947" xr:uid="{98AD6FA6-8EA4-4B8B-8D7E-8AA5EC856194}"/>
    <cellStyle name="40% - Accent1 3 7 2 2" xfId="3948" xr:uid="{D7ECA058-4726-4C63-A1F7-E1D51A3CA44E}"/>
    <cellStyle name="40% - Accent1 3 7 2 3" xfId="3949" xr:uid="{368E0C8D-8C62-4ABB-A405-F80B3CF9A518}"/>
    <cellStyle name="40% - Accent1 3 7 3" xfId="3950" xr:uid="{9CB96C38-9B05-4BF1-AB57-6F279CECFB3A}"/>
    <cellStyle name="40% - Accent1 3 7 4" xfId="3951" xr:uid="{4F022FAB-739A-489C-960D-1EE4D10C5FC6}"/>
    <cellStyle name="40% - Accent1 3 7 5" xfId="3952" xr:uid="{8ACB4AC0-8855-4F51-A9E6-D9105109E7C3}"/>
    <cellStyle name="40% - Accent1 3 7 6" xfId="30432" xr:uid="{A039DE1A-1DE4-4DC2-8033-DE342004F1D9}"/>
    <cellStyle name="40% - Accent1 3 7 7" xfId="14566" xr:uid="{0DC050A7-7757-4E7A-861D-92E74C72583F}"/>
    <cellStyle name="40% - Accent1 3 7 8" xfId="42846" xr:uid="{471A94B4-A201-4AA7-8305-15461882310B}"/>
    <cellStyle name="40% - Accent1 3 8" xfId="3953" xr:uid="{BC63CEA3-B6C6-43FA-BDF3-3AD9B42D3036}"/>
    <cellStyle name="40% - Accent1 3 8 2" xfId="3954" xr:uid="{3D2CC597-F4E1-4602-8493-F47391AFE41C}"/>
    <cellStyle name="40% - Accent1 3 8 2 2" xfId="3955" xr:uid="{5F85A2C6-9C1E-4B3B-A16A-5B4DB88769B8}"/>
    <cellStyle name="40% - Accent1 3 8 2 3" xfId="3956" xr:uid="{3F8A868D-1742-4820-80F7-CA87B5525D19}"/>
    <cellStyle name="40% - Accent1 3 8 3" xfId="3957" xr:uid="{239B1E53-4915-4085-B7AD-DC2B97DEB256}"/>
    <cellStyle name="40% - Accent1 3 8 4" xfId="3958" xr:uid="{B8DBD5AE-CD52-4242-9147-AFE37FF298E7}"/>
    <cellStyle name="40% - Accent1 3 8 5" xfId="3959" xr:uid="{ECC9EB5B-33C6-41C6-A3DA-24E52C6126B0}"/>
    <cellStyle name="40% - Accent1 3 8 6" xfId="30433" xr:uid="{C3F80877-3F20-45A4-9C61-5CD1E5470648}"/>
    <cellStyle name="40% - Accent1 3 8 7" xfId="14567" xr:uid="{E646D9C9-A758-49B4-B8FA-E13EE2925B38}"/>
    <cellStyle name="40% - Accent1 3 8 8" xfId="42847" xr:uid="{74390BD4-9857-4ACB-B110-C882EECC94EE}"/>
    <cellStyle name="40% - Accent1 3 9" xfId="3960" xr:uid="{EED52F34-96EA-45E4-93F3-837E86E3DA65}"/>
    <cellStyle name="40% - Accent1 3 9 2" xfId="3961" xr:uid="{CEC50A25-9CB1-4731-81C2-FCAEEEE6DC01}"/>
    <cellStyle name="40% - Accent1 3 9 2 2" xfId="3962" xr:uid="{1C28A374-F7CA-449A-B15B-2E208354A0E2}"/>
    <cellStyle name="40% - Accent1 3 9 2 3" xfId="3963" xr:uid="{CE782476-E97A-4147-8FCE-DB784EEB4D74}"/>
    <cellStyle name="40% - Accent1 3 9 3" xfId="3964" xr:uid="{2C96F72A-FBF7-4DD2-B98B-F60B6D0E2D60}"/>
    <cellStyle name="40% - Accent1 3 9 4" xfId="3965" xr:uid="{1DA705E3-6040-4DC2-9FB0-0F83AB4F5463}"/>
    <cellStyle name="40% - Accent1 3 9 5" xfId="3966" xr:uid="{1802943B-0F6B-41BA-8EE1-9D89E5D8E11F}"/>
    <cellStyle name="40% - Accent1 4" xfId="3967" xr:uid="{5F77A83D-85CF-4283-9FD4-302B983FEDB4}"/>
    <cellStyle name="40% - Accent1 4 10" xfId="14568" xr:uid="{38697EB9-BFED-4C91-B519-221611521E8A}"/>
    <cellStyle name="40% - Accent1 4 11" xfId="42848" xr:uid="{AD12772F-3E6B-4C7B-B476-0F5BE24E2BE9}"/>
    <cellStyle name="40% - Accent1 4 12" xfId="56145" xr:uid="{E9CC203E-0C02-4F29-9680-FDFAFFDBAE11}"/>
    <cellStyle name="40% - Accent1 4 13" xfId="57734" xr:uid="{B91909B1-96F4-433F-9C6A-B542C8562A19}"/>
    <cellStyle name="40% - Accent1 4 14" xfId="59332" xr:uid="{CBF9B39D-7AA4-465F-9C19-F6EC69BCE8A8}"/>
    <cellStyle name="40% - Accent1 4 2" xfId="3968" xr:uid="{D1BC1E38-0864-446A-85EB-5A69C275F76C}"/>
    <cellStyle name="40% - Accent1 4 2 10" xfId="59333" xr:uid="{A1492C21-9A71-4C55-BF97-7B865C434C25}"/>
    <cellStyle name="40% - Accent1 4 2 2" xfId="14570" xr:uid="{1B4CD80D-ADE9-4EB4-9FEA-E62D0B9A4625}"/>
    <cellStyle name="40% - Accent1 4 2 2 2" xfId="42850" xr:uid="{1562DFA4-56B8-49AA-AAA9-53E078E38FF7}"/>
    <cellStyle name="40% - Accent1 4 2 2 2 2" xfId="57162" xr:uid="{31C9F644-7610-409C-8057-1DD7C0E4D7B1}"/>
    <cellStyle name="40% - Accent1 4 2 2 2 3" xfId="57737" xr:uid="{A228944F-A4EF-4FF3-90FD-290472E69532}"/>
    <cellStyle name="40% - Accent1 4 2 2 2 4" xfId="59335" xr:uid="{5EA88695-536A-4952-B549-C00930DF13E8}"/>
    <cellStyle name="40% - Accent1 4 2 2 3" xfId="56783" xr:uid="{71A52680-EF2E-43AE-B93B-8558AC1192E1}"/>
    <cellStyle name="40% - Accent1 4 2 2 3 2" xfId="57738" xr:uid="{248D3E78-765D-47A8-A46C-E1C65FCA90ED}"/>
    <cellStyle name="40% - Accent1 4 2 2 3 3" xfId="59336" xr:uid="{E9624633-BFC3-48E2-9A44-D622B62300E8}"/>
    <cellStyle name="40% - Accent1 4 2 2 4" xfId="56407" xr:uid="{CD3552FE-7D93-4D0F-909A-F56FB688E621}"/>
    <cellStyle name="40% - Accent1 4 2 2 5" xfId="57736" xr:uid="{92441A33-838B-4136-BB01-C08C7FC7C4E9}"/>
    <cellStyle name="40% - Accent1 4 2 2 6" xfId="59334" xr:uid="{67BF7F4E-1270-466B-A455-7A9E2357A579}"/>
    <cellStyle name="40% - Accent1 4 2 3" xfId="14571" xr:uid="{93416440-AEAB-4C4D-88E0-12DAD4F26214}"/>
    <cellStyle name="40% - Accent1 4 2 3 2" xfId="42851" xr:uid="{C9F944F2-B640-48B6-9699-DFF6757CCED4}"/>
    <cellStyle name="40% - Accent1 4 2 3 3" xfId="56975" xr:uid="{5678C89E-3683-4329-BB91-7CB719D9C953}"/>
    <cellStyle name="40% - Accent1 4 2 3 4" xfId="57739" xr:uid="{DF26A832-29EE-4EB7-A16C-71A8B631B5EF}"/>
    <cellStyle name="40% - Accent1 4 2 3 5" xfId="59337" xr:uid="{187B12B0-0BCD-4001-B668-054E5F1FE294}"/>
    <cellStyle name="40% - Accent1 4 2 4" xfId="14572" xr:uid="{AC62BC7C-359E-42A8-84EF-58C66B3443CC}"/>
    <cellStyle name="40% - Accent1 4 2 4 2" xfId="42852" xr:uid="{37EF9AA5-5775-44A0-B325-6DD2A280C348}"/>
    <cellStyle name="40% - Accent1 4 2 4 3" xfId="56596" xr:uid="{5D1670C4-C692-4070-A589-9BE7430A4C98}"/>
    <cellStyle name="40% - Accent1 4 2 4 4" xfId="57740" xr:uid="{CC5DBDB5-0804-486E-8EAA-173A20A5371E}"/>
    <cellStyle name="40% - Accent1 4 2 4 5" xfId="59338" xr:uid="{15A67C29-04B6-4B0E-BE09-9B4B2E89A592}"/>
    <cellStyle name="40% - Accent1 4 2 5" xfId="30434" xr:uid="{8723EB70-BDA7-4015-96FD-AA09DDB82F8B}"/>
    <cellStyle name="40% - Accent1 4 2 6" xfId="14569" xr:uid="{4C2975CE-6EAE-4BBA-A5EC-CCBC8CBBE567}"/>
    <cellStyle name="40% - Accent1 4 2 7" xfId="42849" xr:uid="{B20391A8-25A7-473E-BFBF-3951796A61B3}"/>
    <cellStyle name="40% - Accent1 4 2 8" xfId="56220" xr:uid="{2C95188E-7E66-4782-9AF3-64ED1A3F56C7}"/>
    <cellStyle name="40% - Accent1 4 2 9" xfId="57735" xr:uid="{4797BE70-DCB7-4E78-8B04-69357D21BDA9}"/>
    <cellStyle name="40% - Accent1 4 3" xfId="14573" xr:uid="{FA4903C7-66DC-4A1F-B84A-B43A9D6017B9}"/>
    <cellStyle name="40% - Accent1 4 3 2" xfId="14574" xr:uid="{13D4B307-655F-4BC3-B133-B10657796F5E}"/>
    <cellStyle name="40% - Accent1 4 3 2 2" xfId="42854" xr:uid="{A31C2D76-2EEC-4E7A-B44D-3098DE900062}"/>
    <cellStyle name="40% - Accent1 4 3 2 3" xfId="57089" xr:uid="{46E838CE-6285-40A4-9829-D938E5F1557A}"/>
    <cellStyle name="40% - Accent1 4 3 2 4" xfId="57742" xr:uid="{E8031B7A-89E6-4450-8235-EE812FA73258}"/>
    <cellStyle name="40% - Accent1 4 3 2 5" xfId="59340" xr:uid="{3B275E97-6EA2-4BE0-90EA-4522383AC409}"/>
    <cellStyle name="40% - Accent1 4 3 3" xfId="14575" xr:uid="{5177C3D3-06A6-49F3-8168-7DEAE3ECF64B}"/>
    <cellStyle name="40% - Accent1 4 3 3 2" xfId="42855" xr:uid="{78491F49-D32D-4EB3-A997-D542D2DAE41F}"/>
    <cellStyle name="40% - Accent1 4 3 3 3" xfId="56710" xr:uid="{BF8F624D-EE4F-4AB5-BED8-F082B03C2978}"/>
    <cellStyle name="40% - Accent1 4 3 3 4" xfId="57743" xr:uid="{8C5D493B-CFA2-473A-A151-2182AAD3E03D}"/>
    <cellStyle name="40% - Accent1 4 3 3 5" xfId="59341" xr:uid="{08195952-5FB1-43A1-9779-CB288C21D127}"/>
    <cellStyle name="40% - Accent1 4 3 4" xfId="42853" xr:uid="{76BB8C6C-4871-48F0-9945-AC9C84BCA768}"/>
    <cellStyle name="40% - Accent1 4 3 5" xfId="56334" xr:uid="{DEEF17A0-CF3D-4502-B327-AD3A37E43A01}"/>
    <cellStyle name="40% - Accent1 4 3 6" xfId="57741" xr:uid="{F175AD25-7360-4603-9AF1-474D9E587922}"/>
    <cellStyle name="40% - Accent1 4 3 7" xfId="59339" xr:uid="{0731C2DE-6747-4EBB-A322-F0A31E1165EC}"/>
    <cellStyle name="40% - Accent1 4 4" xfId="14576" xr:uid="{8E51F82B-FB54-493B-8F3D-31E28AFD588A}"/>
    <cellStyle name="40% - Accent1 4 4 2" xfId="14577" xr:uid="{EBE12FA7-B52F-4175-9E62-ED01B3C75F06}"/>
    <cellStyle name="40% - Accent1 4 4 2 2" xfId="42857" xr:uid="{205D0138-E319-4E5B-B6A9-42136BF21C45}"/>
    <cellStyle name="40% - Accent1 4 4 3" xfId="14578" xr:uid="{2049881B-9876-40B2-981F-D7B9FC1D1207}"/>
    <cellStyle name="40% - Accent1 4 4 3 2" xfId="42858" xr:uid="{09D89C9E-A274-4C54-A3FD-E7B95A6DA687}"/>
    <cellStyle name="40% - Accent1 4 4 4" xfId="42856" xr:uid="{45DF48AC-FBBB-4A5D-8E76-5F95894EC029}"/>
    <cellStyle name="40% - Accent1 4 4 5" xfId="56902" xr:uid="{18223F3C-FD87-491D-AF10-97A32EB5919D}"/>
    <cellStyle name="40% - Accent1 4 4 6" xfId="57744" xr:uid="{B8121D55-A6AC-476B-8045-EF3F45251490}"/>
    <cellStyle name="40% - Accent1 4 4 7" xfId="59342" xr:uid="{F34A88D2-98E0-431D-AA02-1770E0D32A17}"/>
    <cellStyle name="40% - Accent1 4 5" xfId="14579" xr:uid="{FBFE230D-3645-40E1-A814-241A497FD9A8}"/>
    <cellStyle name="40% - Accent1 4 5 2" xfId="14580" xr:uid="{DE6DE303-CBA1-40BD-9A9F-A748209C263F}"/>
    <cellStyle name="40% - Accent1 4 5 2 2" xfId="42860" xr:uid="{4C4BA622-7FB0-4DA4-ACE7-8DB585092E7B}"/>
    <cellStyle name="40% - Accent1 4 5 3" xfId="14581" xr:uid="{31960C47-7D78-480D-8C41-6AAB31D8DEB0}"/>
    <cellStyle name="40% - Accent1 4 5 3 2" xfId="42861" xr:uid="{3F921D0E-46ED-48F8-AD2D-DD9122B5067B}"/>
    <cellStyle name="40% - Accent1 4 5 4" xfId="42859" xr:uid="{BCC8F4C0-AF95-4EF9-87CF-0771B38B1C41}"/>
    <cellStyle name="40% - Accent1 4 5 5" xfId="56523" xr:uid="{3D2C9376-6191-4210-83E6-03DDCE3BF1C7}"/>
    <cellStyle name="40% - Accent1 4 5 6" xfId="57745" xr:uid="{28F76E69-5AC0-4AE2-AA16-40CFE1064BA7}"/>
    <cellStyle name="40% - Accent1 4 5 7" xfId="59343" xr:uid="{BE988BA8-E07E-4552-9C5D-FFD5A6FEED5B}"/>
    <cellStyle name="40% - Accent1 4 6" xfId="14582" xr:uid="{9C7A815E-6AFE-4DAC-B511-7D1D1E8C5840}"/>
    <cellStyle name="40% - Accent1 4 6 2" xfId="42862" xr:uid="{83A24AF1-73F7-482C-9F63-E98E47CEEA16}"/>
    <cellStyle name="40% - Accent1 4 7" xfId="14583" xr:uid="{9B317BF0-09A9-45A1-A898-5D31555A236B}"/>
    <cellStyle name="40% - Accent1 4 7 2" xfId="42863" xr:uid="{C55FAF2D-B460-4A80-B923-194FF2D28C62}"/>
    <cellStyle name="40% - Accent1 4 8" xfId="14584" xr:uid="{74DC3C19-9EB1-488B-B18E-605D0AA143C6}"/>
    <cellStyle name="40% - Accent1 4 8 2" xfId="42864" xr:uid="{DFC14FDC-A967-45F4-8D8D-1BD8C5DDACEB}"/>
    <cellStyle name="40% - Accent1 4 9" xfId="29857" xr:uid="{BE4DB11F-2379-4E60-BACA-D78A8D094E62}"/>
    <cellStyle name="40% - Accent1 5" xfId="3969" xr:uid="{8C0BD02C-D1F6-47CA-91EF-76FB6CF904E7}"/>
    <cellStyle name="40% - Accent1 5 10" xfId="14585" xr:uid="{EA0451A3-B91C-46D5-87D8-25BC1060050E}"/>
    <cellStyle name="40% - Accent1 5 11" xfId="42865" xr:uid="{B30ACA22-E11D-4F0A-94FA-FA3447F7F298}"/>
    <cellStyle name="40% - Accent1 5 12" xfId="56167" xr:uid="{3389F808-F217-4C51-9DB8-BDDFC3D40B79}"/>
    <cellStyle name="40% - Accent1 5 13" xfId="57746" xr:uid="{7E84B463-8838-4B2C-9349-BCBAB8045257}"/>
    <cellStyle name="40% - Accent1 5 14" xfId="59344" xr:uid="{2A7BB442-50F4-44B3-83B5-2474BFA6E172}"/>
    <cellStyle name="40% - Accent1 5 2" xfId="3970" xr:uid="{1EDA309C-667F-4745-BBFC-508660CA8F9D}"/>
    <cellStyle name="40% - Accent1 5 2 10" xfId="59345" xr:uid="{D0B8DCBC-77CA-400E-834B-DEE0895ACEB0}"/>
    <cellStyle name="40% - Accent1 5 2 2" xfId="14587" xr:uid="{BFB6284A-4532-47CA-A963-DBFA2BDE81B3}"/>
    <cellStyle name="40% - Accent1 5 2 2 2" xfId="42867" xr:uid="{3DE90355-18E2-40F2-A873-B17998572512}"/>
    <cellStyle name="40% - Accent1 5 2 2 3" xfId="57109" xr:uid="{1AEA8FE6-1FF1-495A-8A74-AAE5DD0738DB}"/>
    <cellStyle name="40% - Accent1 5 2 2 4" xfId="57748" xr:uid="{0EEE8032-7359-460A-93A2-F2339E724E75}"/>
    <cellStyle name="40% - Accent1 5 2 2 5" xfId="59346" xr:uid="{77FDBAD5-AD63-40EE-BAD2-6AC8ADD05E18}"/>
    <cellStyle name="40% - Accent1 5 2 3" xfId="14588" xr:uid="{9C882B26-EA5F-4A3C-84D7-F24289E63B21}"/>
    <cellStyle name="40% - Accent1 5 2 3 2" xfId="42868" xr:uid="{7C67A58F-BA9E-482C-B059-660EAF202217}"/>
    <cellStyle name="40% - Accent1 5 2 3 3" xfId="56730" xr:uid="{68E439A3-7752-401A-A092-8D996F404065}"/>
    <cellStyle name="40% - Accent1 5 2 3 4" xfId="57749" xr:uid="{F3B6F2D2-4A13-44AC-80D5-4A886363B352}"/>
    <cellStyle name="40% - Accent1 5 2 3 5" xfId="59347" xr:uid="{FBB45640-C54B-45B5-B73E-66B66806B5D6}"/>
    <cellStyle name="40% - Accent1 5 2 4" xfId="14589" xr:uid="{9C0F73F3-4F59-4A94-A010-6D381068A8E2}"/>
    <cellStyle name="40% - Accent1 5 2 4 2" xfId="42869" xr:uid="{D8794563-DB60-4513-8783-3583B71136BB}"/>
    <cellStyle name="40% - Accent1 5 2 5" xfId="36396" xr:uid="{F92374D8-AE7A-4556-87B5-BBFC28D93610}"/>
    <cellStyle name="40% - Accent1 5 2 6" xfId="14586" xr:uid="{9617ADEE-C6BC-4FC2-9041-148FE7F6BA3F}"/>
    <cellStyle name="40% - Accent1 5 2 7" xfId="42866" xr:uid="{588E7899-2722-499E-BB34-B6BFB0A19C12}"/>
    <cellStyle name="40% - Accent1 5 2 8" xfId="56354" xr:uid="{51C2B14D-62C3-4E53-9994-3548A7C301CB}"/>
    <cellStyle name="40% - Accent1 5 2 9" xfId="57747" xr:uid="{912659F7-5770-46F4-800A-DABB1DDD1ECF}"/>
    <cellStyle name="40% - Accent1 5 3" xfId="3971" xr:uid="{EAA34A0F-DF46-4763-B5DC-FF5282CEE092}"/>
    <cellStyle name="40% - Accent1 5 3 2" xfId="14591" xr:uid="{74A015A2-4CFF-492A-AEFB-5DA89D6E172F}"/>
    <cellStyle name="40% - Accent1 5 3 2 2" xfId="42871" xr:uid="{C0827941-5A4F-4B4F-B79D-3D5E8BDA4789}"/>
    <cellStyle name="40% - Accent1 5 3 3" xfId="14592" xr:uid="{15974558-B2B4-4DC2-B14D-B16055B8A0AC}"/>
    <cellStyle name="40% - Accent1 5 3 3 2" xfId="42872" xr:uid="{61144721-3397-4E9A-B908-FA9FEDFB4B4E}"/>
    <cellStyle name="40% - Accent1 5 3 4" xfId="36421" xr:uid="{C5E478AC-C9A5-47B1-91EF-E1E0A3DD9A3D}"/>
    <cellStyle name="40% - Accent1 5 3 5" xfId="14590" xr:uid="{ABDCCD63-0DA2-4A94-8CAF-F847737AC4C7}"/>
    <cellStyle name="40% - Accent1 5 3 6" xfId="42870" xr:uid="{20AF5380-440F-4DAC-820B-2BD44CEFFEED}"/>
    <cellStyle name="40% - Accent1 5 3 7" xfId="56922" xr:uid="{56EC8B6D-9B14-40E4-ACB5-9728EADF69BE}"/>
    <cellStyle name="40% - Accent1 5 3 8" xfId="57750" xr:uid="{D3C26DF0-F0DE-4637-9924-5FE8A1513CE2}"/>
    <cellStyle name="40% - Accent1 5 3 9" xfId="59348" xr:uid="{38F464D1-B335-4494-B1E4-63C844FE6172}"/>
    <cellStyle name="40% - Accent1 5 4" xfId="14593" xr:uid="{DE64B985-5041-43E6-9553-EC71C6A251FA}"/>
    <cellStyle name="40% - Accent1 5 4 2" xfId="14594" xr:uid="{8AE1B5E2-066F-4717-A810-116B37AE114F}"/>
    <cellStyle name="40% - Accent1 5 4 2 2" xfId="42874" xr:uid="{D27E6A23-FF38-4351-BF94-B3DECC19E5C2}"/>
    <cellStyle name="40% - Accent1 5 4 3" xfId="14595" xr:uid="{F435E6E9-1E2D-4C2C-B36A-50D4FFAF9D9B}"/>
    <cellStyle name="40% - Accent1 5 4 3 2" xfId="42875" xr:uid="{2D9A1C44-CC22-4594-BD09-38E20406C9B4}"/>
    <cellStyle name="40% - Accent1 5 4 4" xfId="42873" xr:uid="{494266C3-C00A-4F3F-AD60-8E72A7BB0588}"/>
    <cellStyle name="40% - Accent1 5 4 5" xfId="56543" xr:uid="{6801CB8C-BCEF-4019-9662-0C84E4A0F2B9}"/>
    <cellStyle name="40% - Accent1 5 4 6" xfId="57751" xr:uid="{A8C82028-6EF4-4ADE-BA4E-5748055C9AE3}"/>
    <cellStyle name="40% - Accent1 5 4 7" xfId="59349" xr:uid="{F7719B6A-3FFA-4662-8A85-0E730A602EC9}"/>
    <cellStyle name="40% - Accent1 5 5" xfId="14596" xr:uid="{547FA535-24C6-4AE6-957C-3A7C6F3E5F5D}"/>
    <cellStyle name="40% - Accent1 5 5 2" xfId="14597" xr:uid="{83954335-AE7D-4F0D-8B7D-34E124019E3D}"/>
    <cellStyle name="40% - Accent1 5 5 2 2" xfId="42877" xr:uid="{11ACB532-14FA-4423-A870-74F125FD1ADF}"/>
    <cellStyle name="40% - Accent1 5 5 3" xfId="14598" xr:uid="{F8E0FF94-3FC5-4DA4-8507-83AB76DA9312}"/>
    <cellStyle name="40% - Accent1 5 5 3 2" xfId="42878" xr:uid="{1E20F05D-E90C-4074-B54E-1589A297CFE0}"/>
    <cellStyle name="40% - Accent1 5 5 4" xfId="42876" xr:uid="{680433DD-C31A-44B1-885F-B08C1DCFA430}"/>
    <cellStyle name="40% - Accent1 5 6" xfId="14599" xr:uid="{53671687-5688-4AC8-9CF4-FA91C825081C}"/>
    <cellStyle name="40% - Accent1 5 6 2" xfId="42879" xr:uid="{F6B53905-8F07-43CE-952E-041361C74614}"/>
    <cellStyle name="40% - Accent1 5 7" xfId="14600" xr:uid="{C293F0F8-DE74-4581-826B-6E37364BB748}"/>
    <cellStyle name="40% - Accent1 5 7 2" xfId="42880" xr:uid="{0C374FCF-EF68-4403-ADC3-6D96F4A143ED}"/>
    <cellStyle name="40% - Accent1 5 8" xfId="14601" xr:uid="{B10228D5-380A-4694-A6B8-C421DAB446AC}"/>
    <cellStyle name="40% - Accent1 5 8 2" xfId="42881" xr:uid="{36BE5110-E941-4CFA-B283-66ACEB30D282}"/>
    <cellStyle name="40% - Accent1 5 9" xfId="29858" xr:uid="{F1018AA2-3C49-4EEA-92D3-79D2586DB13E}"/>
    <cellStyle name="40% - Accent1 6" xfId="3972" xr:uid="{3532AE36-DC1F-4874-9D02-FCAE3B4BBD37}"/>
    <cellStyle name="40% - Accent1 6 10" xfId="14602" xr:uid="{04B2E1F3-73DE-4B9F-BD88-685886D3AD5F}"/>
    <cellStyle name="40% - Accent1 6 11" xfId="42882" xr:uid="{3882046A-6ADE-4F3F-BFB4-A514415B32BB}"/>
    <cellStyle name="40% - Accent1 6 12" xfId="56234" xr:uid="{31FF6DCE-36C9-4D64-B2C4-8BD0F581637D}"/>
    <cellStyle name="40% - Accent1 6 13" xfId="57752" xr:uid="{12F4ABB5-1EEC-4BD4-AA0F-E04693FAF698}"/>
    <cellStyle name="40% - Accent1 6 14" xfId="59350" xr:uid="{53D2565A-F933-4A6C-918A-F8192282A259}"/>
    <cellStyle name="40% - Accent1 6 2" xfId="14603" xr:uid="{18CA6497-55F0-4793-8D8D-57282479411B}"/>
    <cellStyle name="40% - Accent1 6 2 2" xfId="14604" xr:uid="{1F5DF006-B341-4E5C-9767-E404F7C0AB5A}"/>
    <cellStyle name="40% - Accent1 6 2 2 2" xfId="42884" xr:uid="{0C4EE2DB-B81E-4DBF-849F-7F722CDF8CA7}"/>
    <cellStyle name="40% - Accent1 6 2 2 3" xfId="57176" xr:uid="{C7708A79-7945-498E-990D-C96FCD8E4BE8}"/>
    <cellStyle name="40% - Accent1 6 2 2 4" xfId="57754" xr:uid="{F9A78879-C829-4A53-A87F-5E1BA87C85DC}"/>
    <cellStyle name="40% - Accent1 6 2 2 5" xfId="59352" xr:uid="{A01E19A5-C3B1-4186-BF5C-9381FC4A762E}"/>
    <cellStyle name="40% - Accent1 6 2 3" xfId="14605" xr:uid="{AF1AF620-94E6-4A63-A228-A392C0564B1F}"/>
    <cellStyle name="40% - Accent1 6 2 3 2" xfId="42885" xr:uid="{489B2913-60A2-4632-BB28-8439149C2E8C}"/>
    <cellStyle name="40% - Accent1 6 2 3 3" xfId="56797" xr:uid="{256C05F7-FCB7-406E-A477-9CED0C3F0ACB}"/>
    <cellStyle name="40% - Accent1 6 2 3 4" xfId="57755" xr:uid="{8BEF6AF0-3E93-4466-8F47-6EF0514DDBD8}"/>
    <cellStyle name="40% - Accent1 6 2 3 5" xfId="59353" xr:uid="{5E275EA2-4D86-41E1-B8CC-24908D84F624}"/>
    <cellStyle name="40% - Accent1 6 2 4" xfId="14606" xr:uid="{749D8B70-A9C8-4C2D-9F37-F07E7CF5D234}"/>
    <cellStyle name="40% - Accent1 6 2 4 2" xfId="42886" xr:uid="{D58E2029-3C8B-47C6-B004-FDA1D40407B8}"/>
    <cellStyle name="40% - Accent1 6 2 5" xfId="42883" xr:uid="{B10BCB30-8749-4636-9EEB-3EA311B44CBA}"/>
    <cellStyle name="40% - Accent1 6 2 6" xfId="56421" xr:uid="{9A85CE83-FA42-4D2A-8C87-920FE185D799}"/>
    <cellStyle name="40% - Accent1 6 2 7" xfId="57753" xr:uid="{33CA7FC5-AF91-4A10-BB19-905B0722C83A}"/>
    <cellStyle name="40% - Accent1 6 2 8" xfId="59351" xr:uid="{1E49D41B-70F7-49F2-859C-29021B29C6F3}"/>
    <cellStyle name="40% - Accent1 6 3" xfId="14607" xr:uid="{2DE25CB0-67CC-4B22-A71F-612207573DB4}"/>
    <cellStyle name="40% - Accent1 6 3 2" xfId="14608" xr:uid="{1E474E6A-35CB-466B-B379-714668E230F1}"/>
    <cellStyle name="40% - Accent1 6 3 2 2" xfId="42888" xr:uid="{D8C91577-236D-499C-98B6-1F773974E113}"/>
    <cellStyle name="40% - Accent1 6 3 3" xfId="14609" xr:uid="{753D4308-BF0A-48B9-A4E3-0276A9232942}"/>
    <cellStyle name="40% - Accent1 6 3 3 2" xfId="42889" xr:uid="{69E06D65-27C3-462D-9C0E-2402D66FCFCB}"/>
    <cellStyle name="40% - Accent1 6 3 4" xfId="42887" xr:uid="{EC466C01-9C66-4333-87E5-7FB144BB144A}"/>
    <cellStyle name="40% - Accent1 6 3 5" xfId="56989" xr:uid="{6B4F0660-EC7D-41DD-A7D3-1CFE49EF6966}"/>
    <cellStyle name="40% - Accent1 6 3 6" xfId="57756" xr:uid="{A44A700B-05FE-4554-AFEA-35FFDA9B7760}"/>
    <cellStyle name="40% - Accent1 6 3 7" xfId="59354" xr:uid="{9F5E50B8-BEBA-4D6A-9A58-59AB99EE8F73}"/>
    <cellStyle name="40% - Accent1 6 4" xfId="14610" xr:uid="{25A40FF9-F081-45B3-B61C-442E12BB2ADC}"/>
    <cellStyle name="40% - Accent1 6 4 2" xfId="14611" xr:uid="{1270CF76-65A6-497D-8325-3CE8AD6EA0C2}"/>
    <cellStyle name="40% - Accent1 6 4 2 2" xfId="42891" xr:uid="{0D038562-2443-4EC7-83EB-A280826DC599}"/>
    <cellStyle name="40% - Accent1 6 4 3" xfId="14612" xr:uid="{553339FC-9299-4110-9C65-535CC5B7ECC0}"/>
    <cellStyle name="40% - Accent1 6 4 3 2" xfId="42892" xr:uid="{BA88C3FD-0157-47A3-9E5F-98DB2573674B}"/>
    <cellStyle name="40% - Accent1 6 4 4" xfId="42890" xr:uid="{387027B2-BF66-4818-99B6-F2A23172327A}"/>
    <cellStyle name="40% - Accent1 6 4 5" xfId="56610" xr:uid="{0E4F1EB8-5EE0-4A78-8DBA-E24C5CA65996}"/>
    <cellStyle name="40% - Accent1 6 4 6" xfId="57757" xr:uid="{F6F72F20-BA4C-436F-8E9F-968C8EE0C3FE}"/>
    <cellStyle name="40% - Accent1 6 4 7" xfId="59355" xr:uid="{5AA67165-D101-4EB5-A046-5636823089F2}"/>
    <cellStyle name="40% - Accent1 6 5" xfId="14613" xr:uid="{1F3D6AB6-8853-48EA-A909-124858B31AAD}"/>
    <cellStyle name="40% - Accent1 6 5 2" xfId="14614" xr:uid="{BEE2401A-2388-408C-8199-BAEB68A68E7F}"/>
    <cellStyle name="40% - Accent1 6 5 2 2" xfId="42894" xr:uid="{4BAFD3E2-433A-4443-8B16-A5F407EE89B8}"/>
    <cellStyle name="40% - Accent1 6 5 3" xfId="14615" xr:uid="{008F91BE-443E-4D45-9827-F8A7C1CA96A7}"/>
    <cellStyle name="40% - Accent1 6 5 3 2" xfId="42895" xr:uid="{C11D440E-103D-421D-95E4-5C0388E7B4DC}"/>
    <cellStyle name="40% - Accent1 6 5 4" xfId="42893" xr:uid="{EDC82C6D-172E-4C94-A551-BF6EFBE770E9}"/>
    <cellStyle name="40% - Accent1 6 6" xfId="14616" xr:uid="{EC9E0EA3-0A87-47F8-B4F0-CBFCF7315699}"/>
    <cellStyle name="40% - Accent1 6 6 2" xfId="42896" xr:uid="{8000B935-9D40-48D2-A8A7-ECDC62F7A3F6}"/>
    <cellStyle name="40% - Accent1 6 7" xfId="14617" xr:uid="{A73B6875-6B6D-4D6B-A410-DCD3715E09E6}"/>
    <cellStyle name="40% - Accent1 6 7 2" xfId="42897" xr:uid="{9369A622-24E6-4B02-B69D-9C9B3500BC5D}"/>
    <cellStyle name="40% - Accent1 6 8" xfId="14618" xr:uid="{5D8F0667-C92B-499B-B7BE-0FE2451EFB3E}"/>
    <cellStyle name="40% - Accent1 6 8 2" xfId="42898" xr:uid="{D15082B8-3D0C-41E0-8A22-09971D54EAB2}"/>
    <cellStyle name="40% - Accent1 6 9" xfId="30363" xr:uid="{CCA9A6AC-9AC1-44F6-9275-53069ABCFF98}"/>
    <cellStyle name="40% - Accent1 7" xfId="3973" xr:uid="{1E8293E1-8FD7-4CA0-B597-761C2CEB40C9}"/>
    <cellStyle name="40% - Accent1 7 10" xfId="59356" xr:uid="{E719097C-EF0C-4349-BED5-D6091C124C40}"/>
    <cellStyle name="40% - Accent1 7 2" xfId="14620" xr:uid="{687B684E-EA2D-4216-9D78-D2E51CD35C31}"/>
    <cellStyle name="40% - Accent1 7 2 2" xfId="14621" xr:uid="{51981E6B-278B-4CE2-9DBB-0F50FA6F4405}"/>
    <cellStyle name="40% - Accent1 7 2 2 2" xfId="42901" xr:uid="{E17A0138-F503-470B-AFC2-CC051E5E1EDA}"/>
    <cellStyle name="40% - Accent1 7 2 2 3" xfId="57190" xr:uid="{292F6E86-3873-420A-995A-7A7F2F702067}"/>
    <cellStyle name="40% - Accent1 7 2 2 4" xfId="57760" xr:uid="{F3CF7DCE-B5E6-4890-BE1E-98587D4F64B9}"/>
    <cellStyle name="40% - Accent1 7 2 2 5" xfId="59358" xr:uid="{9590F3EA-48D6-4FFB-B1F4-755061992C64}"/>
    <cellStyle name="40% - Accent1 7 2 3" xfId="42900" xr:uid="{415968F4-AF0F-4096-B853-CAF2D9F0B271}"/>
    <cellStyle name="40% - Accent1 7 2 3 2" xfId="56811" xr:uid="{4C031369-7260-4B3B-BA41-AC77BC7346A8}"/>
    <cellStyle name="40% - Accent1 7 2 3 3" xfId="57761" xr:uid="{2B375DE5-3C45-4FAD-B8D7-A0202499AD98}"/>
    <cellStyle name="40% - Accent1 7 2 3 4" xfId="59359" xr:uid="{49FF1713-CFE5-457F-A11F-A8E6CF345078}"/>
    <cellStyle name="40% - Accent1 7 2 4" xfId="56435" xr:uid="{DB95A471-A1D6-493C-96FA-D19B8D55AC94}"/>
    <cellStyle name="40% - Accent1 7 2 5" xfId="57759" xr:uid="{9D3E2324-6108-467B-924E-936EFA6B86CD}"/>
    <cellStyle name="40% - Accent1 7 2 6" xfId="59357" xr:uid="{D3F52396-3581-4CB0-B43A-F53B1BF9B686}"/>
    <cellStyle name="40% - Accent1 7 3" xfId="14622" xr:uid="{8CF358BA-2520-4FD5-A9B1-6CCAB05767FF}"/>
    <cellStyle name="40% - Accent1 7 3 2" xfId="42902" xr:uid="{83D3D079-1D8B-4B95-B55C-A99EBD7F4033}"/>
    <cellStyle name="40% - Accent1 7 3 3" xfId="57003" xr:uid="{402A09D6-5EAF-480C-8C03-DACA2EB5703C}"/>
    <cellStyle name="40% - Accent1 7 3 4" xfId="57762" xr:uid="{24B6131C-8ED5-4C7E-BA03-C2EC24A05F7B}"/>
    <cellStyle name="40% - Accent1 7 3 5" xfId="59360" xr:uid="{8B84292D-B9D4-409F-B217-58A9C280B3CC}"/>
    <cellStyle name="40% - Accent1 7 4" xfId="14623" xr:uid="{4879DF2D-34C4-453D-83B0-0823B8280C75}"/>
    <cellStyle name="40% - Accent1 7 4 2" xfId="42903" xr:uid="{AC7AFEA0-8218-4F1A-AD2F-1D75695D8C43}"/>
    <cellStyle name="40% - Accent1 7 4 3" xfId="56624" xr:uid="{DA8FFF64-82DC-462E-A328-98679DB700EF}"/>
    <cellStyle name="40% - Accent1 7 4 4" xfId="57763" xr:uid="{639B886D-45BC-443D-8A5B-6E0A883E716E}"/>
    <cellStyle name="40% - Accent1 7 4 5" xfId="59361" xr:uid="{F980703A-241B-4AA2-8E4B-5B65F44469D4}"/>
    <cellStyle name="40% - Accent1 7 5" xfId="36397" xr:uid="{43BC477E-F761-44DB-A492-49328DC660FB}"/>
    <cellStyle name="40% - Accent1 7 6" xfId="14619" xr:uid="{DD7389DD-721E-4D08-A1DA-229145856993}"/>
    <cellStyle name="40% - Accent1 7 7" xfId="42899" xr:uid="{B412D007-8114-4D50-A537-0A0929F7F0F8}"/>
    <cellStyle name="40% - Accent1 7 8" xfId="56248" xr:uid="{0CF5F3CC-C5DE-44C8-8E7F-9E1967A359C5}"/>
    <cellStyle name="40% - Accent1 7 9" xfId="57758" xr:uid="{DB5C2959-24D1-4C3B-A389-5DE1A00196AD}"/>
    <cellStyle name="40% - Accent1 8" xfId="14624" xr:uid="{AA8CE724-117A-4B8D-83EA-D7D2B549AE58}"/>
    <cellStyle name="40% - Accent1 8 2" xfId="14625" xr:uid="{99571F07-F8AC-4F2B-99A6-4BA8BD4E6AC8}"/>
    <cellStyle name="40% - Accent1 8 2 2" xfId="14626" xr:uid="{65520F9D-7E0B-4496-8680-1C09CB62374B}"/>
    <cellStyle name="40% - Accent1 8 2 2 2" xfId="42906" xr:uid="{E209F953-0F17-46D8-B2A7-965B885FD735}"/>
    <cellStyle name="40% - Accent1 8 2 2 3" xfId="57204" xr:uid="{C0DBAA6A-4407-4F57-B9C8-2A832D9600EE}"/>
    <cellStyle name="40% - Accent1 8 2 2 4" xfId="57766" xr:uid="{D3B16A58-5562-4F4F-AFB2-D9601C01ECB5}"/>
    <cellStyle name="40% - Accent1 8 2 2 5" xfId="59364" xr:uid="{11C5E97D-335B-4BB8-985B-943B0B88F693}"/>
    <cellStyle name="40% - Accent1 8 2 3" xfId="42905" xr:uid="{16EF1F54-956D-46F8-9D3C-388FC4595A54}"/>
    <cellStyle name="40% - Accent1 8 2 3 2" xfId="56825" xr:uid="{6D97A7B3-06C7-45FD-830B-0BEB1AEBB52E}"/>
    <cellStyle name="40% - Accent1 8 2 3 3" xfId="57767" xr:uid="{CAAA51EB-90D9-4103-BDD4-1FD7A2736D92}"/>
    <cellStyle name="40% - Accent1 8 2 3 4" xfId="59365" xr:uid="{A2AFFBAD-9F27-439A-84F1-749284306DF0}"/>
    <cellStyle name="40% - Accent1 8 2 4" xfId="56449" xr:uid="{CCF0D9BE-6027-4FDD-8B37-ADA5C28D10DD}"/>
    <cellStyle name="40% - Accent1 8 2 5" xfId="57765" xr:uid="{104600BC-7BF4-4646-BFE9-B3C841C2B3F6}"/>
    <cellStyle name="40% - Accent1 8 2 6" xfId="59363" xr:uid="{E4ECF865-31A6-498A-8F7F-C0ABB0AE92E7}"/>
    <cellStyle name="40% - Accent1 8 3" xfId="14627" xr:uid="{803BF089-435B-479B-A7F1-56959789D469}"/>
    <cellStyle name="40% - Accent1 8 3 2" xfId="42907" xr:uid="{C29379FA-509C-4799-AA72-8C3622F3D6DB}"/>
    <cellStyle name="40% - Accent1 8 3 3" xfId="57017" xr:uid="{5EF26A98-4080-4E28-B0AA-33678A484CB2}"/>
    <cellStyle name="40% - Accent1 8 3 4" xfId="57768" xr:uid="{C01D98FE-9946-46DD-913A-A364FD6837C5}"/>
    <cellStyle name="40% - Accent1 8 3 5" xfId="59366" xr:uid="{0387CBCE-9367-48E0-9A67-2597002CD632}"/>
    <cellStyle name="40% - Accent1 8 4" xfId="14628" xr:uid="{1F397D10-D006-4B1D-9315-05CC0E1755DB}"/>
    <cellStyle name="40% - Accent1 8 4 2" xfId="42908" xr:uid="{14E3CCB7-1D39-44A1-90CB-A0C65CF087A6}"/>
    <cellStyle name="40% - Accent1 8 4 3" xfId="56638" xr:uid="{991F79A6-190D-4501-B1C8-899E118EA02A}"/>
    <cellStyle name="40% - Accent1 8 4 4" xfId="57769" xr:uid="{75DECEE4-490D-42DA-98C4-1401987664B3}"/>
    <cellStyle name="40% - Accent1 8 4 5" xfId="59367" xr:uid="{463BB152-A697-4B50-81DA-A1D9ACADA217}"/>
    <cellStyle name="40% - Accent1 8 5" xfId="42904" xr:uid="{CB6C50FB-E91C-4E9E-8D30-0EBF29296D90}"/>
    <cellStyle name="40% - Accent1 8 6" xfId="56262" xr:uid="{CCDEDA42-8FAB-45B0-ADDA-09F6D66143BA}"/>
    <cellStyle name="40% - Accent1 8 7" xfId="57764" xr:uid="{A9D3665B-0175-479A-AF9D-ACDEC94FCC8C}"/>
    <cellStyle name="40% - Accent1 8 8" xfId="59362" xr:uid="{9A8C11E9-1FAA-4A00-AECA-5CB118E1945C}"/>
    <cellStyle name="40% - Accent1 9" xfId="14629" xr:uid="{543E3758-303E-4BCC-8BD8-AD66BE4D516A}"/>
    <cellStyle name="40% - Accent1 9 2" xfId="14630" xr:uid="{DD3441E9-1283-48BB-AB67-1B4E722BA050}"/>
    <cellStyle name="40% - Accent1 9 2 2" xfId="42910" xr:uid="{A81ABEAC-3F8B-4F94-B113-1EB950316470}"/>
    <cellStyle name="40% - Accent1 9 2 3" xfId="57036" xr:uid="{CB9E2C6E-EDAD-4AB3-B645-F3210DD0E721}"/>
    <cellStyle name="40% - Accent1 9 2 4" xfId="57771" xr:uid="{42F0653D-B095-4DE3-A4AB-F8F992F2A837}"/>
    <cellStyle name="40% - Accent1 9 2 5" xfId="59369" xr:uid="{5F58053A-1CDE-4F79-8D9E-89078E5DC3A1}"/>
    <cellStyle name="40% - Accent1 9 3" xfId="14631" xr:uid="{4D53EDB7-9D7C-4742-8635-77F2CEA6B0B3}"/>
    <cellStyle name="40% - Accent1 9 3 2" xfId="42911" xr:uid="{514B8550-F496-4280-AA3B-C18C350DF764}"/>
    <cellStyle name="40% - Accent1 9 3 3" xfId="56657" xr:uid="{537E9366-052F-4E8E-9C95-BA2DBF6ACB28}"/>
    <cellStyle name="40% - Accent1 9 3 4" xfId="57772" xr:uid="{F78F735B-F2C7-45C6-BA2B-783C0C65D91F}"/>
    <cellStyle name="40% - Accent1 9 3 5" xfId="59370" xr:uid="{682A81FB-419C-4F62-A6F5-19B86EA92DF8}"/>
    <cellStyle name="40% - Accent1 9 4" xfId="42909" xr:uid="{F324CB58-12BC-4BCB-B3E5-8B0144E02A03}"/>
    <cellStyle name="40% - Accent1 9 5" xfId="56281" xr:uid="{98E4A482-F6C8-41EB-8B47-CFADAF4D6D8B}"/>
    <cellStyle name="40% - Accent1 9 6" xfId="57770" xr:uid="{5E50538D-E7A7-4447-A674-590C38432F9C}"/>
    <cellStyle name="40% - Accent1 9 7" xfId="59368" xr:uid="{7E03BB21-74DD-44CD-A2EE-B3C755F12CE0}"/>
    <cellStyle name="40% - Accent2 10" xfId="14632" xr:uid="{AF05B301-30A1-4FD3-B0FC-5CC459F88179}"/>
    <cellStyle name="40% - Accent2 10 2" xfId="14633" xr:uid="{C7B020D9-EC29-417F-99B9-8FA9C4E4953F}"/>
    <cellStyle name="40% - Accent2 10 2 2" xfId="42913" xr:uid="{2DCAF98B-2BE1-4B4C-B5CD-ABD35E2A95A0}"/>
    <cellStyle name="40% - Accent2 10 3" xfId="42912" xr:uid="{08DF6D0F-89F0-4E6D-AF4E-EA3C6C9292D2}"/>
    <cellStyle name="40% - Accent2 10 4" xfId="56844" xr:uid="{CA40CCDD-A030-49AC-A3CE-0984815CB3DA}"/>
    <cellStyle name="40% - Accent2 10 5" xfId="57774" xr:uid="{EC63992A-F84F-4FD8-9F6A-9A3B083FC6D8}"/>
    <cellStyle name="40% - Accent2 10 6" xfId="59372" xr:uid="{2C6F1289-AA00-47B1-8254-549EE6CEB655}"/>
    <cellStyle name="40% - Accent2 11" xfId="14634" xr:uid="{2974CC9D-A0C4-4FB1-AF65-FB3854A65AF0}"/>
    <cellStyle name="40% - Accent2 11 2" xfId="14635" xr:uid="{4E18B06C-FD54-4E7E-9163-58F586DD6451}"/>
    <cellStyle name="40% - Accent2 11 2 2" xfId="42915" xr:uid="{A637EC51-4AA4-4F0B-BB72-62D3226C7D9A}"/>
    <cellStyle name="40% - Accent2 11 3" xfId="42914" xr:uid="{2367E8B9-0F70-4403-98D5-81C8DF5EC7F2}"/>
    <cellStyle name="40% - Accent2 11 4" xfId="56472" xr:uid="{849B1A44-1867-4578-BC42-F5E8CEC32D69}"/>
    <cellStyle name="40% - Accent2 11 5" xfId="57775" xr:uid="{8C16B718-2B8C-4388-A910-A3E2804E26BA}"/>
    <cellStyle name="40% - Accent2 11 6" xfId="59373" xr:uid="{A3539467-589A-40A0-9CBC-055842626B90}"/>
    <cellStyle name="40% - Accent2 12" xfId="14636" xr:uid="{6273D4EB-4353-4F53-9FF7-EC4EA0893638}"/>
    <cellStyle name="40% - Accent2 12 2" xfId="14637" xr:uid="{440A7D22-4248-4304-BF20-BB5A2DB8FDE8}"/>
    <cellStyle name="40% - Accent2 12 2 2" xfId="42917" xr:uid="{26E07104-0221-4789-9851-573BA2025BCF}"/>
    <cellStyle name="40% - Accent2 12 3" xfId="42916" xr:uid="{D57C2390-8D51-457A-90CD-22DF7EC034AD}"/>
    <cellStyle name="40% - Accent2 12 4" xfId="57776" xr:uid="{6318D1E9-240F-4398-9510-8EBBD0F200D0}"/>
    <cellStyle name="40% - Accent2 13" xfId="14638" xr:uid="{513265B6-E39E-4B3D-9DC8-5F3F5BD46F03}"/>
    <cellStyle name="40% - Accent2 13 2" xfId="14639" xr:uid="{B178A76A-90AC-4693-9A44-7A760DABBAC3}"/>
    <cellStyle name="40% - Accent2 13 2 2" xfId="42919" xr:uid="{84B5EBB8-F4EF-4B3B-9168-ECE7088C80C5}"/>
    <cellStyle name="40% - Accent2 13 3" xfId="42918" xr:uid="{5E264405-D666-4E1B-BB3D-DD019C488894}"/>
    <cellStyle name="40% - Accent2 13 4" xfId="57777" xr:uid="{9292E08F-48F8-4DAC-9A27-2F5E2E9C5372}"/>
    <cellStyle name="40% - Accent2 13 5" xfId="59374" xr:uid="{4666345B-E482-4A4C-8216-0320C15F0DDA}"/>
    <cellStyle name="40% - Accent2 14" xfId="14640" xr:uid="{887FDB0A-8464-4325-BD20-4FCE39F68E36}"/>
    <cellStyle name="40% - Accent2 14 2" xfId="14641" xr:uid="{8E85EFFA-6A3B-49FD-BC09-5E68B6F96098}"/>
    <cellStyle name="40% - Accent2 14 2 2" xfId="42921" xr:uid="{2E51EE03-7730-4A4F-90A2-5DB8CEC64709}"/>
    <cellStyle name="40% - Accent2 14 3" xfId="42920" xr:uid="{D833AE5B-68AA-465E-BE2B-F3A129DC445D}"/>
    <cellStyle name="40% - Accent2 14 4" xfId="57778" xr:uid="{F4B7ACEA-E91A-49E6-A95F-771B71257449}"/>
    <cellStyle name="40% - Accent2 14 5" xfId="59375" xr:uid="{AB038B54-5E47-4A07-AD02-797157D72131}"/>
    <cellStyle name="40% - Accent2 15" xfId="14642" xr:uid="{90734CE1-40E3-4D02-8250-BAE163F93856}"/>
    <cellStyle name="40% - Accent2 15 2" xfId="14643" xr:uid="{5BA8FD03-42BB-4771-BE28-E882C82972C3}"/>
    <cellStyle name="40% - Accent2 15 2 2" xfId="42923" xr:uid="{681DBFC6-5749-40F8-8969-7FDDB4C8BC6B}"/>
    <cellStyle name="40% - Accent2 15 3" xfId="42922" xr:uid="{28D75BED-AD8C-47A1-81EE-F2CD84362A96}"/>
    <cellStyle name="40% - Accent2 16" xfId="14644" xr:uid="{E168A4DD-D434-41C6-98C6-5C7AF7003D3E}"/>
    <cellStyle name="40% - Accent2 16 2" xfId="14645" xr:uid="{52A91186-80A7-4571-B9A1-E0D3BB10D1BA}"/>
    <cellStyle name="40% - Accent2 16 2 2" xfId="42925" xr:uid="{508C0DBB-73B3-4FAA-A44D-3DC35D6999AB}"/>
    <cellStyle name="40% - Accent2 16 3" xfId="42924" xr:uid="{C081B278-41BF-4508-92DD-7D34BC9A2A2D}"/>
    <cellStyle name="40% - Accent2 17" xfId="14646" xr:uid="{C69FF963-03D5-4E69-86A5-36FA01BC196E}"/>
    <cellStyle name="40% - Accent2 17 2" xfId="14647" xr:uid="{5EB65391-9B63-4BE8-9382-179BC30F2721}"/>
    <cellStyle name="40% - Accent2 17 2 2" xfId="42927" xr:uid="{15AC0CB1-7DDF-44D0-BE29-7A53319A7FC4}"/>
    <cellStyle name="40% - Accent2 17 3" xfId="42926" xr:uid="{51788BEF-0ED0-49B0-917A-25C490A614B8}"/>
    <cellStyle name="40% - Accent2 18" xfId="14648" xr:uid="{1D33C329-19CD-4361-9563-8C8243BC44B5}"/>
    <cellStyle name="40% - Accent2 18 2" xfId="14649" xr:uid="{19F1404F-0416-4317-801C-5CC07A825AF6}"/>
    <cellStyle name="40% - Accent2 18 2 2" xfId="42929" xr:uid="{0A54DCF0-EEE3-4D22-8400-A672757266DD}"/>
    <cellStyle name="40% - Accent2 18 3" xfId="42928" xr:uid="{DDFBC58D-833F-4365-BBD6-0D7E767850B9}"/>
    <cellStyle name="40% - Accent2 19" xfId="14650" xr:uid="{DC7DD0D0-CE8D-440A-94EE-BF51309C36BC}"/>
    <cellStyle name="40% - Accent2 19 2" xfId="42930" xr:uid="{AC25C6D5-6454-4F7F-8C1F-CAE3D39601BE}"/>
    <cellStyle name="40% - Accent2 2" xfId="42" xr:uid="{966231BE-C32A-4D7F-8629-E1A6C19E4255}"/>
    <cellStyle name="40% - Accent2 2 10" xfId="3975" xr:uid="{C6DFD7F9-1898-49CA-BA32-EEB1892D0E3E}"/>
    <cellStyle name="40% - Accent2 2 10 2" xfId="3976" xr:uid="{1E979EA6-DF6D-4826-89EE-F7045F9B1EA2}"/>
    <cellStyle name="40% - Accent2 2 10 2 2" xfId="3977" xr:uid="{96864984-D1BA-469C-83BE-F74FE8F98BBB}"/>
    <cellStyle name="40% - Accent2 2 10 2 3" xfId="3978" xr:uid="{89365C65-CF26-4CFF-9BAC-67ABCE88ED2B}"/>
    <cellStyle name="40% - Accent2 2 10 3" xfId="3979" xr:uid="{F2153800-25CA-4458-B8CA-BDCC4F3E6A63}"/>
    <cellStyle name="40% - Accent2 2 10 4" xfId="3980" xr:uid="{BC140E74-59CC-4626-B6B0-6498A91FF734}"/>
    <cellStyle name="40% - Accent2 2 10 5" xfId="3981" xr:uid="{D1084D51-44CA-41CC-B44A-F83A6D8F4934}"/>
    <cellStyle name="40% - Accent2 2 11" xfId="3982" xr:uid="{154072CE-EF23-4FD5-8796-B4396A85343F}"/>
    <cellStyle name="40% - Accent2 2 12" xfId="3983" xr:uid="{F136ECCC-4E40-4E97-AC75-6374AD26BE73}"/>
    <cellStyle name="40% - Accent2 2 13" xfId="3984" xr:uid="{5882DA1C-B53D-4B3D-859B-506AD780B89A}"/>
    <cellStyle name="40% - Accent2 2 13 2" xfId="3985" xr:uid="{7216947A-88BA-4C37-928A-5937EA3A1761}"/>
    <cellStyle name="40% - Accent2 2 13 3" xfId="3986" xr:uid="{A2ABF017-3C1E-46A8-9994-C83D09581942}"/>
    <cellStyle name="40% - Accent2 2 14" xfId="3987" xr:uid="{36C2094A-7F44-41DF-9730-47C82F5B57F3}"/>
    <cellStyle name="40% - Accent2 2 15" xfId="3988" xr:uid="{6F0C69AB-27BE-4FEE-8B28-EE56E76BDB2C}"/>
    <cellStyle name="40% - Accent2 2 16" xfId="3989" xr:uid="{20088254-32D4-472E-8555-D49B63AA4196}"/>
    <cellStyle name="40% - Accent2 2 17" xfId="3990" xr:uid="{FFA795CB-D7F5-410B-9982-82DD55DA6D04}"/>
    <cellStyle name="40% - Accent2 2 18" xfId="3974" xr:uid="{42FC7AAF-4E03-40FC-B58E-32D87616AEC3}"/>
    <cellStyle name="40% - Accent2 2 19" xfId="56110" xr:uid="{5DE281F9-80C0-4707-B427-5747FCB889C8}"/>
    <cellStyle name="40% - Accent2 2 2" xfId="3991" xr:uid="{0A9F755B-63E8-4216-BAC9-04C0DD10754F}"/>
    <cellStyle name="40% - Accent2 2 2 10" xfId="3992" xr:uid="{3E3591C2-24B8-48F0-8AC3-F41579CC137B}"/>
    <cellStyle name="40% - Accent2 2 2 11" xfId="3993" xr:uid="{E2B76A92-47F3-4F0C-9F4D-FBFF170C9FC9}"/>
    <cellStyle name="40% - Accent2 2 2 12" xfId="3994" xr:uid="{0544B07F-5A27-4FAC-B42D-0DFC6C411F1F}"/>
    <cellStyle name="40% - Accent2 2 2 13" xfId="3995" xr:uid="{FF6DBA79-DE71-458A-B1BF-E783BB8888BD}"/>
    <cellStyle name="40% - Accent2 2 2 14" xfId="29859" xr:uid="{6E1B97AD-D10E-4C73-B7F9-EA7ED6C7EE20}"/>
    <cellStyle name="40% - Accent2 2 2 15" xfId="27208" xr:uid="{FCF0FFB1-84B3-4A53-8E5F-8AB095D3319B}"/>
    <cellStyle name="40% - Accent2 2 2 16" xfId="54736" xr:uid="{E50D0849-6152-4A9B-B6F1-9E0DE931F27F}"/>
    <cellStyle name="40% - Accent2 2 2 17" xfId="56185" xr:uid="{CB00A332-6F5A-4EEC-B4E8-56EF1435C16D}"/>
    <cellStyle name="40% - Accent2 2 2 18" xfId="57780" xr:uid="{83E816B0-8FD7-4E73-B860-5B38D561ADA1}"/>
    <cellStyle name="40% - Accent2 2 2 19" xfId="59377" xr:uid="{FDFED936-36C8-4E74-8AF7-16538DD9366B}"/>
    <cellStyle name="40% - Accent2 2 2 2" xfId="3996" xr:uid="{2D048AED-937E-4BC3-BDB7-6E867A56ED75}"/>
    <cellStyle name="40% - Accent2 2 2 2 10" xfId="56372" xr:uid="{C26D9EE6-D615-49FF-9C6C-89DBA40AF010}"/>
    <cellStyle name="40% - Accent2 2 2 2 11" xfId="57781" xr:uid="{703BC220-1FAF-47A5-8B6F-9D881FC2CCC6}"/>
    <cellStyle name="40% - Accent2 2 2 2 12" xfId="59378" xr:uid="{704BBB62-0CBC-429F-9EAA-27CD6302934A}"/>
    <cellStyle name="40% - Accent2 2 2 2 2" xfId="3997" xr:uid="{BAA0C0D0-EBDC-466B-8607-A55FA83BA1E2}"/>
    <cellStyle name="40% - Accent2 2 2 2 2 2" xfId="3998" xr:uid="{876D6326-4C90-4EFE-B54C-3DD77AB5D0BF}"/>
    <cellStyle name="40% - Accent2 2 2 2 2 2 2" xfId="3999" xr:uid="{B75AD6F0-506E-4427-988E-7D4BE2EA4DDF}"/>
    <cellStyle name="40% - Accent2 2 2 2 2 2 3" xfId="4000" xr:uid="{FDE966C4-2D1F-44A0-BAC4-0D23AE2A61EA}"/>
    <cellStyle name="40% - Accent2 2 2 2 2 3" xfId="4001" xr:uid="{FC2541E8-15F5-45D3-B3C7-25C1A99642C2}"/>
    <cellStyle name="40% - Accent2 2 2 2 2 4" xfId="4002" xr:uid="{52A7786E-3D37-4936-B5D8-A609B80523D9}"/>
    <cellStyle name="40% - Accent2 2 2 2 2 5" xfId="4003" xr:uid="{AF9EF463-5BAA-466E-9DAD-0692F087C222}"/>
    <cellStyle name="40% - Accent2 2 2 2 2 6" xfId="57127" xr:uid="{5B33C387-37BE-46E4-BECD-227EDF512633}"/>
    <cellStyle name="40% - Accent2 2 2 2 2 7" xfId="57782" xr:uid="{262DE660-8FD3-4E86-862B-48B5CF571226}"/>
    <cellStyle name="40% - Accent2 2 2 2 2 8" xfId="59379" xr:uid="{851DF5FA-9EAC-4D3A-9922-EA22AF030C09}"/>
    <cellStyle name="40% - Accent2 2 2 2 3" xfId="4004" xr:uid="{BA201C8C-850C-4E38-86E9-9AA1C58882B9}"/>
    <cellStyle name="40% - Accent2 2 2 2 3 2" xfId="4005" xr:uid="{6F333CD7-07D1-42E5-9ABB-22F5524CFE51}"/>
    <cellStyle name="40% - Accent2 2 2 2 3 2 2" xfId="4006" xr:uid="{D9EB7249-09A9-4CC8-96B8-035EE500C522}"/>
    <cellStyle name="40% - Accent2 2 2 2 3 2 3" xfId="4007" xr:uid="{21161737-094D-4B1E-B9AA-0EC53819DFED}"/>
    <cellStyle name="40% - Accent2 2 2 2 3 3" xfId="4008" xr:uid="{D802075E-AF70-42DE-B822-B4FDE565D187}"/>
    <cellStyle name="40% - Accent2 2 2 2 3 4" xfId="4009" xr:uid="{643E77CA-613C-4C37-B805-CA58DC623A95}"/>
    <cellStyle name="40% - Accent2 2 2 2 3 5" xfId="4010" xr:uid="{4029E09F-6040-4491-B348-835C5F86896B}"/>
    <cellStyle name="40% - Accent2 2 2 2 3 6" xfId="56748" xr:uid="{90698BA6-3096-4386-A3B6-0B3838B31EA4}"/>
    <cellStyle name="40% - Accent2 2 2 2 3 7" xfId="57783" xr:uid="{EE877F4D-D6BA-4C2D-B3FC-0A463A0C7A7B}"/>
    <cellStyle name="40% - Accent2 2 2 2 3 8" xfId="59380" xr:uid="{203B933B-1420-4061-AC16-DACF297F857E}"/>
    <cellStyle name="40% - Accent2 2 2 2 4" xfId="4011" xr:uid="{51E140CF-E7A2-45D4-8181-66537F1BA782}"/>
    <cellStyle name="40% - Accent2 2 2 2 4 2" xfId="4012" xr:uid="{D5E697DD-A165-4633-AAFD-ABEC2F14C0FC}"/>
    <cellStyle name="40% - Accent2 2 2 2 4 2 2" xfId="4013" xr:uid="{A89AB54F-F034-4BD6-A703-ABA83DEACB35}"/>
    <cellStyle name="40% - Accent2 2 2 2 4 2 3" xfId="4014" xr:uid="{9177226C-7A68-47BC-8999-A0C9783C745B}"/>
    <cellStyle name="40% - Accent2 2 2 2 4 3" xfId="4015" xr:uid="{116ECCEF-36A7-46C6-B50C-A7F219A66EA8}"/>
    <cellStyle name="40% - Accent2 2 2 2 4 4" xfId="4016" xr:uid="{6ED0B01C-FAF1-4F9E-94CF-82BAB3F61597}"/>
    <cellStyle name="40% - Accent2 2 2 2 4 5" xfId="4017" xr:uid="{00D0EF59-8DD2-453F-998A-ABFAAD0E7359}"/>
    <cellStyle name="40% - Accent2 2 2 2 5" xfId="4018" xr:uid="{9CB31A36-C886-4DA9-AE6C-5AC601D19CB6}"/>
    <cellStyle name="40% - Accent2 2 2 2 5 2" xfId="4019" xr:uid="{07C65ECB-C698-4FBD-B8D5-83B44F762D7D}"/>
    <cellStyle name="40% - Accent2 2 2 2 5 2 2" xfId="4020" xr:uid="{59BBE664-28B3-4E59-8992-80A2DE9116C0}"/>
    <cellStyle name="40% - Accent2 2 2 2 5 2 3" xfId="4021" xr:uid="{58FB0683-79DC-428D-A916-3B25BB57391C}"/>
    <cellStyle name="40% - Accent2 2 2 2 5 3" xfId="4022" xr:uid="{FFA0B4DB-D2F9-41A3-A71F-ABC2629F2BF2}"/>
    <cellStyle name="40% - Accent2 2 2 2 5 4" xfId="4023" xr:uid="{A138F7D6-D271-4267-B883-593FE908085F}"/>
    <cellStyle name="40% - Accent2 2 2 2 5 5" xfId="4024" xr:uid="{2536EB8F-6727-439D-BBC1-738D5A22A88E}"/>
    <cellStyle name="40% - Accent2 2 2 2 6" xfId="4025" xr:uid="{1EC0F2A7-EC63-4A61-AB5E-A27E89B3F34F}"/>
    <cellStyle name="40% - Accent2 2 2 2 6 2" xfId="4026" xr:uid="{5C3474E6-A545-4850-A39C-5FB5913CA347}"/>
    <cellStyle name="40% - Accent2 2 2 2 6 3" xfId="4027" xr:uid="{C39A32EC-2B41-4A34-A052-5F371441BF19}"/>
    <cellStyle name="40% - Accent2 2 2 2 7" xfId="4028" xr:uid="{0302D572-DE68-42CF-81B6-41413CD72EEA}"/>
    <cellStyle name="40% - Accent2 2 2 2 8" xfId="4029" xr:uid="{968253EC-41DD-43C5-B84B-112465273785}"/>
    <cellStyle name="40% - Accent2 2 2 2 9" xfId="4030" xr:uid="{C5BBFD8C-F7D1-4590-9785-2B5F24299FEB}"/>
    <cellStyle name="40% - Accent2 2 2 3" xfId="4031" xr:uid="{53B43CAF-EB1D-4BCB-915A-6C7FE4C16F93}"/>
    <cellStyle name="40% - Accent2 2 2 3 2" xfId="4032" xr:uid="{FE00DBD8-3E70-4403-9032-58AE4DEE2DC0}"/>
    <cellStyle name="40% - Accent2 2 2 3 2 2" xfId="4033" xr:uid="{57BCEE1A-F7A1-4644-B163-E903EAE73DF9}"/>
    <cellStyle name="40% - Accent2 2 2 3 2 3" xfId="4034" xr:uid="{D4A7E439-BECA-4780-A5D7-8050BD15B086}"/>
    <cellStyle name="40% - Accent2 2 2 3 3" xfId="4035" xr:uid="{93720ABB-A5C6-429D-B55B-B782A6E15088}"/>
    <cellStyle name="40% - Accent2 2 2 3 4" xfId="4036" xr:uid="{C53E79B2-B8DE-4EE1-8E8B-FE91723E77CE}"/>
    <cellStyle name="40% - Accent2 2 2 3 5" xfId="4037" xr:uid="{7220CDA7-A769-4223-957A-4555FD4D2B4F}"/>
    <cellStyle name="40% - Accent2 2 2 3 6" xfId="56940" xr:uid="{5AC084AE-49EC-4917-BC4A-1FD7636C9365}"/>
    <cellStyle name="40% - Accent2 2 2 3 7" xfId="57784" xr:uid="{E83D4AF8-9E58-4DC9-9CD3-D6D76367E02F}"/>
    <cellStyle name="40% - Accent2 2 2 3 8" xfId="59381" xr:uid="{13E5B308-1F38-4834-9306-AC25E1E399CB}"/>
    <cellStyle name="40% - Accent2 2 2 4" xfId="4038" xr:uid="{E250413C-C5B0-4032-A72E-0B73116BA94A}"/>
    <cellStyle name="40% - Accent2 2 2 4 2" xfId="4039" xr:uid="{A11ABE6E-77E0-46E0-A272-39D0BB304514}"/>
    <cellStyle name="40% - Accent2 2 2 4 2 2" xfId="4040" xr:uid="{0F233274-CFB8-49DE-83EF-F2899DFB33F0}"/>
    <cellStyle name="40% - Accent2 2 2 4 2 3" xfId="4041" xr:uid="{F636D35C-8A23-456D-A174-1D4212ED6348}"/>
    <cellStyle name="40% - Accent2 2 2 4 3" xfId="4042" xr:uid="{E4819477-607E-4BFA-B6B9-20D10E8D22BE}"/>
    <cellStyle name="40% - Accent2 2 2 4 4" xfId="4043" xr:uid="{A21776B0-8302-4E03-9291-E0DB6014FEF7}"/>
    <cellStyle name="40% - Accent2 2 2 4 5" xfId="4044" xr:uid="{7F05FCB5-7569-4BE2-BD92-2C2C67BB2255}"/>
    <cellStyle name="40% - Accent2 2 2 4 6" xfId="56561" xr:uid="{C9152120-8BF9-4408-AA88-9B3DB9296F5D}"/>
    <cellStyle name="40% - Accent2 2 2 4 7" xfId="57785" xr:uid="{D4DEA469-0F2F-43A6-8541-B31E79CB4E1B}"/>
    <cellStyle name="40% - Accent2 2 2 4 8" xfId="59382" xr:uid="{A6DE2233-8B42-4F5D-A7B4-97F3833594FB}"/>
    <cellStyle name="40% - Accent2 2 2 5" xfId="4045" xr:uid="{F9383B2C-020F-4A0B-A7E0-DA72DA03C199}"/>
    <cellStyle name="40% - Accent2 2 2 5 2" xfId="4046" xr:uid="{AF924220-8C5A-4EA2-BCBC-9A3D161DC9F8}"/>
    <cellStyle name="40% - Accent2 2 2 5 2 2" xfId="4047" xr:uid="{87C68685-ED10-4F14-86EB-64230CD5D8CE}"/>
    <cellStyle name="40% - Accent2 2 2 5 2 3" xfId="4048" xr:uid="{50C46B01-86EF-48FC-906C-4AA38CDC2E74}"/>
    <cellStyle name="40% - Accent2 2 2 5 3" xfId="4049" xr:uid="{639E5604-C58B-4DF0-9D9D-9C4BC3F99C3C}"/>
    <cellStyle name="40% - Accent2 2 2 5 4" xfId="4050" xr:uid="{F45553F7-CB01-475F-B61B-13238792AEBF}"/>
    <cellStyle name="40% - Accent2 2 2 5 5" xfId="4051" xr:uid="{931624D6-0BE4-461F-95E8-2FDFA79A92E3}"/>
    <cellStyle name="40% - Accent2 2 2 6" xfId="4052" xr:uid="{B472A492-735E-46E8-AFFB-A8D8C05C9AF7}"/>
    <cellStyle name="40% - Accent2 2 2 6 2" xfId="4053" xr:uid="{105789D9-CCB9-4217-9600-E1FEA7DDF639}"/>
    <cellStyle name="40% - Accent2 2 2 6 2 2" xfId="4054" xr:uid="{282287C6-D8E4-42CB-9E87-AC330524C645}"/>
    <cellStyle name="40% - Accent2 2 2 6 2 3" xfId="4055" xr:uid="{4AB38D0A-5E48-4734-B9AF-DE1AC5FBB29A}"/>
    <cellStyle name="40% - Accent2 2 2 6 3" xfId="4056" xr:uid="{85A6EC8D-7506-4C34-847E-486FD6B25671}"/>
    <cellStyle name="40% - Accent2 2 2 6 4" xfId="4057" xr:uid="{9973E265-A945-4F2C-88B4-AAD6FA7DB041}"/>
    <cellStyle name="40% - Accent2 2 2 6 5" xfId="4058" xr:uid="{BC8B4F69-165A-4694-8722-ED1BBA0905F8}"/>
    <cellStyle name="40% - Accent2 2 2 7" xfId="4059" xr:uid="{29F270F2-234D-4ABA-AA8D-C7556CB47F10}"/>
    <cellStyle name="40% - Accent2 2 2 7 2" xfId="4060" xr:uid="{D8FA2CFA-4F44-4F2F-9723-3D713FA6415A}"/>
    <cellStyle name="40% - Accent2 2 2 7 2 2" xfId="4061" xr:uid="{BCB2B651-61B6-488F-B4C2-0C1B8367A4B5}"/>
    <cellStyle name="40% - Accent2 2 2 7 2 3" xfId="4062" xr:uid="{2130EEAF-809F-43C9-A8D0-AF20554CFE33}"/>
    <cellStyle name="40% - Accent2 2 2 7 3" xfId="4063" xr:uid="{D14BF00F-4049-415F-BA0E-33F129D8C93E}"/>
    <cellStyle name="40% - Accent2 2 2 7 4" xfId="4064" xr:uid="{81950AE0-3EC7-483F-9619-4DACA39E142C}"/>
    <cellStyle name="40% - Accent2 2 2 7 5" xfId="4065" xr:uid="{D7491DC4-A7F3-4EA2-84E8-4340DE8377A7}"/>
    <cellStyle name="40% - Accent2 2 2 8" xfId="4066" xr:uid="{A1CAAB22-A4D5-44E6-BD56-42DE1A008BBF}"/>
    <cellStyle name="40% - Accent2 2 2 8 2" xfId="4067" xr:uid="{F40EB61D-9068-4A7F-A193-39029CE6D8B7}"/>
    <cellStyle name="40% - Accent2 2 2 8 2 2" xfId="4068" xr:uid="{CD8DFED6-2E59-4033-95F1-8C68ADDC5CCB}"/>
    <cellStyle name="40% - Accent2 2 2 8 2 3" xfId="4069" xr:uid="{649D93C8-B0D7-47C1-AA99-05C160643591}"/>
    <cellStyle name="40% - Accent2 2 2 8 3" xfId="4070" xr:uid="{FE01327E-8988-4203-8C07-AC1D1BDBF0BB}"/>
    <cellStyle name="40% - Accent2 2 2 8 4" xfId="4071" xr:uid="{982021D3-7FF1-470C-A390-5C348FE1FDFD}"/>
    <cellStyle name="40% - Accent2 2 2 8 5" xfId="4072" xr:uid="{21669B0F-5FC2-4ACD-8AC5-0865580CA1C6}"/>
    <cellStyle name="40% - Accent2 2 2 9" xfId="4073" xr:uid="{057B4711-2A88-4753-8157-2E7A9DDDA3BB}"/>
    <cellStyle name="40% - Accent2 2 2 9 2" xfId="4074" xr:uid="{125F2DA2-5E91-4704-B14C-AD18993B3CC9}"/>
    <cellStyle name="40% - Accent2 2 2 9 3" xfId="4075" xr:uid="{F681292B-01B2-4ADB-B531-B0B233F196FB}"/>
    <cellStyle name="40% - Accent2 2 20" xfId="57779" xr:uid="{56013A03-89E1-4036-9536-2BB9E60D89F9}"/>
    <cellStyle name="40% - Accent2 2 21" xfId="59376" xr:uid="{3160814E-ECC8-4B86-B68E-A9DDB1BD03DD}"/>
    <cellStyle name="40% - Accent2 2 3" xfId="4076" xr:uid="{BF9EE789-0F29-421F-8DC4-A36BA82D514F}"/>
    <cellStyle name="40% - Accent2 2 3 10" xfId="4077" xr:uid="{6B49B174-2A47-4FC4-BD71-A6F5B22018AC}"/>
    <cellStyle name="40% - Accent2 2 3 11" xfId="4078" xr:uid="{B6C0014A-62B0-4B15-BB70-43E112998002}"/>
    <cellStyle name="40% - Accent2 2 3 12" xfId="4079" xr:uid="{8A5DDCF2-26A3-4474-8ED4-E5B2667F1FAB}"/>
    <cellStyle name="40% - Accent2 2 3 13" xfId="4080" xr:uid="{F99D9341-461D-494E-BBBF-0CD952FBAB56}"/>
    <cellStyle name="40% - Accent2 2 3 14" xfId="4081" xr:uid="{15C40F27-B767-4BB4-8ECC-43B904E755D6}"/>
    <cellStyle name="40% - Accent2 2 3 15" xfId="56299" xr:uid="{0C5F6CF9-8559-44D1-8444-62D74C5D8644}"/>
    <cellStyle name="40% - Accent2 2 3 16" xfId="57786" xr:uid="{013D1BBD-5CEE-4A0B-B5B1-7CC9C9BDDA77}"/>
    <cellStyle name="40% - Accent2 2 3 17" xfId="59383" xr:uid="{30AE7B63-8B6F-4057-A58D-274A259DC05E}"/>
    <cellStyle name="40% - Accent2 2 3 2" xfId="4082" xr:uid="{EE4318D2-5A74-42C5-8F7B-09083DAA7856}"/>
    <cellStyle name="40% - Accent2 2 3 2 10" xfId="57054" xr:uid="{6534166A-4FD3-4D85-896E-42C0922F7E23}"/>
    <cellStyle name="40% - Accent2 2 3 2 11" xfId="57787" xr:uid="{2EC51F18-C551-4337-95F9-A0AD5B5E8809}"/>
    <cellStyle name="40% - Accent2 2 3 2 12" xfId="59384" xr:uid="{12E3CB60-3000-4070-8CE7-6F4929D839BC}"/>
    <cellStyle name="40% - Accent2 2 3 2 2" xfId="4083" xr:uid="{40D88DF5-B211-423A-8703-9CCB3272A456}"/>
    <cellStyle name="40% - Accent2 2 3 2 2 2" xfId="4084" xr:uid="{040480BD-B735-4CA9-BEA6-A6C2119F8852}"/>
    <cellStyle name="40% - Accent2 2 3 2 2 2 2" xfId="4085" xr:uid="{C637A969-9EA5-40A3-8C4D-57CD30254C11}"/>
    <cellStyle name="40% - Accent2 2 3 2 2 2 3" xfId="4086" xr:uid="{67AC8EB6-525B-49A0-B705-F994841C100E}"/>
    <cellStyle name="40% - Accent2 2 3 2 2 3" xfId="4087" xr:uid="{75DE8873-A3BE-42F8-B211-7AE0BC5DA612}"/>
    <cellStyle name="40% - Accent2 2 3 2 2 4" xfId="4088" xr:uid="{3B645FA4-714C-48D9-BA92-57A1B832FD82}"/>
    <cellStyle name="40% - Accent2 2 3 2 2 5" xfId="4089" xr:uid="{B6799F87-652E-43AB-9607-2631D1D9AC43}"/>
    <cellStyle name="40% - Accent2 2 3 2 3" xfId="4090" xr:uid="{C04F324F-AC9E-4B89-9409-28DEDD18B091}"/>
    <cellStyle name="40% - Accent2 2 3 2 3 2" xfId="4091" xr:uid="{DD9F4CF2-08BD-4CA8-AAC8-282B6CBF92D0}"/>
    <cellStyle name="40% - Accent2 2 3 2 3 2 2" xfId="4092" xr:uid="{CDB8F268-F27C-410C-AA14-C1CAEC16A294}"/>
    <cellStyle name="40% - Accent2 2 3 2 3 2 3" xfId="4093" xr:uid="{1F4F7DBB-0388-4422-A7A2-2183BFA6AC7E}"/>
    <cellStyle name="40% - Accent2 2 3 2 3 3" xfId="4094" xr:uid="{2E8258D6-33D1-4C9F-BB41-F87206617F51}"/>
    <cellStyle name="40% - Accent2 2 3 2 3 4" xfId="4095" xr:uid="{2FD4C576-C8E6-461A-90CC-3F12BFF2C0D9}"/>
    <cellStyle name="40% - Accent2 2 3 2 3 5" xfId="4096" xr:uid="{6002E955-D3A2-4914-8484-C4BB2BDCAD84}"/>
    <cellStyle name="40% - Accent2 2 3 2 4" xfId="4097" xr:uid="{C09CA3B4-C39F-416B-9CCC-2C667C41EF8C}"/>
    <cellStyle name="40% - Accent2 2 3 2 4 2" xfId="4098" xr:uid="{B5770521-0BD0-4FAF-B5B0-875682E3E069}"/>
    <cellStyle name="40% - Accent2 2 3 2 4 2 2" xfId="4099" xr:uid="{158FB12F-94B7-447E-9DBB-9D7EF4C7EC9D}"/>
    <cellStyle name="40% - Accent2 2 3 2 4 2 3" xfId="4100" xr:uid="{E26A646B-556A-46C2-BA95-080F91CE0739}"/>
    <cellStyle name="40% - Accent2 2 3 2 4 3" xfId="4101" xr:uid="{EB1613F0-07BE-48E2-AB7F-6289A63376B7}"/>
    <cellStyle name="40% - Accent2 2 3 2 4 4" xfId="4102" xr:uid="{62178753-727F-4CE0-AF69-762D119D97EC}"/>
    <cellStyle name="40% - Accent2 2 3 2 4 5" xfId="4103" xr:uid="{0404E572-57A1-4C60-9926-F25DB368897D}"/>
    <cellStyle name="40% - Accent2 2 3 2 5" xfId="4104" xr:uid="{AB2A6D8B-BB05-4873-8D42-D865570F36E2}"/>
    <cellStyle name="40% - Accent2 2 3 2 5 2" xfId="4105" xr:uid="{8FB94A69-1911-4E82-88E4-61F1FDC87C6D}"/>
    <cellStyle name="40% - Accent2 2 3 2 5 2 2" xfId="4106" xr:uid="{70657E66-1B24-4F06-8D86-FA213E013E66}"/>
    <cellStyle name="40% - Accent2 2 3 2 5 2 3" xfId="4107" xr:uid="{615A18E4-319A-49A4-8A8A-C5FF23B86896}"/>
    <cellStyle name="40% - Accent2 2 3 2 5 3" xfId="4108" xr:uid="{8088D6D5-1EF8-4FB0-883E-AB68EF474F0C}"/>
    <cellStyle name="40% - Accent2 2 3 2 5 4" xfId="4109" xr:uid="{EDA75E86-44B6-41FD-B677-156081D2EEA2}"/>
    <cellStyle name="40% - Accent2 2 3 2 5 5" xfId="4110" xr:uid="{9BE30EA3-4371-43A5-AC80-EE8C27932942}"/>
    <cellStyle name="40% - Accent2 2 3 2 6" xfId="4111" xr:uid="{E2E25164-9181-464C-8E64-9B20638DACC5}"/>
    <cellStyle name="40% - Accent2 2 3 2 6 2" xfId="4112" xr:uid="{387FA824-AB4E-4536-9077-FB8CDC5A7054}"/>
    <cellStyle name="40% - Accent2 2 3 2 6 3" xfId="4113" xr:uid="{90DE5033-EC80-41B5-B2AA-BB35D8182963}"/>
    <cellStyle name="40% - Accent2 2 3 2 7" xfId="4114" xr:uid="{FC310B16-B062-4685-97DE-343E7A89F561}"/>
    <cellStyle name="40% - Accent2 2 3 2 8" xfId="4115" xr:uid="{9098AB44-B1A2-4319-9A03-6DCEFF4C18B0}"/>
    <cellStyle name="40% - Accent2 2 3 2 9" xfId="4116" xr:uid="{94340545-F87F-47BF-892F-D160B259A725}"/>
    <cellStyle name="40% - Accent2 2 3 3" xfId="4117" xr:uid="{C18B3B04-C448-4FBD-969C-133AC3A8F1D7}"/>
    <cellStyle name="40% - Accent2 2 3 3 2" xfId="4118" xr:uid="{0054F7EB-AF80-41C5-A2C0-5EF9F9EDF555}"/>
    <cellStyle name="40% - Accent2 2 3 3 2 2" xfId="4119" xr:uid="{D4C6CD7B-A944-4F2D-8312-2F82280F0BDB}"/>
    <cellStyle name="40% - Accent2 2 3 3 2 3" xfId="4120" xr:uid="{D9EE62DE-C42F-4289-AC59-774043AC5251}"/>
    <cellStyle name="40% - Accent2 2 3 3 3" xfId="4121" xr:uid="{13948926-B044-4160-8EA2-1DACA9A44CD5}"/>
    <cellStyle name="40% - Accent2 2 3 3 4" xfId="4122" xr:uid="{8BD59C17-EC77-43E2-93B2-AC33C113A344}"/>
    <cellStyle name="40% - Accent2 2 3 3 5" xfId="4123" xr:uid="{30477C8D-3899-47CC-BEE3-BBC165729816}"/>
    <cellStyle name="40% - Accent2 2 3 3 6" xfId="56675" xr:uid="{D454BC7D-6EB7-4FE4-9F8E-6F3F309BF6CC}"/>
    <cellStyle name="40% - Accent2 2 3 3 7" xfId="57788" xr:uid="{6818D9BE-3BB5-4520-B599-F6E81563B01F}"/>
    <cellStyle name="40% - Accent2 2 3 3 8" xfId="59385" xr:uid="{B2FF3F50-E3E3-4DFE-AB50-3D9CE5F1D165}"/>
    <cellStyle name="40% - Accent2 2 3 4" xfId="4124" xr:uid="{31CCEB29-096B-4C35-9781-9CD947C26531}"/>
    <cellStyle name="40% - Accent2 2 3 4 2" xfId="4125" xr:uid="{2705992E-D6DE-4332-835D-EEAD25A7B93D}"/>
    <cellStyle name="40% - Accent2 2 3 4 2 2" xfId="4126" xr:uid="{335BC3C6-3B44-46D6-97A2-4E0CA22DB3F8}"/>
    <cellStyle name="40% - Accent2 2 3 4 2 3" xfId="4127" xr:uid="{07077E53-7D4A-4027-B226-11241C2E6BA6}"/>
    <cellStyle name="40% - Accent2 2 3 4 3" xfId="4128" xr:uid="{91F5E8F3-F619-499F-83D2-A3A3795E5DAE}"/>
    <cellStyle name="40% - Accent2 2 3 4 4" xfId="4129" xr:uid="{8D6D919A-CAA4-47E9-87EB-320910991C6A}"/>
    <cellStyle name="40% - Accent2 2 3 4 5" xfId="4130" xr:uid="{41AB8150-3495-4079-88FF-DF3ACDCEF712}"/>
    <cellStyle name="40% - Accent2 2 3 5" xfId="4131" xr:uid="{1DAD2F27-A182-48A8-9763-46B1952C5978}"/>
    <cellStyle name="40% - Accent2 2 3 5 2" xfId="4132" xr:uid="{02CC6FEB-0BEE-4B7A-801E-B42DACDBA07C}"/>
    <cellStyle name="40% - Accent2 2 3 5 2 2" xfId="4133" xr:uid="{5169AA9A-A366-47CA-9B9A-3A1C7F186C59}"/>
    <cellStyle name="40% - Accent2 2 3 5 2 3" xfId="4134" xr:uid="{51CD7A7F-F928-4408-9E1A-AD797B34C2BF}"/>
    <cellStyle name="40% - Accent2 2 3 5 3" xfId="4135" xr:uid="{6B00A289-2A99-442E-979E-A125BEC2E3B9}"/>
    <cellStyle name="40% - Accent2 2 3 5 4" xfId="4136" xr:uid="{5C2981D5-7D82-49AE-9107-E0BF9770275B}"/>
    <cellStyle name="40% - Accent2 2 3 5 5" xfId="4137" xr:uid="{36DAF26C-57B6-43CC-87F7-C7FFE6662454}"/>
    <cellStyle name="40% - Accent2 2 3 6" xfId="4138" xr:uid="{0F325490-83ED-4774-A6F4-59CEB81F1CB5}"/>
    <cellStyle name="40% - Accent2 2 3 6 2" xfId="4139" xr:uid="{353A828D-A1F6-4916-98CF-0970F497F068}"/>
    <cellStyle name="40% - Accent2 2 3 6 2 2" xfId="4140" xr:uid="{9B46298F-0A59-4A4D-ADDC-AD6A59ED6DD2}"/>
    <cellStyle name="40% - Accent2 2 3 6 2 3" xfId="4141" xr:uid="{08077B96-0036-45CD-9D8F-539FCE9A6A50}"/>
    <cellStyle name="40% - Accent2 2 3 6 3" xfId="4142" xr:uid="{67C5CBA7-4A7F-46F9-9E83-8793CE851BEE}"/>
    <cellStyle name="40% - Accent2 2 3 6 4" xfId="4143" xr:uid="{9B37ABB8-41A9-4A8B-AA16-CB206C565680}"/>
    <cellStyle name="40% - Accent2 2 3 6 5" xfId="4144" xr:uid="{017EB753-5564-4398-8FA4-B02D3EED234F}"/>
    <cellStyle name="40% - Accent2 2 3 7" xfId="4145" xr:uid="{7195256F-3DAD-43CF-A4B4-DD132CF6C0D2}"/>
    <cellStyle name="40% - Accent2 2 3 7 2" xfId="4146" xr:uid="{BF82419A-573D-48D1-9D66-81E2E83AF208}"/>
    <cellStyle name="40% - Accent2 2 3 7 2 2" xfId="4147" xr:uid="{C83EED22-C9FC-4CD9-9769-889D4813E807}"/>
    <cellStyle name="40% - Accent2 2 3 7 2 3" xfId="4148" xr:uid="{9B220847-41CC-4EB2-A76F-55AC1329546D}"/>
    <cellStyle name="40% - Accent2 2 3 7 3" xfId="4149" xr:uid="{5B0E3DF2-8513-44BD-BF8C-4AC98BC6805F}"/>
    <cellStyle name="40% - Accent2 2 3 7 4" xfId="4150" xr:uid="{EA75E772-5B69-4BD9-9FA6-E230EC9233D0}"/>
    <cellStyle name="40% - Accent2 2 3 7 5" xfId="4151" xr:uid="{B4F3DD02-8354-4C33-96C3-6019A11CC502}"/>
    <cellStyle name="40% - Accent2 2 3 8" xfId="4152" xr:uid="{FEA9F90A-CA2E-4EB9-B213-A17DAEB1B526}"/>
    <cellStyle name="40% - Accent2 2 3 8 2" xfId="4153" xr:uid="{EEF92D33-8CC6-4ECE-92BF-49DCFB319B8A}"/>
    <cellStyle name="40% - Accent2 2 3 8 2 2" xfId="4154" xr:uid="{4AEDEC30-0D94-40E2-BB86-98914DB34BC5}"/>
    <cellStyle name="40% - Accent2 2 3 8 2 3" xfId="4155" xr:uid="{E3030206-361D-401C-8259-A010A8D5324F}"/>
    <cellStyle name="40% - Accent2 2 3 8 3" xfId="4156" xr:uid="{3B80C70C-C32A-45F9-BCF8-FC2816C29C7C}"/>
    <cellStyle name="40% - Accent2 2 3 8 4" xfId="4157" xr:uid="{BEAE9455-33DD-4886-B497-F152462EC624}"/>
    <cellStyle name="40% - Accent2 2 3 8 5" xfId="4158" xr:uid="{77D2991C-3F62-49CD-A16D-D359F4D40761}"/>
    <cellStyle name="40% - Accent2 2 3 9" xfId="4159" xr:uid="{8B65D2C0-8927-4115-A89B-08F761FF759A}"/>
    <cellStyle name="40% - Accent2 2 3 9 2" xfId="4160" xr:uid="{296D332E-6306-4F95-AD4F-3C7FDCE8079A}"/>
    <cellStyle name="40% - Accent2 2 3 9 3" xfId="4161" xr:uid="{9D07B610-BEB4-49CE-A0DE-12AC0020F413}"/>
    <cellStyle name="40% - Accent2 2 4" xfId="4162" xr:uid="{B3FC6070-07C7-403B-9CA6-170738C1D782}"/>
    <cellStyle name="40% - Accent2 2 4 10" xfId="4163" xr:uid="{992AD1AE-9D0E-4AEF-B2A8-DEFCAFB33D64}"/>
    <cellStyle name="40% - Accent2 2 4 11" xfId="56867" xr:uid="{CB8A2394-FEEA-45D2-8AAB-D2FB8EDE79F1}"/>
    <cellStyle name="40% - Accent2 2 4 12" xfId="57789" xr:uid="{C2DFF465-CF84-4324-A2A9-C85471ECDC74}"/>
    <cellStyle name="40% - Accent2 2 4 13" xfId="59386" xr:uid="{AE573AFB-A1B2-47FD-95A3-5C7F73B24DD2}"/>
    <cellStyle name="40% - Accent2 2 4 2" xfId="4164" xr:uid="{AE77E12A-2F5F-4502-877E-FDD9D51B1F32}"/>
    <cellStyle name="40% - Accent2 2 4 2 2" xfId="4165" xr:uid="{417F5EC9-2D61-441D-BDB1-3ECC718F842C}"/>
    <cellStyle name="40% - Accent2 2 4 2 2 2" xfId="4166" xr:uid="{4776D44F-2CA6-4756-B74B-986CDBB6CA4A}"/>
    <cellStyle name="40% - Accent2 2 4 2 2 3" xfId="4167" xr:uid="{6CBFECD1-3BEB-4A46-B60D-8F28573B218F}"/>
    <cellStyle name="40% - Accent2 2 4 2 3" xfId="4168" xr:uid="{BE761608-2E73-468E-A173-739BA4AAD75A}"/>
    <cellStyle name="40% - Accent2 2 4 2 4" xfId="4169" xr:uid="{0A74CA93-48AA-4159-AD9E-42DA174E93A1}"/>
    <cellStyle name="40% - Accent2 2 4 2 5" xfId="4170" xr:uid="{5AA4CB54-BDFF-452F-862F-EBB3391F5B25}"/>
    <cellStyle name="40% - Accent2 2 4 3" xfId="4171" xr:uid="{171FEA95-ED6A-4F6C-AFE7-82533D3492EA}"/>
    <cellStyle name="40% - Accent2 2 4 3 2" xfId="4172" xr:uid="{30841767-9F64-49FA-A0AE-EBBC08BE5822}"/>
    <cellStyle name="40% - Accent2 2 4 3 2 2" xfId="4173" xr:uid="{94887BBC-59CB-4C97-ACD6-C0801A2D53DE}"/>
    <cellStyle name="40% - Accent2 2 4 3 2 3" xfId="4174" xr:uid="{A96F3051-5507-4AF6-AA50-BC56C42E22EC}"/>
    <cellStyle name="40% - Accent2 2 4 3 3" xfId="4175" xr:uid="{5559F8E7-D7AE-4539-888C-BC734224EC89}"/>
    <cellStyle name="40% - Accent2 2 4 3 4" xfId="4176" xr:uid="{D9B74A0D-E4C8-465A-AAF1-A5572CDAF1F3}"/>
    <cellStyle name="40% - Accent2 2 4 3 5" xfId="4177" xr:uid="{CE5875B7-E063-4DEA-B542-5D56D1F433F6}"/>
    <cellStyle name="40% - Accent2 2 4 4" xfId="4178" xr:uid="{35CC7545-801C-4939-942F-8D4FC76EC15B}"/>
    <cellStyle name="40% - Accent2 2 4 4 2" xfId="4179" xr:uid="{E589DCBE-7A12-4D77-ACC5-615A4B4274C4}"/>
    <cellStyle name="40% - Accent2 2 4 4 2 2" xfId="4180" xr:uid="{333334E5-123D-4209-BA36-E3FAC410D798}"/>
    <cellStyle name="40% - Accent2 2 4 4 2 3" xfId="4181" xr:uid="{686E14B0-5AD2-431A-BED0-51E5C2C85D75}"/>
    <cellStyle name="40% - Accent2 2 4 4 3" xfId="4182" xr:uid="{D4B82AF8-AC49-49C9-8E5F-293D24FA9299}"/>
    <cellStyle name="40% - Accent2 2 4 4 4" xfId="4183" xr:uid="{C1AE268C-417B-420E-8BAB-8677AB905EC1}"/>
    <cellStyle name="40% - Accent2 2 4 4 5" xfId="4184" xr:uid="{C2B423D8-3DAC-4523-972C-A192B3BF1329}"/>
    <cellStyle name="40% - Accent2 2 4 5" xfId="4185" xr:uid="{15FFBEF4-3CAD-435D-8E55-BEE77E2C71B8}"/>
    <cellStyle name="40% - Accent2 2 4 5 2" xfId="4186" xr:uid="{76955417-5D3F-4143-954C-B4D6039FC31D}"/>
    <cellStyle name="40% - Accent2 2 4 5 2 2" xfId="4187" xr:uid="{6CB9269D-71B3-404E-9308-0D5830652856}"/>
    <cellStyle name="40% - Accent2 2 4 5 2 3" xfId="4188" xr:uid="{5A6E7BA8-F94C-4235-8B3A-0FF5128DE8C9}"/>
    <cellStyle name="40% - Accent2 2 4 5 3" xfId="4189" xr:uid="{87EBF76C-F992-4004-A029-FB457FCDF861}"/>
    <cellStyle name="40% - Accent2 2 4 5 4" xfId="4190" xr:uid="{016C05D6-A431-4DA3-9C93-A98CD13E01A7}"/>
    <cellStyle name="40% - Accent2 2 4 5 5" xfId="4191" xr:uid="{1266724E-AC56-442D-B0D9-303F6E08463D}"/>
    <cellStyle name="40% - Accent2 2 4 6" xfId="4192" xr:uid="{0EA92527-8A6D-416F-9174-7C285CE4CFCA}"/>
    <cellStyle name="40% - Accent2 2 4 6 2" xfId="4193" xr:uid="{E056F811-091A-429D-9897-60A213264A34}"/>
    <cellStyle name="40% - Accent2 2 4 6 3" xfId="4194" xr:uid="{526EBB55-CE9D-4C8B-B284-3F1484B88AF5}"/>
    <cellStyle name="40% - Accent2 2 4 7" xfId="4195" xr:uid="{D48DAB5B-59C7-4320-BE38-FB68FA50A422}"/>
    <cellStyle name="40% - Accent2 2 4 8" xfId="4196" xr:uid="{888D7BF8-121B-4550-86D5-4A334C72F80F}"/>
    <cellStyle name="40% - Accent2 2 4 9" xfId="4197" xr:uid="{DAA070F5-09E6-4486-8E53-9F57753F5514}"/>
    <cellStyle name="40% - Accent2 2 5" xfId="4198" xr:uid="{E8D85751-6F0F-44EB-B6D7-F9DEADA3F37F}"/>
    <cellStyle name="40% - Accent2 2 5 10" xfId="59387" xr:uid="{9EF0F86D-A8AE-43B9-927A-16FCA56693C8}"/>
    <cellStyle name="40% - Accent2 2 5 2" xfId="4199" xr:uid="{2CA59422-E5DF-4630-A03F-AD8F96BDDE4B}"/>
    <cellStyle name="40% - Accent2 2 5 2 2" xfId="4200" xr:uid="{1F32A2F0-FF41-409D-8575-62300FB2EF51}"/>
    <cellStyle name="40% - Accent2 2 5 2 2 2" xfId="4201" xr:uid="{6A017020-0186-4867-BE3D-03BB32E9872E}"/>
    <cellStyle name="40% - Accent2 2 5 2 2 3" xfId="4202" xr:uid="{FAE2E95E-57A7-47BC-8AF9-FD26B980E95D}"/>
    <cellStyle name="40% - Accent2 2 5 2 3" xfId="4203" xr:uid="{A566ED0C-943F-42B7-8C9B-4F426412E86F}"/>
    <cellStyle name="40% - Accent2 2 5 2 4" xfId="4204" xr:uid="{C71FE83F-BA21-44B7-ACB4-F805245D137B}"/>
    <cellStyle name="40% - Accent2 2 5 2 5" xfId="4205" xr:uid="{1D417994-F26D-4879-9B55-50A6951FF39A}"/>
    <cellStyle name="40% - Accent2 2 5 3" xfId="4206" xr:uid="{CE814021-9B3C-4F68-B2C7-F2D12D8F84A8}"/>
    <cellStyle name="40% - Accent2 2 5 4" xfId="4207" xr:uid="{FC6829A2-7BF6-4139-9DB5-1CB41A7B0608}"/>
    <cellStyle name="40% - Accent2 2 5 4 2" xfId="4208" xr:uid="{464C56C6-A767-4C50-A9DE-933ABED94459}"/>
    <cellStyle name="40% - Accent2 2 5 4 3" xfId="4209" xr:uid="{040EE51B-8EE6-499D-AB39-49676DDF3300}"/>
    <cellStyle name="40% - Accent2 2 5 5" xfId="4210" xr:uid="{561F4021-3C88-468A-9559-DEC5848775E7}"/>
    <cellStyle name="40% - Accent2 2 5 6" xfId="4211" xr:uid="{A0D67FD9-0163-4AB7-99B7-C77ED599736E}"/>
    <cellStyle name="40% - Accent2 2 5 7" xfId="4212" xr:uid="{B7648D48-7FBA-43BE-9A80-45B5CFF3E1AD}"/>
    <cellStyle name="40% - Accent2 2 5 8" xfId="56488" xr:uid="{19434B12-1664-4E34-91D1-7CDCD02F5DA4}"/>
    <cellStyle name="40% - Accent2 2 5 9" xfId="57790" xr:uid="{365BAE82-0189-4348-B069-BD3291D5F9FA}"/>
    <cellStyle name="40% - Accent2 2 6" xfId="4213" xr:uid="{EB5DD469-7A0D-4636-9C98-DD7E84FE919C}"/>
    <cellStyle name="40% - Accent2 2 6 2" xfId="4214" xr:uid="{3A83DDD4-4B79-4F82-8DDC-3C736EF25EBD}"/>
    <cellStyle name="40% - Accent2 2 6 2 2" xfId="4215" xr:uid="{584FFBDE-04FF-4B67-AD9D-F53788D7D2B3}"/>
    <cellStyle name="40% - Accent2 2 6 2 2 2" xfId="4216" xr:uid="{54E009D7-ADAA-4F1D-911F-95367710DCDA}"/>
    <cellStyle name="40% - Accent2 2 6 2 2 3" xfId="4217" xr:uid="{0FEA0B07-C49C-4D94-8968-7AF86827A322}"/>
    <cellStyle name="40% - Accent2 2 6 2 3" xfId="4218" xr:uid="{1C4D2AB9-6299-4B26-976E-B796FD44D6DB}"/>
    <cellStyle name="40% - Accent2 2 6 2 4" xfId="4219" xr:uid="{A5C17BA0-3EF7-45A6-975E-23222AA41233}"/>
    <cellStyle name="40% - Accent2 2 6 2 5" xfId="4220" xr:uid="{53F86AA0-1590-408C-BEB6-CC1EA15F7844}"/>
    <cellStyle name="40% - Accent2 2 6 3" xfId="4221" xr:uid="{DE4B7814-AAF1-4000-AC0C-7E34E4306FB4}"/>
    <cellStyle name="40% - Accent2 2 6 4" xfId="4222" xr:uid="{9CCD27F0-06FB-483F-8030-C923DC75852A}"/>
    <cellStyle name="40% - Accent2 2 6 4 2" xfId="4223" xr:uid="{4DB512DB-7443-4739-9CE4-30792C10E2AD}"/>
    <cellStyle name="40% - Accent2 2 6 4 3" xfId="4224" xr:uid="{833E6274-8073-4980-846D-3664912F8764}"/>
    <cellStyle name="40% - Accent2 2 6 5" xfId="4225" xr:uid="{5F904495-A8FC-49F3-9EBD-FCCA259B646A}"/>
    <cellStyle name="40% - Accent2 2 6 6" xfId="4226" xr:uid="{C2E3B7C2-6E72-47C0-AF30-4DC3D81383D0}"/>
    <cellStyle name="40% - Accent2 2 6 7" xfId="4227" xr:uid="{F33F6304-1CF0-4014-8588-E122FD1309F6}"/>
    <cellStyle name="40% - Accent2 2 7" xfId="4228" xr:uid="{6C08A8B3-38E5-422B-9ADD-796A90957589}"/>
    <cellStyle name="40% - Accent2 2 7 2" xfId="4229" xr:uid="{4797B6DB-73AE-4EA1-B42F-F4C4F872E275}"/>
    <cellStyle name="40% - Accent2 2 7 2 2" xfId="4230" xr:uid="{C409B77A-FAAC-4F72-985F-CA1AD3D126FC}"/>
    <cellStyle name="40% - Accent2 2 7 2 2 2" xfId="4231" xr:uid="{1A19AB92-960F-4D4A-AEFE-B82FD26514E8}"/>
    <cellStyle name="40% - Accent2 2 7 2 2 3" xfId="4232" xr:uid="{A3531F64-772C-47FA-B860-CAE78A34B312}"/>
    <cellStyle name="40% - Accent2 2 7 2 3" xfId="4233" xr:uid="{925EA74E-25E7-454C-8F63-EA4236273C4E}"/>
    <cellStyle name="40% - Accent2 2 7 2 4" xfId="4234" xr:uid="{55A7B96A-0239-472A-9ADB-DC410F4704DB}"/>
    <cellStyle name="40% - Accent2 2 7 2 5" xfId="4235" xr:uid="{C007C9EA-7C68-4ACD-AC55-E67CBB2A4AF0}"/>
    <cellStyle name="40% - Accent2 2 7 3" xfId="4236" xr:uid="{A85346C7-891F-4959-9ACE-F53404F9BC79}"/>
    <cellStyle name="40% - Accent2 2 7 4" xfId="4237" xr:uid="{77ED502A-AA8D-4556-971E-16FDA5AE1475}"/>
    <cellStyle name="40% - Accent2 2 7 4 2" xfId="4238" xr:uid="{9E2B2A79-272D-431E-BAF4-B2E07E2F7B74}"/>
    <cellStyle name="40% - Accent2 2 7 4 3" xfId="4239" xr:uid="{D20AE576-A89A-40BF-B1A3-FEC0D5F48FCF}"/>
    <cellStyle name="40% - Accent2 2 7 5" xfId="4240" xr:uid="{4FC5E972-D1DF-4B78-9E2E-D48448094F86}"/>
    <cellStyle name="40% - Accent2 2 7 6" xfId="4241" xr:uid="{02283B56-24D5-46E4-AA91-257C3713ADC4}"/>
    <cellStyle name="40% - Accent2 2 7 7" xfId="4242" xr:uid="{35995D78-29D6-47C1-9077-699F273B4326}"/>
    <cellStyle name="40% - Accent2 2 8" xfId="4243" xr:uid="{422208FA-E9DA-420B-8CB8-C671AB66E1FF}"/>
    <cellStyle name="40% - Accent2 2 8 2" xfId="4244" xr:uid="{8E5F4CBF-8265-43C1-91B9-C3E2146786ED}"/>
    <cellStyle name="40% - Accent2 2 8 2 2" xfId="4245" xr:uid="{43793645-E298-4BDC-8892-8698D8458768}"/>
    <cellStyle name="40% - Accent2 2 8 2 3" xfId="4246" xr:uid="{AE37E360-292A-4AE2-BD47-94823A9DD29D}"/>
    <cellStyle name="40% - Accent2 2 8 3" xfId="4247" xr:uid="{D96425FE-A496-4C5B-81C2-90249598648A}"/>
    <cellStyle name="40% - Accent2 2 8 4" xfId="4248" xr:uid="{B5DB12EC-FBD1-45A5-875C-A4CADA97CBA6}"/>
    <cellStyle name="40% - Accent2 2 8 5" xfId="4249" xr:uid="{7F4551BA-C03D-42BA-B549-4C009653FB8C}"/>
    <cellStyle name="40% - Accent2 2 9" xfId="4250" xr:uid="{2D843451-1482-4467-AB16-6F655FBF6F23}"/>
    <cellStyle name="40% - Accent2 2 9 2" xfId="4251" xr:uid="{8223B799-0A56-498B-B7C2-3CA1BA0C73A2}"/>
    <cellStyle name="40% - Accent2 2 9 2 2" xfId="4252" xr:uid="{9026D7F8-495E-4AAC-B268-71EE02250A4C}"/>
    <cellStyle name="40% - Accent2 2 9 2 3" xfId="4253" xr:uid="{D9C32DD0-8B1C-4AD4-AD4F-47EBDA732F5A}"/>
    <cellStyle name="40% - Accent2 2 9 3" xfId="4254" xr:uid="{44A4A27A-2479-44A9-B01F-F61930D64DEF}"/>
    <cellStyle name="40% - Accent2 2 9 4" xfId="4255" xr:uid="{19687A32-8A2C-4B11-959D-A4A9E464C1BB}"/>
    <cellStyle name="40% - Accent2 2 9 5" xfId="4256" xr:uid="{E6B7FF50-CBE8-4B3E-858B-2FE44FC093F2}"/>
    <cellStyle name="40% - Accent2 20" xfId="14651" xr:uid="{EE9C803A-B3FD-4DF7-ABCF-1CDCB287EE7E}"/>
    <cellStyle name="40% - Accent2 20 2" xfId="42931" xr:uid="{942B891F-5AD9-437F-B526-D48326C5321C}"/>
    <cellStyle name="40% - Accent2 21" xfId="14652" xr:uid="{EF13A3D9-59D5-48BC-B83F-012AAB38BA4C}"/>
    <cellStyle name="40% - Accent2 21 2" xfId="42932" xr:uid="{CA87F478-ABA6-4960-98F1-EEBC5B2ADE43}"/>
    <cellStyle name="40% - Accent2 22" xfId="14653" xr:uid="{35F59A04-8351-4F48-A834-7DAD36DBD5DC}"/>
    <cellStyle name="40% - Accent2 22 2" xfId="42933" xr:uid="{2C85DB6F-BFFA-430C-A860-DB407C81F6D2}"/>
    <cellStyle name="40% - Accent2 23" xfId="14654" xr:uid="{4EF9D9C9-FF55-48DF-ABC2-3A17376DD02D}"/>
    <cellStyle name="40% - Accent2 23 2" xfId="42934" xr:uid="{3E7B9EEF-754C-4972-B8EE-CF130C1F4FF3}"/>
    <cellStyle name="40% - Accent2 24" xfId="10711" xr:uid="{EB253922-4D6C-46CE-9955-13F4A1D061FF}"/>
    <cellStyle name="40% - Accent2 25" xfId="56094" xr:uid="{64591D85-9C3F-4407-A358-F406921A7217}"/>
    <cellStyle name="40% - Accent2 26" xfId="57773" xr:uid="{C94D9326-5071-40CD-8FA7-7B70F81DB0AF}"/>
    <cellStyle name="40% - Accent2 27" xfId="59371" xr:uid="{D807E80A-B602-4693-BA03-358466139DA1}"/>
    <cellStyle name="40% - Accent2 28" xfId="6701" xr:uid="{403BD17D-A96D-4A6F-8D08-5FCEE67A92F5}"/>
    <cellStyle name="40% - Accent2 3" xfId="65" xr:uid="{99E4ED34-25CB-41E0-B616-7FEE57DA462D}"/>
    <cellStyle name="40% - Accent2 3 10" xfId="4258" xr:uid="{1D057B7C-6DE0-4F61-876F-6A6099023E53}"/>
    <cellStyle name="40% - Accent2 3 10 2" xfId="4259" xr:uid="{4EEE07CF-6AD6-4A1A-B239-A0D0929D4943}"/>
    <cellStyle name="40% - Accent2 3 10 2 2" xfId="4260" xr:uid="{7586A456-DD86-456B-B4F7-3E646F8AA0FD}"/>
    <cellStyle name="40% - Accent2 3 10 2 3" xfId="4261" xr:uid="{52128754-594D-4FA1-8406-3D7D7BA9D3A8}"/>
    <cellStyle name="40% - Accent2 3 10 3" xfId="4262" xr:uid="{CE30742A-E677-4814-AE30-38CDAE54451C}"/>
    <cellStyle name="40% - Accent2 3 10 4" xfId="4263" xr:uid="{FFF38E2A-9AD4-4617-96E1-E229AD4793E5}"/>
    <cellStyle name="40% - Accent2 3 10 5" xfId="4264" xr:uid="{E108427D-9CEB-4A05-A0CB-BDDCB970EE9C}"/>
    <cellStyle name="40% - Accent2 3 11" xfId="4265" xr:uid="{EC49EB8D-8A88-4005-97C8-15216276BF7D}"/>
    <cellStyle name="40% - Accent2 3 11 2" xfId="4266" xr:uid="{3B33DA81-8964-42FD-8AF4-9FCA7F8387C2}"/>
    <cellStyle name="40% - Accent2 3 11 3" xfId="4267" xr:uid="{47F50437-62D9-4627-8C42-FB52B46310F2}"/>
    <cellStyle name="40% - Accent2 3 12" xfId="4268" xr:uid="{7544751C-2C57-4252-8340-BBA45A6E632E}"/>
    <cellStyle name="40% - Accent2 3 13" xfId="4269" xr:uid="{34FCEE59-D154-4274-BE96-0FB998C596B8}"/>
    <cellStyle name="40% - Accent2 3 14" xfId="4270" xr:uid="{8280BEF4-DA6F-4ED2-B587-5AC8593DB127}"/>
    <cellStyle name="40% - Accent2 3 15" xfId="4271" xr:uid="{98806BA6-C9FA-4704-A096-616E79663124}"/>
    <cellStyle name="40% - Accent2 3 16" xfId="29860" xr:uid="{4A31D632-F2AE-49EF-9DFC-95BDB5780653}"/>
    <cellStyle name="40% - Accent2 3 17" xfId="10783" xr:uid="{FC3553AB-4356-494E-B661-7C0B2BDFA076}"/>
    <cellStyle name="40% - Accent2 3 18" xfId="4257" xr:uid="{A8EEA8EB-B6B7-4BED-A116-FB8E3857853B}"/>
    <cellStyle name="40% - Accent2 3 19" xfId="42935" xr:uid="{F75C4505-5EB3-4FF9-AB00-DA10F4FDCC48}"/>
    <cellStyle name="40% - Accent2 3 2" xfId="4272" xr:uid="{2147DA7D-AD95-4990-AD9F-6664C809B6B8}"/>
    <cellStyle name="40% - Accent2 3 2 10" xfId="4273" xr:uid="{28D019CC-69EA-4B74-B7D5-E67BD9574766}"/>
    <cellStyle name="40% - Accent2 3 2 11" xfId="4274" xr:uid="{60C4E797-F3E8-40A7-844C-40EA51DF1490}"/>
    <cellStyle name="40% - Accent2 3 2 12" xfId="4275" xr:uid="{BD699C1C-12EE-4A18-BE30-87E4C13E986F}"/>
    <cellStyle name="40% - Accent2 3 2 13" xfId="30435" xr:uid="{790F8E22-B5F5-446F-8098-5F6E764C129E}"/>
    <cellStyle name="40% - Accent2 3 2 14" xfId="14655" xr:uid="{D07A54AA-2913-4FF4-987B-E1C33F620006}"/>
    <cellStyle name="40% - Accent2 3 2 15" xfId="42936" xr:uid="{B6A69662-BF7C-41D8-9A21-7B4D93FD0D7F}"/>
    <cellStyle name="40% - Accent2 3 2 16" xfId="56206" xr:uid="{5944788B-FCBD-42DF-A1AD-AEAEEBFB5394}"/>
    <cellStyle name="40% - Accent2 3 2 17" xfId="57792" xr:uid="{53BECC23-BD2C-403F-AABA-9C0CA8B9AD86}"/>
    <cellStyle name="40% - Accent2 3 2 18" xfId="59389" xr:uid="{36007BAB-1E96-4F67-B44A-C7DF9EDCE559}"/>
    <cellStyle name="40% - Accent2 3 2 2" xfId="4276" xr:uid="{D64A6AE3-AFA8-480C-83CC-AB3204FE59C9}"/>
    <cellStyle name="40% - Accent2 3 2 2 10" xfId="30436" xr:uid="{147AD78B-1022-47CB-B778-D199506E7BBF}"/>
    <cellStyle name="40% - Accent2 3 2 2 11" xfId="14656" xr:uid="{AFAF11FF-E7B8-4C02-99F9-712465E7FE06}"/>
    <cellStyle name="40% - Accent2 3 2 2 12" xfId="42937" xr:uid="{B99CD256-3934-4F49-BEFD-10581E2CAFFF}"/>
    <cellStyle name="40% - Accent2 3 2 2 13" xfId="56393" xr:uid="{0875A884-51BA-44E1-BB9C-E820AA2CFA0F}"/>
    <cellStyle name="40% - Accent2 3 2 2 14" xfId="57793" xr:uid="{5335EF16-83C6-4671-ADC3-BA8282CC9E2C}"/>
    <cellStyle name="40% - Accent2 3 2 2 15" xfId="59390" xr:uid="{FF0D86B1-1C11-4398-8174-1C6321D30303}"/>
    <cellStyle name="40% - Accent2 3 2 2 2" xfId="4277" xr:uid="{91F0FB73-68B4-484B-9B70-672432279365}"/>
    <cellStyle name="40% - Accent2 3 2 2 2 2" xfId="4278" xr:uid="{C4E627E7-4D17-4846-8D7D-EE5703722A96}"/>
    <cellStyle name="40% - Accent2 3 2 2 2 2 2" xfId="4279" xr:uid="{5ADF3F7E-9C5B-4AC6-A07E-70FB68D64448}"/>
    <cellStyle name="40% - Accent2 3 2 2 2 2 3" xfId="4280" xr:uid="{3F588255-EA7B-4891-B553-1F1C086E0C49}"/>
    <cellStyle name="40% - Accent2 3 2 2 2 3" xfId="4281" xr:uid="{F3BA6534-B0E2-4D43-8A7F-2E88D9C6CFFA}"/>
    <cellStyle name="40% - Accent2 3 2 2 2 4" xfId="4282" xr:uid="{1E06BBE8-8224-4CEA-8A0A-66E12BCE51DB}"/>
    <cellStyle name="40% - Accent2 3 2 2 2 5" xfId="4283" xr:uid="{3A6EE67E-097A-43A1-BF00-47E094F6887A}"/>
    <cellStyle name="40% - Accent2 3 2 2 2 6" xfId="57148" xr:uid="{47C75EDF-8C4E-4E25-B308-3875695D794D}"/>
    <cellStyle name="40% - Accent2 3 2 2 2 7" xfId="57794" xr:uid="{283C236E-273D-4162-A041-DCB974E4A496}"/>
    <cellStyle name="40% - Accent2 3 2 2 2 8" xfId="59391" xr:uid="{8A46A398-1558-4AB7-97C3-03B456E87571}"/>
    <cellStyle name="40% - Accent2 3 2 2 3" xfId="4284" xr:uid="{ACF71CF4-1668-4C11-B403-90AB20BA8040}"/>
    <cellStyle name="40% - Accent2 3 2 2 3 2" xfId="4285" xr:uid="{D440D026-C8EA-4B2C-B41B-2E4793B41CA6}"/>
    <cellStyle name="40% - Accent2 3 2 2 3 2 2" xfId="4286" xr:uid="{23CEC90E-D7DF-482E-BE19-414725EE040F}"/>
    <cellStyle name="40% - Accent2 3 2 2 3 2 3" xfId="4287" xr:uid="{A55CE3AB-AD65-4E8E-97F9-8FC1F1CE3E10}"/>
    <cellStyle name="40% - Accent2 3 2 2 3 3" xfId="4288" xr:uid="{08861E3D-4AF4-4FA2-AD9C-268FB2575707}"/>
    <cellStyle name="40% - Accent2 3 2 2 3 4" xfId="4289" xr:uid="{21A28227-D357-404B-B54A-E87D0030D931}"/>
    <cellStyle name="40% - Accent2 3 2 2 3 5" xfId="4290" xr:uid="{98E82D84-956E-4D53-B308-C5BAADC31B17}"/>
    <cellStyle name="40% - Accent2 3 2 2 3 6" xfId="56769" xr:uid="{09F5A66B-F6E3-4F07-B025-68251BB6F61A}"/>
    <cellStyle name="40% - Accent2 3 2 2 3 7" xfId="57795" xr:uid="{7BA174D7-16B1-4D57-B943-98E8761B8500}"/>
    <cellStyle name="40% - Accent2 3 2 2 3 8" xfId="59392" xr:uid="{7C8F6EB8-216D-4D83-90BD-3D5775524D17}"/>
    <cellStyle name="40% - Accent2 3 2 2 4" xfId="4291" xr:uid="{12505A41-1719-458A-8DA6-44643758AC67}"/>
    <cellStyle name="40% - Accent2 3 2 2 4 2" xfId="4292" xr:uid="{107D6B41-598C-4D7A-9698-4E5031639AFF}"/>
    <cellStyle name="40% - Accent2 3 2 2 4 2 2" xfId="4293" xr:uid="{BEA3F307-D333-46D1-AA2E-7331B0EF742F}"/>
    <cellStyle name="40% - Accent2 3 2 2 4 2 3" xfId="4294" xr:uid="{0EBF4470-67F4-4B91-85EA-22B2661ACA1D}"/>
    <cellStyle name="40% - Accent2 3 2 2 4 3" xfId="4295" xr:uid="{CBE6F322-73AE-4C65-A6E9-AAF209477CAB}"/>
    <cellStyle name="40% - Accent2 3 2 2 4 4" xfId="4296" xr:uid="{8C4764DD-67BD-4F0D-B1C6-EE9893698113}"/>
    <cellStyle name="40% - Accent2 3 2 2 4 5" xfId="4297" xr:uid="{AF435DF4-80F4-4FB5-8D50-CEA6EE157C7E}"/>
    <cellStyle name="40% - Accent2 3 2 2 5" xfId="4298" xr:uid="{FCDFE2FA-E2C1-4B4F-8509-5559492319AF}"/>
    <cellStyle name="40% - Accent2 3 2 2 5 2" xfId="4299" xr:uid="{1AA746C4-A8B6-41F6-BB15-A84455CB4691}"/>
    <cellStyle name="40% - Accent2 3 2 2 5 2 2" xfId="4300" xr:uid="{805E16FC-C42E-4E80-A4D6-8E31C5315C2A}"/>
    <cellStyle name="40% - Accent2 3 2 2 5 2 3" xfId="4301" xr:uid="{ED64E380-A311-4A4C-8AD0-3082F27BC27F}"/>
    <cellStyle name="40% - Accent2 3 2 2 5 3" xfId="4302" xr:uid="{970ED57F-1171-4830-B973-CDF51666AD29}"/>
    <cellStyle name="40% - Accent2 3 2 2 5 4" xfId="4303" xr:uid="{0C009146-20AE-4946-AAF3-D15C84977DE2}"/>
    <cellStyle name="40% - Accent2 3 2 2 5 5" xfId="4304" xr:uid="{8F4BB65C-749B-4C2F-835F-F05BE0A0CF89}"/>
    <cellStyle name="40% - Accent2 3 2 2 6" xfId="4305" xr:uid="{5A086452-898A-4D80-84C7-E8497A5AEF7C}"/>
    <cellStyle name="40% - Accent2 3 2 2 6 2" xfId="4306" xr:uid="{2CC670BF-B5DA-4DA0-9793-3F091F0964BD}"/>
    <cellStyle name="40% - Accent2 3 2 2 6 3" xfId="4307" xr:uid="{E173C9EA-4034-4CA6-89DB-70896EE9D1A5}"/>
    <cellStyle name="40% - Accent2 3 2 2 7" xfId="4308" xr:uid="{24BC62B5-DFA8-4120-AAE6-013027FB4B09}"/>
    <cellStyle name="40% - Accent2 3 2 2 8" xfId="4309" xr:uid="{5C24DF9C-5DB1-4ECA-8570-469CC7A38A80}"/>
    <cellStyle name="40% - Accent2 3 2 2 9" xfId="4310" xr:uid="{712C3212-6532-4F47-B405-4D2876E95EE4}"/>
    <cellStyle name="40% - Accent2 3 2 3" xfId="4311" xr:uid="{D82020C7-AC56-40F2-99CC-B979BBBFEDAA}"/>
    <cellStyle name="40% - Accent2 3 2 3 10" xfId="57796" xr:uid="{CD3BE233-A250-4C62-B0BA-61C533197EE8}"/>
    <cellStyle name="40% - Accent2 3 2 3 11" xfId="59393" xr:uid="{2399F584-D63D-40A4-ACCC-6F05E60155DD}"/>
    <cellStyle name="40% - Accent2 3 2 3 2" xfId="4312" xr:uid="{F383F03A-74C5-4C41-9FB4-00C29FEC542F}"/>
    <cellStyle name="40% - Accent2 3 2 3 2 2" xfId="4313" xr:uid="{0DA6D465-CB70-467E-90E4-64F9E07B75F2}"/>
    <cellStyle name="40% - Accent2 3 2 3 2 3" xfId="4314" xr:uid="{6BD58A90-58A2-4215-83C5-C69B768B61FB}"/>
    <cellStyle name="40% - Accent2 3 2 3 3" xfId="4315" xr:uid="{E78C5F48-15D8-4665-B7DB-2AAD8AB8AAF0}"/>
    <cellStyle name="40% - Accent2 3 2 3 4" xfId="4316" xr:uid="{9BBDB56F-9D14-43CD-9EC8-F4A6EA7C72C5}"/>
    <cellStyle name="40% - Accent2 3 2 3 5" xfId="4317" xr:uid="{1220191E-BACC-4059-9D8F-BD46FDAFDB64}"/>
    <cellStyle name="40% - Accent2 3 2 3 6" xfId="36380" xr:uid="{C2FF024B-0B3A-4D6F-B322-5E9494994EDF}"/>
    <cellStyle name="40% - Accent2 3 2 3 7" xfId="14657" xr:uid="{D57168C0-6EAD-405E-BEC9-F96E7F2225F7}"/>
    <cellStyle name="40% - Accent2 3 2 3 8" xfId="42938" xr:uid="{3D4B8134-A0B1-4185-B4ED-FA3A2BBFB6F1}"/>
    <cellStyle name="40% - Accent2 3 2 3 9" xfId="56961" xr:uid="{E44E8B66-7373-47E5-A4F6-B295C5E77E5C}"/>
    <cellStyle name="40% - Accent2 3 2 4" xfId="4318" xr:uid="{057EEFB4-A620-454A-AFEE-DE6B05248B65}"/>
    <cellStyle name="40% - Accent2 3 2 4 10" xfId="57797" xr:uid="{E1632E3C-15F2-4665-B026-659BDE6BB2E4}"/>
    <cellStyle name="40% - Accent2 3 2 4 11" xfId="59394" xr:uid="{4EA75BAF-845A-4DC8-8062-9491F3778BA6}"/>
    <cellStyle name="40% - Accent2 3 2 4 2" xfId="4319" xr:uid="{A428A960-FBE3-4D72-B728-0F458BACB0A4}"/>
    <cellStyle name="40% - Accent2 3 2 4 2 2" xfId="4320" xr:uid="{BC8F5E83-972C-43C9-91B4-B267A1A788A7}"/>
    <cellStyle name="40% - Accent2 3 2 4 2 3" xfId="4321" xr:uid="{D75D9A1C-9BDC-452F-A846-495175BF7D21}"/>
    <cellStyle name="40% - Accent2 3 2 4 3" xfId="4322" xr:uid="{FB9B718F-F576-4B77-B4DE-C3946E40C472}"/>
    <cellStyle name="40% - Accent2 3 2 4 4" xfId="4323" xr:uid="{367DE0A3-0B3D-4273-84B5-5EDE85D6EC58}"/>
    <cellStyle name="40% - Accent2 3 2 4 5" xfId="4324" xr:uid="{61870A98-A7A8-48C6-94D7-112E60581C6D}"/>
    <cellStyle name="40% - Accent2 3 2 4 6" xfId="30703" xr:uid="{542F3436-90D1-4AA8-B11C-600CC619F727}"/>
    <cellStyle name="40% - Accent2 3 2 4 7" xfId="14658" xr:uid="{B628C85B-FD61-4548-A79F-953908C72EAC}"/>
    <cellStyle name="40% - Accent2 3 2 4 8" xfId="42939" xr:uid="{0CBBD3D2-AF76-4D94-8D7E-E78FF325B694}"/>
    <cellStyle name="40% - Accent2 3 2 4 9" xfId="56582" xr:uid="{0240958B-828A-4CAA-8113-B9F0A93E9478}"/>
    <cellStyle name="40% - Accent2 3 2 5" xfId="4325" xr:uid="{8478C643-602A-4BDF-8C62-9CD504CCBD0E}"/>
    <cellStyle name="40% - Accent2 3 2 5 2" xfId="4326" xr:uid="{5F78F18B-EDF5-47E2-A553-FD9F539C5855}"/>
    <cellStyle name="40% - Accent2 3 2 5 2 2" xfId="4327" xr:uid="{400A2DB0-1451-49FB-93FB-27A8507E5DEE}"/>
    <cellStyle name="40% - Accent2 3 2 5 2 3" xfId="4328" xr:uid="{54012884-D65B-430B-8651-28D649BC41C0}"/>
    <cellStyle name="40% - Accent2 3 2 5 3" xfId="4329" xr:uid="{3F54ED0C-5AFB-451F-91C7-B8DFBEFAB135}"/>
    <cellStyle name="40% - Accent2 3 2 5 4" xfId="4330" xr:uid="{2555B685-6C2C-4917-AD1D-CE087FC1B187}"/>
    <cellStyle name="40% - Accent2 3 2 5 5" xfId="4331" xr:uid="{38044345-0608-4AD5-A23A-4A148CBF45BE}"/>
    <cellStyle name="40% - Accent2 3 2 6" xfId="4332" xr:uid="{688D76D4-6E3A-44D4-A679-71731E7754F5}"/>
    <cellStyle name="40% - Accent2 3 2 6 2" xfId="4333" xr:uid="{113664A7-06FF-4060-A303-1D7E1C9A1D49}"/>
    <cellStyle name="40% - Accent2 3 2 6 2 2" xfId="4334" xr:uid="{A85C18F6-63EF-4648-9544-687C1FDFA16D}"/>
    <cellStyle name="40% - Accent2 3 2 6 2 3" xfId="4335" xr:uid="{F44B0D1F-190C-4E38-9415-E7E964ECA27F}"/>
    <cellStyle name="40% - Accent2 3 2 6 3" xfId="4336" xr:uid="{D2B6CE71-3E4F-4439-B95B-B126114B601C}"/>
    <cellStyle name="40% - Accent2 3 2 6 4" xfId="4337" xr:uid="{49E89F50-D352-4C87-8B69-F71A954736D0}"/>
    <cellStyle name="40% - Accent2 3 2 6 5" xfId="4338" xr:uid="{A9EA2F2D-10CD-4087-99CF-C6E7ECC301C6}"/>
    <cellStyle name="40% - Accent2 3 2 7" xfId="4339" xr:uid="{C9F4C095-3F1D-4657-80AA-E3C74E940EC4}"/>
    <cellStyle name="40% - Accent2 3 2 7 2" xfId="4340" xr:uid="{7ED337B3-5596-4627-977C-44A15C8EF640}"/>
    <cellStyle name="40% - Accent2 3 2 7 2 2" xfId="4341" xr:uid="{D7202D4B-7664-479C-8F54-A610F6A893F8}"/>
    <cellStyle name="40% - Accent2 3 2 7 2 3" xfId="4342" xr:uid="{F877C64D-51DB-4308-AD7B-47385F551C6F}"/>
    <cellStyle name="40% - Accent2 3 2 7 3" xfId="4343" xr:uid="{27ED924D-5979-40F9-8BB1-24D1C22371C9}"/>
    <cellStyle name="40% - Accent2 3 2 7 4" xfId="4344" xr:uid="{64B1909E-BDBD-40D0-A347-3016983FF98D}"/>
    <cellStyle name="40% - Accent2 3 2 7 5" xfId="4345" xr:uid="{6002493E-2B91-4075-901B-FF924EC4B6BA}"/>
    <cellStyle name="40% - Accent2 3 2 8" xfId="4346" xr:uid="{854EBA98-2281-4438-8CAF-58CA65B30FB2}"/>
    <cellStyle name="40% - Accent2 3 2 8 2" xfId="4347" xr:uid="{EC5D0FD7-87E7-48F2-8600-E65E1B54CB85}"/>
    <cellStyle name="40% - Accent2 3 2 8 2 2" xfId="4348" xr:uid="{324413CA-15C3-419B-862A-36F878F8DD45}"/>
    <cellStyle name="40% - Accent2 3 2 8 2 3" xfId="4349" xr:uid="{82B6F818-55A3-49AA-981E-8F41FD8FBCB5}"/>
    <cellStyle name="40% - Accent2 3 2 8 3" xfId="4350" xr:uid="{AFF4B25C-2A47-4E66-A1D3-BECADBEDFA04}"/>
    <cellStyle name="40% - Accent2 3 2 8 4" xfId="4351" xr:uid="{2FEEDED8-EA34-4DEC-9FDB-48B00B8723C6}"/>
    <cellStyle name="40% - Accent2 3 2 8 5" xfId="4352" xr:uid="{E384912A-0B32-4D04-8E3F-0D20E523B7FD}"/>
    <cellStyle name="40% - Accent2 3 2 9" xfId="4353" xr:uid="{BBAA52BA-2E39-44A5-90BF-A2C019908441}"/>
    <cellStyle name="40% - Accent2 3 2 9 2" xfId="4354" xr:uid="{CEC5A388-15BF-4C29-A198-CEEFCFAD6BC9}"/>
    <cellStyle name="40% - Accent2 3 2 9 3" xfId="4355" xr:uid="{0760D2F4-8D27-4E1A-AEA5-66B01CE3AD47}"/>
    <cellStyle name="40% - Accent2 3 20" xfId="56131" xr:uid="{8E309135-D98D-400A-A0DE-AE0726B8935A}"/>
    <cellStyle name="40% - Accent2 3 21" xfId="57791" xr:uid="{3D006879-54B5-4DD1-A8E7-C341F97FD4F6}"/>
    <cellStyle name="40% - Accent2 3 22" xfId="59388" xr:uid="{59C9E553-EBF5-4111-A7EE-5C60EF441761}"/>
    <cellStyle name="40% - Accent2 3 3" xfId="4356" xr:uid="{04193F5D-8BE3-42F0-9831-6F6477304262}"/>
    <cellStyle name="40% - Accent2 3 3 10" xfId="4357" xr:uid="{8F8E1747-D934-4152-A006-28EEA70F4456}"/>
    <cellStyle name="40% - Accent2 3 3 11" xfId="4358" xr:uid="{C3061F53-7D68-417F-891D-A7F28D969D04}"/>
    <cellStyle name="40% - Accent2 3 3 12" xfId="4359" xr:uid="{8F7479BD-A847-4352-B6AE-9F33D8BAE302}"/>
    <cellStyle name="40% - Accent2 3 3 13" xfId="30437" xr:uid="{67CAC6B9-6DFF-4891-B082-5A8C5F7D48B5}"/>
    <cellStyle name="40% - Accent2 3 3 14" xfId="14659" xr:uid="{451F9F3E-D0B1-4936-84C2-B9AE7F4A0AB7}"/>
    <cellStyle name="40% - Accent2 3 3 15" xfId="42940" xr:uid="{E5C8BD1F-B557-430D-9E4A-FA4EEDCC9482}"/>
    <cellStyle name="40% - Accent2 3 3 16" xfId="56320" xr:uid="{0E721087-4F91-4FBA-BA96-BBCF048C8F30}"/>
    <cellStyle name="40% - Accent2 3 3 17" xfId="57798" xr:uid="{958C9691-F086-4B0A-A824-6E8CB5ABE5B5}"/>
    <cellStyle name="40% - Accent2 3 3 18" xfId="59395" xr:uid="{6E2AD109-32C1-4539-8B4B-F4D023387E22}"/>
    <cellStyle name="40% - Accent2 3 3 2" xfId="4360" xr:uid="{197F2543-0656-40D4-8E16-69BAF9A3FF2A}"/>
    <cellStyle name="40% - Accent2 3 3 2 10" xfId="30376" xr:uid="{AACEA7A8-A7CA-434B-9B5E-29994A65C81C}"/>
    <cellStyle name="40% - Accent2 3 3 2 11" xfId="14660" xr:uid="{0B707136-3C0B-43E1-A76C-3C376549530B}"/>
    <cellStyle name="40% - Accent2 3 3 2 12" xfId="42941" xr:uid="{DC79B5A8-5A06-46BC-8790-E06B7A11A263}"/>
    <cellStyle name="40% - Accent2 3 3 2 13" xfId="57075" xr:uid="{607B3C51-1C8C-44D0-A5C1-7E03B42D40ED}"/>
    <cellStyle name="40% - Accent2 3 3 2 14" xfId="57799" xr:uid="{8BA07306-38E4-49C1-ADBD-898DFB6F49E9}"/>
    <cellStyle name="40% - Accent2 3 3 2 15" xfId="59396" xr:uid="{64E04BE1-9089-407F-8DDF-0077A2964FF6}"/>
    <cellStyle name="40% - Accent2 3 3 2 2" xfId="4361" xr:uid="{F09E8537-5207-48FA-94A5-99452FF7AA32}"/>
    <cellStyle name="40% - Accent2 3 3 2 2 2" xfId="4362" xr:uid="{C9954F05-24A9-4E4A-BD2B-2A1AE7C45DC2}"/>
    <cellStyle name="40% - Accent2 3 3 2 2 2 2" xfId="4363" xr:uid="{A499E8C3-DE81-43BA-8B60-D7E565B1A152}"/>
    <cellStyle name="40% - Accent2 3 3 2 2 2 3" xfId="4364" xr:uid="{9D1D631B-4A0B-4DC6-AD64-2AB9E72235EB}"/>
    <cellStyle name="40% - Accent2 3 3 2 2 3" xfId="4365" xr:uid="{4ACCC140-ED3D-4201-8297-3A4053E8B704}"/>
    <cellStyle name="40% - Accent2 3 3 2 2 4" xfId="4366" xr:uid="{D8849E6F-3698-49B5-B7AD-FDAC004FA166}"/>
    <cellStyle name="40% - Accent2 3 3 2 2 5" xfId="4367" xr:uid="{1FB27943-6848-4B5A-BCF5-9634E0208CA2}"/>
    <cellStyle name="40% - Accent2 3 3 2 3" xfId="4368" xr:uid="{53B42650-5278-4258-BFCA-97BBC42C4CB1}"/>
    <cellStyle name="40% - Accent2 3 3 2 3 2" xfId="4369" xr:uid="{B7F714A2-B25D-4410-A115-EFBFE9569E74}"/>
    <cellStyle name="40% - Accent2 3 3 2 3 2 2" xfId="4370" xr:uid="{3F71EFA7-3F4B-4D7D-95E6-A6146096CF61}"/>
    <cellStyle name="40% - Accent2 3 3 2 3 2 3" xfId="4371" xr:uid="{CE461CDC-C0E5-4185-9FCE-4C93A71064E5}"/>
    <cellStyle name="40% - Accent2 3 3 2 3 3" xfId="4372" xr:uid="{93DCDED4-091D-4129-8574-E2CC34F067B0}"/>
    <cellStyle name="40% - Accent2 3 3 2 3 4" xfId="4373" xr:uid="{767F299C-BCF6-4FF1-A595-BD675B10F6BB}"/>
    <cellStyle name="40% - Accent2 3 3 2 3 5" xfId="4374" xr:uid="{5D9422FB-23B1-4DE2-A034-40AC108B0678}"/>
    <cellStyle name="40% - Accent2 3 3 2 4" xfId="4375" xr:uid="{9B6C4259-5C93-4059-AE52-5C457405323D}"/>
    <cellStyle name="40% - Accent2 3 3 2 4 2" xfId="4376" xr:uid="{CAB22CFF-21A6-4725-B617-9116B2277A1F}"/>
    <cellStyle name="40% - Accent2 3 3 2 4 2 2" xfId="4377" xr:uid="{CFA0BB8F-0127-4822-8285-FDB6684B831F}"/>
    <cellStyle name="40% - Accent2 3 3 2 4 2 3" xfId="4378" xr:uid="{87FDE33A-8C89-4F21-AA24-2766721E055C}"/>
    <cellStyle name="40% - Accent2 3 3 2 4 3" xfId="4379" xr:uid="{23D27A09-0D21-4F9C-9B56-2DDFF30CBECC}"/>
    <cellStyle name="40% - Accent2 3 3 2 4 4" xfId="4380" xr:uid="{331AFE91-E648-4272-ACA0-0C2219187829}"/>
    <cellStyle name="40% - Accent2 3 3 2 4 5" xfId="4381" xr:uid="{50EFDEC2-DB5D-44A0-9A42-AAAFE1D1ADC8}"/>
    <cellStyle name="40% - Accent2 3 3 2 5" xfId="4382" xr:uid="{3142EB63-95AB-4E28-A8F4-AACA4380AE3D}"/>
    <cellStyle name="40% - Accent2 3 3 2 5 2" xfId="4383" xr:uid="{F24B3C5F-DDF3-450B-9DD5-3B830CA39B1C}"/>
    <cellStyle name="40% - Accent2 3 3 2 5 2 2" xfId="4384" xr:uid="{EA54D047-EC0C-47A7-B9D6-914EE9E23410}"/>
    <cellStyle name="40% - Accent2 3 3 2 5 2 3" xfId="4385" xr:uid="{3E142D12-E04E-40A5-839A-F9B4EE1DA8D0}"/>
    <cellStyle name="40% - Accent2 3 3 2 5 3" xfId="4386" xr:uid="{21C60A51-E606-4DEC-B306-E1BDEC236A72}"/>
    <cellStyle name="40% - Accent2 3 3 2 5 4" xfId="4387" xr:uid="{D87BFED6-6329-4336-8FA4-4E576AE9D240}"/>
    <cellStyle name="40% - Accent2 3 3 2 5 5" xfId="4388" xr:uid="{8298A426-5F43-48CC-8646-7E7ABC1E8F9B}"/>
    <cellStyle name="40% - Accent2 3 3 2 6" xfId="4389" xr:uid="{42F47CE5-E2A8-4AC6-A4AC-800DF9C2475A}"/>
    <cellStyle name="40% - Accent2 3 3 2 6 2" xfId="4390" xr:uid="{9C07400D-E947-450C-BC81-0502924B10F7}"/>
    <cellStyle name="40% - Accent2 3 3 2 6 3" xfId="4391" xr:uid="{3CB52DD2-B4A8-4A0C-8F41-D95A3ECF76F5}"/>
    <cellStyle name="40% - Accent2 3 3 2 7" xfId="4392" xr:uid="{D4AB28E9-5CB1-4F96-8CE3-14888459B41A}"/>
    <cellStyle name="40% - Accent2 3 3 2 8" xfId="4393" xr:uid="{89E1F840-801F-4740-BF23-1BEB6D62D6BD}"/>
    <cellStyle name="40% - Accent2 3 3 2 9" xfId="4394" xr:uid="{B7F094A2-FDAF-4F24-8CAD-75A6A5AF0BC6}"/>
    <cellStyle name="40% - Accent2 3 3 3" xfId="4395" xr:uid="{54C191E3-8235-4F9C-BF86-535168009E67}"/>
    <cellStyle name="40% - Accent2 3 3 3 10" xfId="57800" xr:uid="{E6F33D08-9299-4811-8836-5D1CF626855C}"/>
    <cellStyle name="40% - Accent2 3 3 3 11" xfId="59397" xr:uid="{A4709C11-D3EC-43A9-9441-2D8D35A4C405}"/>
    <cellStyle name="40% - Accent2 3 3 3 2" xfId="4396" xr:uid="{876B719A-A9CD-462B-99A9-FE98E16E50BC}"/>
    <cellStyle name="40% - Accent2 3 3 3 2 2" xfId="4397" xr:uid="{567B1671-B280-4733-A5EE-1B0F78A98BFC}"/>
    <cellStyle name="40% - Accent2 3 3 3 2 3" xfId="4398" xr:uid="{2C0F9EC3-2DE3-4993-ABA4-FF14EF85494F}"/>
    <cellStyle name="40% - Accent2 3 3 3 3" xfId="4399" xr:uid="{A49CA24E-414C-4866-A26C-53EEE9CCA095}"/>
    <cellStyle name="40% - Accent2 3 3 3 4" xfId="4400" xr:uid="{EBEBD1E6-966F-4EA8-84D9-D59971E0F54A}"/>
    <cellStyle name="40% - Accent2 3 3 3 5" xfId="4401" xr:uid="{D4E55980-EF9B-4286-A9AD-81B4EA3EC033}"/>
    <cellStyle name="40% - Accent2 3 3 3 6" xfId="30438" xr:uid="{E430F8C3-6443-4BAA-A1F4-3178E1DFD54E}"/>
    <cellStyle name="40% - Accent2 3 3 3 7" xfId="14661" xr:uid="{9CA52310-DADC-429E-A784-22C1CE096BF4}"/>
    <cellStyle name="40% - Accent2 3 3 3 8" xfId="42942" xr:uid="{52FAE851-2B27-479E-8948-933E0AD5F720}"/>
    <cellStyle name="40% - Accent2 3 3 3 9" xfId="56696" xr:uid="{ED248B28-C865-4D53-A6E8-0010D7E34004}"/>
    <cellStyle name="40% - Accent2 3 3 4" xfId="4402" xr:uid="{1A2A154E-D819-4799-A74F-9C13E0C0DB09}"/>
    <cellStyle name="40% - Accent2 3 3 4 2" xfId="4403" xr:uid="{041D4102-2328-4C34-9E4C-D98BE3403AD5}"/>
    <cellStyle name="40% - Accent2 3 3 4 2 2" xfId="4404" xr:uid="{91339F82-676D-496D-B5D3-93BF535A0CF4}"/>
    <cellStyle name="40% - Accent2 3 3 4 2 3" xfId="4405" xr:uid="{11A55A40-A35A-4BF9-B987-4C380E31F352}"/>
    <cellStyle name="40% - Accent2 3 3 4 3" xfId="4406" xr:uid="{5A3D3EB3-52D2-43E8-A3A3-EBBAA4447523}"/>
    <cellStyle name="40% - Accent2 3 3 4 4" xfId="4407" xr:uid="{840F2A29-5156-42A7-BEB6-2B8D1D612CB1}"/>
    <cellStyle name="40% - Accent2 3 3 4 5" xfId="4408" xr:uid="{8790074C-B981-4C69-861F-B8B927B1A640}"/>
    <cellStyle name="40% - Accent2 3 3 5" xfId="4409" xr:uid="{5BF8FF56-70CC-4A72-9B56-471E26CBFE0C}"/>
    <cellStyle name="40% - Accent2 3 3 5 2" xfId="4410" xr:uid="{FAC3C9CD-A0A9-46A1-8144-E0EF992859CD}"/>
    <cellStyle name="40% - Accent2 3 3 5 2 2" xfId="4411" xr:uid="{E1C7ACFC-54A9-4449-8D00-E596AEB3A4E3}"/>
    <cellStyle name="40% - Accent2 3 3 5 2 3" xfId="4412" xr:uid="{C8F6B604-205C-46B4-B740-7632EB51926E}"/>
    <cellStyle name="40% - Accent2 3 3 5 3" xfId="4413" xr:uid="{2ABCEFCC-1458-4CF5-B814-32BD17D0359C}"/>
    <cellStyle name="40% - Accent2 3 3 5 4" xfId="4414" xr:uid="{BEED961C-B4C2-4551-9D93-BD60B1EDCDC0}"/>
    <cellStyle name="40% - Accent2 3 3 5 5" xfId="4415" xr:uid="{734BF83B-A976-4EB1-8D6C-F7C2E797DA20}"/>
    <cellStyle name="40% - Accent2 3 3 6" xfId="4416" xr:uid="{BA51DBF2-9D08-4427-8FA6-C48501B97BD4}"/>
    <cellStyle name="40% - Accent2 3 3 6 2" xfId="4417" xr:uid="{96805C58-9AA7-4015-9BFE-C8B8B3A9F55E}"/>
    <cellStyle name="40% - Accent2 3 3 6 2 2" xfId="4418" xr:uid="{DC5AFB25-136D-4CBA-B810-B9F2AA3FAA3E}"/>
    <cellStyle name="40% - Accent2 3 3 6 2 3" xfId="4419" xr:uid="{7834A809-0B51-4574-9160-021ED80C9480}"/>
    <cellStyle name="40% - Accent2 3 3 6 3" xfId="4420" xr:uid="{EAA682B7-10D7-4A9F-8EF5-C6814CFF9AF7}"/>
    <cellStyle name="40% - Accent2 3 3 6 4" xfId="4421" xr:uid="{197055D1-8E4B-4CF1-97C4-3E591D87647F}"/>
    <cellStyle name="40% - Accent2 3 3 6 5" xfId="4422" xr:uid="{14DF45F5-14C4-4B2E-8AB2-5949AB53D980}"/>
    <cellStyle name="40% - Accent2 3 3 7" xfId="4423" xr:uid="{11379D2D-3A62-4861-96AE-EC6AEFF26167}"/>
    <cellStyle name="40% - Accent2 3 3 7 2" xfId="4424" xr:uid="{94FEAA50-71B1-4F76-A216-61369112A4BC}"/>
    <cellStyle name="40% - Accent2 3 3 7 2 2" xfId="4425" xr:uid="{15D48138-B01E-4130-8724-0B38DEA6F820}"/>
    <cellStyle name="40% - Accent2 3 3 7 2 3" xfId="4426" xr:uid="{AEC659B5-011E-4D57-A6DD-FC1BE840E900}"/>
    <cellStyle name="40% - Accent2 3 3 7 3" xfId="4427" xr:uid="{3BAAB6C0-D9C1-4462-9F27-E71457487397}"/>
    <cellStyle name="40% - Accent2 3 3 7 4" xfId="4428" xr:uid="{27D322B5-9B2C-4344-B3C4-670C9B295E0B}"/>
    <cellStyle name="40% - Accent2 3 3 7 5" xfId="4429" xr:uid="{FB81BDE8-D7C0-4346-A633-EAF9E8AC637B}"/>
    <cellStyle name="40% - Accent2 3 3 8" xfId="4430" xr:uid="{2A16A711-1A10-4BD0-A088-CEC44BE03241}"/>
    <cellStyle name="40% - Accent2 3 3 8 2" xfId="4431" xr:uid="{1C4C566E-3002-455F-9A87-51ECE4CC44B0}"/>
    <cellStyle name="40% - Accent2 3 3 8 2 2" xfId="4432" xr:uid="{6F697280-2E07-4F6F-B990-9701B7EAFB26}"/>
    <cellStyle name="40% - Accent2 3 3 8 2 3" xfId="4433" xr:uid="{F24E94B2-FB3C-44DE-BA67-49CD3D574954}"/>
    <cellStyle name="40% - Accent2 3 3 8 3" xfId="4434" xr:uid="{25D0F2A4-279C-4DA1-865B-17F27E2D458E}"/>
    <cellStyle name="40% - Accent2 3 3 8 4" xfId="4435" xr:uid="{9C63E061-EE4C-4FB6-96D7-7368303FBE6E}"/>
    <cellStyle name="40% - Accent2 3 3 8 5" xfId="4436" xr:uid="{A7E04086-1A0F-4148-A8C5-E1B9A35F2C5F}"/>
    <cellStyle name="40% - Accent2 3 3 9" xfId="4437" xr:uid="{DFA48A58-CA06-43AA-9764-618A37245E6C}"/>
    <cellStyle name="40% - Accent2 3 3 9 2" xfId="4438" xr:uid="{C6BF9EBF-2654-4882-A92D-6A9A1954EB4F}"/>
    <cellStyle name="40% - Accent2 3 3 9 3" xfId="4439" xr:uid="{90242DCB-B717-4D62-8510-60291E441561}"/>
    <cellStyle name="40% - Accent2 3 4" xfId="4440" xr:uid="{8B6E3109-47F0-4AAB-B9A8-25D225C1DCF0}"/>
    <cellStyle name="40% - Accent2 3 4 10" xfId="30439" xr:uid="{11B95746-5B90-4E9E-AC10-8878F1D1D094}"/>
    <cellStyle name="40% - Accent2 3 4 11" xfId="14662" xr:uid="{AA445EB5-F1B9-4731-B18C-4008DF2B42F6}"/>
    <cellStyle name="40% - Accent2 3 4 12" xfId="42943" xr:uid="{2CF8525B-A5E2-4E48-BCEB-DC339C7A9F3E}"/>
    <cellStyle name="40% - Accent2 3 4 13" xfId="56888" xr:uid="{980831D7-83E4-4EEF-AA68-6926A1957724}"/>
    <cellStyle name="40% - Accent2 3 4 14" xfId="57801" xr:uid="{C3BC2A3C-F097-4B01-A33B-5E665B89EED7}"/>
    <cellStyle name="40% - Accent2 3 4 15" xfId="59398" xr:uid="{13A0D84D-D0C0-4211-AACC-C9CE9707EBA5}"/>
    <cellStyle name="40% - Accent2 3 4 2" xfId="4441" xr:uid="{592C9652-69BA-4B95-84F6-D623B199C668}"/>
    <cellStyle name="40% - Accent2 3 4 2 2" xfId="4442" xr:uid="{A4081ECF-2C4C-4A78-9C30-3249EE06FEE3}"/>
    <cellStyle name="40% - Accent2 3 4 2 2 2" xfId="4443" xr:uid="{162141B1-5E94-4BE8-B55B-48AD2CA227FF}"/>
    <cellStyle name="40% - Accent2 3 4 2 2 3" xfId="4444" xr:uid="{B7655AA9-DE13-4E88-8E6D-4B4FE99C5C11}"/>
    <cellStyle name="40% - Accent2 3 4 2 3" xfId="4445" xr:uid="{81861251-1955-47D7-B31F-AE666EB61458}"/>
    <cellStyle name="40% - Accent2 3 4 2 4" xfId="4446" xr:uid="{5B524E58-BC53-44A1-8BFB-861B241061BE}"/>
    <cellStyle name="40% - Accent2 3 4 2 5" xfId="4447" xr:uid="{D215C544-E1BE-4936-873F-E0BE25282B92}"/>
    <cellStyle name="40% - Accent2 3 4 2 6" xfId="28946" xr:uid="{BE72E966-828E-4313-852D-AB8125790B69}"/>
    <cellStyle name="40% - Accent2 3 4 2 7" xfId="14663" xr:uid="{6A035FEB-B2EB-4C7B-BF83-39CE8168BE49}"/>
    <cellStyle name="40% - Accent2 3 4 2 8" xfId="42944" xr:uid="{96123766-4DCB-4086-8D7C-866745E1F3EC}"/>
    <cellStyle name="40% - Accent2 3 4 3" xfId="4448" xr:uid="{CFF29454-35B4-44CF-B79B-D12E1D7E213B}"/>
    <cellStyle name="40% - Accent2 3 4 3 2" xfId="4449" xr:uid="{316DE6EB-2463-4569-9661-9A1A0A33E622}"/>
    <cellStyle name="40% - Accent2 3 4 3 2 2" xfId="4450" xr:uid="{61E34BDA-AC5B-4EA0-9F0E-7BC831D01218}"/>
    <cellStyle name="40% - Accent2 3 4 3 2 3" xfId="4451" xr:uid="{25AEF6CD-5E55-4082-900D-CE63CF0B61E4}"/>
    <cellStyle name="40% - Accent2 3 4 3 3" xfId="4452" xr:uid="{0CA585B6-25AD-4EDF-8DA9-6F2E3DBAC1D2}"/>
    <cellStyle name="40% - Accent2 3 4 3 4" xfId="4453" xr:uid="{A3FEBC62-6BFD-46D1-9A30-BCA8495A41EA}"/>
    <cellStyle name="40% - Accent2 3 4 3 5" xfId="4454" xr:uid="{84D01956-2CF9-4277-AEFE-052EE87C7856}"/>
    <cellStyle name="40% - Accent2 3 4 3 6" xfId="28947" xr:uid="{31FD580E-10A7-4887-BBB1-A50CF17D2AD1}"/>
    <cellStyle name="40% - Accent2 3 4 3 7" xfId="14664" xr:uid="{F3A40A1E-0E96-4DE0-846B-C73610AF1BDB}"/>
    <cellStyle name="40% - Accent2 3 4 3 8" xfId="42945" xr:uid="{13896BD6-7B8B-48CF-82A7-66DEBEA94C64}"/>
    <cellStyle name="40% - Accent2 3 4 4" xfId="4455" xr:uid="{56402D6B-34AB-4AB0-AF51-738678D0B6D6}"/>
    <cellStyle name="40% - Accent2 3 4 4 2" xfId="4456" xr:uid="{D9114F96-17FE-4AB7-BFD1-AEA811C7D9A2}"/>
    <cellStyle name="40% - Accent2 3 4 4 2 2" xfId="4457" xr:uid="{92B3E901-B18A-43DC-A1E6-F6BAD653593E}"/>
    <cellStyle name="40% - Accent2 3 4 4 2 3" xfId="4458" xr:uid="{FD716512-8D69-4814-92E9-4E81913210A2}"/>
    <cellStyle name="40% - Accent2 3 4 4 3" xfId="4459" xr:uid="{E14BB2D8-CDC6-4AC1-9828-A51B19171C55}"/>
    <cellStyle name="40% - Accent2 3 4 4 4" xfId="4460" xr:uid="{6CD23925-4EE8-4FE0-95AA-390E457BA68B}"/>
    <cellStyle name="40% - Accent2 3 4 4 5" xfId="4461" xr:uid="{FE79432D-98D0-492F-AED3-06AA4B500CE6}"/>
    <cellStyle name="40% - Accent2 3 4 5" xfId="4462" xr:uid="{671C5CA8-6959-4E7C-A8C8-D51843FE593A}"/>
    <cellStyle name="40% - Accent2 3 4 5 2" xfId="4463" xr:uid="{0074017D-7C89-43B5-AA2B-4D24280E037C}"/>
    <cellStyle name="40% - Accent2 3 4 5 2 2" xfId="4464" xr:uid="{C522474C-661B-4573-85BA-A53FAA9C1DAC}"/>
    <cellStyle name="40% - Accent2 3 4 5 2 3" xfId="4465" xr:uid="{DA789506-CDA3-42E8-B29B-30DB65940FB8}"/>
    <cellStyle name="40% - Accent2 3 4 5 3" xfId="4466" xr:uid="{AAADA9CA-2E70-4996-845A-2AF4ADBF50AB}"/>
    <cellStyle name="40% - Accent2 3 4 5 4" xfId="4467" xr:uid="{C6C24863-C02D-43A5-B4F3-FA27BC9B1B80}"/>
    <cellStyle name="40% - Accent2 3 4 5 5" xfId="4468" xr:uid="{9408BCB0-69D8-498E-BCFA-9B8E2E521FBA}"/>
    <cellStyle name="40% - Accent2 3 4 6" xfId="4469" xr:uid="{52BFB938-E436-402F-9BDB-D664FD221EE5}"/>
    <cellStyle name="40% - Accent2 3 4 6 2" xfId="4470" xr:uid="{D1897EFF-C12D-40DC-8E70-2B1E9CBCB58F}"/>
    <cellStyle name="40% - Accent2 3 4 6 3" xfId="4471" xr:uid="{6CD3E8A7-6604-48C1-BB48-BDD2B1CC0491}"/>
    <cellStyle name="40% - Accent2 3 4 7" xfId="4472" xr:uid="{C32AFA08-A2F1-45C2-A5E2-0F8052EFBA25}"/>
    <cellStyle name="40% - Accent2 3 4 8" xfId="4473" xr:uid="{755D1CB7-5424-4676-ADC8-306DF67053A0}"/>
    <cellStyle name="40% - Accent2 3 4 9" xfId="4474" xr:uid="{F2BB3495-B7DD-43CD-8501-D14A844CB538}"/>
    <cellStyle name="40% - Accent2 3 5" xfId="4475" xr:uid="{1907D13B-767C-41DE-B12F-69392254EEDB}"/>
    <cellStyle name="40% - Accent2 3 5 10" xfId="57802" xr:uid="{52D52B6E-A473-4B7B-BEB6-9C197C28502B}"/>
    <cellStyle name="40% - Accent2 3 5 11" xfId="59399" xr:uid="{DBEF4ABC-39D9-4FA0-A4B7-E435E424276B}"/>
    <cellStyle name="40% - Accent2 3 5 2" xfId="4476" xr:uid="{FEB39E89-3E4C-48D9-A7DC-E00C9D98B993}"/>
    <cellStyle name="40% - Accent2 3 5 2 2" xfId="4477" xr:uid="{AC21062A-1300-43BD-BEC8-0D53FECB9B1E}"/>
    <cellStyle name="40% - Accent2 3 5 2 3" xfId="4478" xr:uid="{57D3AA57-C81C-4B44-A1A1-604785BA9253}"/>
    <cellStyle name="40% - Accent2 3 5 2 4" xfId="36399" xr:uid="{663D8632-8BD0-43E5-8920-5D80BC8AE877}"/>
    <cellStyle name="40% - Accent2 3 5 2 5" xfId="14666" xr:uid="{EAC5401E-6683-4118-9C90-4DCB8AAD347F}"/>
    <cellStyle name="40% - Accent2 3 5 2 6" xfId="42947" xr:uid="{BFF34553-FA24-4E8B-9534-700FE959A676}"/>
    <cellStyle name="40% - Accent2 3 5 3" xfId="4479" xr:uid="{5EAF5DF8-8EA4-4532-84B0-AFE4821B9587}"/>
    <cellStyle name="40% - Accent2 3 5 3 2" xfId="36400" xr:uid="{5CC5057A-76FC-4A78-841E-921A1F09F29F}"/>
    <cellStyle name="40% - Accent2 3 5 3 3" xfId="14667" xr:uid="{5FAD6B62-A276-4A6A-9011-7851CB1FC844}"/>
    <cellStyle name="40% - Accent2 3 5 3 4" xfId="42948" xr:uid="{74EC67AE-2A34-4B8E-867B-A94E609364ED}"/>
    <cellStyle name="40% - Accent2 3 5 4" xfId="4480" xr:uid="{753D5712-210E-494D-86A9-8FFA552008D5}"/>
    <cellStyle name="40% - Accent2 3 5 5" xfId="4481" xr:uid="{6EC94D1B-38D0-47FD-9C71-3CB4F1BDB29D}"/>
    <cellStyle name="40% - Accent2 3 5 6" xfId="36398" xr:uid="{3477D34E-63E7-411F-99F3-6CB7598D88FC}"/>
    <cellStyle name="40% - Accent2 3 5 7" xfId="14665" xr:uid="{752257FE-F4F6-45B0-925D-1C47F58D4443}"/>
    <cellStyle name="40% - Accent2 3 5 8" xfId="42946" xr:uid="{E2C5FBC1-FBA9-4E83-B68E-626A9CA9EE13}"/>
    <cellStyle name="40% - Accent2 3 5 9" xfId="56509" xr:uid="{F5595BEE-C13D-4584-8862-36A19B01C3FC}"/>
    <cellStyle name="40% - Accent2 3 6" xfId="4482" xr:uid="{4010836F-CD10-47A4-B814-FEB18C963A7A}"/>
    <cellStyle name="40% - Accent2 3 6 2" xfId="4483" xr:uid="{58E74EAC-1719-42E4-B9BF-32725F4A9022}"/>
    <cellStyle name="40% - Accent2 3 6 2 2" xfId="4484" xr:uid="{471DA266-9065-4CF5-BBE1-31B89CD6DB90}"/>
    <cellStyle name="40% - Accent2 3 6 2 3" xfId="4485" xr:uid="{D422DC28-91C8-4B54-A3CB-3D31F5A61A3A}"/>
    <cellStyle name="40% - Accent2 3 6 3" xfId="4486" xr:uid="{30B08090-6291-4344-96E2-D33BF6CCF3D3}"/>
    <cellStyle name="40% - Accent2 3 6 4" xfId="4487" xr:uid="{13C0F0B5-542A-439F-8B05-E40BD7ABDAC3}"/>
    <cellStyle name="40% - Accent2 3 6 5" xfId="4488" xr:uid="{6FB87FF1-FA0D-4001-AF90-7421652ADFBF}"/>
    <cellStyle name="40% - Accent2 3 6 6" xfId="36401" xr:uid="{D645AE14-8A5B-445B-89AA-C23DAEB8E579}"/>
    <cellStyle name="40% - Accent2 3 6 7" xfId="14668" xr:uid="{E33226F0-6DB8-4D04-A537-7161E6D7C6D8}"/>
    <cellStyle name="40% - Accent2 3 6 8" xfId="42949" xr:uid="{658DAC21-1759-4C6A-A80B-7E91C45C93A0}"/>
    <cellStyle name="40% - Accent2 3 7" xfId="4489" xr:uid="{90FC4FD1-37C5-4647-9999-A249A4278F18}"/>
    <cellStyle name="40% - Accent2 3 7 2" xfId="4490" xr:uid="{D2F49F66-D64A-4241-8052-BA7CCD09FA4B}"/>
    <cellStyle name="40% - Accent2 3 7 2 2" xfId="4491" xr:uid="{E69645C9-3946-49FB-9EAB-FBF60442CF58}"/>
    <cellStyle name="40% - Accent2 3 7 2 3" xfId="4492" xr:uid="{177605E2-A01E-4972-A23E-D17457D06C55}"/>
    <cellStyle name="40% - Accent2 3 7 3" xfId="4493" xr:uid="{12433963-9BE7-4D63-8590-8A2D02C7ADAC}"/>
    <cellStyle name="40% - Accent2 3 7 4" xfId="4494" xr:uid="{7D51A45A-A8B4-487E-8197-F0671D5FF31C}"/>
    <cellStyle name="40% - Accent2 3 7 5" xfId="4495" xr:uid="{7B12D750-BA85-4573-820C-0AF6BD458066}"/>
    <cellStyle name="40% - Accent2 3 7 6" xfId="36402" xr:uid="{A803EE15-4FBD-42DF-B7DA-253BCA3F85FE}"/>
    <cellStyle name="40% - Accent2 3 7 7" xfId="14669" xr:uid="{BA7190C1-FE99-415E-8C57-FA718DBED7C6}"/>
    <cellStyle name="40% - Accent2 3 7 8" xfId="42950" xr:uid="{E3A240E1-A632-439D-B8ED-3C2F4B2C8E6F}"/>
    <cellStyle name="40% - Accent2 3 8" xfId="4496" xr:uid="{DCF2B796-2898-4457-B921-32D45DCE710C}"/>
    <cellStyle name="40% - Accent2 3 8 2" xfId="4497" xr:uid="{0C982F72-8123-47E6-AA55-18F0C5E085FF}"/>
    <cellStyle name="40% - Accent2 3 8 2 2" xfId="4498" xr:uid="{D265E853-BB74-4B68-A7EC-B4EE772DC312}"/>
    <cellStyle name="40% - Accent2 3 8 2 3" xfId="4499" xr:uid="{E8A1597E-3D77-4A27-88C7-A5F2CD7822E9}"/>
    <cellStyle name="40% - Accent2 3 8 3" xfId="4500" xr:uid="{E331C9AA-DF66-4609-9E1C-8A40773A3682}"/>
    <cellStyle name="40% - Accent2 3 8 4" xfId="4501" xr:uid="{3CA3943A-78AF-48DE-AE61-FBDA65EB9F97}"/>
    <cellStyle name="40% - Accent2 3 8 5" xfId="4502" xr:uid="{55BEF1D9-69BB-4A78-B3F5-24189894344D}"/>
    <cellStyle name="40% - Accent2 3 8 6" xfId="36457" xr:uid="{E2C121D7-D9E9-4B5E-B652-3136212B8DAA}"/>
    <cellStyle name="40% - Accent2 3 8 7" xfId="14670" xr:uid="{86242163-8A20-47C2-B31F-35835FA15127}"/>
    <cellStyle name="40% - Accent2 3 8 8" xfId="42951" xr:uid="{DAC485DC-D40B-4AB8-A54F-13B8DD176EDD}"/>
    <cellStyle name="40% - Accent2 3 9" xfId="4503" xr:uid="{C9782B7C-80ED-4EAA-BCD1-5A78B0342F79}"/>
    <cellStyle name="40% - Accent2 3 9 2" xfId="4504" xr:uid="{4798E9FC-54B0-47B7-8C44-DD5C6D4795F0}"/>
    <cellStyle name="40% - Accent2 3 9 2 2" xfId="4505" xr:uid="{1C08485F-CB27-4D47-8998-F9EFD8F6FD16}"/>
    <cellStyle name="40% - Accent2 3 9 2 3" xfId="4506" xr:uid="{8D0FD3FC-10FC-4F7C-ABAC-42F208E832DA}"/>
    <cellStyle name="40% - Accent2 3 9 3" xfId="4507" xr:uid="{72501264-B900-4392-9851-82D929551D26}"/>
    <cellStyle name="40% - Accent2 3 9 4" xfId="4508" xr:uid="{6A899E08-E428-405A-97C6-DAFD6BF61B81}"/>
    <cellStyle name="40% - Accent2 3 9 5" xfId="4509" xr:uid="{D2B5715E-E8E7-4953-BD21-E4F1084F45C6}"/>
    <cellStyle name="40% - Accent2 4" xfId="4510" xr:uid="{59A8328F-3D02-436A-B058-25C7F3104532}"/>
    <cellStyle name="40% - Accent2 4 10" xfId="14671" xr:uid="{DA434D91-87AD-4450-B75C-6B73D0445A24}"/>
    <cellStyle name="40% - Accent2 4 11" xfId="42952" xr:uid="{9B10832D-9AF3-4793-BED9-180684315C88}"/>
    <cellStyle name="40% - Accent2 4 12" xfId="56147" xr:uid="{AE8E7C96-44EF-4163-926D-08F66CA0D8D4}"/>
    <cellStyle name="40% - Accent2 4 13" xfId="57803" xr:uid="{F36B004B-092B-4212-B498-BCCF991895A8}"/>
    <cellStyle name="40% - Accent2 4 14" xfId="59400" xr:uid="{8113873A-6FBF-4310-A7D6-6FFCD21241CB}"/>
    <cellStyle name="40% - Accent2 4 2" xfId="4511" xr:uid="{167EF21D-32DF-41A9-BBDE-DF183973EC73}"/>
    <cellStyle name="40% - Accent2 4 2 10" xfId="59401" xr:uid="{5A3F34C4-93B3-4940-8356-5C54CA4415ED}"/>
    <cellStyle name="40% - Accent2 4 2 2" xfId="14673" xr:uid="{940D6652-BF15-43B8-B79F-154677207ECD}"/>
    <cellStyle name="40% - Accent2 4 2 2 2" xfId="42954" xr:uid="{268C5AC1-8C17-40AC-8045-031CB9E91CC3}"/>
    <cellStyle name="40% - Accent2 4 2 2 2 2" xfId="57164" xr:uid="{9186D62E-0F74-4951-9DA7-0CC688F6CADB}"/>
    <cellStyle name="40% - Accent2 4 2 2 2 3" xfId="57806" xr:uid="{6EB8A9A7-4D4D-45D0-AE08-35F465E3944D}"/>
    <cellStyle name="40% - Accent2 4 2 2 2 4" xfId="59403" xr:uid="{16E09B1B-1E5A-4874-B19A-4C23600DB76C}"/>
    <cellStyle name="40% - Accent2 4 2 2 3" xfId="56785" xr:uid="{D587A946-D9B7-4912-9BAA-83D47EF6A74B}"/>
    <cellStyle name="40% - Accent2 4 2 2 3 2" xfId="57807" xr:uid="{E2505323-5554-44A8-BDCE-59D9EF89F828}"/>
    <cellStyle name="40% - Accent2 4 2 2 3 3" xfId="59404" xr:uid="{FE0EDAC0-DF3C-48DA-897D-6D05AB3C5041}"/>
    <cellStyle name="40% - Accent2 4 2 2 4" xfId="56409" xr:uid="{E3BC3302-6FF4-4D3A-8E42-D76227F22EE6}"/>
    <cellStyle name="40% - Accent2 4 2 2 5" xfId="57805" xr:uid="{E0533CF7-4E76-48D1-A4C8-CFCEA0C026EE}"/>
    <cellStyle name="40% - Accent2 4 2 2 6" xfId="59402" xr:uid="{C1DD11D6-D2EE-4C6E-A643-81256BD04B32}"/>
    <cellStyle name="40% - Accent2 4 2 3" xfId="14674" xr:uid="{B7BB15A5-ABD0-48F7-AD04-C17357DF036B}"/>
    <cellStyle name="40% - Accent2 4 2 3 2" xfId="42955" xr:uid="{F445A75A-5BB1-48F7-BCDE-C9C1265CBCB3}"/>
    <cellStyle name="40% - Accent2 4 2 3 3" xfId="56977" xr:uid="{4C5E964E-3108-4D34-9616-37B7934E6946}"/>
    <cellStyle name="40% - Accent2 4 2 3 4" xfId="57808" xr:uid="{8E23D57B-011F-4FDE-B9F1-975CDFA5CBBD}"/>
    <cellStyle name="40% - Accent2 4 2 3 5" xfId="59405" xr:uid="{C176AA27-DE1B-42A3-B7F1-7BD97E7E8433}"/>
    <cellStyle name="40% - Accent2 4 2 4" xfId="14675" xr:uid="{05D7F34C-7751-4BE5-A2E1-872B7334CABE}"/>
    <cellStyle name="40% - Accent2 4 2 4 2" xfId="42956" xr:uid="{03187D66-2031-46B4-BB9F-6DA5E2731F18}"/>
    <cellStyle name="40% - Accent2 4 2 4 3" xfId="56598" xr:uid="{86805CFC-79A6-4019-965A-14270FB45907}"/>
    <cellStyle name="40% - Accent2 4 2 4 4" xfId="57809" xr:uid="{AE9EFAA8-602C-4D6C-A9B9-50B62D5D9F0D}"/>
    <cellStyle name="40% - Accent2 4 2 4 5" xfId="59406" xr:uid="{E67CEEE0-7304-4E90-A020-BF4FB3B9D67D}"/>
    <cellStyle name="40% - Accent2 4 2 5" xfId="35922" xr:uid="{CC335FB6-6156-4DE6-A886-A3C10715C677}"/>
    <cellStyle name="40% - Accent2 4 2 6" xfId="14672" xr:uid="{95B9016A-F8D9-4024-B371-593181960600}"/>
    <cellStyle name="40% - Accent2 4 2 7" xfId="42953" xr:uid="{651770FF-704D-4E60-8C63-1AE025023C64}"/>
    <cellStyle name="40% - Accent2 4 2 8" xfId="56222" xr:uid="{FE8A74D1-AECF-4447-8AD1-6A9C35D8DC5F}"/>
    <cellStyle name="40% - Accent2 4 2 9" xfId="57804" xr:uid="{708BE0FA-7FFA-49FD-9B0B-3F91A387786D}"/>
    <cellStyle name="40% - Accent2 4 3" xfId="14676" xr:uid="{88FA7436-3577-49D7-ACDE-A22D7A79051A}"/>
    <cellStyle name="40% - Accent2 4 3 2" xfId="14677" xr:uid="{145043D9-766C-4691-821B-79519BE5BF0C}"/>
    <cellStyle name="40% - Accent2 4 3 2 2" xfId="42958" xr:uid="{5E466E3A-B753-4486-8AB3-DAECE22DA9A9}"/>
    <cellStyle name="40% - Accent2 4 3 2 3" xfId="57091" xr:uid="{5BD7EDEC-9578-48FC-9A3C-F95652CB33F2}"/>
    <cellStyle name="40% - Accent2 4 3 2 4" xfId="57811" xr:uid="{42569D9F-6DDA-4124-88DD-A55583676038}"/>
    <cellStyle name="40% - Accent2 4 3 2 5" xfId="59408" xr:uid="{BDD824B6-7A48-412C-8117-DF0D6712E747}"/>
    <cellStyle name="40% - Accent2 4 3 3" xfId="14678" xr:uid="{576C0DAD-C4C0-4B2C-B56F-E7CCF0C62356}"/>
    <cellStyle name="40% - Accent2 4 3 3 2" xfId="42959" xr:uid="{DE502FA5-BBEC-4E2A-9A43-8BB723CFEC2C}"/>
    <cellStyle name="40% - Accent2 4 3 3 3" xfId="56712" xr:uid="{3A9C8BB0-A7DD-49D2-B99F-9A094EA9B2B0}"/>
    <cellStyle name="40% - Accent2 4 3 3 4" xfId="57812" xr:uid="{28A7128A-8442-4F4D-87E9-6AF2209820A4}"/>
    <cellStyle name="40% - Accent2 4 3 3 5" xfId="59409" xr:uid="{CE23D280-191E-41BA-AD1B-14F8C1543154}"/>
    <cellStyle name="40% - Accent2 4 3 4" xfId="42957" xr:uid="{1E5019D7-7CEC-45A4-89A6-B510CFFCFC66}"/>
    <cellStyle name="40% - Accent2 4 3 5" xfId="56336" xr:uid="{6FECCB29-9053-4573-ACE3-BB9914158E9D}"/>
    <cellStyle name="40% - Accent2 4 3 6" xfId="57810" xr:uid="{55C368B9-018C-4562-A3CF-749342176FC1}"/>
    <cellStyle name="40% - Accent2 4 3 7" xfId="59407" xr:uid="{C78038CF-82B5-45F7-B8D3-C65649718700}"/>
    <cellStyle name="40% - Accent2 4 4" xfId="14679" xr:uid="{32440EA9-4B7C-4A5F-9A3B-CC470110501D}"/>
    <cellStyle name="40% - Accent2 4 4 2" xfId="14680" xr:uid="{3A21FA01-403F-49D9-88FA-545C90118C65}"/>
    <cellStyle name="40% - Accent2 4 4 2 2" xfId="42961" xr:uid="{D86F080C-55FC-4C2F-8206-EA9CE9D171E7}"/>
    <cellStyle name="40% - Accent2 4 4 3" xfId="14681" xr:uid="{CAF23205-3D4E-47A2-8F2F-D3B79736FF59}"/>
    <cellStyle name="40% - Accent2 4 4 3 2" xfId="42962" xr:uid="{6B127958-408A-44A2-8BA2-D2742E17A68F}"/>
    <cellStyle name="40% - Accent2 4 4 4" xfId="42960" xr:uid="{E5265E9B-A4FA-4395-A8F2-89EDD1D40C34}"/>
    <cellStyle name="40% - Accent2 4 4 5" xfId="56904" xr:uid="{F3DE80D1-A48F-4ED0-A787-D4D675536AE5}"/>
    <cellStyle name="40% - Accent2 4 4 6" xfId="57813" xr:uid="{04208CB1-9C87-43D1-9D6A-09DCC3BF77A6}"/>
    <cellStyle name="40% - Accent2 4 4 7" xfId="59410" xr:uid="{ECB98B2E-D206-4DC3-9092-9A007A3759A5}"/>
    <cellStyle name="40% - Accent2 4 5" xfId="14682" xr:uid="{CD19188E-7B50-4B9D-92B9-C9DB84BA9781}"/>
    <cellStyle name="40% - Accent2 4 5 2" xfId="14683" xr:uid="{7F57D25F-6211-4E7E-B817-41C8197949FF}"/>
    <cellStyle name="40% - Accent2 4 5 2 2" xfId="42964" xr:uid="{68B1F71B-ED07-46AC-A92C-3D3030D23F91}"/>
    <cellStyle name="40% - Accent2 4 5 3" xfId="14684" xr:uid="{9369C0A8-E0C6-4546-B135-9F6FCA85B968}"/>
    <cellStyle name="40% - Accent2 4 5 3 2" xfId="42965" xr:uid="{B493E4D8-6AE9-469C-9223-00FF2FB5B499}"/>
    <cellStyle name="40% - Accent2 4 5 4" xfId="42963" xr:uid="{A74EE98A-3EF5-44A4-AC36-B793283E7D8D}"/>
    <cellStyle name="40% - Accent2 4 5 5" xfId="56525" xr:uid="{29633491-EDE8-44B0-A118-F0FF60D6391C}"/>
    <cellStyle name="40% - Accent2 4 5 6" xfId="57814" xr:uid="{C30D4087-3350-4C72-AF57-AA8BD910BE5C}"/>
    <cellStyle name="40% - Accent2 4 5 7" xfId="59411" xr:uid="{DF406B67-9917-4B06-B1A8-BD74722444EC}"/>
    <cellStyle name="40% - Accent2 4 6" xfId="14685" xr:uid="{2EEB6B21-962A-44E8-B0FB-79535924DBDF}"/>
    <cellStyle name="40% - Accent2 4 6 2" xfId="42966" xr:uid="{080CFD4F-0B43-40B6-817B-BAE6A560C74D}"/>
    <cellStyle name="40% - Accent2 4 7" xfId="14686" xr:uid="{BE170D2A-B80A-4523-8BC6-A3C515C7CD41}"/>
    <cellStyle name="40% - Accent2 4 7 2" xfId="42967" xr:uid="{D008870D-1C25-46C9-9169-16A3D0F43910}"/>
    <cellStyle name="40% - Accent2 4 8" xfId="14687" xr:uid="{C0B926A6-712C-4F35-9993-62715D5088EC}"/>
    <cellStyle name="40% - Accent2 4 8 2" xfId="42968" xr:uid="{925DE167-5C81-4829-AD9E-601F87DDFD25}"/>
    <cellStyle name="40% - Accent2 4 9" xfId="29861" xr:uid="{14611224-DD86-4045-B3D1-09381404B2DE}"/>
    <cellStyle name="40% - Accent2 5" xfId="4512" xr:uid="{8087667B-1798-488A-ABEE-F17A43F1EF2C}"/>
    <cellStyle name="40% - Accent2 5 10" xfId="14688" xr:uid="{314CE773-E486-486A-A276-9D2B689A4D10}"/>
    <cellStyle name="40% - Accent2 5 11" xfId="42969" xr:uid="{C2C2B2AE-5967-48D1-982F-6ACA6741863F}"/>
    <cellStyle name="40% - Accent2 5 12" xfId="56169" xr:uid="{D0BEF20B-829E-4519-95CE-D5028CE80562}"/>
    <cellStyle name="40% - Accent2 5 13" xfId="57815" xr:uid="{E1A7AFE8-89F5-44D2-B2BA-673CA348A692}"/>
    <cellStyle name="40% - Accent2 5 14" xfId="59412" xr:uid="{A2A9683A-DB64-4FA8-A34B-55379977FE33}"/>
    <cellStyle name="40% - Accent2 5 2" xfId="4513" xr:uid="{DC0B5680-01AE-4F8C-AAF4-63DCD8064CD6}"/>
    <cellStyle name="40% - Accent2 5 2 10" xfId="59413" xr:uid="{A622460B-268F-44E2-A631-682D1264F1A5}"/>
    <cellStyle name="40% - Accent2 5 2 2" xfId="14690" xr:uid="{337E04E5-536C-44E5-BDC6-4F2A3D8FFB88}"/>
    <cellStyle name="40% - Accent2 5 2 2 2" xfId="42971" xr:uid="{BC85594F-35E7-4163-AF46-D2C6836B1945}"/>
    <cellStyle name="40% - Accent2 5 2 2 3" xfId="57111" xr:uid="{7AF14286-196F-4C1E-AC7B-155A6E8FC243}"/>
    <cellStyle name="40% - Accent2 5 2 2 4" xfId="57817" xr:uid="{DC647ECA-0E55-45C9-8C33-0F352E729B0D}"/>
    <cellStyle name="40% - Accent2 5 2 2 5" xfId="59414" xr:uid="{2791EF31-746C-47EA-9ED9-6795C7B8E66A}"/>
    <cellStyle name="40% - Accent2 5 2 3" xfId="14691" xr:uid="{F4FFAE88-7D49-47E3-9B51-8974681A576F}"/>
    <cellStyle name="40% - Accent2 5 2 3 2" xfId="42972" xr:uid="{CFB6069D-0A64-42E5-8874-BDAD38C5AF53}"/>
    <cellStyle name="40% - Accent2 5 2 3 3" xfId="56732" xr:uid="{F0D68E29-B234-4277-9F12-64F8DDBEF3AD}"/>
    <cellStyle name="40% - Accent2 5 2 3 4" xfId="57818" xr:uid="{0680CA02-C0B3-428B-BA47-F79F67FB7F22}"/>
    <cellStyle name="40% - Accent2 5 2 3 5" xfId="59415" xr:uid="{9C58205B-7B33-494E-A177-D77136249F41}"/>
    <cellStyle name="40% - Accent2 5 2 4" xfId="14692" xr:uid="{2282EFCD-7E4C-4827-BD43-C45AA0BF34E6}"/>
    <cellStyle name="40% - Accent2 5 2 4 2" xfId="42973" xr:uid="{557664E3-A6C5-44AA-9546-0E62DD0241FF}"/>
    <cellStyle name="40% - Accent2 5 2 5" xfId="30441" xr:uid="{0FC02044-5116-44A2-B7F5-89CD1070F89E}"/>
    <cellStyle name="40% - Accent2 5 2 6" xfId="14689" xr:uid="{FC21C473-27A2-44B3-8D2B-0911D4E042D8}"/>
    <cellStyle name="40% - Accent2 5 2 7" xfId="42970" xr:uid="{F639B62F-6C36-4634-9603-FF5B0659B349}"/>
    <cellStyle name="40% - Accent2 5 2 8" xfId="56356" xr:uid="{3E152FDA-058C-433A-81B2-A37F12FBA93F}"/>
    <cellStyle name="40% - Accent2 5 2 9" xfId="57816" xr:uid="{990D27E4-A131-4F9C-BA33-625192DB86C1}"/>
    <cellStyle name="40% - Accent2 5 3" xfId="4514" xr:uid="{01F2433D-CFB1-4F3E-B0AD-F8C071731E82}"/>
    <cellStyle name="40% - Accent2 5 3 2" xfId="14694" xr:uid="{19E77957-3D47-4A18-A8BF-0490A088BB35}"/>
    <cellStyle name="40% - Accent2 5 3 2 2" xfId="42975" xr:uid="{9140ACC2-3E0F-42A5-A5C8-67FE11A0EC85}"/>
    <cellStyle name="40% - Accent2 5 3 3" xfId="14695" xr:uid="{4575FC2A-A079-4403-BD15-E385ECADA0FC}"/>
    <cellStyle name="40% - Accent2 5 3 3 2" xfId="42976" xr:uid="{F792A60C-713E-46BB-AD3B-446D2C518D1D}"/>
    <cellStyle name="40% - Accent2 5 3 4" xfId="36562" xr:uid="{C0EC9932-ADE0-4587-8C4F-6A633FFBFB25}"/>
    <cellStyle name="40% - Accent2 5 3 5" xfId="14693" xr:uid="{C2EDC29A-2016-435F-A7A7-5C0F2A113A57}"/>
    <cellStyle name="40% - Accent2 5 3 6" xfId="42974" xr:uid="{B80E7F58-7429-49C5-BC9F-88755986B1A1}"/>
    <cellStyle name="40% - Accent2 5 3 7" xfId="56924" xr:uid="{69499FE2-7315-4655-9BB6-0073B2E1C25C}"/>
    <cellStyle name="40% - Accent2 5 3 8" xfId="57819" xr:uid="{FD09E9F5-82D5-453D-9C83-2CCF118C5ADF}"/>
    <cellStyle name="40% - Accent2 5 3 9" xfId="59416" xr:uid="{38407824-4532-4EBB-B27F-A44DD5226321}"/>
    <cellStyle name="40% - Accent2 5 4" xfId="14696" xr:uid="{0010F254-1B86-4B65-908B-C94A01EB8B0A}"/>
    <cellStyle name="40% - Accent2 5 4 2" xfId="14697" xr:uid="{B98A1B62-2DEA-44F6-933B-C5BD4231FF5C}"/>
    <cellStyle name="40% - Accent2 5 4 2 2" xfId="42978" xr:uid="{ADA390B0-C9B4-44E5-B430-CC415B5E9ADD}"/>
    <cellStyle name="40% - Accent2 5 4 3" xfId="14698" xr:uid="{346BBC8F-5032-48C8-938E-AC449C986512}"/>
    <cellStyle name="40% - Accent2 5 4 3 2" xfId="42979" xr:uid="{9D6D837F-5E84-4028-837F-51584A5A0F03}"/>
    <cellStyle name="40% - Accent2 5 4 4" xfId="42977" xr:uid="{9FD197CA-1C14-41E1-8533-5EC0B676FA1D}"/>
    <cellStyle name="40% - Accent2 5 4 5" xfId="56545" xr:uid="{7F07A7F1-F9D8-48DA-B29C-20C2FF3C2B03}"/>
    <cellStyle name="40% - Accent2 5 4 6" xfId="57820" xr:uid="{D4243AA1-A3CF-4EA9-AD1C-F3289D841D3E}"/>
    <cellStyle name="40% - Accent2 5 4 7" xfId="59417" xr:uid="{30741939-A094-4A4D-BDAC-0A7E7F9FEFED}"/>
    <cellStyle name="40% - Accent2 5 5" xfId="14699" xr:uid="{5E2C6C95-C5A8-477E-BACE-B9EB0544B99A}"/>
    <cellStyle name="40% - Accent2 5 5 2" xfId="14700" xr:uid="{91A23A97-3B87-4096-A92B-40DD07B07754}"/>
    <cellStyle name="40% - Accent2 5 5 2 2" xfId="42981" xr:uid="{00B974E7-1ECC-460E-BCC0-B3749B5B574C}"/>
    <cellStyle name="40% - Accent2 5 5 3" xfId="14701" xr:uid="{E986D1A0-70B4-49CB-BA12-3697C311B7B0}"/>
    <cellStyle name="40% - Accent2 5 5 3 2" xfId="42982" xr:uid="{329F21B8-7E63-4555-9087-A2849C2B059E}"/>
    <cellStyle name="40% - Accent2 5 5 4" xfId="42980" xr:uid="{1CF43341-AD45-4E66-B501-29E01DAE302E}"/>
    <cellStyle name="40% - Accent2 5 6" xfId="14702" xr:uid="{F3ADC785-F9B7-4680-A150-168B64797499}"/>
    <cellStyle name="40% - Accent2 5 6 2" xfId="42983" xr:uid="{06FBEB9B-CD37-4E21-8F21-B67A9EBAA94F}"/>
    <cellStyle name="40% - Accent2 5 7" xfId="14703" xr:uid="{DEE5E7E5-41B9-46C6-BD2B-71E2C7F7777B}"/>
    <cellStyle name="40% - Accent2 5 7 2" xfId="42984" xr:uid="{BAE6FE03-F0F0-4317-8EE1-C7231911A90C}"/>
    <cellStyle name="40% - Accent2 5 8" xfId="14704" xr:uid="{3ACACB9C-2BD7-4CE6-8683-78D3559B4E04}"/>
    <cellStyle name="40% - Accent2 5 8 2" xfId="42985" xr:uid="{D466F60C-0757-43B4-8454-B777A9116A0E}"/>
    <cellStyle name="40% - Accent2 5 9" xfId="29862" xr:uid="{C75B5EE8-21C2-4C31-AFB8-4A145FF9B594}"/>
    <cellStyle name="40% - Accent2 6" xfId="4515" xr:uid="{7C1A214B-AE98-4FFC-A183-9F539FFBA6AF}"/>
    <cellStyle name="40% - Accent2 6 10" xfId="14705" xr:uid="{B30DB109-8144-4F55-B1C6-5F57F7B574CD}"/>
    <cellStyle name="40% - Accent2 6 11" xfId="42986" xr:uid="{2B718664-6E10-4DAD-A5EA-2C89B14A1BFB}"/>
    <cellStyle name="40% - Accent2 6 12" xfId="56236" xr:uid="{60F2646D-0CFE-43F8-894A-DCCDE1CDA655}"/>
    <cellStyle name="40% - Accent2 6 13" xfId="57821" xr:uid="{7A47CD1A-5C57-449C-BE66-3B9D1FD109A0}"/>
    <cellStyle name="40% - Accent2 6 14" xfId="59418" xr:uid="{4679EC94-19C1-4EDD-A5AA-F3B6522D49F4}"/>
    <cellStyle name="40% - Accent2 6 2" xfId="14706" xr:uid="{03F27D02-8932-4C4F-8E5C-5B7EDD1FA608}"/>
    <cellStyle name="40% - Accent2 6 2 2" xfId="14707" xr:uid="{3FE1F52F-AB19-42F1-AD58-2564D237B8B3}"/>
    <cellStyle name="40% - Accent2 6 2 2 2" xfId="42988" xr:uid="{DFD2175E-C0E8-4BF7-B02B-25F45AD044E8}"/>
    <cellStyle name="40% - Accent2 6 2 2 3" xfId="57178" xr:uid="{C378902E-B7D8-4ABC-BE08-836B29FC821B}"/>
    <cellStyle name="40% - Accent2 6 2 2 4" xfId="57823" xr:uid="{B8F97B2C-49A2-4E79-AC20-58DA1D6B1C20}"/>
    <cellStyle name="40% - Accent2 6 2 2 5" xfId="59420" xr:uid="{EC95A8DB-5F14-43D8-B0EA-362DCE1232B9}"/>
    <cellStyle name="40% - Accent2 6 2 3" xfId="14708" xr:uid="{D529C80B-3EA1-40E9-9EDB-579739CA0ED2}"/>
    <cellStyle name="40% - Accent2 6 2 3 2" xfId="42989" xr:uid="{A2033527-A421-4A02-BB4C-73E8A5C8BB91}"/>
    <cellStyle name="40% - Accent2 6 2 3 3" xfId="56799" xr:uid="{EF67630F-8458-4A7F-BAB0-6E0594919C98}"/>
    <cellStyle name="40% - Accent2 6 2 3 4" xfId="57824" xr:uid="{141925F9-D997-4629-8740-DF7141CB4354}"/>
    <cellStyle name="40% - Accent2 6 2 3 5" xfId="59421" xr:uid="{52D0339A-D777-4742-8D82-AD7E1AB5A4E2}"/>
    <cellStyle name="40% - Accent2 6 2 4" xfId="14709" xr:uid="{1396CEA0-9309-4723-8060-A6EA9CCBCF3A}"/>
    <cellStyle name="40% - Accent2 6 2 4 2" xfId="42990" xr:uid="{DA4AC4AC-E613-4C31-90A2-C9C07ED6843F}"/>
    <cellStyle name="40% - Accent2 6 2 5" xfId="42987" xr:uid="{2A2EC6A0-3FEB-4733-AC3C-2FB72EEF3301}"/>
    <cellStyle name="40% - Accent2 6 2 6" xfId="56423" xr:uid="{38F380C6-B67D-43BC-AE7F-7B7D6D57D9CD}"/>
    <cellStyle name="40% - Accent2 6 2 7" xfId="57822" xr:uid="{EF65D872-EA0E-45E7-B79A-4D4073E62EFA}"/>
    <cellStyle name="40% - Accent2 6 2 8" xfId="59419" xr:uid="{C2B23EA5-3E88-4B50-B19A-4F704CBA1F3E}"/>
    <cellStyle name="40% - Accent2 6 3" xfId="14710" xr:uid="{82E76C43-5F9F-4E08-8C7F-27D93B262386}"/>
    <cellStyle name="40% - Accent2 6 3 2" xfId="14711" xr:uid="{23577A49-5110-4495-81C4-0310139C36C0}"/>
    <cellStyle name="40% - Accent2 6 3 2 2" xfId="42992" xr:uid="{29C166D7-598A-429F-9214-BB112C40EE59}"/>
    <cellStyle name="40% - Accent2 6 3 3" xfId="14712" xr:uid="{820D3BB9-D331-4484-9E3D-60C06CFF8987}"/>
    <cellStyle name="40% - Accent2 6 3 3 2" xfId="42993" xr:uid="{2223881A-3EB6-4EB2-A20E-DFA996D02AD8}"/>
    <cellStyle name="40% - Accent2 6 3 4" xfId="42991" xr:uid="{03D07263-6DEE-4055-B397-72364DE81CAC}"/>
    <cellStyle name="40% - Accent2 6 3 5" xfId="56991" xr:uid="{383B504A-A444-4A22-8469-35E082BBDBC4}"/>
    <cellStyle name="40% - Accent2 6 3 6" xfId="57825" xr:uid="{2567DC56-0F5D-4323-ACD8-8EC4813CC000}"/>
    <cellStyle name="40% - Accent2 6 3 7" xfId="59422" xr:uid="{A47E5AA1-5E89-4AFE-9EEB-79A8374092C6}"/>
    <cellStyle name="40% - Accent2 6 4" xfId="14713" xr:uid="{E50E62DD-F434-4E14-9AD0-AC20A152FBC9}"/>
    <cellStyle name="40% - Accent2 6 4 2" xfId="14714" xr:uid="{5FF0E87E-8800-4DFA-8454-8A19F8A63DA9}"/>
    <cellStyle name="40% - Accent2 6 4 2 2" xfId="42995" xr:uid="{D24A08FE-D0F1-4316-8ADF-BF514C0E5B37}"/>
    <cellStyle name="40% - Accent2 6 4 3" xfId="14715" xr:uid="{D5419F1F-881F-4C41-9827-3DA6B498D497}"/>
    <cellStyle name="40% - Accent2 6 4 3 2" xfId="42996" xr:uid="{C570B5B1-134A-43D3-BED4-6CDF03123E44}"/>
    <cellStyle name="40% - Accent2 6 4 4" xfId="42994" xr:uid="{E0EEF097-9B71-4225-BD10-CFC659D09800}"/>
    <cellStyle name="40% - Accent2 6 4 5" xfId="56612" xr:uid="{CB2A0526-D062-4385-A170-7BB0441492BE}"/>
    <cellStyle name="40% - Accent2 6 4 6" xfId="57826" xr:uid="{435C2D5C-47F9-4CC7-869C-3FD3F3745217}"/>
    <cellStyle name="40% - Accent2 6 4 7" xfId="59423" xr:uid="{8484994E-CCC9-4F23-9B21-95C2977FD0CC}"/>
    <cellStyle name="40% - Accent2 6 5" xfId="14716" xr:uid="{1354FB9A-D3B3-4E28-9EFF-99D04B114498}"/>
    <cellStyle name="40% - Accent2 6 5 2" xfId="14717" xr:uid="{8C8D4620-7C61-4153-9E0B-021C4E659565}"/>
    <cellStyle name="40% - Accent2 6 5 2 2" xfId="42998" xr:uid="{63F72432-7DF3-4018-A844-2A83298E1DEC}"/>
    <cellStyle name="40% - Accent2 6 5 3" xfId="14718" xr:uid="{86AF9B9C-8990-4F13-ABE6-9B0FDE1500BF}"/>
    <cellStyle name="40% - Accent2 6 5 3 2" xfId="42999" xr:uid="{F06828EF-CD01-4757-8C97-033CF2AAA322}"/>
    <cellStyle name="40% - Accent2 6 5 4" xfId="42997" xr:uid="{C32DA801-3C92-4D58-847B-EC65C4303A49}"/>
    <cellStyle name="40% - Accent2 6 6" xfId="14719" xr:uid="{8D125F56-525C-48EC-BA68-8FC595EDA191}"/>
    <cellStyle name="40% - Accent2 6 6 2" xfId="43000" xr:uid="{80A18E06-0411-4B38-B986-8A9A1A5BD728}"/>
    <cellStyle name="40% - Accent2 6 7" xfId="14720" xr:uid="{53AB3927-5C61-4296-8391-25B61CD6B3BC}"/>
    <cellStyle name="40% - Accent2 6 7 2" xfId="43001" xr:uid="{98C89373-0024-44D5-8998-2A3A1FBA4365}"/>
    <cellStyle name="40% - Accent2 6 8" xfId="14721" xr:uid="{BE2FB991-9D3A-420B-BA5D-A1F4EF9F8641}"/>
    <cellStyle name="40% - Accent2 6 8 2" xfId="43002" xr:uid="{29FFCC46-14B7-4DBA-AB0F-19B6373E2B9F}"/>
    <cellStyle name="40% - Accent2 6 9" xfId="30440" xr:uid="{22D1DF24-EF64-443A-AE9A-62247F26EB8B}"/>
    <cellStyle name="40% - Accent2 7" xfId="4516" xr:uid="{87DD800C-B3FF-4D4C-BA78-68F4389AD707}"/>
    <cellStyle name="40% - Accent2 7 10" xfId="59424" xr:uid="{E525055C-DDE1-4401-9EFD-561585275B0B}"/>
    <cellStyle name="40% - Accent2 7 2" xfId="14723" xr:uid="{CF9994A2-003A-42DE-B028-73C28E3619D7}"/>
    <cellStyle name="40% - Accent2 7 2 2" xfId="14724" xr:uid="{12338A39-8A22-4801-B5CE-275CABA26FED}"/>
    <cellStyle name="40% - Accent2 7 2 2 2" xfId="43005" xr:uid="{C072CB64-710E-4B14-B620-9350B61157E4}"/>
    <cellStyle name="40% - Accent2 7 2 2 3" xfId="57192" xr:uid="{C071C9F4-E660-4369-AE4F-E9FF6F31C116}"/>
    <cellStyle name="40% - Accent2 7 2 2 4" xfId="57829" xr:uid="{8A81ED39-5563-4684-9B87-C9A0E690AF3E}"/>
    <cellStyle name="40% - Accent2 7 2 2 5" xfId="59426" xr:uid="{58A7DBDF-EC50-48F3-B598-1D8A6B01BC07}"/>
    <cellStyle name="40% - Accent2 7 2 3" xfId="43004" xr:uid="{4D24ADB7-A42F-4C25-958C-41388C100DE7}"/>
    <cellStyle name="40% - Accent2 7 2 3 2" xfId="56813" xr:uid="{E0975370-1537-4DDF-8524-C004D6E5329B}"/>
    <cellStyle name="40% - Accent2 7 2 3 3" xfId="57830" xr:uid="{7A11E48F-E7A3-4624-B636-C4151F422044}"/>
    <cellStyle name="40% - Accent2 7 2 3 4" xfId="59427" xr:uid="{FCF6C5F7-721E-4E26-9871-D1B407A245F1}"/>
    <cellStyle name="40% - Accent2 7 2 4" xfId="56437" xr:uid="{7EC1B5CA-BF06-46CF-B2F9-5EC5913B507D}"/>
    <cellStyle name="40% - Accent2 7 2 5" xfId="57828" xr:uid="{30C2E718-DDCB-4241-97AD-BA6718EB4376}"/>
    <cellStyle name="40% - Accent2 7 2 6" xfId="59425" xr:uid="{E4625B31-5A8A-41C7-8F89-08306393438F}"/>
    <cellStyle name="40% - Accent2 7 3" xfId="14725" xr:uid="{7A41146C-C6B1-4038-8BD0-352757E80C58}"/>
    <cellStyle name="40% - Accent2 7 3 2" xfId="43006" xr:uid="{31C4E2BD-06EF-4C46-89E4-E447C5040E50}"/>
    <cellStyle name="40% - Accent2 7 3 3" xfId="57005" xr:uid="{2B864C10-3710-4131-9445-4630E082B500}"/>
    <cellStyle name="40% - Accent2 7 3 4" xfId="57831" xr:uid="{BDF937A3-F7D4-4CBE-AA2C-7E4557363362}"/>
    <cellStyle name="40% - Accent2 7 3 5" xfId="59428" xr:uid="{5EE31371-E380-4373-882E-476ADC8139A3}"/>
    <cellStyle name="40% - Accent2 7 4" xfId="14726" xr:uid="{02148AA6-01F1-48F5-B2D7-1E14D375A64D}"/>
    <cellStyle name="40% - Accent2 7 4 2" xfId="43007" xr:uid="{3B5DDF0E-D3E2-40C0-9CAB-661E00C4E67A}"/>
    <cellStyle name="40% - Accent2 7 4 3" xfId="56626" xr:uid="{95C018B7-9E7F-4965-BB9F-E055CD1C2018}"/>
    <cellStyle name="40% - Accent2 7 4 4" xfId="57832" xr:uid="{232D9350-813E-4D66-87FA-23E725944458}"/>
    <cellStyle name="40% - Accent2 7 4 5" xfId="59429" xr:uid="{F1B5B30B-01F5-4B32-A1AD-610395CEE2B8}"/>
    <cellStyle name="40% - Accent2 7 5" xfId="35942" xr:uid="{23F9FD07-0AF6-4CE4-89E2-28A1030A74B7}"/>
    <cellStyle name="40% - Accent2 7 6" xfId="14722" xr:uid="{D1627543-BC70-4D8E-ACA4-642DD59D5920}"/>
    <cellStyle name="40% - Accent2 7 7" xfId="43003" xr:uid="{5C2C228D-CC26-4562-9B2A-C4706F2B575F}"/>
    <cellStyle name="40% - Accent2 7 8" xfId="56250" xr:uid="{23C30F69-99FE-445E-94B5-1C962FB8E1C4}"/>
    <cellStyle name="40% - Accent2 7 9" xfId="57827" xr:uid="{64F7340A-9332-4B1E-8796-8861D1CB3A54}"/>
    <cellStyle name="40% - Accent2 8" xfId="14727" xr:uid="{3EA1243D-73B7-4090-B322-0113D78B0E86}"/>
    <cellStyle name="40% - Accent2 8 2" xfId="14728" xr:uid="{A5E2D0FD-CCBF-4C9F-A1F5-5B7FB4EB631D}"/>
    <cellStyle name="40% - Accent2 8 2 2" xfId="14729" xr:uid="{051A08BF-DD28-4B33-8CB6-4B5532241AF1}"/>
    <cellStyle name="40% - Accent2 8 2 2 2" xfId="43010" xr:uid="{BD4BDC01-A456-4912-A5F4-FDCE7D44174A}"/>
    <cellStyle name="40% - Accent2 8 2 2 3" xfId="57206" xr:uid="{1A079F61-E5EA-405D-BEE7-5139F467FC84}"/>
    <cellStyle name="40% - Accent2 8 2 2 4" xfId="57835" xr:uid="{5B73E761-9285-4BB0-9AA8-567A24943C29}"/>
    <cellStyle name="40% - Accent2 8 2 2 5" xfId="59432" xr:uid="{9F69461A-69B2-44FE-942D-25EEE8C07242}"/>
    <cellStyle name="40% - Accent2 8 2 3" xfId="43009" xr:uid="{021A1C52-E039-4E5A-8301-0C5AE457B14D}"/>
    <cellStyle name="40% - Accent2 8 2 3 2" xfId="56827" xr:uid="{FF1DFDEB-13A7-424E-8D23-663C08542EE0}"/>
    <cellStyle name="40% - Accent2 8 2 3 3" xfId="57836" xr:uid="{5D48B52A-227B-4537-B3B7-BC093ACCC88E}"/>
    <cellStyle name="40% - Accent2 8 2 3 4" xfId="59433" xr:uid="{3495366C-1B26-43F9-9DCD-7D39A67E1D4A}"/>
    <cellStyle name="40% - Accent2 8 2 4" xfId="56451" xr:uid="{F6C86852-6EE6-4F02-9032-D09BABB57AA9}"/>
    <cellStyle name="40% - Accent2 8 2 5" xfId="57834" xr:uid="{F4E2F1BD-EE6B-4FE7-A483-B152C44E138B}"/>
    <cellStyle name="40% - Accent2 8 2 6" xfId="59431" xr:uid="{294C373F-62C1-440D-BF83-E3BFA1564CE2}"/>
    <cellStyle name="40% - Accent2 8 3" xfId="14730" xr:uid="{9746F3E3-66CD-4C4A-B9A8-E0E883B1CAF0}"/>
    <cellStyle name="40% - Accent2 8 3 2" xfId="43011" xr:uid="{3CA74BD6-3F58-4A4B-841D-A4F74560FE0D}"/>
    <cellStyle name="40% - Accent2 8 3 3" xfId="57019" xr:uid="{B761E67C-0B36-478E-B3BE-A3527C542979}"/>
    <cellStyle name="40% - Accent2 8 3 4" xfId="57837" xr:uid="{54ECA089-6D0A-4F48-B35B-B1F9A0B04AB7}"/>
    <cellStyle name="40% - Accent2 8 3 5" xfId="59434" xr:uid="{2927E3C6-3F02-43A5-A4C3-B4C82A5E2C13}"/>
    <cellStyle name="40% - Accent2 8 4" xfId="14731" xr:uid="{055CFA33-8426-40B9-9119-A3EDA387BEE1}"/>
    <cellStyle name="40% - Accent2 8 4 2" xfId="43012" xr:uid="{724DD949-074A-4955-BE4E-2EB59A2E863F}"/>
    <cellStyle name="40% - Accent2 8 4 3" xfId="56640" xr:uid="{0F7D8CD7-5F6E-40D9-83BA-44C5C242B422}"/>
    <cellStyle name="40% - Accent2 8 4 4" xfId="57838" xr:uid="{FEC0F406-DE7D-4A77-9E6E-B51BC58C7322}"/>
    <cellStyle name="40% - Accent2 8 4 5" xfId="59435" xr:uid="{E38EB6DE-E91A-43A4-9FE3-A61C84AD69D4}"/>
    <cellStyle name="40% - Accent2 8 5" xfId="43008" xr:uid="{5B59C602-A2F3-4DC4-A5C7-5E967B928D08}"/>
    <cellStyle name="40% - Accent2 8 6" xfId="56264" xr:uid="{D38FF8E6-C854-4329-966C-4DF43DDFA7B7}"/>
    <cellStyle name="40% - Accent2 8 7" xfId="57833" xr:uid="{2E731FE8-7A90-470B-AE7C-9312A3983131}"/>
    <cellStyle name="40% - Accent2 8 8" xfId="59430" xr:uid="{007968F2-AF3E-4191-B6FA-68DED7335159}"/>
    <cellStyle name="40% - Accent2 9" xfId="14732" xr:uid="{50822D6D-168D-4756-904B-F6FF35EEEB33}"/>
    <cellStyle name="40% - Accent2 9 2" xfId="14733" xr:uid="{1699DF53-0F64-4F65-BC5C-EC735290DC56}"/>
    <cellStyle name="40% - Accent2 9 2 2" xfId="43014" xr:uid="{7A6435E4-7245-437E-9C3D-47F171004D9F}"/>
    <cellStyle name="40% - Accent2 9 2 3" xfId="57038" xr:uid="{60480D7E-3220-48AB-9C76-6B954145CFDD}"/>
    <cellStyle name="40% - Accent2 9 2 4" xfId="57840" xr:uid="{B654C7A2-B80A-404D-B6DA-3EB383161F5B}"/>
    <cellStyle name="40% - Accent2 9 2 5" xfId="59437" xr:uid="{8EA45F9B-2E9E-4C3F-9E47-0D16FE18858E}"/>
    <cellStyle name="40% - Accent2 9 3" xfId="14734" xr:uid="{36EBF206-56CB-41EC-8D1D-70703DA9A0AD}"/>
    <cellStyle name="40% - Accent2 9 3 2" xfId="43015" xr:uid="{8F21FC5E-BF5B-44BE-80DD-FCD8A574BC66}"/>
    <cellStyle name="40% - Accent2 9 3 3" xfId="56659" xr:uid="{70BCA11F-5860-4E50-A8C5-BFF40D2F0300}"/>
    <cellStyle name="40% - Accent2 9 3 4" xfId="57841" xr:uid="{EF423931-BA7D-46D1-BD13-5DCF320B356A}"/>
    <cellStyle name="40% - Accent2 9 3 5" xfId="59438" xr:uid="{91560CBD-8E1B-4856-B3ED-F5956E594F84}"/>
    <cellStyle name="40% - Accent2 9 4" xfId="43013" xr:uid="{10A46668-C9A4-4B8D-B27B-1E67E1C68B74}"/>
    <cellStyle name="40% - Accent2 9 5" xfId="56283" xr:uid="{DAA74865-9888-4AF7-8DCC-E3E008D62A3F}"/>
    <cellStyle name="40% - Accent2 9 6" xfId="57839" xr:uid="{20A1D126-48C4-4296-B4EC-ACB943BA4630}"/>
    <cellStyle name="40% - Accent2 9 7" xfId="59436" xr:uid="{AB0E9A96-357E-4C45-B350-5B4B1E096625}"/>
    <cellStyle name="40% - Accent3 10" xfId="14735" xr:uid="{FBAAA7BE-C310-4082-A248-D3BBC15F9C45}"/>
    <cellStyle name="40% - Accent3 10 2" xfId="14736" xr:uid="{96D1A1BF-1061-4B82-B9A8-4D86B5EDB41C}"/>
    <cellStyle name="40% - Accent3 10 2 2" xfId="43017" xr:uid="{3CEDE398-E396-4C27-9C5D-C446FD96E284}"/>
    <cellStyle name="40% - Accent3 10 3" xfId="43016" xr:uid="{6C33916D-DB5A-4B1E-99FF-52578ED83D3F}"/>
    <cellStyle name="40% - Accent3 10 4" xfId="56846" xr:uid="{1F07C10A-E6DA-4CF8-88A2-1CEDFB4DB57C}"/>
    <cellStyle name="40% - Accent3 10 5" xfId="57843" xr:uid="{A09B331C-12D7-4228-815E-51333B0F8B35}"/>
    <cellStyle name="40% - Accent3 10 6" xfId="59440" xr:uid="{DD6BA870-F817-49A0-87ED-81ABDFF993DC}"/>
    <cellStyle name="40% - Accent3 11" xfId="14737" xr:uid="{C58A4547-53E2-4983-A58F-9E8133574E09}"/>
    <cellStyle name="40% - Accent3 11 2" xfId="14738" xr:uid="{0EFE21F1-BE5F-4E19-84FA-EF2324F1ACA0}"/>
    <cellStyle name="40% - Accent3 11 2 2" xfId="43019" xr:uid="{292F09C6-3EA4-4896-A4DC-EC76D3FAB9C9}"/>
    <cellStyle name="40% - Accent3 11 3" xfId="43018" xr:uid="{BBB9E82C-A527-42BC-A307-B65BCFA3249F}"/>
    <cellStyle name="40% - Accent3 11 4" xfId="56474" xr:uid="{59034FA0-8D2F-4B10-8A7E-7B0013FFCCE8}"/>
    <cellStyle name="40% - Accent3 11 5" xfId="57844" xr:uid="{6265B0D2-41A3-4B21-9D10-BFF163BA63A2}"/>
    <cellStyle name="40% - Accent3 11 6" xfId="59441" xr:uid="{0F949025-ACE4-4049-B639-566DA7A6C03B}"/>
    <cellStyle name="40% - Accent3 12" xfId="14739" xr:uid="{FFA1072B-A007-446C-934F-2A708E66C1D1}"/>
    <cellStyle name="40% - Accent3 12 2" xfId="14740" xr:uid="{F672CA85-DDB6-4DA7-AFDA-1CA1E7BB92F4}"/>
    <cellStyle name="40% - Accent3 12 2 2" xfId="43021" xr:uid="{F3FD37D2-3AAE-46EA-B8D4-507C4EC360F2}"/>
    <cellStyle name="40% - Accent3 12 3" xfId="43020" xr:uid="{1351471A-C671-46E4-BAD0-46BDD9126BF8}"/>
    <cellStyle name="40% - Accent3 12 4" xfId="57845" xr:uid="{837CFF34-746D-4A44-9FF2-B66561EDBCB6}"/>
    <cellStyle name="40% - Accent3 13" xfId="14741" xr:uid="{64B5DE5D-080A-49F8-9F00-81AD71DB4594}"/>
    <cellStyle name="40% - Accent3 13 2" xfId="14742" xr:uid="{646C4A7F-6C00-4CE6-8990-FCFE54665075}"/>
    <cellStyle name="40% - Accent3 13 2 2" xfId="43023" xr:uid="{BF4DAF41-D2F7-45A3-94AE-ECA34F299ED0}"/>
    <cellStyle name="40% - Accent3 13 3" xfId="43022" xr:uid="{66BD8EA2-002F-4D30-8E4E-7BBA1BAFC2FC}"/>
    <cellStyle name="40% - Accent3 13 4" xfId="57846" xr:uid="{944E3D4B-FB2B-45BC-A5EC-819C2654770E}"/>
    <cellStyle name="40% - Accent3 13 5" xfId="59442" xr:uid="{9B859472-AD31-4243-9932-7E7525DC3421}"/>
    <cellStyle name="40% - Accent3 14" xfId="14743" xr:uid="{6C69324B-0418-4FA2-BF1A-D841465645B0}"/>
    <cellStyle name="40% - Accent3 14 2" xfId="14744" xr:uid="{26954E21-10DF-4DDA-AB34-CC5D7B695176}"/>
    <cellStyle name="40% - Accent3 14 2 2" xfId="43025" xr:uid="{859E60A5-8734-443C-BD83-FE1BD7B0826B}"/>
    <cellStyle name="40% - Accent3 14 3" xfId="43024" xr:uid="{EC97C3E2-6377-4DEB-9364-E0F253942542}"/>
    <cellStyle name="40% - Accent3 14 4" xfId="57847" xr:uid="{47377A7B-19B9-4C5B-A177-194C4DA3B052}"/>
    <cellStyle name="40% - Accent3 14 5" xfId="59443" xr:uid="{06621989-32A6-4227-80C7-6ABE7D6A3C28}"/>
    <cellStyle name="40% - Accent3 15" xfId="14745" xr:uid="{2FD2821B-83DE-46C9-992C-1C4B07223CCD}"/>
    <cellStyle name="40% - Accent3 15 2" xfId="14746" xr:uid="{7B8CFBF0-C34E-4491-B06C-F03F55D6CC4C}"/>
    <cellStyle name="40% - Accent3 15 2 2" xfId="43027" xr:uid="{F2F51186-6A6E-47FA-AAAA-0A758AD58FB3}"/>
    <cellStyle name="40% - Accent3 15 3" xfId="43026" xr:uid="{8F01054D-7E6A-442E-8079-CC26F069BF9E}"/>
    <cellStyle name="40% - Accent3 16" xfId="14747" xr:uid="{6B521ED3-D8B2-462B-9230-C0BBE7FA13B6}"/>
    <cellStyle name="40% - Accent3 16 2" xfId="14748" xr:uid="{23121E39-9EF4-41DD-ABD4-91468F6EE925}"/>
    <cellStyle name="40% - Accent3 16 2 2" xfId="43029" xr:uid="{0457B4E3-C354-436A-B839-E2AD863F7F71}"/>
    <cellStyle name="40% - Accent3 16 3" xfId="43028" xr:uid="{1AF2D93F-23E2-45F5-AD9E-31E3AC964C4D}"/>
    <cellStyle name="40% - Accent3 17" xfId="14749" xr:uid="{9B169FC2-F497-4254-A95D-63A39E523409}"/>
    <cellStyle name="40% - Accent3 17 2" xfId="14750" xr:uid="{E9BE40B7-B414-4A85-A50E-576A09DFBD60}"/>
    <cellStyle name="40% - Accent3 17 2 2" xfId="43031" xr:uid="{EE77015B-5D8A-43F0-AFE0-5AE0A8124633}"/>
    <cellStyle name="40% - Accent3 17 3" xfId="43030" xr:uid="{68B69EE0-38B1-44C4-B14E-36E649725BD5}"/>
    <cellStyle name="40% - Accent3 18" xfId="14751" xr:uid="{EAC87E6D-20B8-4845-8CB4-E63E9BE7CE2D}"/>
    <cellStyle name="40% - Accent3 18 2" xfId="14752" xr:uid="{25A9EFBB-80BE-4CA2-8553-0865F2454DDE}"/>
    <cellStyle name="40% - Accent3 18 2 2" xfId="43033" xr:uid="{86A2E05F-8DC0-448C-B677-BA8F76B8C6F7}"/>
    <cellStyle name="40% - Accent3 18 3" xfId="43032" xr:uid="{BEE45263-5621-4170-9429-00BC79D68A8C}"/>
    <cellStyle name="40% - Accent3 19" xfId="14753" xr:uid="{8E689155-C69B-481E-82A8-AB5F00191CD7}"/>
    <cellStyle name="40% - Accent3 19 2" xfId="43034" xr:uid="{B0FC4543-F94E-420F-8E73-2780C9BC4753}"/>
    <cellStyle name="40% - Accent3 2" xfId="44" xr:uid="{B05FB3CC-B1D3-4966-8CE7-7EBE79D25F89}"/>
    <cellStyle name="40% - Accent3 2 10" xfId="4518" xr:uid="{D550A0F8-3115-4915-AFBF-E36575285143}"/>
    <cellStyle name="40% - Accent3 2 10 2" xfId="4519" xr:uid="{5A8D7564-9087-4F22-8EB1-B12A3B43B74C}"/>
    <cellStyle name="40% - Accent3 2 10 2 2" xfId="4520" xr:uid="{7E1D83C0-2AEE-4D96-A57C-599C1738067D}"/>
    <cellStyle name="40% - Accent3 2 10 2 2 2" xfId="4521" xr:uid="{A20FD26F-8B48-4D97-B19C-190730AEA9F4}"/>
    <cellStyle name="40% - Accent3 2 10 2 2 3" xfId="4522" xr:uid="{55A19965-C5A8-4220-B765-F3836AB44CE7}"/>
    <cellStyle name="40% - Accent3 2 10 2 3" xfId="4523" xr:uid="{FAED25DA-5A2C-4042-8C70-2741931991FD}"/>
    <cellStyle name="40% - Accent3 2 10 2 4" xfId="4524" xr:uid="{CDBC3837-CF1E-4C5A-A57E-54D6A3A58A12}"/>
    <cellStyle name="40% - Accent3 2 10 3" xfId="4525" xr:uid="{E9973DCF-1075-4C71-8A98-F2A7920C173E}"/>
    <cellStyle name="40% - Accent3 2 11" xfId="4526" xr:uid="{B23A71A9-8C4E-479C-A7F9-5CF2FD922A1B}"/>
    <cellStyle name="40% - Accent3 2 11 2" xfId="4527" xr:uid="{E7D28D7C-D874-4EF5-801B-C0DB826FEBA9}"/>
    <cellStyle name="40% - Accent3 2 11 3" xfId="4528" xr:uid="{531DCF5F-9537-4020-B44D-3C21D4EEE214}"/>
    <cellStyle name="40% - Accent3 2 12" xfId="4529" xr:uid="{703C044C-D75C-4268-9F7A-82AE3D77A07D}"/>
    <cellStyle name="40% - Accent3 2 13" xfId="4530" xr:uid="{C2C1B4D9-C7C5-43BF-BABB-058D40C066F8}"/>
    <cellStyle name="40% - Accent3 2 14" xfId="4531" xr:uid="{91DA5027-144A-47D6-AE1A-1B26D0E46512}"/>
    <cellStyle name="40% - Accent3 2 15" xfId="4532" xr:uid="{CF003CED-2CEE-403C-BA18-109F770762D2}"/>
    <cellStyle name="40% - Accent3 2 16" xfId="40937" xr:uid="{C99E79C1-FF83-4AFD-8E5B-59BF81933904}"/>
    <cellStyle name="40% - Accent3 2 17" xfId="10767" xr:uid="{85B2CE20-C4EB-47D4-B89F-CBC5C58F6B66}"/>
    <cellStyle name="40% - Accent3 2 18" xfId="4517" xr:uid="{5A2052DE-161E-4FD8-9410-1DF7B1504644}"/>
    <cellStyle name="40% - Accent3 2 19" xfId="56112" xr:uid="{4C529C70-2998-42B8-B9B3-929F74A3C645}"/>
    <cellStyle name="40% - Accent3 2 2" xfId="4533" xr:uid="{54252C6A-AD0E-45A8-A3C2-571B7965A5BF}"/>
    <cellStyle name="40% - Accent3 2 2 10" xfId="4534" xr:uid="{C6296D27-B828-4E4F-91F7-4DA41B685AD9}"/>
    <cellStyle name="40% - Accent3 2 2 11" xfId="4535" xr:uid="{36240471-B5C2-4148-BB95-8B24E51CC36B}"/>
    <cellStyle name="40% - Accent3 2 2 12" xfId="4536" xr:uid="{5CDE1CD8-0F7F-40C3-B672-C1D5C44107D4}"/>
    <cellStyle name="40% - Accent3 2 2 13" xfId="4537" xr:uid="{C5D74180-EB51-425C-81B6-367975973BF1}"/>
    <cellStyle name="40% - Accent3 2 2 14" xfId="29863" xr:uid="{BF6B6160-F007-4F7D-8115-BA2450BB5A05}"/>
    <cellStyle name="40% - Accent3 2 2 15" xfId="27209" xr:uid="{DCE0098E-6A3A-4344-B65E-BF8C87B62194}"/>
    <cellStyle name="40% - Accent3 2 2 16" xfId="54737" xr:uid="{8FE22370-3C43-431D-906E-30C26379AE16}"/>
    <cellStyle name="40% - Accent3 2 2 17" xfId="56187" xr:uid="{27F44508-0814-46FD-9A93-F8BF8D84BD9D}"/>
    <cellStyle name="40% - Accent3 2 2 18" xfId="57849" xr:uid="{C7F2320A-F3BD-43DF-B76A-1744322D68FF}"/>
    <cellStyle name="40% - Accent3 2 2 19" xfId="59445" xr:uid="{A388EAE9-3B57-4BD6-9164-EC39FC1997C0}"/>
    <cellStyle name="40% - Accent3 2 2 2" xfId="4538" xr:uid="{96CA1F6A-EBF8-484D-B193-A8511BA47515}"/>
    <cellStyle name="40% - Accent3 2 2 2 10" xfId="56374" xr:uid="{589635FA-BB06-4B18-A14B-E51948BFE26F}"/>
    <cellStyle name="40% - Accent3 2 2 2 11" xfId="57850" xr:uid="{01B20507-AE4D-4CE5-8B87-D71A124C432E}"/>
    <cellStyle name="40% - Accent3 2 2 2 12" xfId="59446" xr:uid="{0004629D-AD21-4621-B6EA-27D566E174E8}"/>
    <cellStyle name="40% - Accent3 2 2 2 2" xfId="4539" xr:uid="{728C6C7B-A2FF-4887-967C-24C02D954CF9}"/>
    <cellStyle name="40% - Accent3 2 2 2 2 2" xfId="4540" xr:uid="{A2514FC2-6C9D-4698-9050-B65C5F23FE90}"/>
    <cellStyle name="40% - Accent3 2 2 2 2 2 2" xfId="4541" xr:uid="{8AC203C3-0193-4B06-B1BE-C2EFE8F29F2F}"/>
    <cellStyle name="40% - Accent3 2 2 2 2 2 3" xfId="4542" xr:uid="{04DC2F3F-A580-4E37-925C-347C7C4C02E6}"/>
    <cellStyle name="40% - Accent3 2 2 2 2 3" xfId="4543" xr:uid="{69197474-7A41-490A-967A-8AB822DBB4EA}"/>
    <cellStyle name="40% - Accent3 2 2 2 2 4" xfId="4544" xr:uid="{04A4C2C5-D1C8-4469-9E31-B6758A5CA6C0}"/>
    <cellStyle name="40% - Accent3 2 2 2 2 5" xfId="4545" xr:uid="{4BAA1E17-5412-4FC3-B206-F1ECB7FF83E7}"/>
    <cellStyle name="40% - Accent3 2 2 2 2 6" xfId="57129" xr:uid="{CEC5F6BC-6C11-430C-AF5F-A08343E6CF9F}"/>
    <cellStyle name="40% - Accent3 2 2 2 2 7" xfId="57851" xr:uid="{125FCC04-43FF-461E-B6B3-2A990E520669}"/>
    <cellStyle name="40% - Accent3 2 2 2 2 8" xfId="59447" xr:uid="{2B4910F8-7C25-4A99-9C05-430CFB2C74F6}"/>
    <cellStyle name="40% - Accent3 2 2 2 3" xfId="4546" xr:uid="{19B28741-9C43-4E52-907F-F6923315B327}"/>
    <cellStyle name="40% - Accent3 2 2 2 3 2" xfId="4547" xr:uid="{20FA6D36-4040-4824-B9FB-ED11B22E0E40}"/>
    <cellStyle name="40% - Accent3 2 2 2 3 2 2" xfId="4548" xr:uid="{D2FA60BB-D0EE-4A94-867F-57494E2559B4}"/>
    <cellStyle name="40% - Accent3 2 2 2 3 2 3" xfId="4549" xr:uid="{7CC0635B-F3DC-4F9E-B893-0C1D78EAE570}"/>
    <cellStyle name="40% - Accent3 2 2 2 3 3" xfId="4550" xr:uid="{4B18F6D5-7955-4E0F-BEF0-BDD7AA5CE903}"/>
    <cellStyle name="40% - Accent3 2 2 2 3 4" xfId="4551" xr:uid="{444FC3AD-1C73-484A-8D23-9BF88EA7D5E2}"/>
    <cellStyle name="40% - Accent3 2 2 2 3 5" xfId="4552" xr:uid="{69062DE7-E50B-45CA-9788-CB366C94C7D8}"/>
    <cellStyle name="40% - Accent3 2 2 2 3 6" xfId="56750" xr:uid="{C6A14DE6-94D4-4919-A137-96B28727A46F}"/>
    <cellStyle name="40% - Accent3 2 2 2 3 7" xfId="57852" xr:uid="{1B17837C-D464-47DA-8245-1CE9FCB3CBF9}"/>
    <cellStyle name="40% - Accent3 2 2 2 3 8" xfId="59448" xr:uid="{255ADAE3-1084-42FA-8F10-52302F5C372B}"/>
    <cellStyle name="40% - Accent3 2 2 2 4" xfId="4553" xr:uid="{FCBA3F17-2A6D-44F4-9283-C701FA04501F}"/>
    <cellStyle name="40% - Accent3 2 2 2 4 2" xfId="4554" xr:uid="{EDC80122-D7EA-4F41-ACB5-FD0398D2159B}"/>
    <cellStyle name="40% - Accent3 2 2 2 4 2 2" xfId="4555" xr:uid="{01EEFBB5-0F22-420C-832C-F0C5F31DB15F}"/>
    <cellStyle name="40% - Accent3 2 2 2 4 2 3" xfId="4556" xr:uid="{A5673AAF-74A4-4310-9D2F-A211529CC4D0}"/>
    <cellStyle name="40% - Accent3 2 2 2 4 3" xfId="4557" xr:uid="{A743F1AD-D46C-4CA3-A787-7459EEC1780E}"/>
    <cellStyle name="40% - Accent3 2 2 2 4 4" xfId="4558" xr:uid="{8D12DEAE-B2CB-4DEA-8BAB-BE1A372BE323}"/>
    <cellStyle name="40% - Accent3 2 2 2 4 5" xfId="4559" xr:uid="{7FDD99DB-D49B-476C-B779-AB05B5E17AD7}"/>
    <cellStyle name="40% - Accent3 2 2 2 5" xfId="4560" xr:uid="{217F9E8B-606C-4683-AD22-DDC7C5FAF84F}"/>
    <cellStyle name="40% - Accent3 2 2 2 5 2" xfId="4561" xr:uid="{96EC1D29-7308-48A2-86CE-70C770C007C7}"/>
    <cellStyle name="40% - Accent3 2 2 2 5 2 2" xfId="4562" xr:uid="{CDE467C4-BE68-43D1-8A15-691D5BD8CD3D}"/>
    <cellStyle name="40% - Accent3 2 2 2 5 2 3" xfId="4563" xr:uid="{617F1CE3-B8FF-47C6-AF8E-FFD20039DDF9}"/>
    <cellStyle name="40% - Accent3 2 2 2 5 3" xfId="4564" xr:uid="{0C8D48F2-7380-496C-9A7F-1E225404A096}"/>
    <cellStyle name="40% - Accent3 2 2 2 5 4" xfId="4565" xr:uid="{FBA72C8F-1B40-4BA0-A13A-169B2571C266}"/>
    <cellStyle name="40% - Accent3 2 2 2 5 5" xfId="4566" xr:uid="{5CB0907C-E153-4AC1-BC41-D9F0EC7C4307}"/>
    <cellStyle name="40% - Accent3 2 2 2 6" xfId="4567" xr:uid="{3CE2BDB6-4559-46A8-8845-2410905690B6}"/>
    <cellStyle name="40% - Accent3 2 2 2 6 2" xfId="4568" xr:uid="{BFF0EB8F-3969-4717-A9B3-23417218C88A}"/>
    <cellStyle name="40% - Accent3 2 2 2 6 3" xfId="4569" xr:uid="{63789D67-EB88-4BBF-A951-66304BD5ED90}"/>
    <cellStyle name="40% - Accent3 2 2 2 7" xfId="4570" xr:uid="{C3905FCA-15EF-4985-9FE6-CE5A78787EA6}"/>
    <cellStyle name="40% - Accent3 2 2 2 8" xfId="4571" xr:uid="{8DD80992-8DEF-48F3-817F-0143068DFE86}"/>
    <cellStyle name="40% - Accent3 2 2 2 9" xfId="4572" xr:uid="{CCEFEAD1-5925-4263-9CAC-AEA5D80DF1F1}"/>
    <cellStyle name="40% - Accent3 2 2 3" xfId="4573" xr:uid="{0121AAB8-9366-473B-BFAE-187CFF1F3D20}"/>
    <cellStyle name="40% - Accent3 2 2 3 2" xfId="4574" xr:uid="{BA7ABE4B-9C5F-49AE-985A-0012D93814B3}"/>
    <cellStyle name="40% - Accent3 2 2 3 2 2" xfId="4575" xr:uid="{94809EA7-0E7D-4F7B-9AB9-4444643CC0A9}"/>
    <cellStyle name="40% - Accent3 2 2 3 2 3" xfId="4576" xr:uid="{49307235-F33D-49AB-89C4-6B7075BE7160}"/>
    <cellStyle name="40% - Accent3 2 2 3 3" xfId="4577" xr:uid="{73126643-EB72-4E99-A3A2-064A8C74E8DE}"/>
    <cellStyle name="40% - Accent3 2 2 3 4" xfId="4578" xr:uid="{11F61011-C781-4BB5-BB70-720CD2EAF84E}"/>
    <cellStyle name="40% - Accent3 2 2 3 5" xfId="4579" xr:uid="{C63AC2E3-1641-40DF-881C-E553171CD0EA}"/>
    <cellStyle name="40% - Accent3 2 2 3 6" xfId="56942" xr:uid="{0A091205-3E7D-46ED-95A4-D15DDE4F5C53}"/>
    <cellStyle name="40% - Accent3 2 2 3 7" xfId="57853" xr:uid="{63912ECE-0F55-4F5A-BA2A-7BE2159B9A94}"/>
    <cellStyle name="40% - Accent3 2 2 3 8" xfId="59449" xr:uid="{211074C3-02BD-4F5A-9E6E-A82BCC28F202}"/>
    <cellStyle name="40% - Accent3 2 2 4" xfId="4580" xr:uid="{4C056089-1453-4239-95F8-EC386DF91CDD}"/>
    <cellStyle name="40% - Accent3 2 2 4 2" xfId="4581" xr:uid="{4CE1E792-0E5E-4270-B7C2-AB0F146EF9E7}"/>
    <cellStyle name="40% - Accent3 2 2 4 2 2" xfId="4582" xr:uid="{7CF17BA0-C015-4990-AE3B-3F0E07521C5E}"/>
    <cellStyle name="40% - Accent3 2 2 4 2 3" xfId="4583" xr:uid="{B05E5841-98A4-4598-A26D-14EB3550A486}"/>
    <cellStyle name="40% - Accent3 2 2 4 3" xfId="4584" xr:uid="{D8C7D6CC-9BF0-4E17-B11B-5086E4566849}"/>
    <cellStyle name="40% - Accent3 2 2 4 4" xfId="4585" xr:uid="{987D1582-5D3E-43F6-8FB9-B1C3E19CE4BD}"/>
    <cellStyle name="40% - Accent3 2 2 4 5" xfId="4586" xr:uid="{8129A7B0-6D0E-4234-A02F-1674EBDCFA9E}"/>
    <cellStyle name="40% - Accent3 2 2 4 6" xfId="56563" xr:uid="{D5041397-731B-454D-AE80-E336D68E45DF}"/>
    <cellStyle name="40% - Accent3 2 2 4 7" xfId="57854" xr:uid="{A9630084-7F3E-4649-9A96-33EB50EB6275}"/>
    <cellStyle name="40% - Accent3 2 2 4 8" xfId="59450" xr:uid="{AA4560C9-0808-4584-99B9-A177D0BD3D41}"/>
    <cellStyle name="40% - Accent3 2 2 5" xfId="4587" xr:uid="{FCD3CDA0-B91E-4007-A085-9D3B6258A7C2}"/>
    <cellStyle name="40% - Accent3 2 2 5 2" xfId="4588" xr:uid="{ECD587A4-155E-4B1F-8211-BFBABCD053EC}"/>
    <cellStyle name="40% - Accent3 2 2 5 2 2" xfId="4589" xr:uid="{F9F2B38C-1C17-4DED-9966-16C130C2F57A}"/>
    <cellStyle name="40% - Accent3 2 2 5 2 3" xfId="4590" xr:uid="{8367F73F-140A-44BB-AD6B-AE9FCB709797}"/>
    <cellStyle name="40% - Accent3 2 2 5 3" xfId="4591" xr:uid="{C5CD3D66-7E56-421E-904B-1D955A2321D1}"/>
    <cellStyle name="40% - Accent3 2 2 5 4" xfId="4592" xr:uid="{7180CD3A-9CCA-4B01-AA35-EB1BE6537627}"/>
    <cellStyle name="40% - Accent3 2 2 5 5" xfId="4593" xr:uid="{4564433D-A2AC-42B4-A85F-88DDBA25478F}"/>
    <cellStyle name="40% - Accent3 2 2 6" xfId="4594" xr:uid="{BF191C21-529F-472B-BFB0-4B38786751D1}"/>
    <cellStyle name="40% - Accent3 2 2 6 2" xfId="4595" xr:uid="{C5FCDEB5-0079-4F39-8CD9-4220891A024A}"/>
    <cellStyle name="40% - Accent3 2 2 6 2 2" xfId="4596" xr:uid="{8EE268AE-B092-45A3-B63A-C2A3043EEA57}"/>
    <cellStyle name="40% - Accent3 2 2 6 2 3" xfId="4597" xr:uid="{62BBB9DE-F016-4AA5-B35B-10DAE3393B00}"/>
    <cellStyle name="40% - Accent3 2 2 6 3" xfId="4598" xr:uid="{4B9C9478-F667-4EDD-ACB1-9A65DEC82ABC}"/>
    <cellStyle name="40% - Accent3 2 2 6 4" xfId="4599" xr:uid="{D15DA886-5833-49D4-8CFF-B60CD92BAD03}"/>
    <cellStyle name="40% - Accent3 2 2 6 5" xfId="4600" xr:uid="{9617869A-F07A-40BF-9961-8E324D32E16A}"/>
    <cellStyle name="40% - Accent3 2 2 7" xfId="4601" xr:uid="{195E5069-0C23-4FB2-8AE9-CA509C56D79C}"/>
    <cellStyle name="40% - Accent3 2 2 7 2" xfId="4602" xr:uid="{70F2204D-7CD0-4D4A-AECE-6FDBD5F3FBC3}"/>
    <cellStyle name="40% - Accent3 2 2 7 2 2" xfId="4603" xr:uid="{66A6A1EC-4E46-44AC-B533-2CE9F722C2A9}"/>
    <cellStyle name="40% - Accent3 2 2 7 2 3" xfId="4604" xr:uid="{C928547E-9716-4D71-B031-0A7178F8CCEE}"/>
    <cellStyle name="40% - Accent3 2 2 7 3" xfId="4605" xr:uid="{03CBC14C-F86A-4532-A978-BFB952BAF291}"/>
    <cellStyle name="40% - Accent3 2 2 7 4" xfId="4606" xr:uid="{B187E3D1-4E2F-44A3-A344-F3E21F26462D}"/>
    <cellStyle name="40% - Accent3 2 2 7 5" xfId="4607" xr:uid="{07B46434-EDAD-4BF4-9B63-AB9FA9273B53}"/>
    <cellStyle name="40% - Accent3 2 2 8" xfId="4608" xr:uid="{567E3DB1-780A-44D6-9AF7-19A5D0C6A196}"/>
    <cellStyle name="40% - Accent3 2 2 8 2" xfId="4609" xr:uid="{66512893-960B-4E55-A79E-06921467509A}"/>
    <cellStyle name="40% - Accent3 2 2 8 2 2" xfId="4610" xr:uid="{1829FB5D-585B-4C30-A079-1A0C84DFB293}"/>
    <cellStyle name="40% - Accent3 2 2 8 2 3" xfId="4611" xr:uid="{2101AE57-58D7-4CDE-BC47-F7FB35BA0745}"/>
    <cellStyle name="40% - Accent3 2 2 8 3" xfId="4612" xr:uid="{71194F88-3D55-46E3-9B35-F42F7F14B388}"/>
    <cellStyle name="40% - Accent3 2 2 8 4" xfId="4613" xr:uid="{A95092FE-945E-4C1F-9329-5FB63610AAB6}"/>
    <cellStyle name="40% - Accent3 2 2 8 5" xfId="4614" xr:uid="{90F93BE1-D418-40B8-93FC-4BD8B92EABC7}"/>
    <cellStyle name="40% - Accent3 2 2 9" xfId="4615" xr:uid="{1B0A4F34-8CB4-40DD-9AF8-919D50ECB5B2}"/>
    <cellStyle name="40% - Accent3 2 2 9 2" xfId="4616" xr:uid="{9127ABFD-CE07-4A37-9ABD-885AACA92A45}"/>
    <cellStyle name="40% - Accent3 2 2 9 3" xfId="4617" xr:uid="{C0E74D95-301E-4298-8957-EBDC31822F3A}"/>
    <cellStyle name="40% - Accent3 2 20" xfId="57848" xr:uid="{3844043B-7B7C-4FFA-977C-E8D5645C367C}"/>
    <cellStyle name="40% - Accent3 2 21" xfId="59444" xr:uid="{37FC2461-1520-427F-8CFE-7AF8510274D3}"/>
    <cellStyle name="40% - Accent3 2 3" xfId="4618" xr:uid="{73A2C479-63C9-4AE5-A43D-1DEE977083BA}"/>
    <cellStyle name="40% - Accent3 2 3 10" xfId="4619" xr:uid="{E75AAB92-8179-4337-9D05-534199E67E9D}"/>
    <cellStyle name="40% - Accent3 2 3 11" xfId="4620" xr:uid="{0BE290E5-2F53-4127-A2CD-3F16092B4F8F}"/>
    <cellStyle name="40% - Accent3 2 3 12" xfId="4621" xr:uid="{1650BB7F-4E40-404D-84CE-D2AE155B929C}"/>
    <cellStyle name="40% - Accent3 2 3 13" xfId="4622" xr:uid="{6762CC8F-B65C-4AF6-80FF-C1D5175CB791}"/>
    <cellStyle name="40% - Accent3 2 3 14" xfId="4623" xr:uid="{A79E41D6-D26D-493E-A7CE-594F9E996514}"/>
    <cellStyle name="40% - Accent3 2 3 15" xfId="29864" xr:uid="{414BEDFC-6C46-4081-989C-FA43641BE241}"/>
    <cellStyle name="40% - Accent3 2 3 16" xfId="14754" xr:uid="{1FE9C918-9E9B-4816-9D42-E48A7ECCD19A}"/>
    <cellStyle name="40% - Accent3 2 3 17" xfId="56301" xr:uid="{FCDDBCD7-7F5A-4DF1-83C8-918704E237CB}"/>
    <cellStyle name="40% - Accent3 2 3 18" xfId="57855" xr:uid="{F093E9D0-0627-4657-AA8D-7D007265B976}"/>
    <cellStyle name="40% - Accent3 2 3 19" xfId="59451" xr:uid="{326B9348-44DA-4818-B131-99F05B4D6C61}"/>
    <cellStyle name="40% - Accent3 2 3 2" xfId="4624" xr:uid="{0A10D6C0-6C5D-4229-A3B6-F1AECC0B89B3}"/>
    <cellStyle name="40% - Accent3 2 3 2 10" xfId="57056" xr:uid="{F37402A7-A38C-484A-8968-9ED8F52AC236}"/>
    <cellStyle name="40% - Accent3 2 3 2 11" xfId="57856" xr:uid="{466DD468-80ED-48BE-9349-F43478D8B1CF}"/>
    <cellStyle name="40% - Accent3 2 3 2 12" xfId="59452" xr:uid="{5C35B24B-EA69-4735-A518-F0A818641EBC}"/>
    <cellStyle name="40% - Accent3 2 3 2 2" xfId="4625" xr:uid="{5E954E04-0AD1-45E2-BC12-7B09C1182D95}"/>
    <cellStyle name="40% - Accent3 2 3 2 2 2" xfId="4626" xr:uid="{5A3980AD-F409-4E72-BB3F-82551001A814}"/>
    <cellStyle name="40% - Accent3 2 3 2 2 2 2" xfId="4627" xr:uid="{64534BD2-9674-4D9A-B7BE-FBB061620876}"/>
    <cellStyle name="40% - Accent3 2 3 2 2 2 3" xfId="4628" xr:uid="{68BC950E-FB66-4179-A61F-74BBFAECB9D5}"/>
    <cellStyle name="40% - Accent3 2 3 2 2 3" xfId="4629" xr:uid="{A0572DCB-A76C-4097-8258-71996C5B9A90}"/>
    <cellStyle name="40% - Accent3 2 3 2 2 4" xfId="4630" xr:uid="{A15D35A4-7873-48F9-A915-AD8DBEF00687}"/>
    <cellStyle name="40% - Accent3 2 3 2 2 5" xfId="4631" xr:uid="{D8AC5B31-0E3B-43E5-A3AD-9ECEA4427D1B}"/>
    <cellStyle name="40% - Accent3 2 3 2 3" xfId="4632" xr:uid="{9051295D-F39B-4DA9-A74A-64748972E801}"/>
    <cellStyle name="40% - Accent3 2 3 2 3 2" xfId="4633" xr:uid="{ADC93A9F-4186-4BAA-8062-F1337D1D9E92}"/>
    <cellStyle name="40% - Accent3 2 3 2 3 2 2" xfId="4634" xr:uid="{E1AE5797-529F-4BF7-9BA3-BC31796C0824}"/>
    <cellStyle name="40% - Accent3 2 3 2 3 2 3" xfId="4635" xr:uid="{58FB437D-0DFB-4C17-BEB6-AA68DC48E272}"/>
    <cellStyle name="40% - Accent3 2 3 2 3 3" xfId="4636" xr:uid="{7529A4E6-9261-4150-A452-04FD0E8C96BD}"/>
    <cellStyle name="40% - Accent3 2 3 2 3 4" xfId="4637" xr:uid="{9393EE28-CC82-435A-BE1A-C8FC615667A9}"/>
    <cellStyle name="40% - Accent3 2 3 2 3 5" xfId="4638" xr:uid="{B832D347-FC7F-48EE-B3F6-1BA5C396F663}"/>
    <cellStyle name="40% - Accent3 2 3 2 4" xfId="4639" xr:uid="{6AC5A59D-F648-4B6C-AD9D-A08BC4B2ECAB}"/>
    <cellStyle name="40% - Accent3 2 3 2 4 2" xfId="4640" xr:uid="{5884C7C9-AB44-4FF3-A963-2E7E8F67901F}"/>
    <cellStyle name="40% - Accent3 2 3 2 4 2 2" xfId="4641" xr:uid="{D6D95B3C-AF25-44B2-B6AC-8B95ED3BCA07}"/>
    <cellStyle name="40% - Accent3 2 3 2 4 2 3" xfId="4642" xr:uid="{AE779183-0F14-4F87-8116-5D9C4D34C6BB}"/>
    <cellStyle name="40% - Accent3 2 3 2 4 3" xfId="4643" xr:uid="{7B006F38-4A1B-46D9-948D-180A1146B28D}"/>
    <cellStyle name="40% - Accent3 2 3 2 4 4" xfId="4644" xr:uid="{0CAA58B3-9AB7-4438-B736-DDB4777D19B4}"/>
    <cellStyle name="40% - Accent3 2 3 2 4 5" xfId="4645" xr:uid="{1F825F48-BB61-40A0-A8B1-E065D1EF66FD}"/>
    <cellStyle name="40% - Accent3 2 3 2 5" xfId="4646" xr:uid="{6D7EA889-5E68-4C01-B217-7C0E219BCA8A}"/>
    <cellStyle name="40% - Accent3 2 3 2 5 2" xfId="4647" xr:uid="{40BC7641-69B3-4A66-91A9-FE2DC65D123A}"/>
    <cellStyle name="40% - Accent3 2 3 2 5 2 2" xfId="4648" xr:uid="{113E0374-6005-4259-AEAE-C3B0F8988261}"/>
    <cellStyle name="40% - Accent3 2 3 2 5 2 3" xfId="4649" xr:uid="{244BB801-6FBB-46E8-AC68-0EACBD3655EE}"/>
    <cellStyle name="40% - Accent3 2 3 2 5 3" xfId="4650" xr:uid="{010C5B69-15B4-4262-A09C-116D452AFB1A}"/>
    <cellStyle name="40% - Accent3 2 3 2 5 4" xfId="4651" xr:uid="{7F92A085-2ECD-4991-A0F1-3306E5DF9043}"/>
    <cellStyle name="40% - Accent3 2 3 2 5 5" xfId="4652" xr:uid="{876C6A31-68A2-4716-86ED-1FC55AD1DECB}"/>
    <cellStyle name="40% - Accent3 2 3 2 6" xfId="4653" xr:uid="{3C97A7EA-A713-4B21-9412-539C19FD530C}"/>
    <cellStyle name="40% - Accent3 2 3 2 6 2" xfId="4654" xr:uid="{7C95C6E9-7A34-4360-9814-3C9398BF920D}"/>
    <cellStyle name="40% - Accent3 2 3 2 6 3" xfId="4655" xr:uid="{A99E3E46-CD7B-429D-BD74-31BD677ED629}"/>
    <cellStyle name="40% - Accent3 2 3 2 7" xfId="4656" xr:uid="{5221F968-7BE6-4A06-8D72-4C782A61B6EE}"/>
    <cellStyle name="40% - Accent3 2 3 2 8" xfId="4657" xr:uid="{85E52FCB-1E3E-44DF-B878-4FCABAE6EEFB}"/>
    <cellStyle name="40% - Accent3 2 3 2 9" xfId="4658" xr:uid="{B2EE4E50-CD37-44CA-907C-A1CB068D2D66}"/>
    <cellStyle name="40% - Accent3 2 3 3" xfId="4659" xr:uid="{668EAC15-AA27-4062-BEC5-8DB172CA5E8D}"/>
    <cellStyle name="40% - Accent3 2 3 3 2" xfId="4660" xr:uid="{D07AB469-005E-4F5D-BD6F-131F7D22947A}"/>
    <cellStyle name="40% - Accent3 2 3 3 2 2" xfId="4661" xr:uid="{E67A08E4-C08B-437D-B585-092A8EC50DD4}"/>
    <cellStyle name="40% - Accent3 2 3 3 2 3" xfId="4662" xr:uid="{3E93BD2F-5339-4309-AFE9-256F747DCD6E}"/>
    <cellStyle name="40% - Accent3 2 3 3 3" xfId="4663" xr:uid="{B81DC732-1BF0-476D-B37D-7F583A7F3C77}"/>
    <cellStyle name="40% - Accent3 2 3 3 4" xfId="4664" xr:uid="{F754B4EF-B939-48EF-8087-202C15C60A07}"/>
    <cellStyle name="40% - Accent3 2 3 3 5" xfId="4665" xr:uid="{2BF57E4D-A39D-4056-B198-FB9974079864}"/>
    <cellStyle name="40% - Accent3 2 3 3 6" xfId="56677" xr:uid="{973B4229-B16E-47BC-A097-67667908B4B0}"/>
    <cellStyle name="40% - Accent3 2 3 3 7" xfId="57857" xr:uid="{DBB15278-F2BC-46C9-9458-532624DC5303}"/>
    <cellStyle name="40% - Accent3 2 3 3 8" xfId="59453" xr:uid="{DEC0D0FE-86CC-4BF0-823A-C4DB42088311}"/>
    <cellStyle name="40% - Accent3 2 3 4" xfId="4666" xr:uid="{9630162B-C0BE-46CF-991A-A2363B778947}"/>
    <cellStyle name="40% - Accent3 2 3 4 2" xfId="4667" xr:uid="{4766EADD-D804-41CC-967B-12CE150D3AFA}"/>
    <cellStyle name="40% - Accent3 2 3 4 2 2" xfId="4668" xr:uid="{BCB2AC3C-E734-46C7-9970-0C39C359706F}"/>
    <cellStyle name="40% - Accent3 2 3 4 2 3" xfId="4669" xr:uid="{3FB5C6D0-86D7-4776-A5DA-8E05A8E35E0D}"/>
    <cellStyle name="40% - Accent3 2 3 4 3" xfId="4670" xr:uid="{D4FB7F0F-7E4C-4997-81FB-B6A0BDBB5F46}"/>
    <cellStyle name="40% - Accent3 2 3 4 4" xfId="4671" xr:uid="{3B63F50C-D2E2-4B41-9F4D-F3674571AA1F}"/>
    <cellStyle name="40% - Accent3 2 3 4 5" xfId="4672" xr:uid="{FDC87A72-DE77-442E-816E-A01A74943131}"/>
    <cellStyle name="40% - Accent3 2 3 5" xfId="4673" xr:uid="{2ECDF753-FB1E-4D39-9E17-E909980AD0FB}"/>
    <cellStyle name="40% - Accent3 2 3 5 2" xfId="4674" xr:uid="{B99F5C72-41CE-40E6-AC89-B883F49DD7D4}"/>
    <cellStyle name="40% - Accent3 2 3 5 2 2" xfId="4675" xr:uid="{88BB32B4-9C01-4336-8CC1-222B199DFB3D}"/>
    <cellStyle name="40% - Accent3 2 3 5 2 3" xfId="4676" xr:uid="{FBFFB485-0D0C-4D70-9C7B-59C50DBEE7D8}"/>
    <cellStyle name="40% - Accent3 2 3 5 3" xfId="4677" xr:uid="{0C77CE11-027D-4B74-8450-715DFB4C6FEC}"/>
    <cellStyle name="40% - Accent3 2 3 5 4" xfId="4678" xr:uid="{4B19C2E1-334E-4F01-9A42-BF8AF709DF29}"/>
    <cellStyle name="40% - Accent3 2 3 5 5" xfId="4679" xr:uid="{1419A16F-9E00-490E-A5D7-37F7D4F8822C}"/>
    <cellStyle name="40% - Accent3 2 3 6" xfId="4680" xr:uid="{0A816FB1-26E4-4928-9A3A-D52D3EE8A8C8}"/>
    <cellStyle name="40% - Accent3 2 3 6 2" xfId="4681" xr:uid="{EA67D7E3-5532-4134-97F8-74A97C1EF838}"/>
    <cellStyle name="40% - Accent3 2 3 6 2 2" xfId="4682" xr:uid="{08E4E01D-2463-4F10-A58C-6A67A110B9AC}"/>
    <cellStyle name="40% - Accent3 2 3 6 2 3" xfId="4683" xr:uid="{D943C711-3D81-4168-B13C-41702259357F}"/>
    <cellStyle name="40% - Accent3 2 3 6 3" xfId="4684" xr:uid="{51BB7405-65CD-4F35-BF5B-3AEC3E6283D8}"/>
    <cellStyle name="40% - Accent3 2 3 6 4" xfId="4685" xr:uid="{7F7BF3CA-3635-423C-B4DF-0BF5247389CE}"/>
    <cellStyle name="40% - Accent3 2 3 6 5" xfId="4686" xr:uid="{A98FA6DC-B2F3-4939-8C53-642EF5AEB515}"/>
    <cellStyle name="40% - Accent3 2 3 7" xfId="4687" xr:uid="{92B3EC82-3167-4B3F-8017-68D055ADC20F}"/>
    <cellStyle name="40% - Accent3 2 3 7 2" xfId="4688" xr:uid="{4CBD09EA-0F5F-464E-8F72-1BC54484B2F4}"/>
    <cellStyle name="40% - Accent3 2 3 7 2 2" xfId="4689" xr:uid="{9A6ADC7A-7B9C-4137-9C59-27C513A7604B}"/>
    <cellStyle name="40% - Accent3 2 3 7 2 3" xfId="4690" xr:uid="{BA91317E-36B9-43ED-B456-3B254E94F5A8}"/>
    <cellStyle name="40% - Accent3 2 3 7 3" xfId="4691" xr:uid="{B7FD0D2F-22B0-42B3-B43D-752914CF6E15}"/>
    <cellStyle name="40% - Accent3 2 3 7 4" xfId="4692" xr:uid="{B287D693-2FC1-4DC2-BC6A-6804099AE2CF}"/>
    <cellStyle name="40% - Accent3 2 3 7 5" xfId="4693" xr:uid="{DDFC10DE-4504-4B75-B997-7C4B8DEE6A68}"/>
    <cellStyle name="40% - Accent3 2 3 8" xfId="4694" xr:uid="{C59E4C67-9621-42EA-A787-6EA1A5D40757}"/>
    <cellStyle name="40% - Accent3 2 3 8 2" xfId="4695" xr:uid="{622EFA86-4307-4B6A-9C40-B4CE26305717}"/>
    <cellStyle name="40% - Accent3 2 3 8 2 2" xfId="4696" xr:uid="{7ABB0EBF-C036-4A0D-AF4B-F2C4E2A76250}"/>
    <cellStyle name="40% - Accent3 2 3 8 2 3" xfId="4697" xr:uid="{48671ADF-F58E-47E7-9D9C-8DE881101FAE}"/>
    <cellStyle name="40% - Accent3 2 3 8 3" xfId="4698" xr:uid="{E84E3840-4EBF-4113-A703-252A76D134FF}"/>
    <cellStyle name="40% - Accent3 2 3 8 4" xfId="4699" xr:uid="{45DE5E30-D7DE-4C4A-9447-ADFD872BABCA}"/>
    <cellStyle name="40% - Accent3 2 3 8 5" xfId="4700" xr:uid="{083F3175-5945-4352-9203-9EE5DEA26347}"/>
    <cellStyle name="40% - Accent3 2 3 9" xfId="4701" xr:uid="{B9E82872-C112-404B-A607-77A75DFADE0F}"/>
    <cellStyle name="40% - Accent3 2 3 9 2" xfId="4702" xr:uid="{78FB9AF6-F856-4AAA-B320-8C87A13A939B}"/>
    <cellStyle name="40% - Accent3 2 3 9 3" xfId="4703" xr:uid="{331782DB-B587-4BFB-B680-D2F3F27B397B}"/>
    <cellStyle name="40% - Accent3 2 4" xfId="4704" xr:uid="{B28263B5-ABF9-4658-BB19-D1672C77A109}"/>
    <cellStyle name="40% - Accent3 2 4 10" xfId="4705" xr:uid="{DFD19193-D469-44BB-9C83-87418A753164}"/>
    <cellStyle name="40% - Accent3 2 4 11" xfId="56869" xr:uid="{F76137BC-F669-4E81-A94B-FE13E1AB85A7}"/>
    <cellStyle name="40% - Accent3 2 4 12" xfId="57858" xr:uid="{A281427E-5143-495F-8EC4-F3618ED5E8C8}"/>
    <cellStyle name="40% - Accent3 2 4 13" xfId="59454" xr:uid="{202D5F00-D32F-4603-B6E6-9ACC3AB08E96}"/>
    <cellStyle name="40% - Accent3 2 4 2" xfId="4706" xr:uid="{EBE0768E-07A7-4A90-9BC8-F2CB75B79473}"/>
    <cellStyle name="40% - Accent3 2 4 2 2" xfId="4707" xr:uid="{BA3C4BCE-DB16-4102-8496-74AC9C792AF9}"/>
    <cellStyle name="40% - Accent3 2 4 2 2 2" xfId="4708" xr:uid="{77EC74F0-CC29-4157-9554-FE4493EB37A6}"/>
    <cellStyle name="40% - Accent3 2 4 2 2 3" xfId="4709" xr:uid="{9F53FD18-256A-4F61-8796-D8D752BA3A39}"/>
    <cellStyle name="40% - Accent3 2 4 2 3" xfId="4710" xr:uid="{1FCA176C-3F7E-4D87-A2B8-730FAFF7F25E}"/>
    <cellStyle name="40% - Accent3 2 4 2 4" xfId="4711" xr:uid="{3F8F0CE6-A608-4F37-A7E5-BB765FA52F09}"/>
    <cellStyle name="40% - Accent3 2 4 2 5" xfId="4712" xr:uid="{34560B6B-D20A-441B-8389-5FA0847A0C18}"/>
    <cellStyle name="40% - Accent3 2 4 3" xfId="4713" xr:uid="{F2B3257E-D01B-402C-82B0-CE65D71EB5E5}"/>
    <cellStyle name="40% - Accent3 2 4 3 2" xfId="4714" xr:uid="{DF846835-1F78-4545-88E2-3E0DD43A3D1F}"/>
    <cellStyle name="40% - Accent3 2 4 3 2 2" xfId="4715" xr:uid="{30E7EFB4-067B-4D2C-9D2D-F25021E57954}"/>
    <cellStyle name="40% - Accent3 2 4 3 2 3" xfId="4716" xr:uid="{10242FB4-B8AB-4991-8343-0FD5C3C96BC6}"/>
    <cellStyle name="40% - Accent3 2 4 3 3" xfId="4717" xr:uid="{7C5728DF-6097-480B-A241-03A09261547A}"/>
    <cellStyle name="40% - Accent3 2 4 3 4" xfId="4718" xr:uid="{C3F7AEFF-F05F-4794-B24D-B4807852647B}"/>
    <cellStyle name="40% - Accent3 2 4 3 5" xfId="4719" xr:uid="{A4385A31-0C24-4C71-8E94-AB31F5A3434D}"/>
    <cellStyle name="40% - Accent3 2 4 4" xfId="4720" xr:uid="{C021795D-5221-4AAE-871B-FFE6C864082F}"/>
    <cellStyle name="40% - Accent3 2 4 4 2" xfId="4721" xr:uid="{007E7911-B2E5-41D4-8134-83B105AEC4B7}"/>
    <cellStyle name="40% - Accent3 2 4 4 2 2" xfId="4722" xr:uid="{FDAB97AE-7F36-45C8-9A58-D527939A69C2}"/>
    <cellStyle name="40% - Accent3 2 4 4 2 3" xfId="4723" xr:uid="{6CE18727-3592-4737-8429-EE379DBC1EDE}"/>
    <cellStyle name="40% - Accent3 2 4 4 3" xfId="4724" xr:uid="{59D81B47-D36F-4FCC-80D5-993ADA19D305}"/>
    <cellStyle name="40% - Accent3 2 4 4 4" xfId="4725" xr:uid="{AD61B328-B9AD-4F02-A7DD-B536F0D2B6FF}"/>
    <cellStyle name="40% - Accent3 2 4 4 5" xfId="4726" xr:uid="{4E7E2DBB-1AC0-41AB-98AB-FAD772519C2E}"/>
    <cellStyle name="40% - Accent3 2 4 5" xfId="4727" xr:uid="{E76750EA-9B79-429E-B6B7-BCB9C5DD1653}"/>
    <cellStyle name="40% - Accent3 2 4 5 2" xfId="4728" xr:uid="{34C56756-3C32-466A-91EA-05AE97F3ACEA}"/>
    <cellStyle name="40% - Accent3 2 4 5 2 2" xfId="4729" xr:uid="{08EEA850-B109-436A-8A11-BF1E1A64B6D5}"/>
    <cellStyle name="40% - Accent3 2 4 5 2 3" xfId="4730" xr:uid="{37C3908B-0637-456C-853D-180851D831F3}"/>
    <cellStyle name="40% - Accent3 2 4 5 3" xfId="4731" xr:uid="{580A54CB-6DA0-4879-950D-F318014DC566}"/>
    <cellStyle name="40% - Accent3 2 4 5 4" xfId="4732" xr:uid="{988FE9AF-8CFC-4E34-A6AD-FF7A6FBA589D}"/>
    <cellStyle name="40% - Accent3 2 4 5 5" xfId="4733" xr:uid="{77C4D29D-24B8-4BE5-80D8-15BAF67F438D}"/>
    <cellStyle name="40% - Accent3 2 4 6" xfId="4734" xr:uid="{0CEB5CE6-03C9-4799-8ADD-E842BBE7984A}"/>
    <cellStyle name="40% - Accent3 2 4 6 2" xfId="4735" xr:uid="{E1E23491-4013-4BBC-A804-7AB7BD7564C2}"/>
    <cellStyle name="40% - Accent3 2 4 6 3" xfId="4736" xr:uid="{715C12B7-C9BF-4E81-A305-CD99F0A76B37}"/>
    <cellStyle name="40% - Accent3 2 4 7" xfId="4737" xr:uid="{719BB1BE-63A7-4000-9F09-E6A0CAD6D5E5}"/>
    <cellStyle name="40% - Accent3 2 4 8" xfId="4738" xr:uid="{C804FC0F-26AD-48C7-B2F4-F52F79A64F34}"/>
    <cellStyle name="40% - Accent3 2 4 9" xfId="4739" xr:uid="{6AA89F35-6543-4866-8F67-E26DA07DD601}"/>
    <cellStyle name="40% - Accent3 2 5" xfId="4740" xr:uid="{9AE7EF6F-855E-4E6F-9306-942216F512AF}"/>
    <cellStyle name="40% - Accent3 2 5 10" xfId="59455" xr:uid="{673BA321-9F00-4A4C-A520-BECDF6D006D7}"/>
    <cellStyle name="40% - Accent3 2 5 2" xfId="4741" xr:uid="{397EB18E-3585-4132-84A0-E3091E0EC7AD}"/>
    <cellStyle name="40% - Accent3 2 5 2 2" xfId="4742" xr:uid="{18CF354D-6074-498A-BEF4-D60A2B00D4D0}"/>
    <cellStyle name="40% - Accent3 2 5 2 2 2" xfId="4743" xr:uid="{2F25298B-9CBE-4BA4-BD95-7D16753F59EA}"/>
    <cellStyle name="40% - Accent3 2 5 2 2 3" xfId="4744" xr:uid="{8D8A425D-3E7F-4F88-8876-96B90058177A}"/>
    <cellStyle name="40% - Accent3 2 5 2 3" xfId="4745" xr:uid="{C44058F2-A088-4279-A4B7-467CF0A5DBDF}"/>
    <cellStyle name="40% - Accent3 2 5 2 4" xfId="4746" xr:uid="{0FBA252D-B2A7-4A12-9BC5-93F85BD4A4E5}"/>
    <cellStyle name="40% - Accent3 2 5 2 5" xfId="4747" xr:uid="{FE5FF1C3-8749-4594-B904-7DD0AFD4E0C8}"/>
    <cellStyle name="40% - Accent3 2 5 3" xfId="4748" xr:uid="{C2E1258F-1163-4B3F-8D4A-AD11E7574D4E}"/>
    <cellStyle name="40% - Accent3 2 5 4" xfId="4749" xr:uid="{F259506A-A8C0-40B8-8ACE-50EB16A83FD4}"/>
    <cellStyle name="40% - Accent3 2 5 4 2" xfId="4750" xr:uid="{D5926898-093F-47FE-93E1-A4EBDDFD56B1}"/>
    <cellStyle name="40% - Accent3 2 5 4 3" xfId="4751" xr:uid="{786FDD1E-DA25-4959-A414-00867CD51C45}"/>
    <cellStyle name="40% - Accent3 2 5 5" xfId="4752" xr:uid="{32577E22-027A-4E23-BCEC-274B78EDF791}"/>
    <cellStyle name="40% - Accent3 2 5 6" xfId="4753" xr:uid="{C5E934C7-1F8B-42A9-8262-2C504F053D8B}"/>
    <cellStyle name="40% - Accent3 2 5 7" xfId="4754" xr:uid="{8730F1D8-56C1-4E00-B28B-E271BDB83D3B}"/>
    <cellStyle name="40% - Accent3 2 5 8" xfId="56490" xr:uid="{FDB5B5CF-3DD8-4C7B-BED6-181ED0B984F8}"/>
    <cellStyle name="40% - Accent3 2 5 9" xfId="57859" xr:uid="{7973B157-BDD7-4650-8D7E-30D15786D012}"/>
    <cellStyle name="40% - Accent3 2 6" xfId="4755" xr:uid="{04D02B10-5BD2-48A1-8FF6-601BB48AA327}"/>
    <cellStyle name="40% - Accent3 2 6 2" xfId="4756" xr:uid="{DAB5A165-10FF-4953-89BD-A8A6DA4D0B83}"/>
    <cellStyle name="40% - Accent3 2 6 2 2" xfId="4757" xr:uid="{BA89DE55-976D-46BB-9CB0-E6FE1389842C}"/>
    <cellStyle name="40% - Accent3 2 6 2 2 2" xfId="4758" xr:uid="{5C212999-D19B-422F-AEAA-E4D639C9B017}"/>
    <cellStyle name="40% - Accent3 2 6 2 2 3" xfId="4759" xr:uid="{F0CC129A-BCA9-4603-809F-567094B791D6}"/>
    <cellStyle name="40% - Accent3 2 6 2 3" xfId="4760" xr:uid="{FA82ADC8-F828-41B5-A1D6-21BAEF7BF9F8}"/>
    <cellStyle name="40% - Accent3 2 6 2 4" xfId="4761" xr:uid="{FC0C81FB-F6A3-4208-A0A4-0D7D4EA54DE8}"/>
    <cellStyle name="40% - Accent3 2 6 2 5" xfId="4762" xr:uid="{B547731D-53BF-4779-A5BE-BCCF3341FEEB}"/>
    <cellStyle name="40% - Accent3 2 6 3" xfId="4763" xr:uid="{FC84CB95-E65D-489C-A008-00332AAC8FC0}"/>
    <cellStyle name="40% - Accent3 2 6 4" xfId="4764" xr:uid="{D18061BF-674D-4DB0-A7A8-0B0C79710FF8}"/>
    <cellStyle name="40% - Accent3 2 6 4 2" xfId="4765" xr:uid="{A8B89BC7-36B1-45BD-B656-98CDA5308B5A}"/>
    <cellStyle name="40% - Accent3 2 6 4 3" xfId="4766" xr:uid="{5BE48B8D-D7C5-4D02-83BE-A7E0C6BDCD0C}"/>
    <cellStyle name="40% - Accent3 2 6 5" xfId="4767" xr:uid="{E42C6036-EBAB-4A19-A63E-712437988193}"/>
    <cellStyle name="40% - Accent3 2 6 6" xfId="4768" xr:uid="{B573FBD7-7678-4E72-AF70-F72514022D12}"/>
    <cellStyle name="40% - Accent3 2 6 7" xfId="4769" xr:uid="{04D62D2C-BE6B-4BB5-B98E-D27800D01163}"/>
    <cellStyle name="40% - Accent3 2 7" xfId="4770" xr:uid="{43D8F8B3-2F5A-4E3F-AEFD-1C0D049F82F4}"/>
    <cellStyle name="40% - Accent3 2 7 2" xfId="4771" xr:uid="{CA234E2D-82BD-4848-B8F8-916EF7018678}"/>
    <cellStyle name="40% - Accent3 2 7 2 2" xfId="4772" xr:uid="{C72CD3A4-1BFE-42A4-912B-8763B83A1FC9}"/>
    <cellStyle name="40% - Accent3 2 7 2 2 2" xfId="4773" xr:uid="{A83C6BE1-25DD-4EC6-BCC1-8972B71E4788}"/>
    <cellStyle name="40% - Accent3 2 7 2 2 3" xfId="4774" xr:uid="{DFB0AF43-8E32-469E-A38E-4495D56E1BBE}"/>
    <cellStyle name="40% - Accent3 2 7 2 3" xfId="4775" xr:uid="{06DF8BC7-A545-450E-977C-CA592D7F3F89}"/>
    <cellStyle name="40% - Accent3 2 7 2 4" xfId="4776" xr:uid="{0919B936-6A2D-4E7D-83DD-50792B35AF46}"/>
    <cellStyle name="40% - Accent3 2 7 2 5" xfId="4777" xr:uid="{524E8AD1-19B5-4BB9-91BD-39A95679D0D2}"/>
    <cellStyle name="40% - Accent3 2 7 3" xfId="4778" xr:uid="{5DA180ED-CCFD-4988-B14B-E8AA7E84E907}"/>
    <cellStyle name="40% - Accent3 2 7 4" xfId="4779" xr:uid="{D819B216-95C8-4170-91E5-D46591B18E1E}"/>
    <cellStyle name="40% - Accent3 2 7 4 2" xfId="4780" xr:uid="{2EA86109-2D63-4D69-A95D-76B207E4229A}"/>
    <cellStyle name="40% - Accent3 2 7 4 3" xfId="4781" xr:uid="{9337432E-FA05-46E9-9774-8E35E4F0A4B2}"/>
    <cellStyle name="40% - Accent3 2 7 5" xfId="4782" xr:uid="{AD5E16E2-EAF0-4185-A8EF-C78D5A49EE99}"/>
    <cellStyle name="40% - Accent3 2 7 6" xfId="4783" xr:uid="{4E7F5986-495A-4CF6-AB8C-75BD4E62D54C}"/>
    <cellStyle name="40% - Accent3 2 7 7" xfId="4784" xr:uid="{CF31A250-30B8-4457-B3F5-E102C81AAB7E}"/>
    <cellStyle name="40% - Accent3 2 8" xfId="4785" xr:uid="{169D01C9-0F5F-46AB-B326-F421BBB119AD}"/>
    <cellStyle name="40% - Accent3 2 8 2" xfId="4786" xr:uid="{8E75F9CA-DF25-44B6-9ED9-D72AECF85DE7}"/>
    <cellStyle name="40% - Accent3 2 8 2 2" xfId="4787" xr:uid="{6F03E876-9576-4166-A11B-714E2C732475}"/>
    <cellStyle name="40% - Accent3 2 8 2 3" xfId="4788" xr:uid="{5CF3AEB1-0220-41CA-9F90-78D68B5AFD79}"/>
    <cellStyle name="40% - Accent3 2 8 3" xfId="4789" xr:uid="{EA250CA4-DCA6-4D20-9715-C0CF342F47A7}"/>
    <cellStyle name="40% - Accent3 2 8 4" xfId="4790" xr:uid="{699FA89D-572E-402A-804F-F71E32E9E273}"/>
    <cellStyle name="40% - Accent3 2 8 5" xfId="4791" xr:uid="{594EE9B7-5542-4488-B532-D4000FD26A76}"/>
    <cellStyle name="40% - Accent3 2 9" xfId="4792" xr:uid="{97864EEB-8F5F-4CB1-88EE-8EA05A0165A1}"/>
    <cellStyle name="40% - Accent3 2 9 2" xfId="4793" xr:uid="{2F56F8E8-DE6B-4A4D-8C7C-58EC4B314945}"/>
    <cellStyle name="40% - Accent3 2 9 2 2" xfId="4794" xr:uid="{B152C698-79A4-4DE3-832E-0381CB9F6D84}"/>
    <cellStyle name="40% - Accent3 2 9 2 3" xfId="4795" xr:uid="{47D41C8C-B557-4179-AAE3-BB16FC65C805}"/>
    <cellStyle name="40% - Accent3 2 9 3" xfId="4796" xr:uid="{78468352-8755-426E-A9B0-10EB03DDD92E}"/>
    <cellStyle name="40% - Accent3 2 9 4" xfId="4797" xr:uid="{4AF6025F-9182-4F12-9F55-31545E356A7F}"/>
    <cellStyle name="40% - Accent3 2 9 5" xfId="4798" xr:uid="{2EE2E53D-D516-4CCA-8EC9-7EF014E5D780}"/>
    <cellStyle name="40% - Accent3 20" xfId="14755" xr:uid="{D181E8D1-FA54-4363-8022-156403AA4B2A}"/>
    <cellStyle name="40% - Accent3 20 2" xfId="43035" xr:uid="{4BE1DDEB-A2D3-4EE7-8315-5851A00D13CE}"/>
    <cellStyle name="40% - Accent3 21" xfId="14756" xr:uid="{0CD1DB46-6C4C-418E-AF0A-A9EAE8BB71F1}"/>
    <cellStyle name="40% - Accent3 21 2" xfId="43036" xr:uid="{41B3B661-14C8-4C3C-A1A9-AC2F8B529261}"/>
    <cellStyle name="40% - Accent3 22" xfId="14757" xr:uid="{AB32A21A-48D0-45C2-9838-3CF6469CEFD3}"/>
    <cellStyle name="40% - Accent3 22 2" xfId="43037" xr:uid="{F1DF9028-08D8-4D1D-B1FC-C2178DD1286B}"/>
    <cellStyle name="40% - Accent3 23" xfId="14758" xr:uid="{075D31FD-AC80-4C13-A778-7ED1D8882932}"/>
    <cellStyle name="40% - Accent3 23 2" xfId="43038" xr:uid="{DD0CE2A7-6DF5-4F4B-9AB0-B975CFB70C7A}"/>
    <cellStyle name="40% - Accent3 24" xfId="10713" xr:uid="{5E086ADA-3014-46FC-9859-8719323C0C4D}"/>
    <cellStyle name="40% - Accent3 25" xfId="56096" xr:uid="{6D5E2B6F-5579-4FBC-88BE-E004FD8D8DBB}"/>
    <cellStyle name="40% - Accent3 26" xfId="57842" xr:uid="{92406303-D037-4B41-9653-92190DA07FC3}"/>
    <cellStyle name="40% - Accent3 27" xfId="59439" xr:uid="{476E9E5F-3FE1-45BD-90BB-87D3FB97C739}"/>
    <cellStyle name="40% - Accent3 28" xfId="6711" xr:uid="{D17C8FE6-1C11-4002-B6EA-FCDFC22D0264}"/>
    <cellStyle name="40% - Accent3 3" xfId="66" xr:uid="{B1A6C94B-345F-4DB8-8793-D095B9B9EEE7}"/>
    <cellStyle name="40% - Accent3 3 10" xfId="4800" xr:uid="{3628233B-337A-4A51-BE02-33130C55B256}"/>
    <cellStyle name="40% - Accent3 3 10 2" xfId="4801" xr:uid="{ADA5AF6A-C390-44E5-9123-8C8AAA2B70C7}"/>
    <cellStyle name="40% - Accent3 3 10 2 2" xfId="4802" xr:uid="{099A6C0C-D7E4-4D8D-9C4A-EE25F97BF4A1}"/>
    <cellStyle name="40% - Accent3 3 10 2 3" xfId="4803" xr:uid="{7C8CE17C-2FCB-429C-BDC0-5DEE36F99C3F}"/>
    <cellStyle name="40% - Accent3 3 10 3" xfId="4804" xr:uid="{8420063D-E3DA-4C7A-B869-732107B593F8}"/>
    <cellStyle name="40% - Accent3 3 10 4" xfId="4805" xr:uid="{872B5B02-D0BE-4FD8-83BF-C917354BE64F}"/>
    <cellStyle name="40% - Accent3 3 10 5" xfId="4806" xr:uid="{48712F11-B3AF-401A-B572-9B969D9C2BE3}"/>
    <cellStyle name="40% - Accent3 3 11" xfId="4807" xr:uid="{13FBB116-E0F0-41B5-87DD-A51F9D857D6B}"/>
    <cellStyle name="40% - Accent3 3 11 2" xfId="4808" xr:uid="{DA932E55-5DDB-45B7-85B6-A28F37AA5729}"/>
    <cellStyle name="40% - Accent3 3 11 3" xfId="4809" xr:uid="{344A33A6-ACC8-4BBF-A0D9-D3D64F72D994}"/>
    <cellStyle name="40% - Accent3 3 12" xfId="4810" xr:uid="{0DCE6C53-ACB8-4F99-8F27-0AF516509CCD}"/>
    <cellStyle name="40% - Accent3 3 13" xfId="4811" xr:uid="{2F55AE2D-2C9E-41FD-998E-A87A1DDB35D4}"/>
    <cellStyle name="40% - Accent3 3 14" xfId="4812" xr:uid="{9F496994-FAA0-4B63-83AF-46970F4BD303}"/>
    <cellStyle name="40% - Accent3 3 15" xfId="4813" xr:uid="{5064B7CF-C925-4426-9D2B-0622FC81CBD5}"/>
    <cellStyle name="40% - Accent3 3 16" xfId="29865" xr:uid="{DB4313FD-D8B7-424C-B687-7C051C7D578A}"/>
    <cellStyle name="40% - Accent3 3 17" xfId="10784" xr:uid="{0115D761-E49A-4D03-8039-5C83E4F34A4D}"/>
    <cellStyle name="40% - Accent3 3 18" xfId="4799" xr:uid="{2344D0C0-BA1B-4E09-A37D-2F50693DED05}"/>
    <cellStyle name="40% - Accent3 3 19" xfId="43039" xr:uid="{B7CC39FF-3262-4EC7-8FB9-2AD880DEEB64}"/>
    <cellStyle name="40% - Accent3 3 2" xfId="4814" xr:uid="{11928163-5044-4023-87D1-494D93187D39}"/>
    <cellStyle name="40% - Accent3 3 2 10" xfId="4815" xr:uid="{570830D4-0025-4107-946B-1BC81B65355A}"/>
    <cellStyle name="40% - Accent3 3 2 11" xfId="4816" xr:uid="{446492D4-7D62-41A7-B678-405E8B2FC364}"/>
    <cellStyle name="40% - Accent3 3 2 12" xfId="4817" xr:uid="{9A77E959-7A08-4434-BD9F-D2A8F29D223A}"/>
    <cellStyle name="40% - Accent3 3 2 13" xfId="36255" xr:uid="{DCDEB445-4B4F-4139-BCCD-030D586BC725}"/>
    <cellStyle name="40% - Accent3 3 2 14" xfId="14759" xr:uid="{3ACD26B4-B477-4D8E-B0A3-594AE25F6B82}"/>
    <cellStyle name="40% - Accent3 3 2 15" xfId="43040" xr:uid="{726D708A-7A92-4E18-9405-C36A04CC0F4F}"/>
    <cellStyle name="40% - Accent3 3 2 16" xfId="56207" xr:uid="{37CB9D64-8FBF-4F46-8658-1C5986F52B42}"/>
    <cellStyle name="40% - Accent3 3 2 17" xfId="57861" xr:uid="{53A22BBF-63E0-4ECC-9B97-754510197F17}"/>
    <cellStyle name="40% - Accent3 3 2 18" xfId="59457" xr:uid="{3AA7EF40-4914-4F65-85DC-32F6E7C2B514}"/>
    <cellStyle name="40% - Accent3 3 2 2" xfId="4818" xr:uid="{D9F8A8B1-2A33-4FD2-8352-B8B830FDC86C}"/>
    <cellStyle name="40% - Accent3 3 2 2 10" xfId="36256" xr:uid="{D6E7E211-E489-4FEC-81D6-B8075245D16E}"/>
    <cellStyle name="40% - Accent3 3 2 2 11" xfId="14760" xr:uid="{047133BC-3D40-4F12-9E6A-E2751E86FB98}"/>
    <cellStyle name="40% - Accent3 3 2 2 12" xfId="43041" xr:uid="{2E7B2C5A-436D-4C95-AE5A-1EFE2EDD3564}"/>
    <cellStyle name="40% - Accent3 3 2 2 13" xfId="56394" xr:uid="{465CA506-681D-4DA2-A287-DE5CDB84BE8F}"/>
    <cellStyle name="40% - Accent3 3 2 2 14" xfId="57862" xr:uid="{08C86B7C-BBEB-492C-AA6D-473F586282BE}"/>
    <cellStyle name="40% - Accent3 3 2 2 15" xfId="59458" xr:uid="{CEC79D1F-3838-4BBE-B257-0DB5F98A6CA7}"/>
    <cellStyle name="40% - Accent3 3 2 2 2" xfId="4819" xr:uid="{67B5CC65-D787-4668-99B9-6CE6ECAC5686}"/>
    <cellStyle name="40% - Accent3 3 2 2 2 2" xfId="4820" xr:uid="{B9F54944-DF9C-4385-9E30-D10AD5E18FA9}"/>
    <cellStyle name="40% - Accent3 3 2 2 2 2 2" xfId="4821" xr:uid="{0CD301EA-FC85-4EBF-ACF0-37C7CADF9347}"/>
    <cellStyle name="40% - Accent3 3 2 2 2 2 3" xfId="4822" xr:uid="{8ED46CAB-2792-44DD-AC8C-20D1D98E0EBC}"/>
    <cellStyle name="40% - Accent3 3 2 2 2 3" xfId="4823" xr:uid="{2A7BDF34-E08E-4A01-A277-6CDCFEFA120B}"/>
    <cellStyle name="40% - Accent3 3 2 2 2 4" xfId="4824" xr:uid="{C5B75079-4197-45F8-9DC2-A7A3FF6BB116}"/>
    <cellStyle name="40% - Accent3 3 2 2 2 5" xfId="4825" xr:uid="{AA4E0161-ED5E-4AA2-92B1-801F10358530}"/>
    <cellStyle name="40% - Accent3 3 2 2 2 6" xfId="57149" xr:uid="{FE10D404-6DAC-41FF-BB06-569367B11369}"/>
    <cellStyle name="40% - Accent3 3 2 2 2 7" xfId="57863" xr:uid="{BC18E055-F855-4FFF-A144-507B9CC49DD5}"/>
    <cellStyle name="40% - Accent3 3 2 2 2 8" xfId="59459" xr:uid="{AFB97A4E-119D-404D-B65F-C4C34F134D24}"/>
    <cellStyle name="40% - Accent3 3 2 2 3" xfId="4826" xr:uid="{205BAB87-2DE8-412B-BB4A-D5D11D698139}"/>
    <cellStyle name="40% - Accent3 3 2 2 3 2" xfId="4827" xr:uid="{9D583FED-E5F7-4667-AC61-821FEA2970EF}"/>
    <cellStyle name="40% - Accent3 3 2 2 3 2 2" xfId="4828" xr:uid="{0726801A-BBC6-48CD-A025-9888AC2C6BA2}"/>
    <cellStyle name="40% - Accent3 3 2 2 3 2 3" xfId="4829" xr:uid="{711842B1-B265-4479-B83B-958F1E3CC203}"/>
    <cellStyle name="40% - Accent3 3 2 2 3 3" xfId="4830" xr:uid="{72F2445C-D256-4CA4-9483-554495BD42AF}"/>
    <cellStyle name="40% - Accent3 3 2 2 3 4" xfId="4831" xr:uid="{40903180-C3FC-48DE-8683-BACFFB01C1F4}"/>
    <cellStyle name="40% - Accent3 3 2 2 3 5" xfId="4832" xr:uid="{1D991FE5-4436-4101-AEFF-D75B6A11E5FC}"/>
    <cellStyle name="40% - Accent3 3 2 2 3 6" xfId="56770" xr:uid="{CBB0175F-768E-4F9C-A60F-DB82696DCA1A}"/>
    <cellStyle name="40% - Accent3 3 2 2 3 7" xfId="57864" xr:uid="{1A6C68BA-3D14-4306-B3B9-D7E926D17435}"/>
    <cellStyle name="40% - Accent3 3 2 2 3 8" xfId="59460" xr:uid="{72819F3E-7EA5-4C7D-937F-EAFF0FA70018}"/>
    <cellStyle name="40% - Accent3 3 2 2 4" xfId="4833" xr:uid="{1F22B6BB-AAC2-40F3-B2E0-DE1DC551C811}"/>
    <cellStyle name="40% - Accent3 3 2 2 4 2" xfId="4834" xr:uid="{267787A2-FFE0-44C4-B621-7D7F1ACE637E}"/>
    <cellStyle name="40% - Accent3 3 2 2 4 2 2" xfId="4835" xr:uid="{1D400C79-2F99-4323-9C1E-3DA6FBD79854}"/>
    <cellStyle name="40% - Accent3 3 2 2 4 2 3" xfId="4836" xr:uid="{2B9306C8-0531-4585-8A12-3AE1ACFC6B8A}"/>
    <cellStyle name="40% - Accent3 3 2 2 4 3" xfId="4837" xr:uid="{05A13D84-B6A1-480F-878D-5D33EC375349}"/>
    <cellStyle name="40% - Accent3 3 2 2 4 4" xfId="4838" xr:uid="{40E81B9A-898A-4537-91CE-FA7CD4AC3D61}"/>
    <cellStyle name="40% - Accent3 3 2 2 4 5" xfId="4839" xr:uid="{0AD1B266-238D-41EC-A4ED-50CDD75362B5}"/>
    <cellStyle name="40% - Accent3 3 2 2 5" xfId="4840" xr:uid="{0FCC524F-C635-428D-B636-81735F045CA6}"/>
    <cellStyle name="40% - Accent3 3 2 2 5 2" xfId="4841" xr:uid="{2B6773D5-D3B5-40A0-B8DB-A7AD701D5D33}"/>
    <cellStyle name="40% - Accent3 3 2 2 5 2 2" xfId="4842" xr:uid="{B8CF4C4D-4846-4AC3-B1AD-5B4EE81DA742}"/>
    <cellStyle name="40% - Accent3 3 2 2 5 2 3" xfId="4843" xr:uid="{FF204490-B78A-4327-AE3F-61973071F1FE}"/>
    <cellStyle name="40% - Accent3 3 2 2 5 3" xfId="4844" xr:uid="{3F5C6F06-8D21-46C5-8F9F-22D56DFA4384}"/>
    <cellStyle name="40% - Accent3 3 2 2 5 4" xfId="4845" xr:uid="{F364BC9E-898C-40F4-9D62-2D0A3B604E97}"/>
    <cellStyle name="40% - Accent3 3 2 2 5 5" xfId="4846" xr:uid="{9B7DB166-6197-4B1E-B1BB-D639A5300260}"/>
    <cellStyle name="40% - Accent3 3 2 2 6" xfId="4847" xr:uid="{67189358-7BAE-4D0F-ACA0-6AABC710B672}"/>
    <cellStyle name="40% - Accent3 3 2 2 6 2" xfId="4848" xr:uid="{05B1FA67-9B21-4170-8A35-36666B888CFB}"/>
    <cellStyle name="40% - Accent3 3 2 2 6 3" xfId="4849" xr:uid="{DB058008-08F2-4AEA-AC99-C97FF2E03F7F}"/>
    <cellStyle name="40% - Accent3 3 2 2 7" xfId="4850" xr:uid="{0D26D04C-CAE5-4D16-BDDF-08435F64D8A2}"/>
    <cellStyle name="40% - Accent3 3 2 2 8" xfId="4851" xr:uid="{BCBD055B-C0E7-4E08-8C97-34BC5883189B}"/>
    <cellStyle name="40% - Accent3 3 2 2 9" xfId="4852" xr:uid="{C6FB9DF0-B1D8-4E53-A5D9-38659520824E}"/>
    <cellStyle name="40% - Accent3 3 2 3" xfId="4853" xr:uid="{B1477DF8-CA04-4310-9D23-6E2FF2BCBD8E}"/>
    <cellStyle name="40% - Accent3 3 2 3 10" xfId="57865" xr:uid="{923E0E2A-525D-4E3F-8BFC-9C78593CCE84}"/>
    <cellStyle name="40% - Accent3 3 2 3 11" xfId="59461" xr:uid="{BF670511-85C7-4B0A-858E-5A15B57F3F4B}"/>
    <cellStyle name="40% - Accent3 3 2 3 2" xfId="4854" xr:uid="{CBF67AC7-1FCD-4CC0-9DFC-AB6D9984BBFB}"/>
    <cellStyle name="40% - Accent3 3 2 3 2 2" xfId="4855" xr:uid="{68ACF5AD-590B-4BA6-AC27-F41BCF3AAF31}"/>
    <cellStyle name="40% - Accent3 3 2 3 2 3" xfId="4856" xr:uid="{7036AC4D-FEF0-4F42-B325-459C964CBDC8}"/>
    <cellStyle name="40% - Accent3 3 2 3 3" xfId="4857" xr:uid="{67F3F3B0-8251-478D-AA4B-7EF53BAB2F28}"/>
    <cellStyle name="40% - Accent3 3 2 3 4" xfId="4858" xr:uid="{BF6AF9F9-6371-4923-BA06-A96B001D3B98}"/>
    <cellStyle name="40% - Accent3 3 2 3 5" xfId="4859" xr:uid="{01372606-B14E-47A6-93EC-65534FEABEB0}"/>
    <cellStyle name="40% - Accent3 3 2 3 6" xfId="36257" xr:uid="{D51993CF-FBA8-440A-ACFA-8AF9C4BAD736}"/>
    <cellStyle name="40% - Accent3 3 2 3 7" xfId="14761" xr:uid="{79D0D021-0182-4E3F-9521-3D4E69494147}"/>
    <cellStyle name="40% - Accent3 3 2 3 8" xfId="43042" xr:uid="{852BE9F9-F401-412A-942A-1DDBAEBB58DA}"/>
    <cellStyle name="40% - Accent3 3 2 3 9" xfId="56962" xr:uid="{C7AD9A21-2729-4CA2-B488-638BDC2EA7A1}"/>
    <cellStyle name="40% - Accent3 3 2 4" xfId="4860" xr:uid="{7F796830-2D81-4689-B5DE-F61447C3F980}"/>
    <cellStyle name="40% - Accent3 3 2 4 10" xfId="57866" xr:uid="{6ED45E12-CF7A-46FE-B023-CA302EA87418}"/>
    <cellStyle name="40% - Accent3 3 2 4 11" xfId="59462" xr:uid="{B3A8BA9A-7F8F-4B40-ACB9-91340FDBB0E9}"/>
    <cellStyle name="40% - Accent3 3 2 4 2" xfId="4861" xr:uid="{9E472AA7-96DF-4A0C-8044-6FE6B0C5D606}"/>
    <cellStyle name="40% - Accent3 3 2 4 2 2" xfId="4862" xr:uid="{D6302EDD-485D-4B2F-8071-5E2EFD8E7E3C}"/>
    <cellStyle name="40% - Accent3 3 2 4 2 3" xfId="4863" xr:uid="{DC1AC054-6667-4CE7-8AF7-1F27DED8BE2E}"/>
    <cellStyle name="40% - Accent3 3 2 4 3" xfId="4864" xr:uid="{CF3BC5E9-552A-4779-86E7-D59FBACC6CE5}"/>
    <cellStyle name="40% - Accent3 3 2 4 4" xfId="4865" xr:uid="{FCF2ACC7-B47F-4DBD-9152-662F4BEF4960}"/>
    <cellStyle name="40% - Accent3 3 2 4 5" xfId="4866" xr:uid="{CEEC7475-9E18-4A78-AA8D-B42E2CCAB84E}"/>
    <cellStyle name="40% - Accent3 3 2 4 6" xfId="36258" xr:uid="{6AACF931-EDCD-427B-88F0-76922FD46411}"/>
    <cellStyle name="40% - Accent3 3 2 4 7" xfId="14762" xr:uid="{E4E84C93-2653-4C6B-8A9B-7B1B42B87296}"/>
    <cellStyle name="40% - Accent3 3 2 4 8" xfId="43043" xr:uid="{4CBEAB4B-5EA2-4DAB-B7FB-C924971E95AD}"/>
    <cellStyle name="40% - Accent3 3 2 4 9" xfId="56583" xr:uid="{51E4C04A-2B9E-4BDD-B7A1-544A823E2121}"/>
    <cellStyle name="40% - Accent3 3 2 5" xfId="4867" xr:uid="{A541E3AD-1A45-444D-ADD9-D3B28C8BF491}"/>
    <cellStyle name="40% - Accent3 3 2 5 2" xfId="4868" xr:uid="{B41BC2DC-6D27-40E9-9FF0-B6AF4AA9FBA5}"/>
    <cellStyle name="40% - Accent3 3 2 5 2 2" xfId="4869" xr:uid="{0AFDEFB6-DEE1-4F67-8D15-6008ADEE0E66}"/>
    <cellStyle name="40% - Accent3 3 2 5 2 3" xfId="4870" xr:uid="{476E932C-0EB8-43DB-8302-828C61C864A1}"/>
    <cellStyle name="40% - Accent3 3 2 5 3" xfId="4871" xr:uid="{21A9D045-3E32-4198-8487-CB174D1A8B14}"/>
    <cellStyle name="40% - Accent3 3 2 5 4" xfId="4872" xr:uid="{CA2758D8-A7C8-4170-9DB0-3F4FD740B6A7}"/>
    <cellStyle name="40% - Accent3 3 2 5 5" xfId="4873" xr:uid="{DE13BCB9-C588-4E05-AAA1-100D364CD05A}"/>
    <cellStyle name="40% - Accent3 3 2 6" xfId="4874" xr:uid="{1B8B6801-4E9B-4512-B19B-8BB429370AB8}"/>
    <cellStyle name="40% - Accent3 3 2 6 2" xfId="4875" xr:uid="{D39A1C98-9F86-4896-B028-75E0CA445088}"/>
    <cellStyle name="40% - Accent3 3 2 6 2 2" xfId="4876" xr:uid="{018263F9-9647-41E8-8A1C-AB0CD9B64C7B}"/>
    <cellStyle name="40% - Accent3 3 2 6 2 3" xfId="4877" xr:uid="{D1B21791-FFE9-4F83-974B-CB7C1A8F2F34}"/>
    <cellStyle name="40% - Accent3 3 2 6 3" xfId="4878" xr:uid="{57B9ABDD-6564-4F60-BA5A-CC558B76BEFB}"/>
    <cellStyle name="40% - Accent3 3 2 6 4" xfId="4879" xr:uid="{7B5983B5-9754-4E40-8108-516B8BFE3BE0}"/>
    <cellStyle name="40% - Accent3 3 2 6 5" xfId="4880" xr:uid="{90756F6F-C2C7-43BF-BE49-38D84AA51FBB}"/>
    <cellStyle name="40% - Accent3 3 2 7" xfId="4881" xr:uid="{F09D189C-E116-4EB0-A2AD-9DF237269577}"/>
    <cellStyle name="40% - Accent3 3 2 7 2" xfId="4882" xr:uid="{192E5FBA-3DF6-4966-A306-1C9737D0035A}"/>
    <cellStyle name="40% - Accent3 3 2 7 2 2" xfId="4883" xr:uid="{D1917B5D-23C5-4985-85EC-7E6807EE44E0}"/>
    <cellStyle name="40% - Accent3 3 2 7 2 3" xfId="4884" xr:uid="{87463F11-DAEB-4096-8C8B-57F86D95855F}"/>
    <cellStyle name="40% - Accent3 3 2 7 3" xfId="4885" xr:uid="{C52D9A25-D27F-4BD2-9DAC-FE2EEAAC2569}"/>
    <cellStyle name="40% - Accent3 3 2 7 4" xfId="4886" xr:uid="{1CD7627A-7377-454B-B499-28CE490F680C}"/>
    <cellStyle name="40% - Accent3 3 2 7 5" xfId="4887" xr:uid="{AF0A7681-13F2-478A-9B1E-2592318B6C83}"/>
    <cellStyle name="40% - Accent3 3 2 8" xfId="4888" xr:uid="{C505564A-3BB1-4153-8484-8D0092BEDB2A}"/>
    <cellStyle name="40% - Accent3 3 2 8 2" xfId="4889" xr:uid="{511E70E9-988B-412A-8AC3-340210B315D1}"/>
    <cellStyle name="40% - Accent3 3 2 8 2 2" xfId="4890" xr:uid="{FC195231-CC18-4470-AA57-A67FF567129F}"/>
    <cellStyle name="40% - Accent3 3 2 8 2 3" xfId="4891" xr:uid="{A250E0FB-B0DD-4189-A14A-67AE52F02497}"/>
    <cellStyle name="40% - Accent3 3 2 8 3" xfId="4892" xr:uid="{627E5CC3-8FE8-4908-89DF-CB85E362CC04}"/>
    <cellStyle name="40% - Accent3 3 2 8 4" xfId="4893" xr:uid="{8F4A3282-3590-4236-8413-773A2D966DAF}"/>
    <cellStyle name="40% - Accent3 3 2 8 5" xfId="4894" xr:uid="{CF322D47-FC8E-4C31-BF5C-F9170EA210C2}"/>
    <cellStyle name="40% - Accent3 3 2 9" xfId="4895" xr:uid="{2E4FDA12-2373-44F2-92E2-4A3490841EAF}"/>
    <cellStyle name="40% - Accent3 3 2 9 2" xfId="4896" xr:uid="{5C281110-C9FE-4B24-8424-B71B2A5984F2}"/>
    <cellStyle name="40% - Accent3 3 2 9 3" xfId="4897" xr:uid="{841B08C7-4DA7-4CCF-84DF-61B927FC5A4E}"/>
    <cellStyle name="40% - Accent3 3 20" xfId="56132" xr:uid="{F5C4BBD2-3AA9-4788-9AC6-E0DBB510A954}"/>
    <cellStyle name="40% - Accent3 3 21" xfId="57860" xr:uid="{B3169A66-7C5E-4AF7-A64D-F23A33B4CBBC}"/>
    <cellStyle name="40% - Accent3 3 22" xfId="59456" xr:uid="{7AB2DE30-3F57-4F14-A8CD-9B0C57D5F702}"/>
    <cellStyle name="40% - Accent3 3 3" xfId="4898" xr:uid="{91106F2F-A683-468A-904D-C77754CA371C}"/>
    <cellStyle name="40% - Accent3 3 3 10" xfId="4899" xr:uid="{595B7715-381C-470A-B40C-94C00F66EB64}"/>
    <cellStyle name="40% - Accent3 3 3 11" xfId="4900" xr:uid="{A8CF93D9-731D-48E6-8661-1BA1A4DA9219}"/>
    <cellStyle name="40% - Accent3 3 3 12" xfId="4901" xr:uid="{E153FEA4-82AC-419B-B6B3-6C53D793DCE6}"/>
    <cellStyle name="40% - Accent3 3 3 13" xfId="35934" xr:uid="{AC7743BD-FABB-4467-BCD9-C1EE4B4429FA}"/>
    <cellStyle name="40% - Accent3 3 3 14" xfId="14763" xr:uid="{B93A6EA7-D84B-4E92-B84F-6F17ECFC67C4}"/>
    <cellStyle name="40% - Accent3 3 3 15" xfId="43044" xr:uid="{04D6070A-B456-4A32-A7A2-933822DE5BBC}"/>
    <cellStyle name="40% - Accent3 3 3 16" xfId="56321" xr:uid="{446389EB-79BF-4E61-AA9C-EA1EB277C5F8}"/>
    <cellStyle name="40% - Accent3 3 3 17" xfId="57867" xr:uid="{31EAA247-3859-4F03-A7E4-943299D59DEF}"/>
    <cellStyle name="40% - Accent3 3 3 18" xfId="59463" xr:uid="{B750A04D-48DC-4B76-BE54-C0B0E5CBBF4E}"/>
    <cellStyle name="40% - Accent3 3 3 2" xfId="4902" xr:uid="{A4F6278C-1F28-4A36-9DA3-3AD0A8689368}"/>
    <cellStyle name="40% - Accent3 3 3 2 10" xfId="36259" xr:uid="{2BB22908-F659-4C48-A518-3494AAECB746}"/>
    <cellStyle name="40% - Accent3 3 3 2 11" xfId="14764" xr:uid="{73DB058D-4ED1-41AD-9571-C1089300F447}"/>
    <cellStyle name="40% - Accent3 3 3 2 12" xfId="43045" xr:uid="{07B17861-4B19-4619-92E2-336C6648C433}"/>
    <cellStyle name="40% - Accent3 3 3 2 13" xfId="57076" xr:uid="{92900FF3-E054-4598-8B88-DEEF7B6EE2EB}"/>
    <cellStyle name="40% - Accent3 3 3 2 14" xfId="57868" xr:uid="{AA66C2E8-1B11-4EF0-9D16-31F386C15423}"/>
    <cellStyle name="40% - Accent3 3 3 2 15" xfId="59464" xr:uid="{5FE972D5-20C2-4AC7-AC16-2BA368FABCF3}"/>
    <cellStyle name="40% - Accent3 3 3 2 2" xfId="4903" xr:uid="{1E0C4371-5474-443C-ACA1-C5A3A02EC651}"/>
    <cellStyle name="40% - Accent3 3 3 2 2 2" xfId="4904" xr:uid="{88F29A19-AE65-4C7D-85F0-8D5595AA96D7}"/>
    <cellStyle name="40% - Accent3 3 3 2 2 2 2" xfId="4905" xr:uid="{5233827A-C67A-4705-A043-07E22476F3DD}"/>
    <cellStyle name="40% - Accent3 3 3 2 2 2 3" xfId="4906" xr:uid="{BD32A426-6065-48FF-B0A7-4CB67CECF443}"/>
    <cellStyle name="40% - Accent3 3 3 2 2 3" xfId="4907" xr:uid="{D485824A-D0ED-4EFF-822C-748B4FB59130}"/>
    <cellStyle name="40% - Accent3 3 3 2 2 4" xfId="4908" xr:uid="{F1291F2C-27F7-4B53-97E3-DB8B25109770}"/>
    <cellStyle name="40% - Accent3 3 3 2 2 5" xfId="4909" xr:uid="{56F1E67B-2700-4657-A7CE-87E7969642CC}"/>
    <cellStyle name="40% - Accent3 3 3 2 3" xfId="4910" xr:uid="{7C5F4AF3-D364-4E37-9FF7-6C8EC6EBD7FF}"/>
    <cellStyle name="40% - Accent3 3 3 2 3 2" xfId="4911" xr:uid="{808FD6F6-1327-4FD8-9807-3D14257DB760}"/>
    <cellStyle name="40% - Accent3 3 3 2 3 2 2" xfId="4912" xr:uid="{607450D0-0131-443E-90CD-4ECD6A602C1F}"/>
    <cellStyle name="40% - Accent3 3 3 2 3 2 3" xfId="4913" xr:uid="{996352E3-B316-4325-AA54-14291E4E7552}"/>
    <cellStyle name="40% - Accent3 3 3 2 3 3" xfId="4914" xr:uid="{781A0306-D83F-4C90-8601-035F6ECE1DF8}"/>
    <cellStyle name="40% - Accent3 3 3 2 3 4" xfId="4915" xr:uid="{24F69971-011C-4F13-9038-F69027B1DBAF}"/>
    <cellStyle name="40% - Accent3 3 3 2 3 5" xfId="4916" xr:uid="{C7322375-8D8D-4039-8EA9-4E8788113658}"/>
    <cellStyle name="40% - Accent3 3 3 2 4" xfId="4917" xr:uid="{B43EDC07-0D8F-4235-9A27-33346AA9885A}"/>
    <cellStyle name="40% - Accent3 3 3 2 4 2" xfId="4918" xr:uid="{9D3E5D84-06F2-4897-917C-0D39069900E5}"/>
    <cellStyle name="40% - Accent3 3 3 2 4 2 2" xfId="4919" xr:uid="{4AD255CC-5379-4C5E-834A-7B072C908F3C}"/>
    <cellStyle name="40% - Accent3 3 3 2 4 2 3" xfId="4920" xr:uid="{5AB035CE-93BF-4AB7-B53C-71213179C57C}"/>
    <cellStyle name="40% - Accent3 3 3 2 4 3" xfId="4921" xr:uid="{81327106-8EC5-4B48-9582-F52F105D6842}"/>
    <cellStyle name="40% - Accent3 3 3 2 4 4" xfId="4922" xr:uid="{DFFFA9B9-56C0-4353-B81A-AF0365242E0F}"/>
    <cellStyle name="40% - Accent3 3 3 2 4 5" xfId="4923" xr:uid="{4A9CD9BF-DD95-4C9C-9E19-223C790DE77A}"/>
    <cellStyle name="40% - Accent3 3 3 2 5" xfId="4924" xr:uid="{C26473FF-28D1-4328-90D8-45808B417E29}"/>
    <cellStyle name="40% - Accent3 3 3 2 5 2" xfId="4925" xr:uid="{B56BAD52-8066-4DF0-AE89-CF877339AB68}"/>
    <cellStyle name="40% - Accent3 3 3 2 5 2 2" xfId="4926" xr:uid="{28DDA9FC-86F2-48B6-8D5F-B8CCC833F264}"/>
    <cellStyle name="40% - Accent3 3 3 2 5 2 3" xfId="4927" xr:uid="{048F1213-5293-4911-A318-F37B0868A447}"/>
    <cellStyle name="40% - Accent3 3 3 2 5 3" xfId="4928" xr:uid="{393AB89E-B5A7-4C46-A135-45EB1962F48E}"/>
    <cellStyle name="40% - Accent3 3 3 2 5 4" xfId="4929" xr:uid="{5069D075-4AE9-4D94-A137-2F56901351DB}"/>
    <cellStyle name="40% - Accent3 3 3 2 5 5" xfId="4930" xr:uid="{A50DE34F-D554-4FB5-9BD5-F3C8F6397341}"/>
    <cellStyle name="40% - Accent3 3 3 2 6" xfId="4931" xr:uid="{3F3040CF-0FCA-45D6-8C82-6111C4EEBE45}"/>
    <cellStyle name="40% - Accent3 3 3 2 6 2" xfId="4932" xr:uid="{194F59E3-CC51-4E89-8CCE-50BA78EC9417}"/>
    <cellStyle name="40% - Accent3 3 3 2 6 3" xfId="4933" xr:uid="{A135F491-80FA-43F2-9E3F-3FA236920596}"/>
    <cellStyle name="40% - Accent3 3 3 2 7" xfId="4934" xr:uid="{C76FF01A-9E96-42D9-B91D-FCB94B1164E8}"/>
    <cellStyle name="40% - Accent3 3 3 2 8" xfId="4935" xr:uid="{AD4CEF75-EA87-4FFB-89A0-7F87BA0522B3}"/>
    <cellStyle name="40% - Accent3 3 3 2 9" xfId="4936" xr:uid="{B68E569D-F208-4F3D-821F-75D5E5C2A95C}"/>
    <cellStyle name="40% - Accent3 3 3 3" xfId="4937" xr:uid="{10EE4A33-F606-43FC-8468-C7E2AA4B891F}"/>
    <cellStyle name="40% - Accent3 3 3 3 10" xfId="57869" xr:uid="{527719B0-E871-46D8-81D4-E970FB4BD487}"/>
    <cellStyle name="40% - Accent3 3 3 3 11" xfId="59465" xr:uid="{BC707AC7-9F82-4DB6-9288-6452A5949459}"/>
    <cellStyle name="40% - Accent3 3 3 3 2" xfId="4938" xr:uid="{6AD0B0D6-010C-49DA-9A47-80E583E5319E}"/>
    <cellStyle name="40% - Accent3 3 3 3 2 2" xfId="4939" xr:uid="{BE1BFC41-BE80-4890-8FD7-E392828D5897}"/>
    <cellStyle name="40% - Accent3 3 3 3 2 3" xfId="4940" xr:uid="{9A4FE19E-7745-48B4-B2FB-35F36CA8E246}"/>
    <cellStyle name="40% - Accent3 3 3 3 3" xfId="4941" xr:uid="{0B9EDD44-CF4B-4DBD-AEAA-AC67AE9E82EB}"/>
    <cellStyle name="40% - Accent3 3 3 3 4" xfId="4942" xr:uid="{F940C236-B684-4BA7-80D4-442D0F462D2C}"/>
    <cellStyle name="40% - Accent3 3 3 3 5" xfId="4943" xr:uid="{6BB5D6F8-DA1E-40D5-9C99-855EB2A8127D}"/>
    <cellStyle name="40% - Accent3 3 3 3 6" xfId="35950" xr:uid="{5359325F-2938-4943-8AB1-870A872C8CDC}"/>
    <cellStyle name="40% - Accent3 3 3 3 7" xfId="14765" xr:uid="{1D7C5F81-C645-4B3E-90D3-858AA2C22458}"/>
    <cellStyle name="40% - Accent3 3 3 3 8" xfId="43046" xr:uid="{3B2CD173-DC63-40BA-814D-64C69936FF05}"/>
    <cellStyle name="40% - Accent3 3 3 3 9" xfId="56697" xr:uid="{9B90AECD-4581-4788-BA66-47BDAE67F67A}"/>
    <cellStyle name="40% - Accent3 3 3 4" xfId="4944" xr:uid="{00C61D52-29EC-48E1-B4CC-5C5791810355}"/>
    <cellStyle name="40% - Accent3 3 3 4 2" xfId="4945" xr:uid="{7ADB613C-2505-4CE6-9909-96E012FDAA30}"/>
    <cellStyle name="40% - Accent3 3 3 4 2 2" xfId="4946" xr:uid="{13831657-BC03-4408-8CC4-12802C56E244}"/>
    <cellStyle name="40% - Accent3 3 3 4 2 3" xfId="4947" xr:uid="{D1C44E23-4058-48A9-B6E1-1F14F85942F7}"/>
    <cellStyle name="40% - Accent3 3 3 4 3" xfId="4948" xr:uid="{70862F18-5740-4AA8-A388-4F80E41152CA}"/>
    <cellStyle name="40% - Accent3 3 3 4 4" xfId="4949" xr:uid="{AAF5292C-E19E-4F9C-B532-4A6F8EBDBF46}"/>
    <cellStyle name="40% - Accent3 3 3 4 5" xfId="4950" xr:uid="{421AD76A-15A0-4623-847A-FA8D353DB785}"/>
    <cellStyle name="40% - Accent3 3 3 5" xfId="4951" xr:uid="{3A92B69F-4601-45D2-95B1-30E653978C5E}"/>
    <cellStyle name="40% - Accent3 3 3 5 2" xfId="4952" xr:uid="{13210715-225F-4508-A21C-8BCDCD85AFFB}"/>
    <cellStyle name="40% - Accent3 3 3 5 2 2" xfId="4953" xr:uid="{F1535BDC-60EC-4618-864A-2D6CC5ABE3C1}"/>
    <cellStyle name="40% - Accent3 3 3 5 2 3" xfId="4954" xr:uid="{0F789E06-8DF2-434F-9647-33E788403C78}"/>
    <cellStyle name="40% - Accent3 3 3 5 3" xfId="4955" xr:uid="{184ABD94-7837-4623-BA00-2698996A4453}"/>
    <cellStyle name="40% - Accent3 3 3 5 4" xfId="4956" xr:uid="{8BD19C20-0611-4B8D-ACDD-70F3F461DA48}"/>
    <cellStyle name="40% - Accent3 3 3 5 5" xfId="4957" xr:uid="{1A7E7B11-DC11-4018-B97B-0BFB0B403AD8}"/>
    <cellStyle name="40% - Accent3 3 3 6" xfId="4958" xr:uid="{6AA86489-7C0C-4154-A13C-BF5ADFCF0102}"/>
    <cellStyle name="40% - Accent3 3 3 6 2" xfId="4959" xr:uid="{5AF5B49C-735F-4E3F-BFC2-6CF4CF895CC2}"/>
    <cellStyle name="40% - Accent3 3 3 6 2 2" xfId="4960" xr:uid="{0B74F6B3-F11C-458E-A442-1AC67D08136C}"/>
    <cellStyle name="40% - Accent3 3 3 6 2 3" xfId="4961" xr:uid="{B7A341BA-B88A-40A5-B576-D4DBE620C7AD}"/>
    <cellStyle name="40% - Accent3 3 3 6 3" xfId="4962" xr:uid="{631261EF-0BAC-459D-82E3-10E4D23E7F74}"/>
    <cellStyle name="40% - Accent3 3 3 6 4" xfId="4963" xr:uid="{BE05C206-A301-4BD2-80F9-D0992C0045DC}"/>
    <cellStyle name="40% - Accent3 3 3 6 5" xfId="4964" xr:uid="{929E9180-8E49-41C5-B3CF-D3C9C47544E4}"/>
    <cellStyle name="40% - Accent3 3 3 7" xfId="4965" xr:uid="{BCD9D56B-799A-45E1-B8FC-1D3E65DC2984}"/>
    <cellStyle name="40% - Accent3 3 3 7 2" xfId="4966" xr:uid="{098836E8-8DAA-4DE7-AAB0-4F273FEB7407}"/>
    <cellStyle name="40% - Accent3 3 3 7 2 2" xfId="4967" xr:uid="{AC9019F2-D8A1-4F23-AAC4-A2DFEA091446}"/>
    <cellStyle name="40% - Accent3 3 3 7 2 3" xfId="4968" xr:uid="{BB7CED0B-EAC1-41F5-B0E4-4EFD0ABA3CB7}"/>
    <cellStyle name="40% - Accent3 3 3 7 3" xfId="4969" xr:uid="{9B37D3E3-0B7C-4BB2-ACF3-7CB41D3FC6F9}"/>
    <cellStyle name="40% - Accent3 3 3 7 4" xfId="4970" xr:uid="{C4118195-28E9-4DA9-ACAD-1A8D6E67FD93}"/>
    <cellStyle name="40% - Accent3 3 3 7 5" xfId="4971" xr:uid="{911E19D1-65EF-4E38-8A73-F5820EE9A4C6}"/>
    <cellStyle name="40% - Accent3 3 3 8" xfId="4972" xr:uid="{9C772764-7A79-4130-B427-DFF0F186823A}"/>
    <cellStyle name="40% - Accent3 3 3 8 2" xfId="4973" xr:uid="{50E721F8-0AE5-4A72-AB85-4026C90CAA5E}"/>
    <cellStyle name="40% - Accent3 3 3 8 2 2" xfId="4974" xr:uid="{53293966-0715-4721-B4CA-82A4866CAE88}"/>
    <cellStyle name="40% - Accent3 3 3 8 2 3" xfId="4975" xr:uid="{1A71E5C7-75A2-43E7-9738-DDA90E0CF97B}"/>
    <cellStyle name="40% - Accent3 3 3 8 3" xfId="4976" xr:uid="{866D16F0-61E9-4FC5-A9B9-56C195E9B10E}"/>
    <cellStyle name="40% - Accent3 3 3 8 4" xfId="4977" xr:uid="{3FF1B324-776F-42E5-86AE-91BB07EF3809}"/>
    <cellStyle name="40% - Accent3 3 3 8 5" xfId="4978" xr:uid="{803C0F84-8D39-4936-870E-F07FF2B89A49}"/>
    <cellStyle name="40% - Accent3 3 3 9" xfId="4979" xr:uid="{4927CD83-4C32-4C12-9B24-3C8A893B6810}"/>
    <cellStyle name="40% - Accent3 3 3 9 2" xfId="4980" xr:uid="{0A3F9AD9-FBA0-4223-901B-022CFDEE65B8}"/>
    <cellStyle name="40% - Accent3 3 3 9 3" xfId="4981" xr:uid="{7D2759DC-6A32-4F33-9623-6F4EA725ADF2}"/>
    <cellStyle name="40% - Accent3 3 4" xfId="4982" xr:uid="{F795A000-566B-4DE1-B455-8AD688586F40}"/>
    <cellStyle name="40% - Accent3 3 4 10" xfId="36429" xr:uid="{35D62F71-8409-43FD-BDF0-BA45C9869303}"/>
    <cellStyle name="40% - Accent3 3 4 11" xfId="14766" xr:uid="{9B7BB598-4C71-4760-9C00-E01C9E882A23}"/>
    <cellStyle name="40% - Accent3 3 4 12" xfId="43047" xr:uid="{403908A4-6C89-4406-869D-DC4B5873D92E}"/>
    <cellStyle name="40% - Accent3 3 4 13" xfId="56889" xr:uid="{5E349A5F-0F32-406C-96A7-A36291F752BB}"/>
    <cellStyle name="40% - Accent3 3 4 14" xfId="57870" xr:uid="{5BDEA475-C129-4A9F-8AE7-32C4961D5006}"/>
    <cellStyle name="40% - Accent3 3 4 15" xfId="59466" xr:uid="{327B9A16-5B41-4BE3-92F1-3081D3EEEB5D}"/>
    <cellStyle name="40% - Accent3 3 4 2" xfId="4983" xr:uid="{FF8167CB-6195-4662-8A19-23571558A7D7}"/>
    <cellStyle name="40% - Accent3 3 4 2 2" xfId="4984" xr:uid="{665C1C5F-7BD9-4FC1-928F-0A501270DB35}"/>
    <cellStyle name="40% - Accent3 3 4 2 2 2" xfId="4985" xr:uid="{F8C7620B-9D98-468F-BF32-BCE5C2667068}"/>
    <cellStyle name="40% - Accent3 3 4 2 2 3" xfId="4986" xr:uid="{B29AD98B-1A56-4A23-8119-83F951BF411B}"/>
    <cellStyle name="40% - Accent3 3 4 2 3" xfId="4987" xr:uid="{D11BA794-D402-47D2-9838-2772EE7D01B2}"/>
    <cellStyle name="40% - Accent3 3 4 2 4" xfId="4988" xr:uid="{3099A613-55DE-4CEE-A922-2C609FC54905}"/>
    <cellStyle name="40% - Accent3 3 4 2 5" xfId="4989" xr:uid="{13CD7B00-3187-4E34-8CA4-3E5DA00F0896}"/>
    <cellStyle name="40% - Accent3 3 4 2 6" xfId="36260" xr:uid="{ADB70B80-ACF0-4BEB-9A66-E06BF1A47BA5}"/>
    <cellStyle name="40% - Accent3 3 4 2 7" xfId="14767" xr:uid="{811B8495-72BC-41DD-A75A-BD165F4A3549}"/>
    <cellStyle name="40% - Accent3 3 4 2 8" xfId="43048" xr:uid="{F4202DC3-D6FD-4860-9BDB-88DACF180031}"/>
    <cellStyle name="40% - Accent3 3 4 3" xfId="4990" xr:uid="{51F6A89B-44A3-430B-B1CD-3F738AA887A6}"/>
    <cellStyle name="40% - Accent3 3 4 3 2" xfId="4991" xr:uid="{9042C457-7241-4C8C-BA11-9516081EF2D9}"/>
    <cellStyle name="40% - Accent3 3 4 3 2 2" xfId="4992" xr:uid="{4AD803D3-FCC5-4D00-89E1-05A966691DFF}"/>
    <cellStyle name="40% - Accent3 3 4 3 2 3" xfId="4993" xr:uid="{3A14332C-89E9-4044-9E00-8F29E81F4C96}"/>
    <cellStyle name="40% - Accent3 3 4 3 3" xfId="4994" xr:uid="{3D0DC250-8934-40DA-988C-B2309E9813CD}"/>
    <cellStyle name="40% - Accent3 3 4 3 4" xfId="4995" xr:uid="{AAD36522-3742-470C-BA60-B841731B54D9}"/>
    <cellStyle name="40% - Accent3 3 4 3 5" xfId="4996" xr:uid="{28BB151A-9E0E-4FE4-A23F-C0C447EEC868}"/>
    <cellStyle name="40% - Accent3 3 4 3 6" xfId="36261" xr:uid="{A6D369EC-2CAE-48A8-AF3D-48EFDC4F7B20}"/>
    <cellStyle name="40% - Accent3 3 4 3 7" xfId="14768" xr:uid="{3F23F824-2DE6-45C8-9C5B-F0D770962428}"/>
    <cellStyle name="40% - Accent3 3 4 3 8" xfId="43049" xr:uid="{BA072839-E4A7-4D2B-AAC1-9F9CA96509E5}"/>
    <cellStyle name="40% - Accent3 3 4 4" xfId="4997" xr:uid="{ACDCA48E-CC19-4BB8-AC3C-244417E74F8A}"/>
    <cellStyle name="40% - Accent3 3 4 4 2" xfId="4998" xr:uid="{8F693851-34D0-4EC5-BB4F-B2155B4847C5}"/>
    <cellStyle name="40% - Accent3 3 4 4 2 2" xfId="4999" xr:uid="{8DBC4209-9F59-4474-B5A1-7FF0756279CC}"/>
    <cellStyle name="40% - Accent3 3 4 4 2 3" xfId="5000" xr:uid="{395B98CC-577A-4394-A9D3-65C50B570BB4}"/>
    <cellStyle name="40% - Accent3 3 4 4 3" xfId="5001" xr:uid="{EDA71DF8-BAB3-4636-8A82-AF1261A82C39}"/>
    <cellStyle name="40% - Accent3 3 4 4 4" xfId="5002" xr:uid="{8D552985-07C9-41DC-A414-B0433F95461A}"/>
    <cellStyle name="40% - Accent3 3 4 4 5" xfId="5003" xr:uid="{3BE9FFD7-1A92-4585-9E48-5AF8F1C7A324}"/>
    <cellStyle name="40% - Accent3 3 4 5" xfId="5004" xr:uid="{D64F89F8-B3EF-4743-A06D-32AA02FD57A4}"/>
    <cellStyle name="40% - Accent3 3 4 5 2" xfId="5005" xr:uid="{D1E2DC37-2E00-4C70-8510-D1FAFBE102C7}"/>
    <cellStyle name="40% - Accent3 3 4 5 2 2" xfId="5006" xr:uid="{7F4ACC55-89DF-45D1-A3CE-BA89083CBC57}"/>
    <cellStyle name="40% - Accent3 3 4 5 2 3" xfId="5007" xr:uid="{612C4ECE-7A43-4B50-BF00-59382B696475}"/>
    <cellStyle name="40% - Accent3 3 4 5 3" xfId="5008" xr:uid="{68D85611-6B68-4524-87F1-18DB0B951711}"/>
    <cellStyle name="40% - Accent3 3 4 5 4" xfId="5009" xr:uid="{D9CD019B-6C19-4CE2-BCE8-555DBAA0D9C0}"/>
    <cellStyle name="40% - Accent3 3 4 5 5" xfId="5010" xr:uid="{6E6D1359-71DB-4D0C-84A6-F56E3C7E22FF}"/>
    <cellStyle name="40% - Accent3 3 4 6" xfId="5011" xr:uid="{48AFE326-548D-436D-A33E-343FDD6386A0}"/>
    <cellStyle name="40% - Accent3 3 4 6 2" xfId="5012" xr:uid="{DE066B66-324D-4AE1-B7D3-1E7B7B7EEE2D}"/>
    <cellStyle name="40% - Accent3 3 4 6 3" xfId="5013" xr:uid="{E195E5A8-B743-4518-96B0-286752EB9E88}"/>
    <cellStyle name="40% - Accent3 3 4 7" xfId="5014" xr:uid="{20907FF8-D832-44F8-BD32-C65EDC94DF10}"/>
    <cellStyle name="40% - Accent3 3 4 8" xfId="5015" xr:uid="{18686521-127F-4C37-A994-9D412C32917F}"/>
    <cellStyle name="40% - Accent3 3 4 9" xfId="5016" xr:uid="{320A72E9-0E7B-4BAB-A692-51EFEDDC0BF9}"/>
    <cellStyle name="40% - Accent3 3 5" xfId="5017" xr:uid="{6F89CF0F-312F-4257-BC83-4D683DC72949}"/>
    <cellStyle name="40% - Accent3 3 5 10" xfId="57871" xr:uid="{85AB5B71-49D7-4BC4-A07E-40B6C5B2A979}"/>
    <cellStyle name="40% - Accent3 3 5 11" xfId="59467" xr:uid="{E0102A94-68DE-43D2-9A08-51AA769527BA}"/>
    <cellStyle name="40% - Accent3 3 5 2" xfId="5018" xr:uid="{C6D86FA9-A8B2-4569-A86A-9B2AA5889E36}"/>
    <cellStyle name="40% - Accent3 3 5 2 2" xfId="5019" xr:uid="{61DA4F82-4610-4BCF-9FCC-1587E1443985}"/>
    <cellStyle name="40% - Accent3 3 5 2 3" xfId="5020" xr:uid="{A410C3A6-42AE-49FD-A407-A4B9308EBFF4}"/>
    <cellStyle name="40% - Accent3 3 5 2 4" xfId="36263" xr:uid="{D9B96B6D-9245-4D1E-92A1-6BAF904275A4}"/>
    <cellStyle name="40% - Accent3 3 5 2 5" xfId="14770" xr:uid="{ECD29D57-D28C-468A-BDD8-197BD3E00A37}"/>
    <cellStyle name="40% - Accent3 3 5 2 6" xfId="43051" xr:uid="{D3A3E1AA-E0C2-4235-9E8B-D7A3F4CC396A}"/>
    <cellStyle name="40% - Accent3 3 5 3" xfId="5021" xr:uid="{FE3923E3-B962-41BF-89A5-188DA33BE128}"/>
    <cellStyle name="40% - Accent3 3 5 3 2" xfId="36264" xr:uid="{A478FDC2-5277-4DB2-94E2-7986E1F9E2A8}"/>
    <cellStyle name="40% - Accent3 3 5 3 3" xfId="14771" xr:uid="{8C76B004-F5BC-42B3-B455-1605DFEFB5B8}"/>
    <cellStyle name="40% - Accent3 3 5 3 4" xfId="43052" xr:uid="{0A7029F5-9FBB-41E5-AFE7-3224CBB4BF8A}"/>
    <cellStyle name="40% - Accent3 3 5 4" xfId="5022" xr:uid="{AA02C5D2-9F73-4818-8185-B220DB7BA832}"/>
    <cellStyle name="40% - Accent3 3 5 5" xfId="5023" xr:uid="{DDEE3ABA-89F4-42E3-949A-D3550F505C3B}"/>
    <cellStyle name="40% - Accent3 3 5 6" xfId="36262" xr:uid="{CCEE3D26-636C-4A1C-BB2C-206A1623C989}"/>
    <cellStyle name="40% - Accent3 3 5 7" xfId="14769" xr:uid="{7AD72F7C-638D-4FA4-95FE-CB4D2929A128}"/>
    <cellStyle name="40% - Accent3 3 5 8" xfId="43050" xr:uid="{CA372490-FA4D-483E-BB1C-CB55E463FCE2}"/>
    <cellStyle name="40% - Accent3 3 5 9" xfId="56510" xr:uid="{1E057AAD-EB8A-4AA9-A9D7-559447437995}"/>
    <cellStyle name="40% - Accent3 3 6" xfId="5024" xr:uid="{22916ABA-0E58-471F-AA21-B24D413DA519}"/>
    <cellStyle name="40% - Accent3 3 6 2" xfId="5025" xr:uid="{A1920D15-95F3-461A-8AE8-4D2BFC68714D}"/>
    <cellStyle name="40% - Accent3 3 6 2 2" xfId="5026" xr:uid="{83356D8E-30CE-4DCF-99F1-660DE3097B84}"/>
    <cellStyle name="40% - Accent3 3 6 2 3" xfId="5027" xr:uid="{ED812806-7D51-4479-9309-961B270C5A53}"/>
    <cellStyle name="40% - Accent3 3 6 3" xfId="5028" xr:uid="{4A39B933-0BCC-409F-A3BF-00C8825AC0BC}"/>
    <cellStyle name="40% - Accent3 3 6 4" xfId="5029" xr:uid="{CA9345C4-4F24-4797-86E9-89A484E3992E}"/>
    <cellStyle name="40% - Accent3 3 6 5" xfId="5030" xr:uid="{2D27D412-31C7-4BE8-AA30-5D6325E3D8DC}"/>
    <cellStyle name="40% - Accent3 3 6 6" xfId="36265" xr:uid="{B6A10DB3-5ACA-4706-9579-0CAE8BCEA263}"/>
    <cellStyle name="40% - Accent3 3 6 7" xfId="14772" xr:uid="{96AB5092-24AE-47BA-95D1-7107D4B2CDE9}"/>
    <cellStyle name="40% - Accent3 3 6 8" xfId="43053" xr:uid="{71544734-3337-48F7-BE22-4CDB5122D51F}"/>
    <cellStyle name="40% - Accent3 3 7" xfId="5031" xr:uid="{1D5B8CF3-DD6E-4290-B967-9231FCBEC989}"/>
    <cellStyle name="40% - Accent3 3 7 2" xfId="5032" xr:uid="{2727695E-EEBE-4681-8E80-A42486D864EA}"/>
    <cellStyle name="40% - Accent3 3 7 2 2" xfId="5033" xr:uid="{07A7BF33-CD38-43DC-A20E-E70EA017F39E}"/>
    <cellStyle name="40% - Accent3 3 7 2 3" xfId="5034" xr:uid="{E1E69A11-223B-4A86-96D2-B4C0209C61FF}"/>
    <cellStyle name="40% - Accent3 3 7 3" xfId="5035" xr:uid="{56B343B9-D2D2-4353-A50E-0ABD72B781C7}"/>
    <cellStyle name="40% - Accent3 3 7 4" xfId="5036" xr:uid="{28F111E6-E687-4B1C-ADB9-AF40D215E530}"/>
    <cellStyle name="40% - Accent3 3 7 5" xfId="5037" xr:uid="{6FF70A9D-83F3-4B64-BFCF-D22091C6F503}"/>
    <cellStyle name="40% - Accent3 3 7 6" xfId="36266" xr:uid="{A3CDC943-5A64-44D6-8C3D-4696CF73761D}"/>
    <cellStyle name="40% - Accent3 3 7 7" xfId="14773" xr:uid="{B7A6D785-1F8B-4CAC-8C52-F07043150C34}"/>
    <cellStyle name="40% - Accent3 3 7 8" xfId="43054" xr:uid="{CC4D115B-851C-4FDC-953C-A5FADB8F2743}"/>
    <cellStyle name="40% - Accent3 3 8" xfId="5038" xr:uid="{C9B10E91-91EB-4718-B5B2-F5AE3CA6E7D3}"/>
    <cellStyle name="40% - Accent3 3 8 2" xfId="5039" xr:uid="{91C1D72A-1E3E-4AA6-BF96-FD8679ADFF68}"/>
    <cellStyle name="40% - Accent3 3 8 2 2" xfId="5040" xr:uid="{8EB939CD-D1B4-482F-B519-99AEA49FDEB9}"/>
    <cellStyle name="40% - Accent3 3 8 2 3" xfId="5041" xr:uid="{92F79CB2-99A5-4341-8188-6F7211908629}"/>
    <cellStyle name="40% - Accent3 3 8 3" xfId="5042" xr:uid="{B39DAAE4-1F79-4229-BCAC-E81CA7750E03}"/>
    <cellStyle name="40% - Accent3 3 8 4" xfId="5043" xr:uid="{368724A0-0330-4727-9516-374ECEEA2201}"/>
    <cellStyle name="40% - Accent3 3 8 5" xfId="5044" xr:uid="{67776D6D-D7E5-4473-8E66-F5B8428D1BCE}"/>
    <cellStyle name="40% - Accent3 3 8 6" xfId="36267" xr:uid="{FED89AD6-55FE-44C4-A453-0CC35CCEA690}"/>
    <cellStyle name="40% - Accent3 3 8 7" xfId="14774" xr:uid="{95EC8721-F8DE-478D-894B-294112750303}"/>
    <cellStyle name="40% - Accent3 3 8 8" xfId="43055" xr:uid="{0AE837CA-079D-464F-B84C-B62FC39886ED}"/>
    <cellStyle name="40% - Accent3 3 9" xfId="5045" xr:uid="{356DCA24-EDB6-489A-8504-1E12853B739F}"/>
    <cellStyle name="40% - Accent3 3 9 2" xfId="5046" xr:uid="{74D5B7AA-601D-4A77-AD1C-4E532DB09687}"/>
    <cellStyle name="40% - Accent3 3 9 2 2" xfId="5047" xr:uid="{AB3141C0-4427-421D-AECC-31F160C36CC2}"/>
    <cellStyle name="40% - Accent3 3 9 2 3" xfId="5048" xr:uid="{82ABFDB4-DE1F-4A7F-A2DA-C65AFED7FD83}"/>
    <cellStyle name="40% - Accent3 3 9 3" xfId="5049" xr:uid="{B353CC53-642A-4127-B7DE-A3AC9D5DA99A}"/>
    <cellStyle name="40% - Accent3 3 9 4" xfId="5050" xr:uid="{80170750-7EE4-422E-9B9A-C52AA5A5EAD9}"/>
    <cellStyle name="40% - Accent3 3 9 5" xfId="5051" xr:uid="{A7A931D4-F249-4AF8-AC59-5A0098E13144}"/>
    <cellStyle name="40% - Accent3 4" xfId="5052" xr:uid="{063597A4-AE2C-4D11-AA80-14C3A62B3308}"/>
    <cellStyle name="40% - Accent3 4 10" xfId="14775" xr:uid="{2ECCA493-2ADD-4D6F-B007-AB466641A391}"/>
    <cellStyle name="40% - Accent3 4 11" xfId="43056" xr:uid="{42255CD7-F3FC-4BEB-A020-5E24C05DBA3D}"/>
    <cellStyle name="40% - Accent3 4 12" xfId="56149" xr:uid="{0550DF29-5BA0-49FE-B24B-9536323E4B5E}"/>
    <cellStyle name="40% - Accent3 4 13" xfId="57872" xr:uid="{84932D00-1D36-4583-B6DB-2915EDBC6575}"/>
    <cellStyle name="40% - Accent3 4 14" xfId="59468" xr:uid="{8FA0FC72-6C9E-4193-9E53-10B8584D8BD2}"/>
    <cellStyle name="40% - Accent3 4 2" xfId="5053" xr:uid="{F3FD397F-6609-4DFF-92D7-EAF97D23A1D8}"/>
    <cellStyle name="40% - Accent3 4 2 10" xfId="59469" xr:uid="{5891A496-ECF5-4D82-8BB4-F24BDFEE0B54}"/>
    <cellStyle name="40% - Accent3 4 2 2" xfId="14777" xr:uid="{FC51D108-64A1-4BDD-887A-E5FB07F2F326}"/>
    <cellStyle name="40% - Accent3 4 2 2 2" xfId="43058" xr:uid="{BDD43DBA-6055-48F6-88F7-BFC2DE2CD7EE}"/>
    <cellStyle name="40% - Accent3 4 2 2 2 2" xfId="57166" xr:uid="{BAB1300C-414E-4BD2-AEFF-AEEA7EE02EA6}"/>
    <cellStyle name="40% - Accent3 4 2 2 2 3" xfId="57875" xr:uid="{FE41C208-F826-4CB8-A08B-411BA3057A0A}"/>
    <cellStyle name="40% - Accent3 4 2 2 2 4" xfId="59471" xr:uid="{CB9D4AE2-45DC-4155-B19A-B2A0916FA3B9}"/>
    <cellStyle name="40% - Accent3 4 2 2 3" xfId="56787" xr:uid="{20DA9DBB-C58C-48D5-975D-9E555C19946C}"/>
    <cellStyle name="40% - Accent3 4 2 2 3 2" xfId="57876" xr:uid="{737D8932-90D7-403F-BA9D-7839BF216D81}"/>
    <cellStyle name="40% - Accent3 4 2 2 3 3" xfId="59472" xr:uid="{80B5B89C-700B-45D4-AF3A-810418196E32}"/>
    <cellStyle name="40% - Accent3 4 2 2 4" xfId="56411" xr:uid="{35264977-709B-4DB8-8F04-EB2DA1D6084D}"/>
    <cellStyle name="40% - Accent3 4 2 2 5" xfId="57874" xr:uid="{FBEEBCE9-6E73-4D43-A6AC-490A4A60B0E2}"/>
    <cellStyle name="40% - Accent3 4 2 2 6" xfId="59470" xr:uid="{0568EE33-0287-45AE-9C80-B7C57EDD3CC0}"/>
    <cellStyle name="40% - Accent3 4 2 3" xfId="14778" xr:uid="{968E8EC7-9000-4937-8814-31EAE7F956A2}"/>
    <cellStyle name="40% - Accent3 4 2 3 2" xfId="43059" xr:uid="{59C3376D-5B59-4AFA-BDA8-085D3636B52F}"/>
    <cellStyle name="40% - Accent3 4 2 3 3" xfId="56979" xr:uid="{9F4EFFEE-B6C7-4956-A5C9-3F2A3497FBC8}"/>
    <cellStyle name="40% - Accent3 4 2 3 4" xfId="57877" xr:uid="{C6546015-01A7-42E4-84E5-02E697C36F8A}"/>
    <cellStyle name="40% - Accent3 4 2 3 5" xfId="59473" xr:uid="{E4C5006A-CA20-457A-99E0-9F76D4A4416F}"/>
    <cellStyle name="40% - Accent3 4 2 4" xfId="14779" xr:uid="{2991A150-74FA-4DCC-804E-7D318E87EA17}"/>
    <cellStyle name="40% - Accent3 4 2 4 2" xfId="43060" xr:uid="{16F53184-8F6A-420D-97E1-949734F3ACB7}"/>
    <cellStyle name="40% - Accent3 4 2 4 3" xfId="56600" xr:uid="{574DAC4D-E155-4526-B9D3-9F7B4016318B}"/>
    <cellStyle name="40% - Accent3 4 2 4 4" xfId="57878" xr:uid="{BE671CDF-66D0-43A3-A7BE-84A3E6B6F471}"/>
    <cellStyle name="40% - Accent3 4 2 4 5" xfId="59474" xr:uid="{0892E4C0-F711-436F-A28E-936975DC764F}"/>
    <cellStyle name="40% - Accent3 4 2 5" xfId="36268" xr:uid="{C3A9D622-569D-4AF2-B4F3-484DB7CF27AC}"/>
    <cellStyle name="40% - Accent3 4 2 6" xfId="14776" xr:uid="{621ED606-D2D7-4724-9D9B-906A56270B44}"/>
    <cellStyle name="40% - Accent3 4 2 7" xfId="43057" xr:uid="{D3012E20-0097-4B58-ADC1-BA4874B1408C}"/>
    <cellStyle name="40% - Accent3 4 2 8" xfId="56224" xr:uid="{6CC71F33-E984-4434-8B59-E2BC8500E293}"/>
    <cellStyle name="40% - Accent3 4 2 9" xfId="57873" xr:uid="{BB4F7D4A-337B-4622-8E74-B3C4EA90DA36}"/>
    <cellStyle name="40% - Accent3 4 3" xfId="14780" xr:uid="{793E3A81-F24C-48B7-86E8-9A08843D5A5F}"/>
    <cellStyle name="40% - Accent3 4 3 2" xfId="14781" xr:uid="{BCBCDACC-0B82-4A6C-8378-74DDD1894239}"/>
    <cellStyle name="40% - Accent3 4 3 2 2" xfId="43062" xr:uid="{94EC3838-BE27-470C-A44A-89B347B9D0A5}"/>
    <cellStyle name="40% - Accent3 4 3 2 3" xfId="57093" xr:uid="{0088CD8E-9838-473D-9C30-6F89E1C23B65}"/>
    <cellStyle name="40% - Accent3 4 3 2 4" xfId="57880" xr:uid="{56EF3448-ADB2-4932-B630-B271FB149512}"/>
    <cellStyle name="40% - Accent3 4 3 2 5" xfId="59476" xr:uid="{10763F0A-CBF9-4FAB-ADE6-C34E498F5CC5}"/>
    <cellStyle name="40% - Accent3 4 3 3" xfId="14782" xr:uid="{3A331C35-AD1C-48AD-AA86-6A5EC9EFA8F0}"/>
    <cellStyle name="40% - Accent3 4 3 3 2" xfId="43063" xr:uid="{56BC6E53-0F89-4924-A728-86343868F652}"/>
    <cellStyle name="40% - Accent3 4 3 3 3" xfId="56714" xr:uid="{723B116A-E15A-4D17-A3E3-6DCD343BA3D5}"/>
    <cellStyle name="40% - Accent3 4 3 3 4" xfId="57881" xr:uid="{830D5D63-65EB-4593-BFBC-1616728021F3}"/>
    <cellStyle name="40% - Accent3 4 3 3 5" xfId="59477" xr:uid="{F9416385-EA4C-4AC2-BFBC-EB783E3DC041}"/>
    <cellStyle name="40% - Accent3 4 3 4" xfId="43061" xr:uid="{EDE3BB10-1D78-4C1A-9A0F-717BBA1EDF41}"/>
    <cellStyle name="40% - Accent3 4 3 5" xfId="56338" xr:uid="{4223B5A6-25E9-48BE-BEF8-4FFCD45C2B41}"/>
    <cellStyle name="40% - Accent3 4 3 6" xfId="57879" xr:uid="{D5EE0AD1-8419-4936-88C0-BD5E41C2BCB7}"/>
    <cellStyle name="40% - Accent3 4 3 7" xfId="59475" xr:uid="{12D70199-1EE6-4BE1-8BFC-5D459E37DCA8}"/>
    <cellStyle name="40% - Accent3 4 4" xfId="14783" xr:uid="{BAE5A819-9FD2-485B-8E39-00D6F1794771}"/>
    <cellStyle name="40% - Accent3 4 4 2" xfId="14784" xr:uid="{15E7470A-3CA6-4763-BFF1-DAD69A5875CE}"/>
    <cellStyle name="40% - Accent3 4 4 2 2" xfId="43065" xr:uid="{1BCACC12-7573-4FFF-BF9F-AF230946E827}"/>
    <cellStyle name="40% - Accent3 4 4 3" xfId="14785" xr:uid="{9D0C87B2-093C-473E-B8D4-9FFFFE223D00}"/>
    <cellStyle name="40% - Accent3 4 4 3 2" xfId="43066" xr:uid="{B75124E0-DD9D-46DA-AE06-711241137726}"/>
    <cellStyle name="40% - Accent3 4 4 4" xfId="43064" xr:uid="{E1B6D58D-DA96-48A1-8095-9FD8088B70F1}"/>
    <cellStyle name="40% - Accent3 4 4 5" xfId="56906" xr:uid="{4A339FFE-D5F7-4DC0-B4FB-0B4F17F5E811}"/>
    <cellStyle name="40% - Accent3 4 4 6" xfId="57882" xr:uid="{A395273F-C427-438A-BEDD-98AE72122CA0}"/>
    <cellStyle name="40% - Accent3 4 4 7" xfId="59478" xr:uid="{76357FAD-804B-493E-8AA2-1DD325D858F8}"/>
    <cellStyle name="40% - Accent3 4 5" xfId="14786" xr:uid="{9072851C-A5FE-4370-A268-0833466C59EE}"/>
    <cellStyle name="40% - Accent3 4 5 2" xfId="14787" xr:uid="{5863F253-AE4F-46AE-A455-CA56176AD7B3}"/>
    <cellStyle name="40% - Accent3 4 5 2 2" xfId="43068" xr:uid="{F33C8987-8FC9-46BA-97EF-0192FFADCFAD}"/>
    <cellStyle name="40% - Accent3 4 5 3" xfId="14788" xr:uid="{35C59606-F62A-4E0F-9824-8C2840DD1885}"/>
    <cellStyle name="40% - Accent3 4 5 3 2" xfId="43069" xr:uid="{8D66DB1B-35FE-402C-B5D4-3EDEF2DDDE59}"/>
    <cellStyle name="40% - Accent3 4 5 4" xfId="43067" xr:uid="{8302E22C-6C2A-4705-BE38-C7C545646964}"/>
    <cellStyle name="40% - Accent3 4 5 5" xfId="56527" xr:uid="{8B42FEE1-A240-4A8D-A1F2-17376AD4CCB5}"/>
    <cellStyle name="40% - Accent3 4 5 6" xfId="57883" xr:uid="{182C0673-967F-44E5-B7B9-A5FAA94D6292}"/>
    <cellStyle name="40% - Accent3 4 5 7" xfId="59479" xr:uid="{73B59026-FB71-4F18-A88E-7F6B2BC65FCF}"/>
    <cellStyle name="40% - Accent3 4 6" xfId="14789" xr:uid="{997B58F5-28F9-4DAB-ADEF-8C70C564F98F}"/>
    <cellStyle name="40% - Accent3 4 6 2" xfId="43070" xr:uid="{ED1194AB-D97D-4D68-8371-256A844741DD}"/>
    <cellStyle name="40% - Accent3 4 7" xfId="14790" xr:uid="{635701DD-0896-4FB1-8C63-78ABA02FACD2}"/>
    <cellStyle name="40% - Accent3 4 7 2" xfId="43071" xr:uid="{82BB9754-0D19-4F2F-A233-4D0B345322C4}"/>
    <cellStyle name="40% - Accent3 4 8" xfId="14791" xr:uid="{995CFEDD-D959-403C-A17A-D751E5CA2577}"/>
    <cellStyle name="40% - Accent3 4 8 2" xfId="43072" xr:uid="{E62D0DEB-7268-4013-B581-BDFFA5944CBB}"/>
    <cellStyle name="40% - Accent3 4 9" xfId="29866" xr:uid="{1678283E-7D6E-436F-A380-1A549DA50DC9}"/>
    <cellStyle name="40% - Accent3 5" xfId="5054" xr:uid="{5F83FA86-F136-4D15-8D50-8A4DE8AD1126}"/>
    <cellStyle name="40% - Accent3 5 10" xfId="14792" xr:uid="{90ED2FEE-37FC-4B34-9B5A-36D222D16EDA}"/>
    <cellStyle name="40% - Accent3 5 11" xfId="43073" xr:uid="{4B16A70E-70E5-49EF-841B-74B6084200BA}"/>
    <cellStyle name="40% - Accent3 5 12" xfId="56171" xr:uid="{73E0CA56-0FE2-46DE-830E-CCE09601086F}"/>
    <cellStyle name="40% - Accent3 5 13" xfId="57884" xr:uid="{6B676D05-F55C-4052-90A6-DCD70EC70453}"/>
    <cellStyle name="40% - Accent3 5 14" xfId="59480" xr:uid="{101ACFBD-362B-4BCD-92CB-88705657016A}"/>
    <cellStyle name="40% - Accent3 5 2" xfId="5055" xr:uid="{DA96D077-2F6A-46EF-BD45-3D51C4C020C3}"/>
    <cellStyle name="40% - Accent3 5 2 10" xfId="59481" xr:uid="{1FA8206B-846A-4AD1-93AD-C72612D44822}"/>
    <cellStyle name="40% - Accent3 5 2 2" xfId="14794" xr:uid="{5BBD6A7F-EF29-48FF-8D55-1CD6E1CA148A}"/>
    <cellStyle name="40% - Accent3 5 2 2 2" xfId="43075" xr:uid="{3BBC9FFE-C86B-4FD6-918E-E62CDD162073}"/>
    <cellStyle name="40% - Accent3 5 2 2 3" xfId="57113" xr:uid="{1A39EA28-24A0-40BF-8425-94E46386D8A5}"/>
    <cellStyle name="40% - Accent3 5 2 2 4" xfId="57886" xr:uid="{FB17E8C0-F2FD-4C4A-96E0-EA99860767AC}"/>
    <cellStyle name="40% - Accent3 5 2 2 5" xfId="59482" xr:uid="{69E1D6B0-CFEE-4BA2-BB04-638DDE056B06}"/>
    <cellStyle name="40% - Accent3 5 2 3" xfId="14795" xr:uid="{BB6A5392-AC9D-4D91-A982-5A9E17BBF4C6}"/>
    <cellStyle name="40% - Accent3 5 2 3 2" xfId="43076" xr:uid="{A5C01CF0-226E-427C-A405-ADDB5467DCCE}"/>
    <cellStyle name="40% - Accent3 5 2 3 3" xfId="56734" xr:uid="{A2AF5B93-518A-4942-9CC1-7C54EFBA896E}"/>
    <cellStyle name="40% - Accent3 5 2 3 4" xfId="57887" xr:uid="{24EFB723-596A-4B56-84E3-93A3BB3B6FC7}"/>
    <cellStyle name="40% - Accent3 5 2 3 5" xfId="59483" xr:uid="{771D2AF6-3BC6-4840-9C11-71A44853B19A}"/>
    <cellStyle name="40% - Accent3 5 2 4" xfId="14796" xr:uid="{7A56A2E9-DCA0-4322-9EA2-2550C39D9AE8}"/>
    <cellStyle name="40% - Accent3 5 2 4 2" xfId="43077" xr:uid="{C8FA7B64-FF51-48FF-8320-4A3A7A1EE29A}"/>
    <cellStyle name="40% - Accent3 5 2 5" xfId="35951" xr:uid="{E943CA70-93C4-4C8A-BEFC-644F43485375}"/>
    <cellStyle name="40% - Accent3 5 2 6" xfId="14793" xr:uid="{9CF3BDC6-464D-4AA4-9B76-CF19AA3A5D3D}"/>
    <cellStyle name="40% - Accent3 5 2 7" xfId="43074" xr:uid="{3CFD1104-F859-4BDB-B0AA-7089C5264427}"/>
    <cellStyle name="40% - Accent3 5 2 8" xfId="56358" xr:uid="{C3431826-C0D3-4FAD-A480-E8DC4A27D2BB}"/>
    <cellStyle name="40% - Accent3 5 2 9" xfId="57885" xr:uid="{0BFD9357-F3B8-4754-A779-C2375C8C3333}"/>
    <cellStyle name="40% - Accent3 5 3" xfId="5056" xr:uid="{A1802D00-235C-463D-891C-D7CFCD95F938}"/>
    <cellStyle name="40% - Accent3 5 3 2" xfId="14798" xr:uid="{86FD2959-34E7-4CC3-A407-34075E4C3072}"/>
    <cellStyle name="40% - Accent3 5 3 2 2" xfId="43079" xr:uid="{0D5F4A50-7D9C-4F1C-A353-540DB092EDDB}"/>
    <cellStyle name="40% - Accent3 5 3 3" xfId="14799" xr:uid="{41BDAC42-A23B-416E-A937-B47F1D9A310E}"/>
    <cellStyle name="40% - Accent3 5 3 3 2" xfId="43080" xr:uid="{B48F4C94-CE9B-4244-BA71-7806EDBE312F}"/>
    <cellStyle name="40% - Accent3 5 3 4" xfId="36511" xr:uid="{357B3E98-300E-4A63-820C-D849D14BD379}"/>
    <cellStyle name="40% - Accent3 5 3 5" xfId="14797" xr:uid="{65201170-DDD0-4D33-B884-A43977883CFC}"/>
    <cellStyle name="40% - Accent3 5 3 6" xfId="43078" xr:uid="{244535C8-16D3-4789-81D7-0526F64D8DC1}"/>
    <cellStyle name="40% - Accent3 5 3 7" xfId="56926" xr:uid="{FD4964CE-0115-451B-962C-586FE5231E53}"/>
    <cellStyle name="40% - Accent3 5 3 8" xfId="57888" xr:uid="{1DE20F09-9850-49CF-9DAC-B3A7990156C5}"/>
    <cellStyle name="40% - Accent3 5 3 9" xfId="59484" xr:uid="{57177EAF-8CC1-4884-9F47-1263FA07BB7E}"/>
    <cellStyle name="40% - Accent3 5 4" xfId="14800" xr:uid="{056C04CA-3023-4F55-9A7A-09A6899F51EC}"/>
    <cellStyle name="40% - Accent3 5 4 2" xfId="14801" xr:uid="{1773CC01-0EF5-44D6-8E63-B345AD75B723}"/>
    <cellStyle name="40% - Accent3 5 4 2 2" xfId="43082" xr:uid="{E715A6A9-EA09-47F8-9794-BDEB6536DE53}"/>
    <cellStyle name="40% - Accent3 5 4 3" xfId="14802" xr:uid="{E7D1E55A-1A6A-48C4-A82E-788E0F235FDA}"/>
    <cellStyle name="40% - Accent3 5 4 3 2" xfId="43083" xr:uid="{CAFE9BE0-F862-48D9-AF86-3695DE899674}"/>
    <cellStyle name="40% - Accent3 5 4 4" xfId="43081" xr:uid="{049FC52E-43E8-4C2F-89A7-4D440B539369}"/>
    <cellStyle name="40% - Accent3 5 4 5" xfId="56547" xr:uid="{DD188E2A-D173-49C8-9936-9718917A50C3}"/>
    <cellStyle name="40% - Accent3 5 4 6" xfId="57889" xr:uid="{0962C4A4-B829-4A2F-B437-5EB6E7F1CEBC}"/>
    <cellStyle name="40% - Accent3 5 4 7" xfId="59485" xr:uid="{D13F070A-45A7-4A75-9FC8-D256FA203ADA}"/>
    <cellStyle name="40% - Accent3 5 5" xfId="14803" xr:uid="{E76F6A7D-9502-4B67-8DD6-051A5F022F63}"/>
    <cellStyle name="40% - Accent3 5 5 2" xfId="14804" xr:uid="{5C6D9B66-E493-438C-B83F-2AC51852E379}"/>
    <cellStyle name="40% - Accent3 5 5 2 2" xfId="43085" xr:uid="{FCDBF467-1CF8-4789-8C32-59D0D6C0B693}"/>
    <cellStyle name="40% - Accent3 5 5 3" xfId="14805" xr:uid="{ED2BB0D0-29E4-461F-A239-7D8D6D876DDD}"/>
    <cellStyle name="40% - Accent3 5 5 3 2" xfId="43086" xr:uid="{DD08B017-6840-4DD2-9514-4042AEB45DF4}"/>
    <cellStyle name="40% - Accent3 5 5 4" xfId="43084" xr:uid="{EF90DC21-BBFB-4056-B8CB-4EB0B2126DA2}"/>
    <cellStyle name="40% - Accent3 5 6" xfId="14806" xr:uid="{57A4963D-7132-4825-B1D0-643A4FDAA0A8}"/>
    <cellStyle name="40% - Accent3 5 6 2" xfId="43087" xr:uid="{B1C2956B-0A90-40B1-BA73-CE1FEEF0E154}"/>
    <cellStyle name="40% - Accent3 5 7" xfId="14807" xr:uid="{FB0B3376-95DD-48C1-B682-1B7546226B66}"/>
    <cellStyle name="40% - Accent3 5 7 2" xfId="43088" xr:uid="{F9B60017-F14A-4A88-94FC-5D662D2EA5A1}"/>
    <cellStyle name="40% - Accent3 5 8" xfId="14808" xr:uid="{74EC77FC-4EBD-49B4-90AB-77710D1A64A9}"/>
    <cellStyle name="40% - Accent3 5 8 2" xfId="43089" xr:uid="{8C0D9034-EB34-4739-BD94-62D9CC709878}"/>
    <cellStyle name="40% - Accent3 5 9" xfId="29867" xr:uid="{A12079BE-9063-466A-B11C-814A41E0E039}"/>
    <cellStyle name="40% - Accent3 6" xfId="5057" xr:uid="{03924594-485A-4694-BC62-0A4D9303647D}"/>
    <cellStyle name="40% - Accent3 6 10" xfId="14809" xr:uid="{B08D9745-5FC0-4F04-A412-BD8FE5A8039A}"/>
    <cellStyle name="40% - Accent3 6 11" xfId="43090" xr:uid="{584AFC86-9101-499B-9248-6CE339F344E5}"/>
    <cellStyle name="40% - Accent3 6 12" xfId="56238" xr:uid="{23856EE4-CEFD-4001-A9B5-E7042365C1EF}"/>
    <cellStyle name="40% - Accent3 6 13" xfId="57890" xr:uid="{0133F501-943A-4C8F-8E88-68DAFFF18C26}"/>
    <cellStyle name="40% - Accent3 6 14" xfId="59486" xr:uid="{D1B08FD6-4504-4366-B001-BEF13C0F3551}"/>
    <cellStyle name="40% - Accent3 6 2" xfId="14810" xr:uid="{31E204B0-78E3-4561-B821-A66C80AE9B72}"/>
    <cellStyle name="40% - Accent3 6 2 2" xfId="14811" xr:uid="{6E978F30-80CE-4989-8CAC-C26F76783540}"/>
    <cellStyle name="40% - Accent3 6 2 2 2" xfId="43092" xr:uid="{A1B5B915-7BAB-4379-8CA4-B3E633C901C1}"/>
    <cellStyle name="40% - Accent3 6 2 2 3" xfId="57180" xr:uid="{792DAA78-D5F7-4648-8108-11C662E0F052}"/>
    <cellStyle name="40% - Accent3 6 2 2 4" xfId="57892" xr:uid="{07ACD88D-33F4-4064-822C-E154BAD750F4}"/>
    <cellStyle name="40% - Accent3 6 2 2 5" xfId="59488" xr:uid="{7FA1EDEA-5B6C-40CE-B88B-3D233D611E2B}"/>
    <cellStyle name="40% - Accent3 6 2 3" xfId="14812" xr:uid="{612772CE-9ADA-4A3A-9210-CC4DCFD1EC2E}"/>
    <cellStyle name="40% - Accent3 6 2 3 2" xfId="43093" xr:uid="{B60CBEAA-A4F3-4CEF-9543-9F490575A995}"/>
    <cellStyle name="40% - Accent3 6 2 3 3" xfId="56801" xr:uid="{873565F8-D692-481C-9BE4-D9353F0AE63C}"/>
    <cellStyle name="40% - Accent3 6 2 3 4" xfId="57893" xr:uid="{C7167352-77DC-4AF6-BC98-9DCEB22AF543}"/>
    <cellStyle name="40% - Accent3 6 2 3 5" xfId="59489" xr:uid="{E282D830-319C-4AD2-AA42-7F70A984E0C6}"/>
    <cellStyle name="40% - Accent3 6 2 4" xfId="14813" xr:uid="{097D266E-0EB3-459C-901F-8E18FBCE4273}"/>
    <cellStyle name="40% - Accent3 6 2 4 2" xfId="43094" xr:uid="{72361B12-2E88-4D42-B49B-243116F2F0F4}"/>
    <cellStyle name="40% - Accent3 6 2 5" xfId="43091" xr:uid="{BE393964-15A3-43E9-BFC3-B23550470D64}"/>
    <cellStyle name="40% - Accent3 6 2 6" xfId="56425" xr:uid="{ADC13DD5-A1F8-442D-A70C-CCD299A79707}"/>
    <cellStyle name="40% - Accent3 6 2 7" xfId="57891" xr:uid="{D434BE4A-9D80-48F9-B69E-794101F182DD}"/>
    <cellStyle name="40% - Accent3 6 2 8" xfId="59487" xr:uid="{8B93C35E-C51E-4287-AD07-85D4040C7DD3}"/>
    <cellStyle name="40% - Accent3 6 3" xfId="14814" xr:uid="{9CDDA61B-C46C-4263-B7F9-8051F5A21EAB}"/>
    <cellStyle name="40% - Accent3 6 3 2" xfId="14815" xr:uid="{7020AD87-CB84-42E2-A9F7-9C1AA0E4D086}"/>
    <cellStyle name="40% - Accent3 6 3 2 2" xfId="43096" xr:uid="{57994277-09F6-4707-95C3-7266E5873D99}"/>
    <cellStyle name="40% - Accent3 6 3 3" xfId="14816" xr:uid="{0351311E-2D22-4495-B8EB-064107208030}"/>
    <cellStyle name="40% - Accent3 6 3 3 2" xfId="43097" xr:uid="{8B29A544-822B-45C0-AAD3-6E168561E14A}"/>
    <cellStyle name="40% - Accent3 6 3 4" xfId="43095" xr:uid="{A55E80A2-92C7-4E66-B2CC-4D2FCECAC2E6}"/>
    <cellStyle name="40% - Accent3 6 3 5" xfId="56993" xr:uid="{A5F10AE8-1FA0-4F4A-9B40-89F1B6567F87}"/>
    <cellStyle name="40% - Accent3 6 3 6" xfId="57894" xr:uid="{F3EAB25B-86A0-4AA4-A9C8-F1CC28A0EF17}"/>
    <cellStyle name="40% - Accent3 6 3 7" xfId="59490" xr:uid="{3F4454B0-D519-4307-AADA-CCAA10D47664}"/>
    <cellStyle name="40% - Accent3 6 4" xfId="14817" xr:uid="{23C455E8-203D-4EAE-984A-09913D4B997F}"/>
    <cellStyle name="40% - Accent3 6 4 2" xfId="14818" xr:uid="{AD6B0757-8F22-494C-94AE-3412A7D2D401}"/>
    <cellStyle name="40% - Accent3 6 4 2 2" xfId="43099" xr:uid="{37F25044-9618-484E-B5B7-7CE822DD1F15}"/>
    <cellStyle name="40% - Accent3 6 4 3" xfId="14819" xr:uid="{A7D7906D-56D0-4C82-8693-E46D53971C70}"/>
    <cellStyle name="40% - Accent3 6 4 3 2" xfId="43100" xr:uid="{8B345373-78EA-4387-B6B5-3EB592DEE249}"/>
    <cellStyle name="40% - Accent3 6 4 4" xfId="43098" xr:uid="{E53CCC84-2B3D-4899-AEE4-5D6F405E5BA6}"/>
    <cellStyle name="40% - Accent3 6 4 5" xfId="56614" xr:uid="{CE51ACBB-887F-4572-BEDA-E8FBA8AA2D1B}"/>
    <cellStyle name="40% - Accent3 6 4 6" xfId="57895" xr:uid="{C3B6B78A-A788-4C29-AE46-439E8C5D44E0}"/>
    <cellStyle name="40% - Accent3 6 4 7" xfId="59491" xr:uid="{B933842E-C9B0-46D1-87F3-FB8069450111}"/>
    <cellStyle name="40% - Accent3 6 5" xfId="14820" xr:uid="{6CFEDC57-46F0-415D-A58C-BDF6D7EAAD88}"/>
    <cellStyle name="40% - Accent3 6 5 2" xfId="14821" xr:uid="{333926CB-6852-478B-B73E-3B3E4A69C848}"/>
    <cellStyle name="40% - Accent3 6 5 2 2" xfId="43102" xr:uid="{84D7F21E-415A-4E1C-B930-4C93AFBD1354}"/>
    <cellStyle name="40% - Accent3 6 5 3" xfId="14822" xr:uid="{4FD2732B-0639-43F2-B56A-E7A2B07922EB}"/>
    <cellStyle name="40% - Accent3 6 5 3 2" xfId="43103" xr:uid="{C9357B85-5DE6-4507-8A72-07EAC2E516C1}"/>
    <cellStyle name="40% - Accent3 6 5 4" xfId="43101" xr:uid="{24A3289C-D415-45F9-A8FB-DC0F3FE0EA07}"/>
    <cellStyle name="40% - Accent3 6 6" xfId="14823" xr:uid="{F8CFD82E-5A95-40AB-BC10-142A92C1225F}"/>
    <cellStyle name="40% - Accent3 6 6 2" xfId="43104" xr:uid="{7310CC2C-418F-4C2A-8CDF-3F326099FE64}"/>
    <cellStyle name="40% - Accent3 6 7" xfId="14824" xr:uid="{09122120-4321-487F-A228-6125722262FA}"/>
    <cellStyle name="40% - Accent3 6 7 2" xfId="43105" xr:uid="{A6980686-0720-40AC-A09B-D4FA259DDF02}"/>
    <cellStyle name="40% - Accent3 6 8" xfId="14825" xr:uid="{68028443-FAE0-4887-B2CA-BE3DFD42F6B8}"/>
    <cellStyle name="40% - Accent3 6 8 2" xfId="43106" xr:uid="{CCDE8CE2-18BB-4329-AA65-5093B085F15E}"/>
    <cellStyle name="40% - Accent3 6 9" xfId="36269" xr:uid="{DAB8FFBF-33ED-41E8-9CC3-F9D0CE79EA92}"/>
    <cellStyle name="40% - Accent3 7" xfId="5058" xr:uid="{A5D77FCE-D95F-46ED-B41E-E85127D652B3}"/>
    <cellStyle name="40% - Accent3 7 10" xfId="59492" xr:uid="{904948E4-C6F0-4303-9038-0ACFDD7CB093}"/>
    <cellStyle name="40% - Accent3 7 2" xfId="14827" xr:uid="{DC5DFE46-55FD-4CC7-B332-FB76C2F72287}"/>
    <cellStyle name="40% - Accent3 7 2 2" xfId="14828" xr:uid="{714381B3-1FF8-43DE-B498-A79CFC93545E}"/>
    <cellStyle name="40% - Accent3 7 2 2 2" xfId="43109" xr:uid="{74BFBBB5-77EF-47D1-A5D4-D6F8A28F5278}"/>
    <cellStyle name="40% - Accent3 7 2 2 3" xfId="57194" xr:uid="{B44EA23C-543C-4473-824D-29303552DD0C}"/>
    <cellStyle name="40% - Accent3 7 2 2 4" xfId="57898" xr:uid="{FF13D46F-4B38-47F9-86E3-F14610387158}"/>
    <cellStyle name="40% - Accent3 7 2 2 5" xfId="59494" xr:uid="{B3E96FCF-7A99-479B-B0CA-DE8EA8A4FFC2}"/>
    <cellStyle name="40% - Accent3 7 2 3" xfId="43108" xr:uid="{B34E2AB4-17CD-4A45-94C9-3C1CD4D0D868}"/>
    <cellStyle name="40% - Accent3 7 2 3 2" xfId="56815" xr:uid="{90AD2B5D-3701-455B-BAA6-8330251F15D1}"/>
    <cellStyle name="40% - Accent3 7 2 3 3" xfId="57899" xr:uid="{EA8458F7-F817-4884-A338-AAB4FD4465BA}"/>
    <cellStyle name="40% - Accent3 7 2 3 4" xfId="59495" xr:uid="{9E697F80-67D3-4747-B91C-58DE4021D069}"/>
    <cellStyle name="40% - Accent3 7 2 4" xfId="56439" xr:uid="{D0722A63-F437-4302-9D42-F865BFCB59ED}"/>
    <cellStyle name="40% - Accent3 7 2 5" xfId="57897" xr:uid="{2BE37BD4-EE11-4E8D-BD48-EDEA86AF6A2E}"/>
    <cellStyle name="40% - Accent3 7 2 6" xfId="59493" xr:uid="{6D3A748A-2F2A-4BAD-BD3F-34518449D454}"/>
    <cellStyle name="40% - Accent3 7 3" xfId="14829" xr:uid="{44C646D8-21D7-4FDF-AEDB-C8E7E3C0DFD7}"/>
    <cellStyle name="40% - Accent3 7 3 2" xfId="43110" xr:uid="{C5A97843-DE1A-4514-9C49-B16894871069}"/>
    <cellStyle name="40% - Accent3 7 3 3" xfId="57007" xr:uid="{58F8BE77-E40C-43A9-A530-926229331E55}"/>
    <cellStyle name="40% - Accent3 7 3 4" xfId="57900" xr:uid="{F3FB08EE-3319-4651-8824-3E9281DF6D36}"/>
    <cellStyle name="40% - Accent3 7 3 5" xfId="59496" xr:uid="{958B0454-ACFB-4EDA-AE88-01BE13A4F396}"/>
    <cellStyle name="40% - Accent3 7 4" xfId="14830" xr:uid="{71BEF515-DBEE-4C39-8155-419BB5325176}"/>
    <cellStyle name="40% - Accent3 7 4 2" xfId="43111" xr:uid="{1AAF364A-3CE4-4181-9401-3EC51C8604FD}"/>
    <cellStyle name="40% - Accent3 7 4 3" xfId="56628" xr:uid="{CF72AAA1-B396-4844-A72D-30407E404FB5}"/>
    <cellStyle name="40% - Accent3 7 4 4" xfId="57901" xr:uid="{AAFD4123-EBEF-480A-80DC-6F3FBD5F763A}"/>
    <cellStyle name="40% - Accent3 7 4 5" xfId="59497" xr:uid="{E2191230-C84A-4366-AA3B-530E76C2DC45}"/>
    <cellStyle name="40% - Accent3 7 5" xfId="36270" xr:uid="{5500E47D-0A91-4430-A462-5F949D2BC56C}"/>
    <cellStyle name="40% - Accent3 7 6" xfId="14826" xr:uid="{CAFA968D-8CF7-4B57-9C75-18127F04321D}"/>
    <cellStyle name="40% - Accent3 7 7" xfId="43107" xr:uid="{332FC1C6-F0E3-4440-8089-715149FB9D71}"/>
    <cellStyle name="40% - Accent3 7 8" xfId="56252" xr:uid="{415810E8-89AB-4958-B9A5-B21E9B43C1EB}"/>
    <cellStyle name="40% - Accent3 7 9" xfId="57896" xr:uid="{4A0C340C-79B4-40BC-A65C-E659D5B1F9FB}"/>
    <cellStyle name="40% - Accent3 8" xfId="14831" xr:uid="{CE9DC73C-647B-4B77-B4CA-FF895D8F570E}"/>
    <cellStyle name="40% - Accent3 8 2" xfId="14832" xr:uid="{7BE5D81E-381C-44B8-B5FE-AFE3F221F4A9}"/>
    <cellStyle name="40% - Accent3 8 2 2" xfId="14833" xr:uid="{D4B79D70-E667-415E-9954-F352185AB0BE}"/>
    <cellStyle name="40% - Accent3 8 2 2 2" xfId="43114" xr:uid="{A9AAAAB5-354E-4100-A55C-AE88EE76F922}"/>
    <cellStyle name="40% - Accent3 8 2 2 3" xfId="57208" xr:uid="{FEFF9F27-481F-4F40-9640-1594285831B3}"/>
    <cellStyle name="40% - Accent3 8 2 2 4" xfId="57904" xr:uid="{3850E0C5-5C77-4CE7-880B-048915E7E137}"/>
    <cellStyle name="40% - Accent3 8 2 2 5" xfId="59500" xr:uid="{52039CE1-9BAC-454B-9DE4-809A81D94597}"/>
    <cellStyle name="40% - Accent3 8 2 3" xfId="43113" xr:uid="{A3E0E72C-58DD-49B4-9B52-93337AF839C5}"/>
    <cellStyle name="40% - Accent3 8 2 3 2" xfId="56829" xr:uid="{A25F18AB-C9A2-410A-BE16-3C56519F4292}"/>
    <cellStyle name="40% - Accent3 8 2 3 3" xfId="57905" xr:uid="{FA538429-3E88-4E52-8DEB-BAF2DEB6CD18}"/>
    <cellStyle name="40% - Accent3 8 2 3 4" xfId="59501" xr:uid="{6DBDDA46-9F38-43D7-AD2E-2D99222F001D}"/>
    <cellStyle name="40% - Accent3 8 2 4" xfId="56453" xr:uid="{9A23FF25-1817-4E9A-9015-29D2E8ED77CB}"/>
    <cellStyle name="40% - Accent3 8 2 5" xfId="57903" xr:uid="{6961EBC1-5707-476F-BBE9-13DC4E587845}"/>
    <cellStyle name="40% - Accent3 8 2 6" xfId="59499" xr:uid="{7EFC591B-E325-4919-B99B-21C67333FB28}"/>
    <cellStyle name="40% - Accent3 8 3" xfId="14834" xr:uid="{DD529046-DE6E-4C81-B93F-301DF4ED9BCD}"/>
    <cellStyle name="40% - Accent3 8 3 2" xfId="43115" xr:uid="{64550CBF-0ACA-4A96-BE2B-C5956A8005EA}"/>
    <cellStyle name="40% - Accent3 8 3 3" xfId="57021" xr:uid="{08AF05BA-C2C9-46CD-B3DA-475E4A9A4C13}"/>
    <cellStyle name="40% - Accent3 8 3 4" xfId="57906" xr:uid="{7ECC5134-D107-48BA-A447-21A3C59D3D81}"/>
    <cellStyle name="40% - Accent3 8 3 5" xfId="59502" xr:uid="{A787A5F0-7D28-4999-8B77-1BFD29281781}"/>
    <cellStyle name="40% - Accent3 8 4" xfId="14835" xr:uid="{3F907845-C54B-40A3-A716-2EE9CB2670B3}"/>
    <cellStyle name="40% - Accent3 8 4 2" xfId="43116" xr:uid="{8C79E6D8-04F6-410D-8CA0-AFE7C103540D}"/>
    <cellStyle name="40% - Accent3 8 4 3" xfId="56642" xr:uid="{34761C42-A865-4EF3-A1AC-84BABAF00AE3}"/>
    <cellStyle name="40% - Accent3 8 4 4" xfId="57907" xr:uid="{DD633938-BE7D-4D7A-B21F-48D59E096B41}"/>
    <cellStyle name="40% - Accent3 8 4 5" xfId="59503" xr:uid="{E73C9747-40DE-4194-86BC-C61864C7C33C}"/>
    <cellStyle name="40% - Accent3 8 5" xfId="43112" xr:uid="{BC36DA07-8E20-4341-9B22-E33DD5869180}"/>
    <cellStyle name="40% - Accent3 8 6" xfId="56266" xr:uid="{8723057C-38E3-4A68-A776-ED1147B92232}"/>
    <cellStyle name="40% - Accent3 8 7" xfId="57902" xr:uid="{44C92A6D-8541-4071-82F4-FAE22EB707C0}"/>
    <cellStyle name="40% - Accent3 8 8" xfId="59498" xr:uid="{0A492910-EE4A-4B6A-A599-BCCE95DB2BEE}"/>
    <cellStyle name="40% - Accent3 9" xfId="14836" xr:uid="{1D39D14D-B09A-4782-B86D-B8BB844C6C44}"/>
    <cellStyle name="40% - Accent3 9 2" xfId="14837" xr:uid="{E8B6CA99-25A9-4255-B07D-7C29D19E1431}"/>
    <cellStyle name="40% - Accent3 9 2 2" xfId="43118" xr:uid="{4FC7EF4A-723F-4F55-91A6-66F3410F6853}"/>
    <cellStyle name="40% - Accent3 9 2 3" xfId="57040" xr:uid="{E868175F-B8B3-4F97-A3BC-33A5C4D68D7F}"/>
    <cellStyle name="40% - Accent3 9 2 4" xfId="57909" xr:uid="{285AC9A1-657F-49F8-89E9-6F459BA1458A}"/>
    <cellStyle name="40% - Accent3 9 2 5" xfId="59505" xr:uid="{39388162-059D-41F1-BE8F-12B6364F048B}"/>
    <cellStyle name="40% - Accent3 9 3" xfId="14838" xr:uid="{29D4974F-74D3-429E-BD3F-272588B8C324}"/>
    <cellStyle name="40% - Accent3 9 3 2" xfId="43119" xr:uid="{9C2D8501-068E-4DB2-BC92-CED3EAF03158}"/>
    <cellStyle name="40% - Accent3 9 3 3" xfId="56661" xr:uid="{CB903E8F-1EC5-4CC5-A890-E7B2F2B01770}"/>
    <cellStyle name="40% - Accent3 9 3 4" xfId="57910" xr:uid="{D6657485-A1E3-424F-A573-D9AE918F1079}"/>
    <cellStyle name="40% - Accent3 9 3 5" xfId="59506" xr:uid="{6C86466C-940A-46C0-A08A-372AD4EFF659}"/>
    <cellStyle name="40% - Accent3 9 4" xfId="43117" xr:uid="{5D4BD293-1E0C-494A-91BB-3738F909E969}"/>
    <cellStyle name="40% - Accent3 9 5" xfId="56285" xr:uid="{12FD1D1E-AC82-4582-99F2-F861217F583C}"/>
    <cellStyle name="40% - Accent3 9 6" xfId="57908" xr:uid="{5777A55F-E323-46A2-B5C5-D48B6DD592ED}"/>
    <cellStyle name="40% - Accent3 9 7" xfId="59504" xr:uid="{F454B785-8670-435A-A3A3-C42F706CFAB6}"/>
    <cellStyle name="40% - Accent4 10" xfId="14839" xr:uid="{5D882381-EE67-4358-A52B-42CD20B3D98C}"/>
    <cellStyle name="40% - Accent4 10 2" xfId="14840" xr:uid="{880478DA-144D-4781-84E6-2BA98EB3D6DA}"/>
    <cellStyle name="40% - Accent4 10 2 2" xfId="43121" xr:uid="{6A5ED967-1C4B-4FDF-BCD6-1B1258C2FD8B}"/>
    <cellStyle name="40% - Accent4 10 3" xfId="43120" xr:uid="{839CC950-91AD-4325-A818-52D91C5BC225}"/>
    <cellStyle name="40% - Accent4 10 4" xfId="56849" xr:uid="{094646F4-A099-44AD-BAA6-8AA903B0A733}"/>
    <cellStyle name="40% - Accent4 10 5" xfId="57912" xr:uid="{FEE94128-2D62-4052-9507-43A3B0F93961}"/>
    <cellStyle name="40% - Accent4 10 6" xfId="59508" xr:uid="{941683A8-8A08-46A2-A4F1-5693C8111C8C}"/>
    <cellStyle name="40% - Accent4 11" xfId="14841" xr:uid="{6E1D5B8B-5108-431F-965C-FE5D4B8D6D1B}"/>
    <cellStyle name="40% - Accent4 11 2" xfId="14842" xr:uid="{5F64A352-2BDE-4114-BA2D-BC8D1081E1FE}"/>
    <cellStyle name="40% - Accent4 11 2 2" xfId="43123" xr:uid="{E459462A-C9BF-413E-A58D-03386AB0F5B5}"/>
    <cellStyle name="40% - Accent4 11 3" xfId="43122" xr:uid="{127EF1BC-CD87-4158-8A8C-F9E7F5BD3F13}"/>
    <cellStyle name="40% - Accent4 11 4" xfId="56476" xr:uid="{C2B785D2-C957-4D27-AB37-5988AB1EC13F}"/>
    <cellStyle name="40% - Accent4 11 5" xfId="57913" xr:uid="{B6722438-EEB1-4957-9209-FA2D429BCB25}"/>
    <cellStyle name="40% - Accent4 11 6" xfId="59509" xr:uid="{9DE58072-EC33-45CD-9888-81A5ED9AB416}"/>
    <cellStyle name="40% - Accent4 12" xfId="14843" xr:uid="{CC0570A4-B5A0-4B90-99A7-B039CEDAEF34}"/>
    <cellStyle name="40% - Accent4 12 2" xfId="14844" xr:uid="{429A4514-CB4E-4332-949C-CC738A1AE1F2}"/>
    <cellStyle name="40% - Accent4 12 2 2" xfId="43125" xr:uid="{7976B623-B5A9-4ACE-859C-00CC90E8BE1B}"/>
    <cellStyle name="40% - Accent4 12 3" xfId="43124" xr:uid="{C40E1EAC-0CB9-4A52-9377-C2A673550B64}"/>
    <cellStyle name="40% - Accent4 12 4" xfId="57914" xr:uid="{F3CFBEA7-99A2-489A-9918-BE1B259F04C0}"/>
    <cellStyle name="40% - Accent4 13" xfId="14845" xr:uid="{F02DA64C-968D-45FA-AF9B-382CA758A2D2}"/>
    <cellStyle name="40% - Accent4 13 2" xfId="14846" xr:uid="{9E2B447A-61BA-4E0F-8079-74CC6BCD8AC3}"/>
    <cellStyle name="40% - Accent4 13 2 2" xfId="43127" xr:uid="{76C94462-3B60-4ACC-A720-751BE682CCF7}"/>
    <cellStyle name="40% - Accent4 13 3" xfId="43126" xr:uid="{7D48272B-2346-4D14-AF16-84C89982E685}"/>
    <cellStyle name="40% - Accent4 13 4" xfId="57915" xr:uid="{D93AAA9B-AFA6-4A8F-AA06-67C5258A3C2E}"/>
    <cellStyle name="40% - Accent4 13 5" xfId="59510" xr:uid="{CB83218F-1056-4398-8D81-007681246AA6}"/>
    <cellStyle name="40% - Accent4 14" xfId="14847" xr:uid="{3A11E6C2-89E2-40C0-98F2-757E1164B13E}"/>
    <cellStyle name="40% - Accent4 14 2" xfId="14848" xr:uid="{56D19936-9F7C-413C-A91E-74154CEA6443}"/>
    <cellStyle name="40% - Accent4 14 2 2" xfId="43129" xr:uid="{27953AD2-DCBA-458E-AADF-9C23939882B1}"/>
    <cellStyle name="40% - Accent4 14 3" xfId="43128" xr:uid="{88633375-B9F6-4014-A120-25B40EA05116}"/>
    <cellStyle name="40% - Accent4 14 4" xfId="57916" xr:uid="{C5C34DE4-EF7E-467A-81A0-8FAD85BFA6E2}"/>
    <cellStyle name="40% - Accent4 14 5" xfId="59511" xr:uid="{6F8B9377-75E2-47D2-BEE7-ADA32767A293}"/>
    <cellStyle name="40% - Accent4 15" xfId="14849" xr:uid="{AB7E54E3-52FE-4160-A04B-58DCD895EFCD}"/>
    <cellStyle name="40% - Accent4 15 2" xfId="14850" xr:uid="{38BCC3AA-CD4E-4AE6-B764-1CC0B79AC7AD}"/>
    <cellStyle name="40% - Accent4 15 2 2" xfId="43131" xr:uid="{7F773CB6-43ED-4C89-B6BD-7908B9AD7D08}"/>
    <cellStyle name="40% - Accent4 15 3" xfId="43130" xr:uid="{BDCFD152-8EA9-4F55-8689-597F2814F844}"/>
    <cellStyle name="40% - Accent4 16" xfId="14851" xr:uid="{8F724054-8EB0-40B4-B8A3-4D7A3A4DC644}"/>
    <cellStyle name="40% - Accent4 16 2" xfId="14852" xr:uid="{CC410B35-96AE-46EC-A51B-E158FE2540E2}"/>
    <cellStyle name="40% - Accent4 16 2 2" xfId="43133" xr:uid="{FED9525D-17CB-47C0-8914-E8DA3E3301BA}"/>
    <cellStyle name="40% - Accent4 16 3" xfId="43132" xr:uid="{5AE45844-7661-479A-8247-1A2701178F89}"/>
    <cellStyle name="40% - Accent4 17" xfId="14853" xr:uid="{330E6455-AC13-4D2F-9DDA-C6E9B627C51E}"/>
    <cellStyle name="40% - Accent4 17 2" xfId="14854" xr:uid="{658B5102-C115-4EB8-954D-BC7FC443F41D}"/>
    <cellStyle name="40% - Accent4 17 2 2" xfId="43135" xr:uid="{EA9CFC8F-735B-4015-B87B-52FFAE949350}"/>
    <cellStyle name="40% - Accent4 17 3" xfId="43134" xr:uid="{513F65E2-6F07-47DF-9BA9-C940C17E7F0B}"/>
    <cellStyle name="40% - Accent4 18" xfId="14855" xr:uid="{6DBDE0F3-6CC4-4714-A618-C98B037447EA}"/>
    <cellStyle name="40% - Accent4 18 2" xfId="14856" xr:uid="{E6498983-9A67-423A-B119-C8188DA81D91}"/>
    <cellStyle name="40% - Accent4 18 2 2" xfId="43137" xr:uid="{6DA4B22A-41B8-4254-AD0A-843B1EC9BC5A}"/>
    <cellStyle name="40% - Accent4 18 3" xfId="43136" xr:uid="{60C195CF-0C81-4C0E-92AF-C9F76A93AB5C}"/>
    <cellStyle name="40% - Accent4 19" xfId="14857" xr:uid="{A6383842-9D21-4D51-BF4E-C319FD4F7985}"/>
    <cellStyle name="40% - Accent4 19 2" xfId="43138" xr:uid="{1D7FD8CE-1871-4A13-92F1-B6598B2D79A3}"/>
    <cellStyle name="40% - Accent4 2" xfId="46" xr:uid="{A16CD884-F654-4AF2-BBBF-594D7CBEBAA8}"/>
    <cellStyle name="40% - Accent4 2 10" xfId="5060" xr:uid="{D9A22A7E-5036-4622-A2E0-CF51372F578F}"/>
    <cellStyle name="40% - Accent4 2 10 2" xfId="5061" xr:uid="{68302F28-0098-45F7-9422-69EE4EA35241}"/>
    <cellStyle name="40% - Accent4 2 10 2 2" xfId="5062" xr:uid="{630730CA-117E-4107-BBAF-7458B0ABCBDC}"/>
    <cellStyle name="40% - Accent4 2 10 2 3" xfId="5063" xr:uid="{3D8B8A23-15B9-48FF-9BFD-134AEBEA70C8}"/>
    <cellStyle name="40% - Accent4 2 10 3" xfId="5064" xr:uid="{4DA9897B-672D-4ABE-B909-0CA9929B5AB9}"/>
    <cellStyle name="40% - Accent4 2 10 4" xfId="5065" xr:uid="{BE071E3C-1884-45BB-BF00-11D791028F00}"/>
    <cellStyle name="40% - Accent4 2 10 5" xfId="5066" xr:uid="{7AD8833C-F314-4CD4-9F5E-445343ED0D0B}"/>
    <cellStyle name="40% - Accent4 2 11" xfId="5067" xr:uid="{1A2DB349-4914-4B28-8CC1-3E5EC9802DD6}"/>
    <cellStyle name="40% - Accent4 2 12" xfId="5068" xr:uid="{8D97952E-C238-421B-8D01-33DCF9F546C9}"/>
    <cellStyle name="40% - Accent4 2 13" xfId="5069" xr:uid="{8865A196-6AE5-41B8-B74E-61051A390827}"/>
    <cellStyle name="40% - Accent4 2 13 2" xfId="5070" xr:uid="{3140526F-32E6-4015-BC3E-06D006FDEF0E}"/>
    <cellStyle name="40% - Accent4 2 13 3" xfId="5071" xr:uid="{DC375250-3573-49A9-ABD3-851B76600619}"/>
    <cellStyle name="40% - Accent4 2 14" xfId="5072" xr:uid="{122396CB-25C6-4867-B681-A681AD4CFA18}"/>
    <cellStyle name="40% - Accent4 2 15" xfId="5073" xr:uid="{11E2FE87-71E1-453F-B27E-8CDB4CC7D36B}"/>
    <cellStyle name="40% - Accent4 2 16" xfId="5074" xr:uid="{49A63159-27F1-41DA-8AF6-DB9E6815F44F}"/>
    <cellStyle name="40% - Accent4 2 17" xfId="5075" xr:uid="{C687CC71-D6D3-4EDC-8146-390C40CE625D}"/>
    <cellStyle name="40% - Accent4 2 18" xfId="29868" xr:uid="{DE11BFE1-B7E9-4B6C-8DD7-3529CDFE6FBE}"/>
    <cellStyle name="40% - Accent4 2 19" xfId="10769" xr:uid="{18BF537F-7616-4530-BD9C-71B191CB3668}"/>
    <cellStyle name="40% - Accent4 2 2" xfId="5076" xr:uid="{D9598739-02DB-43AA-BFA0-01F00323A3C0}"/>
    <cellStyle name="40% - Accent4 2 2 10" xfId="5077" xr:uid="{08939AEC-0E66-41CD-804D-BD0BD7D95A81}"/>
    <cellStyle name="40% - Accent4 2 2 11" xfId="5078" xr:uid="{707E0506-69CA-43A3-AB8E-7B4F6B65AAF6}"/>
    <cellStyle name="40% - Accent4 2 2 12" xfId="5079" xr:uid="{358DAC3D-501D-4E61-80D7-C7F601C04159}"/>
    <cellStyle name="40% - Accent4 2 2 13" xfId="5080" xr:uid="{2A6D8E54-B495-4162-B7A3-5EB33E698D5C}"/>
    <cellStyle name="40% - Accent4 2 2 14" xfId="29777" xr:uid="{8AE75392-89A4-4FE6-A918-8B616DE12EBD}"/>
    <cellStyle name="40% - Accent4 2 2 15" xfId="27210" xr:uid="{F61E4BC9-0764-4297-8259-F9972A50C84F}"/>
    <cellStyle name="40% - Accent4 2 2 16" xfId="54738" xr:uid="{1F0808A3-30F8-4263-AFFF-110971A5CCB8}"/>
    <cellStyle name="40% - Accent4 2 2 17" xfId="56189" xr:uid="{AC3ECF76-836F-437D-8375-E598F342BDB7}"/>
    <cellStyle name="40% - Accent4 2 2 18" xfId="57918" xr:uid="{96E0128F-789B-4ED6-977C-D76C3BBCE7C9}"/>
    <cellStyle name="40% - Accent4 2 2 19" xfId="59513" xr:uid="{0648EF06-17AE-4533-AB06-34D18CCC597E}"/>
    <cellStyle name="40% - Accent4 2 2 2" xfId="5081" xr:uid="{C4AB1255-2FAE-4C60-87B6-F30CA57125B4}"/>
    <cellStyle name="40% - Accent4 2 2 2 10" xfId="56376" xr:uid="{655BF909-A628-463F-AF71-4C4D6B9B0143}"/>
    <cellStyle name="40% - Accent4 2 2 2 11" xfId="57919" xr:uid="{D436C306-3A72-4A14-B623-722EB40748A0}"/>
    <cellStyle name="40% - Accent4 2 2 2 12" xfId="59514" xr:uid="{D049D7B6-D97C-406B-8603-6838D971F9DF}"/>
    <cellStyle name="40% - Accent4 2 2 2 2" xfId="5082" xr:uid="{3F4DE0B2-8753-4B73-96B1-E0022B0DA706}"/>
    <cellStyle name="40% - Accent4 2 2 2 2 2" xfId="5083" xr:uid="{FF5FC8B7-9A0B-4B44-A7DE-4AE1C410F1AE}"/>
    <cellStyle name="40% - Accent4 2 2 2 2 2 2" xfId="5084" xr:uid="{6C9B56DC-6A32-46B7-A0B4-328908737D31}"/>
    <cellStyle name="40% - Accent4 2 2 2 2 2 3" xfId="5085" xr:uid="{78C3D9E6-4D94-4AF4-A189-1C75B316507B}"/>
    <cellStyle name="40% - Accent4 2 2 2 2 3" xfId="5086" xr:uid="{0C294C95-9691-4190-BB28-B89FD7640F78}"/>
    <cellStyle name="40% - Accent4 2 2 2 2 4" xfId="5087" xr:uid="{57DD4A65-5390-464A-AC82-BCA822DBB90D}"/>
    <cellStyle name="40% - Accent4 2 2 2 2 5" xfId="5088" xr:uid="{FD5D7B9E-2BA7-4F68-83C0-7F9E79C32628}"/>
    <cellStyle name="40% - Accent4 2 2 2 2 6" xfId="57131" xr:uid="{212DF872-C0CB-4F9D-9A9A-9FD4FDEFF301}"/>
    <cellStyle name="40% - Accent4 2 2 2 2 7" xfId="57920" xr:uid="{E31D0E96-0CE9-4706-975F-FF2BA267F0D4}"/>
    <cellStyle name="40% - Accent4 2 2 2 2 8" xfId="59515" xr:uid="{7D2D7D4D-2FEC-4414-8AC0-BC07C1A71FF8}"/>
    <cellStyle name="40% - Accent4 2 2 2 3" xfId="5089" xr:uid="{E9FC2B50-21EA-4E93-9FBD-78E6944D7884}"/>
    <cellStyle name="40% - Accent4 2 2 2 3 2" xfId="5090" xr:uid="{14621655-7E6F-4D9B-B9C0-E8C78A56959C}"/>
    <cellStyle name="40% - Accent4 2 2 2 3 2 2" xfId="5091" xr:uid="{F293028A-C3AF-41BF-90D5-C1ADCBC57D6F}"/>
    <cellStyle name="40% - Accent4 2 2 2 3 2 3" xfId="5092" xr:uid="{8A1DE29F-3BC2-40EB-925F-3B3369AB6477}"/>
    <cellStyle name="40% - Accent4 2 2 2 3 3" xfId="5093" xr:uid="{B1DBF9CF-4BA2-401C-9324-66305340C3D6}"/>
    <cellStyle name="40% - Accent4 2 2 2 3 4" xfId="5094" xr:uid="{97D6493F-4642-4029-8B17-401729ED56BF}"/>
    <cellStyle name="40% - Accent4 2 2 2 3 5" xfId="5095" xr:uid="{720BBB32-9E7E-49F4-BCF2-386519C0AC99}"/>
    <cellStyle name="40% - Accent4 2 2 2 3 6" xfId="56752" xr:uid="{225B3BED-C8DC-4F89-BB09-A4B37E96602E}"/>
    <cellStyle name="40% - Accent4 2 2 2 3 7" xfId="57921" xr:uid="{1107CA1B-3DC3-409D-8C98-4747AFEA895E}"/>
    <cellStyle name="40% - Accent4 2 2 2 3 8" xfId="59516" xr:uid="{5FFBCF02-5A1B-4248-B264-3407E4D60CFE}"/>
    <cellStyle name="40% - Accent4 2 2 2 4" xfId="5096" xr:uid="{D2F7BF64-E4DE-4597-8484-113559F0C543}"/>
    <cellStyle name="40% - Accent4 2 2 2 4 2" xfId="5097" xr:uid="{A7A1A969-4C43-49BD-AE95-CCF255AA4C7E}"/>
    <cellStyle name="40% - Accent4 2 2 2 4 2 2" xfId="5098" xr:uid="{16FDAFB7-98F9-4A8E-9483-FD1849725CD7}"/>
    <cellStyle name="40% - Accent4 2 2 2 4 2 3" xfId="5099" xr:uid="{2CD3B876-2858-4818-AF70-954060D769DA}"/>
    <cellStyle name="40% - Accent4 2 2 2 4 3" xfId="5100" xr:uid="{5C688230-E17C-4206-BFF7-73CB7D2132F3}"/>
    <cellStyle name="40% - Accent4 2 2 2 4 4" xfId="5101" xr:uid="{DA6376EF-6FEB-4C9C-A3E0-EFA1B7EC2AFB}"/>
    <cellStyle name="40% - Accent4 2 2 2 4 5" xfId="5102" xr:uid="{0760962F-24B9-4AFD-A0DB-FE2289DBAAE3}"/>
    <cellStyle name="40% - Accent4 2 2 2 5" xfId="5103" xr:uid="{AD859346-8296-4EEB-8C51-CCB5DE05429E}"/>
    <cellStyle name="40% - Accent4 2 2 2 5 2" xfId="5104" xr:uid="{089DF933-3253-4FD6-B93A-92B5BE3D011C}"/>
    <cellStyle name="40% - Accent4 2 2 2 5 2 2" xfId="5105" xr:uid="{7585D997-7421-4901-A3F7-889B2ED46AD0}"/>
    <cellStyle name="40% - Accent4 2 2 2 5 2 3" xfId="5106" xr:uid="{544D7B3B-339D-4EA0-B357-859465CF41EA}"/>
    <cellStyle name="40% - Accent4 2 2 2 5 3" xfId="5107" xr:uid="{48E5F38D-92BF-4C9A-8BBF-296EACED157C}"/>
    <cellStyle name="40% - Accent4 2 2 2 5 4" xfId="5108" xr:uid="{C666B651-403C-468A-A061-8C5FFB3656C6}"/>
    <cellStyle name="40% - Accent4 2 2 2 5 5" xfId="5109" xr:uid="{52466ED7-A652-4D4E-AB43-851DF49D70F2}"/>
    <cellStyle name="40% - Accent4 2 2 2 6" xfId="5110" xr:uid="{FB948273-F4B2-4C25-A76D-C6D9DC8164AD}"/>
    <cellStyle name="40% - Accent4 2 2 2 6 2" xfId="5111" xr:uid="{50F404FD-B15E-44FC-A462-D44D3BB27C65}"/>
    <cellStyle name="40% - Accent4 2 2 2 6 3" xfId="5112" xr:uid="{20A91FD7-58DF-4699-88FA-C68378517079}"/>
    <cellStyle name="40% - Accent4 2 2 2 7" xfId="5113" xr:uid="{B8A2DF0C-4559-452A-BEB1-21172A116F21}"/>
    <cellStyle name="40% - Accent4 2 2 2 8" xfId="5114" xr:uid="{781C13BD-ED3B-46C5-9BA1-3AB7E9D8E1A8}"/>
    <cellStyle name="40% - Accent4 2 2 2 9" xfId="5115" xr:uid="{FF200C40-325A-41DE-8DE7-BB32250DFB39}"/>
    <cellStyle name="40% - Accent4 2 2 3" xfId="5116" xr:uid="{5398BF35-198F-40DC-98C0-49309146579F}"/>
    <cellStyle name="40% - Accent4 2 2 3 2" xfId="5117" xr:uid="{0A6280F4-3767-42C0-9F56-8C69B99D639F}"/>
    <cellStyle name="40% - Accent4 2 2 3 2 2" xfId="5118" xr:uid="{00EBCB50-B5E4-4B2F-9BC8-83CAF0FE1C5A}"/>
    <cellStyle name="40% - Accent4 2 2 3 2 3" xfId="5119" xr:uid="{66FCFC0F-2ADB-4AC9-AEF6-A95A872D0587}"/>
    <cellStyle name="40% - Accent4 2 2 3 3" xfId="5120" xr:uid="{4E306195-548E-47A2-B972-7E0E3E83016E}"/>
    <cellStyle name="40% - Accent4 2 2 3 4" xfId="5121" xr:uid="{B535566E-F681-4714-A959-59FE9EAA616A}"/>
    <cellStyle name="40% - Accent4 2 2 3 5" xfId="5122" xr:uid="{FFA9134F-B51F-4239-8DEC-D611BC660C08}"/>
    <cellStyle name="40% - Accent4 2 2 3 6" xfId="56944" xr:uid="{64203EDB-1AE1-414E-B006-C7844F6ACB25}"/>
    <cellStyle name="40% - Accent4 2 2 3 7" xfId="57922" xr:uid="{857C1157-468F-4274-992A-F84ED1B84192}"/>
    <cellStyle name="40% - Accent4 2 2 3 8" xfId="59517" xr:uid="{2B9840CB-9C95-4D13-8930-DF5DF619BCA0}"/>
    <cellStyle name="40% - Accent4 2 2 4" xfId="5123" xr:uid="{BC05F01B-031C-4A27-9496-74DBE702152A}"/>
    <cellStyle name="40% - Accent4 2 2 4 2" xfId="5124" xr:uid="{6BFB161B-633A-4E84-B556-11D86902C7A0}"/>
    <cellStyle name="40% - Accent4 2 2 4 2 2" xfId="5125" xr:uid="{D4A24DEA-A631-4FEF-AFA5-AC3EDAB28F41}"/>
    <cellStyle name="40% - Accent4 2 2 4 2 3" xfId="5126" xr:uid="{9282AA75-9EB2-42EF-A1A7-C943AEEA6B1F}"/>
    <cellStyle name="40% - Accent4 2 2 4 3" xfId="5127" xr:uid="{E064946A-2D9B-4FC7-AEFD-3C971789AE0D}"/>
    <cellStyle name="40% - Accent4 2 2 4 4" xfId="5128" xr:uid="{E31AFEBD-801D-403E-A6E9-35EE83D09A71}"/>
    <cellStyle name="40% - Accent4 2 2 4 5" xfId="5129" xr:uid="{F8E5A445-6EFC-4478-92A5-A9ABC17E43C3}"/>
    <cellStyle name="40% - Accent4 2 2 4 6" xfId="56565" xr:uid="{AA2A7CEE-FA0D-420D-87D6-717797A73481}"/>
    <cellStyle name="40% - Accent4 2 2 4 7" xfId="57923" xr:uid="{A7C33874-8582-45BE-AAB6-591934EEC359}"/>
    <cellStyle name="40% - Accent4 2 2 4 8" xfId="59518" xr:uid="{96DBADDF-589A-4B16-83EF-85934ED049EE}"/>
    <cellStyle name="40% - Accent4 2 2 5" xfId="5130" xr:uid="{E6F36870-1FA8-4189-981E-22F8A2C0A196}"/>
    <cellStyle name="40% - Accent4 2 2 5 2" xfId="5131" xr:uid="{DD146053-F8CA-4387-8698-D30D1B7D8EC9}"/>
    <cellStyle name="40% - Accent4 2 2 5 2 2" xfId="5132" xr:uid="{C12E8F2B-7A90-440B-948F-30444D9226B6}"/>
    <cellStyle name="40% - Accent4 2 2 5 2 3" xfId="5133" xr:uid="{244FD4B2-5FB6-4242-922B-0BC6DCC495B6}"/>
    <cellStyle name="40% - Accent4 2 2 5 3" xfId="5134" xr:uid="{79F71A43-BC83-4FBF-96BA-D4EA70D03B61}"/>
    <cellStyle name="40% - Accent4 2 2 5 4" xfId="5135" xr:uid="{A3ADAA4D-586E-4E00-B13E-898174B3DB5E}"/>
    <cellStyle name="40% - Accent4 2 2 5 5" xfId="5136" xr:uid="{BF505EFA-8641-45E9-92F4-805CF858366D}"/>
    <cellStyle name="40% - Accent4 2 2 6" xfId="5137" xr:uid="{B0E920F8-7126-4DC9-81C4-42E648C2EC57}"/>
    <cellStyle name="40% - Accent4 2 2 6 2" xfId="5138" xr:uid="{0E15052C-B602-4E47-9688-ED713F6DA045}"/>
    <cellStyle name="40% - Accent4 2 2 6 2 2" xfId="5139" xr:uid="{8C4EAC0C-D1B8-4F8F-97E4-D20E831D80FF}"/>
    <cellStyle name="40% - Accent4 2 2 6 2 3" xfId="5140" xr:uid="{9A617AF4-B886-4569-B5FB-3B2897C576FA}"/>
    <cellStyle name="40% - Accent4 2 2 6 3" xfId="5141" xr:uid="{E3FECAAE-1F89-4E16-A191-25CCB851CD50}"/>
    <cellStyle name="40% - Accent4 2 2 6 4" xfId="5142" xr:uid="{9C209C7B-C4BE-4658-A803-5083375ED2DC}"/>
    <cellStyle name="40% - Accent4 2 2 6 5" xfId="5143" xr:uid="{03AA9A88-845C-4B11-87D3-9CF48185E62C}"/>
    <cellStyle name="40% - Accent4 2 2 7" xfId="5144" xr:uid="{2FE2045C-C3B3-4922-A5D4-28FDF42BD90F}"/>
    <cellStyle name="40% - Accent4 2 2 7 2" xfId="5145" xr:uid="{7AA15558-839F-4D03-AF5E-6124CF16491D}"/>
    <cellStyle name="40% - Accent4 2 2 7 2 2" xfId="5146" xr:uid="{997E3061-0B2E-4EA0-9673-85DD8584E154}"/>
    <cellStyle name="40% - Accent4 2 2 7 2 3" xfId="5147" xr:uid="{5EB83F33-E990-46AE-B855-8A2517E53022}"/>
    <cellStyle name="40% - Accent4 2 2 7 3" xfId="5148" xr:uid="{260D2DA8-2006-47E5-9440-57FCB24A47B8}"/>
    <cellStyle name="40% - Accent4 2 2 7 4" xfId="5149" xr:uid="{5949D8A5-D2AA-4D46-A4C0-B04D2249AF5E}"/>
    <cellStyle name="40% - Accent4 2 2 7 5" xfId="5150" xr:uid="{16BC6792-69DB-4E6F-8623-097FDF1DCAC5}"/>
    <cellStyle name="40% - Accent4 2 2 8" xfId="5151" xr:uid="{C9D1AA1A-76B7-4C93-8C09-BC84EECB8545}"/>
    <cellStyle name="40% - Accent4 2 2 8 2" xfId="5152" xr:uid="{5BD7F453-0B3C-4BA4-A60C-4F45D7F07FE5}"/>
    <cellStyle name="40% - Accent4 2 2 8 2 2" xfId="5153" xr:uid="{52514231-2BD2-4A39-97F9-A1BDCE9F2A31}"/>
    <cellStyle name="40% - Accent4 2 2 8 2 3" xfId="5154" xr:uid="{DD20167A-D20D-4A4A-80E8-BAB35C3FE2EE}"/>
    <cellStyle name="40% - Accent4 2 2 8 3" xfId="5155" xr:uid="{3D9C245F-5F0F-4E7C-97B5-D3A52B6FBE0B}"/>
    <cellStyle name="40% - Accent4 2 2 8 4" xfId="5156" xr:uid="{CA98C6AF-DF74-442A-88D9-0CD66A10F328}"/>
    <cellStyle name="40% - Accent4 2 2 8 5" xfId="5157" xr:uid="{AEF909FE-7D96-4984-83F7-F8CBEFCB8E60}"/>
    <cellStyle name="40% - Accent4 2 2 9" xfId="5158" xr:uid="{99EF1E4E-C3D2-43AC-BD64-18D069577376}"/>
    <cellStyle name="40% - Accent4 2 2 9 2" xfId="5159" xr:uid="{AA9D0E8E-CF4A-49BD-AE39-806F8E0D4459}"/>
    <cellStyle name="40% - Accent4 2 2 9 3" xfId="5160" xr:uid="{6D7584E7-7A8B-40B0-96A1-301C6D72041C}"/>
    <cellStyle name="40% - Accent4 2 20" xfId="5059" xr:uid="{9B21BC69-74D1-498B-B76B-2ECDF3D3CC4D}"/>
    <cellStyle name="40% - Accent4 2 21" xfId="56114" xr:uid="{95CF70EE-C6E0-4782-A91A-E3896B566F03}"/>
    <cellStyle name="40% - Accent4 2 22" xfId="57917" xr:uid="{57EA893D-D10A-4F1F-B5ED-B449472B98B0}"/>
    <cellStyle name="40% - Accent4 2 23" xfId="59512" xr:uid="{AFEAEF2D-038D-4CE9-B2EA-64527281EEE6}"/>
    <cellStyle name="40% - Accent4 2 3" xfId="5161" xr:uid="{FE7BEC7D-780F-4F8D-B809-980D29DB8279}"/>
    <cellStyle name="40% - Accent4 2 3 10" xfId="5162" xr:uid="{0F78E066-C37A-4A98-AA14-28C7FA601C84}"/>
    <cellStyle name="40% - Accent4 2 3 11" xfId="5163" xr:uid="{77A5D868-A2BF-46DA-9712-3E0BC062841A}"/>
    <cellStyle name="40% - Accent4 2 3 12" xfId="5164" xr:uid="{6766CA7C-41B5-4A73-BDF0-BE20A0BA6F24}"/>
    <cellStyle name="40% - Accent4 2 3 13" xfId="5165" xr:uid="{9B1AA5AC-B7BB-40BD-8F3A-EC3DAB3D0D7C}"/>
    <cellStyle name="40% - Accent4 2 3 14" xfId="5166" xr:uid="{8AC87DD5-BD82-4D38-B810-55B9412AC012}"/>
    <cellStyle name="40% - Accent4 2 3 15" xfId="29869" xr:uid="{46C64C4E-8E98-4C38-81D9-3F6DD91F93E4}"/>
    <cellStyle name="40% - Accent4 2 3 16" xfId="14858" xr:uid="{5FB59D73-C8E9-4584-91F0-5728B56FAD27}"/>
    <cellStyle name="40% - Accent4 2 3 17" xfId="56303" xr:uid="{1A1028E1-4623-4449-A508-C2A684980B2E}"/>
    <cellStyle name="40% - Accent4 2 3 18" xfId="57924" xr:uid="{2BA72051-3E4D-4C7C-9045-D55904117CB7}"/>
    <cellStyle name="40% - Accent4 2 3 19" xfId="59519" xr:uid="{7565E42A-A72D-4215-B434-AB5D6B6EF20D}"/>
    <cellStyle name="40% - Accent4 2 3 2" xfId="5167" xr:uid="{C4559E88-9B1F-46D1-A228-1E50B3EE1599}"/>
    <cellStyle name="40% - Accent4 2 3 2 10" xfId="57058" xr:uid="{2D165F31-FF39-463A-A743-8E66A9F6E1B9}"/>
    <cellStyle name="40% - Accent4 2 3 2 11" xfId="57925" xr:uid="{4A5089F5-3CE7-4031-A431-AA2D2BD0D954}"/>
    <cellStyle name="40% - Accent4 2 3 2 12" xfId="59520" xr:uid="{409F76C2-C58D-4C30-84DC-1A621BB4840F}"/>
    <cellStyle name="40% - Accent4 2 3 2 2" xfId="5168" xr:uid="{CCC815D0-25F8-4849-91B8-C448688A1E7F}"/>
    <cellStyle name="40% - Accent4 2 3 2 2 2" xfId="5169" xr:uid="{417D930E-F5CB-49E9-BEE3-A1FD9FE73CE1}"/>
    <cellStyle name="40% - Accent4 2 3 2 2 2 2" xfId="5170" xr:uid="{789708A7-461C-49A4-857A-8D7FD39223F2}"/>
    <cellStyle name="40% - Accent4 2 3 2 2 2 3" xfId="5171" xr:uid="{68BA8898-18FD-416D-9D37-71747E2A8EE2}"/>
    <cellStyle name="40% - Accent4 2 3 2 2 3" xfId="5172" xr:uid="{93F7A896-4033-4BD9-8A3E-DB1143881B94}"/>
    <cellStyle name="40% - Accent4 2 3 2 2 4" xfId="5173" xr:uid="{51EB0E7C-241D-4A46-902C-330EA1E7CD7A}"/>
    <cellStyle name="40% - Accent4 2 3 2 2 5" xfId="5174" xr:uid="{C6D5DACA-BF1A-4F5F-8711-B0317A377F30}"/>
    <cellStyle name="40% - Accent4 2 3 2 3" xfId="5175" xr:uid="{1F252D1A-BDBE-4B33-8198-88512E01D6C7}"/>
    <cellStyle name="40% - Accent4 2 3 2 3 2" xfId="5176" xr:uid="{0D589D7C-F609-43E0-9777-C4B5D4A72939}"/>
    <cellStyle name="40% - Accent4 2 3 2 3 2 2" xfId="5177" xr:uid="{7D804366-977A-44A7-8677-15DD55647284}"/>
    <cellStyle name="40% - Accent4 2 3 2 3 2 3" xfId="5178" xr:uid="{356CFDD2-9F55-4335-9FB9-A892A7EC85E9}"/>
    <cellStyle name="40% - Accent4 2 3 2 3 3" xfId="5179" xr:uid="{E8275D89-1D26-4D51-8506-601271C43BAD}"/>
    <cellStyle name="40% - Accent4 2 3 2 3 4" xfId="5180" xr:uid="{7076AE2E-FFAA-4C0E-B53E-5319C70E1C5A}"/>
    <cellStyle name="40% - Accent4 2 3 2 3 5" xfId="5181" xr:uid="{B6DD6E2E-C746-4435-B7F6-EAAD3108DC9A}"/>
    <cellStyle name="40% - Accent4 2 3 2 4" xfId="5182" xr:uid="{0C8CC8B1-E691-48D1-BF0B-F187C2A722C9}"/>
    <cellStyle name="40% - Accent4 2 3 2 4 2" xfId="5183" xr:uid="{75DE0350-C9D3-4E92-BCCC-E0C772E751FA}"/>
    <cellStyle name="40% - Accent4 2 3 2 4 2 2" xfId="5184" xr:uid="{9BF1DF74-A496-4C57-B7C2-10B8654B8165}"/>
    <cellStyle name="40% - Accent4 2 3 2 4 2 3" xfId="5185" xr:uid="{B00AB611-9D1B-4FE7-93C6-1B1F171D3B3A}"/>
    <cellStyle name="40% - Accent4 2 3 2 4 3" xfId="5186" xr:uid="{3A2F1C59-6140-4BF2-A28E-A17610B0536B}"/>
    <cellStyle name="40% - Accent4 2 3 2 4 4" xfId="5187" xr:uid="{30BA8C41-F062-4601-A7DB-4C9D141BF2B2}"/>
    <cellStyle name="40% - Accent4 2 3 2 4 5" xfId="5188" xr:uid="{4E480D3C-8027-4913-B14A-C8732F1484EC}"/>
    <cellStyle name="40% - Accent4 2 3 2 5" xfId="5189" xr:uid="{2A32C6DB-1FE8-4709-AD98-9ABEA5B0139F}"/>
    <cellStyle name="40% - Accent4 2 3 2 5 2" xfId="5190" xr:uid="{0219D19F-A346-42B6-9A20-F521C89480B2}"/>
    <cellStyle name="40% - Accent4 2 3 2 5 2 2" xfId="5191" xr:uid="{17ADAD46-06BE-4292-A946-0076417E5752}"/>
    <cellStyle name="40% - Accent4 2 3 2 5 2 3" xfId="5192" xr:uid="{151428DF-AA55-4F16-A53E-F64D0961E39B}"/>
    <cellStyle name="40% - Accent4 2 3 2 5 3" xfId="5193" xr:uid="{906625AC-97F9-4065-B044-9D096360B311}"/>
    <cellStyle name="40% - Accent4 2 3 2 5 4" xfId="5194" xr:uid="{2BDBBAEF-8FC3-430C-85A4-DD737A183BC8}"/>
    <cellStyle name="40% - Accent4 2 3 2 5 5" xfId="5195" xr:uid="{195DD9A2-CDAD-41FF-8713-95FE0FB5D7DD}"/>
    <cellStyle name="40% - Accent4 2 3 2 6" xfId="5196" xr:uid="{C6463892-B80D-4BB2-8E2B-520D4E9AADC2}"/>
    <cellStyle name="40% - Accent4 2 3 2 6 2" xfId="5197" xr:uid="{583F8399-58D0-4657-AF1D-A94B631E40A2}"/>
    <cellStyle name="40% - Accent4 2 3 2 6 3" xfId="5198" xr:uid="{0F3FEE19-65A3-41CD-B235-5673FEFE0F04}"/>
    <cellStyle name="40% - Accent4 2 3 2 7" xfId="5199" xr:uid="{2E1C0DAC-EE47-44E9-B364-62BC8BB1844B}"/>
    <cellStyle name="40% - Accent4 2 3 2 8" xfId="5200" xr:uid="{133CC5F6-D240-41FB-9100-E32068577FC2}"/>
    <cellStyle name="40% - Accent4 2 3 2 9" xfId="5201" xr:uid="{C8557CE9-3901-4B19-A05E-8DDA6124B170}"/>
    <cellStyle name="40% - Accent4 2 3 3" xfId="5202" xr:uid="{966524DE-BABB-4952-8A2D-01132E92B0CE}"/>
    <cellStyle name="40% - Accent4 2 3 3 2" xfId="5203" xr:uid="{70D07109-3515-41DC-92F7-FB84B428AEB9}"/>
    <cellStyle name="40% - Accent4 2 3 3 2 2" xfId="5204" xr:uid="{F9728EDC-07DA-4B2B-A9F5-68EFC28F89FB}"/>
    <cellStyle name="40% - Accent4 2 3 3 2 3" xfId="5205" xr:uid="{01853924-5750-4462-B715-A83A8397D86D}"/>
    <cellStyle name="40% - Accent4 2 3 3 3" xfId="5206" xr:uid="{A5490323-0493-4094-95E3-C3ACC0B64143}"/>
    <cellStyle name="40% - Accent4 2 3 3 4" xfId="5207" xr:uid="{27D71AE3-CFA9-47F8-8743-4B8E315EA03E}"/>
    <cellStyle name="40% - Accent4 2 3 3 5" xfId="5208" xr:uid="{B80F81F2-FF96-4E77-9EB0-47D619B658A2}"/>
    <cellStyle name="40% - Accent4 2 3 3 6" xfId="56679" xr:uid="{A4FC72E7-6421-4F6B-A13F-9CBCBF3FBB6E}"/>
    <cellStyle name="40% - Accent4 2 3 3 7" xfId="57926" xr:uid="{CB1C9861-13A2-49BC-B6A4-2FE1A6DA5509}"/>
    <cellStyle name="40% - Accent4 2 3 3 8" xfId="59521" xr:uid="{B312F0AD-FEED-4302-AD81-4C8004122104}"/>
    <cellStyle name="40% - Accent4 2 3 4" xfId="5209" xr:uid="{2982BD60-E8A5-4831-BB62-FE6924A098D6}"/>
    <cellStyle name="40% - Accent4 2 3 4 2" xfId="5210" xr:uid="{651ADCA2-5A88-4FF8-A17D-E85F267E170E}"/>
    <cellStyle name="40% - Accent4 2 3 4 2 2" xfId="5211" xr:uid="{B97ABD1C-654F-4CB2-9661-79DAAB7634BC}"/>
    <cellStyle name="40% - Accent4 2 3 4 2 3" xfId="5212" xr:uid="{AFA4D9AC-8207-4F22-8D82-178BFDFC0F14}"/>
    <cellStyle name="40% - Accent4 2 3 4 3" xfId="5213" xr:uid="{34B8022E-8B0C-4986-893A-196AD1D42396}"/>
    <cellStyle name="40% - Accent4 2 3 4 4" xfId="5214" xr:uid="{61864D44-CC7A-437B-BD09-11CF267C5544}"/>
    <cellStyle name="40% - Accent4 2 3 4 5" xfId="5215" xr:uid="{E58B3640-92D3-405E-9697-D5386367591B}"/>
    <cellStyle name="40% - Accent4 2 3 5" xfId="5216" xr:uid="{08E18E7E-5BB3-4F3F-8EC6-F6B171E14255}"/>
    <cellStyle name="40% - Accent4 2 3 5 2" xfId="5217" xr:uid="{A83D7E76-C31B-4FD3-89AF-B57FCAC76F57}"/>
    <cellStyle name="40% - Accent4 2 3 5 2 2" xfId="5218" xr:uid="{92C0E520-800F-4310-BDDA-8DCA146D06FF}"/>
    <cellStyle name="40% - Accent4 2 3 5 2 3" xfId="5219" xr:uid="{607270EB-8A1B-40D6-8B28-A90BC8BBE5C5}"/>
    <cellStyle name="40% - Accent4 2 3 5 3" xfId="5220" xr:uid="{32015EC1-26E4-438B-A87C-3F52377F061B}"/>
    <cellStyle name="40% - Accent4 2 3 5 4" xfId="5221" xr:uid="{FB717CAC-1238-43F2-9EE2-047761BF483E}"/>
    <cellStyle name="40% - Accent4 2 3 5 5" xfId="5222" xr:uid="{C3FB42CF-855C-448D-9C40-368DF4BD9809}"/>
    <cellStyle name="40% - Accent4 2 3 6" xfId="5223" xr:uid="{96047B51-A918-48AB-BD43-BFA507844378}"/>
    <cellStyle name="40% - Accent4 2 3 6 2" xfId="5224" xr:uid="{8CE7B8F1-D51A-430B-B61D-EBB37CC67E41}"/>
    <cellStyle name="40% - Accent4 2 3 6 2 2" xfId="5225" xr:uid="{71A5D6AF-C969-4E1C-B585-57A89E68F2AA}"/>
    <cellStyle name="40% - Accent4 2 3 6 2 3" xfId="5226" xr:uid="{81400B98-9F10-42F8-B791-083B0702F83F}"/>
    <cellStyle name="40% - Accent4 2 3 6 3" xfId="5227" xr:uid="{32895024-AB9B-4E71-AD66-86269E48FCED}"/>
    <cellStyle name="40% - Accent4 2 3 6 4" xfId="5228" xr:uid="{312341BC-479D-431C-86D0-91C86FBB5803}"/>
    <cellStyle name="40% - Accent4 2 3 6 5" xfId="5229" xr:uid="{200CEE86-9AE5-40BB-A568-BAF283CDABA4}"/>
    <cellStyle name="40% - Accent4 2 3 7" xfId="5230" xr:uid="{261AF375-4A03-4ECD-86B8-CDB547FE0E62}"/>
    <cellStyle name="40% - Accent4 2 3 7 2" xfId="5231" xr:uid="{FB433FBE-2DAC-4135-99EA-BB9793A02D36}"/>
    <cellStyle name="40% - Accent4 2 3 7 2 2" xfId="5232" xr:uid="{E3AA208A-278C-4474-832D-79E84257046A}"/>
    <cellStyle name="40% - Accent4 2 3 7 2 3" xfId="5233" xr:uid="{08B5AB29-A441-450F-A7FA-A8037F47A4A0}"/>
    <cellStyle name="40% - Accent4 2 3 7 3" xfId="5234" xr:uid="{D8EB73E5-813A-4168-A9B9-F84D430ED167}"/>
    <cellStyle name="40% - Accent4 2 3 7 4" xfId="5235" xr:uid="{92EEA1B6-50BD-42AF-8597-2912796CFBB6}"/>
    <cellStyle name="40% - Accent4 2 3 7 5" xfId="5236" xr:uid="{8BE8D837-FA3D-4EA7-B672-A46B2EAB3981}"/>
    <cellStyle name="40% - Accent4 2 3 8" xfId="5237" xr:uid="{CFEC73D1-4516-4D24-8068-567CEE338765}"/>
    <cellStyle name="40% - Accent4 2 3 8 2" xfId="5238" xr:uid="{D4D91055-2B08-498D-9C0C-D874F4CA87D3}"/>
    <cellStyle name="40% - Accent4 2 3 8 2 2" xfId="5239" xr:uid="{DF41CF2B-D545-490B-92EA-F2FA37E86A28}"/>
    <cellStyle name="40% - Accent4 2 3 8 2 3" xfId="5240" xr:uid="{E09D886D-1340-447A-8DAA-DA3367B35B99}"/>
    <cellStyle name="40% - Accent4 2 3 8 3" xfId="5241" xr:uid="{FD532DFD-CD36-4BC0-B0DB-50192A6C8C17}"/>
    <cellStyle name="40% - Accent4 2 3 8 4" xfId="5242" xr:uid="{E5AEBFF9-B6DA-47F1-B165-9B1DBFF45C4E}"/>
    <cellStyle name="40% - Accent4 2 3 8 5" xfId="5243" xr:uid="{D6D89BAA-5B1C-499D-9B77-0FC1924F3A16}"/>
    <cellStyle name="40% - Accent4 2 3 9" xfId="5244" xr:uid="{C14A03CD-2A7D-4943-A9A6-33F21EEA7148}"/>
    <cellStyle name="40% - Accent4 2 3 9 2" xfId="5245" xr:uid="{FD292F03-55CE-42A7-8EE3-EF71FC0183C5}"/>
    <cellStyle name="40% - Accent4 2 3 9 3" xfId="5246" xr:uid="{2C26BCB7-8E78-4189-AC54-9DF29D191176}"/>
    <cellStyle name="40% - Accent4 2 4" xfId="5247" xr:uid="{C3F0E954-AFEC-42C3-B340-BCC2A131B003}"/>
    <cellStyle name="40% - Accent4 2 4 10" xfId="5248" xr:uid="{05B18240-ED8C-40B9-BD52-D1641ADF8041}"/>
    <cellStyle name="40% - Accent4 2 4 11" xfId="56871" xr:uid="{072C20FB-D59C-4994-A45C-AC2D5D3FCAD8}"/>
    <cellStyle name="40% - Accent4 2 4 12" xfId="57927" xr:uid="{CC7E097B-093A-45EA-8549-E605B261D0C4}"/>
    <cellStyle name="40% - Accent4 2 4 13" xfId="59522" xr:uid="{BAE109FA-4C44-49A9-B649-6CA85B25FAAD}"/>
    <cellStyle name="40% - Accent4 2 4 2" xfId="5249" xr:uid="{5BA3605D-AF2D-4DF4-8169-5AD9363263DE}"/>
    <cellStyle name="40% - Accent4 2 4 2 2" xfId="5250" xr:uid="{0A114D66-D854-4A92-9373-1FE0E41D8015}"/>
    <cellStyle name="40% - Accent4 2 4 2 2 2" xfId="5251" xr:uid="{27F1F476-0E2B-48EC-A6CF-42BBA034218D}"/>
    <cellStyle name="40% - Accent4 2 4 2 2 3" xfId="5252" xr:uid="{6D35866B-3ADA-4662-8721-16440432058C}"/>
    <cellStyle name="40% - Accent4 2 4 2 3" xfId="5253" xr:uid="{62CFDFE4-07DE-40DA-B8DA-5AE30FF97F3E}"/>
    <cellStyle name="40% - Accent4 2 4 2 4" xfId="5254" xr:uid="{D0FE8A2A-D92C-4B37-A775-37F139E2FDC9}"/>
    <cellStyle name="40% - Accent4 2 4 2 5" xfId="5255" xr:uid="{00C7BDA2-CD68-4993-BD95-3608F3181E00}"/>
    <cellStyle name="40% - Accent4 2 4 3" xfId="5256" xr:uid="{22FD7E05-A8CE-4954-AFC0-95B617A4AD2D}"/>
    <cellStyle name="40% - Accent4 2 4 3 2" xfId="5257" xr:uid="{CFFB9895-3995-4B53-9AB6-C29724E27E7A}"/>
    <cellStyle name="40% - Accent4 2 4 3 2 2" xfId="5258" xr:uid="{1CAFF74D-FC49-44A5-9976-FB3FFF5E9A37}"/>
    <cellStyle name="40% - Accent4 2 4 3 2 3" xfId="5259" xr:uid="{3E946270-79CC-4159-9475-746F67CBACBC}"/>
    <cellStyle name="40% - Accent4 2 4 3 3" xfId="5260" xr:uid="{E4841D9A-5182-41D7-8A64-D1134ECAC7E4}"/>
    <cellStyle name="40% - Accent4 2 4 3 4" xfId="5261" xr:uid="{E47EB247-D6A1-4169-AF5B-D7C2B05A4CC0}"/>
    <cellStyle name="40% - Accent4 2 4 3 5" xfId="5262" xr:uid="{9846B96A-914A-4CF6-93E3-3BF1991D22E0}"/>
    <cellStyle name="40% - Accent4 2 4 4" xfId="5263" xr:uid="{E91DEED8-E793-40EC-956F-875E9C3C5CDA}"/>
    <cellStyle name="40% - Accent4 2 4 4 2" xfId="5264" xr:uid="{6DFFD687-6855-42E0-BC75-472C9A22A021}"/>
    <cellStyle name="40% - Accent4 2 4 4 2 2" xfId="5265" xr:uid="{F4B61E8B-C244-4293-8938-793700D542E3}"/>
    <cellStyle name="40% - Accent4 2 4 4 2 3" xfId="5266" xr:uid="{B66195FB-46BA-405B-8C42-C9EB73ED4B88}"/>
    <cellStyle name="40% - Accent4 2 4 4 3" xfId="5267" xr:uid="{BDD76E6E-C884-41D1-A079-DBD3C87AE422}"/>
    <cellStyle name="40% - Accent4 2 4 4 4" xfId="5268" xr:uid="{FB9BF5E6-CC67-4C34-8D98-1FCB676232C0}"/>
    <cellStyle name="40% - Accent4 2 4 4 5" xfId="5269" xr:uid="{B22CE8B8-CD0C-4D51-8E4A-4EC6E3ACBBD5}"/>
    <cellStyle name="40% - Accent4 2 4 5" xfId="5270" xr:uid="{C554D976-510A-4F61-B803-E3E143362737}"/>
    <cellStyle name="40% - Accent4 2 4 5 2" xfId="5271" xr:uid="{9445241E-93B4-4A56-9FC5-11DBB7272600}"/>
    <cellStyle name="40% - Accent4 2 4 5 2 2" xfId="5272" xr:uid="{C0113907-F2B6-42FF-BE4A-0B37AD55FC20}"/>
    <cellStyle name="40% - Accent4 2 4 5 2 3" xfId="5273" xr:uid="{C93DC3C5-6865-44FD-A8C2-27395758D145}"/>
    <cellStyle name="40% - Accent4 2 4 5 3" xfId="5274" xr:uid="{6E48F528-BAF3-4385-83AA-D53AF13F5B8C}"/>
    <cellStyle name="40% - Accent4 2 4 5 4" xfId="5275" xr:uid="{1D92B38E-43DC-45A5-B6E7-9E6CC03835EB}"/>
    <cellStyle name="40% - Accent4 2 4 5 5" xfId="5276" xr:uid="{33D2AADC-697B-41B7-B0CD-5C312E7ED163}"/>
    <cellStyle name="40% - Accent4 2 4 6" xfId="5277" xr:uid="{845A2A92-FA86-4AD0-8ED8-94C77BAF60B4}"/>
    <cellStyle name="40% - Accent4 2 4 6 2" xfId="5278" xr:uid="{AE7D24E6-5830-4102-B447-6FA10891430E}"/>
    <cellStyle name="40% - Accent4 2 4 6 3" xfId="5279" xr:uid="{347763F7-93AF-4EBC-BE5F-540599539D8E}"/>
    <cellStyle name="40% - Accent4 2 4 7" xfId="5280" xr:uid="{9CCFCF52-F889-451A-A122-AE06F1744FC6}"/>
    <cellStyle name="40% - Accent4 2 4 8" xfId="5281" xr:uid="{1D98D57F-090E-40FB-BB28-6A4BE33A65A7}"/>
    <cellStyle name="40% - Accent4 2 4 9" xfId="5282" xr:uid="{67FE3512-D8B3-45EA-8D6E-007E97655A6F}"/>
    <cellStyle name="40% - Accent4 2 5" xfId="5283" xr:uid="{DC31F55E-E824-40DC-B16B-B07B90A9DE4E}"/>
    <cellStyle name="40% - Accent4 2 5 10" xfId="59523" xr:uid="{C7DEADA2-5AB7-4849-BCFF-B5F4B4F767EB}"/>
    <cellStyle name="40% - Accent4 2 5 2" xfId="5284" xr:uid="{CA4E49F5-022C-448B-8C2D-FA58D3C7547B}"/>
    <cellStyle name="40% - Accent4 2 5 2 2" xfId="5285" xr:uid="{4B48D26A-7B63-4008-BC1A-4035CD3A3C99}"/>
    <cellStyle name="40% - Accent4 2 5 2 2 2" xfId="5286" xr:uid="{3A4A9E21-4D5B-4EA8-A9E7-1A9F3D774CA5}"/>
    <cellStyle name="40% - Accent4 2 5 2 2 3" xfId="5287" xr:uid="{3258D03E-511E-4F0D-9442-F32C931663BF}"/>
    <cellStyle name="40% - Accent4 2 5 2 3" xfId="5288" xr:uid="{08272D5A-AACE-4F2A-B621-4868240F900C}"/>
    <cellStyle name="40% - Accent4 2 5 2 4" xfId="5289" xr:uid="{44FF2593-6E48-4786-97EF-6F8BEAC49B8F}"/>
    <cellStyle name="40% - Accent4 2 5 2 5" xfId="5290" xr:uid="{6EE083FF-7DE1-4F4C-A492-3989EF05B502}"/>
    <cellStyle name="40% - Accent4 2 5 3" xfId="5291" xr:uid="{0DE04261-83AD-47D2-9E1D-0899950A53C2}"/>
    <cellStyle name="40% - Accent4 2 5 4" xfId="5292" xr:uid="{018B28CC-6A99-48F6-A2E9-F22B09915C5B}"/>
    <cellStyle name="40% - Accent4 2 5 4 2" xfId="5293" xr:uid="{4C1C82DE-97F8-43C1-A982-BB1F227A5A43}"/>
    <cellStyle name="40% - Accent4 2 5 4 3" xfId="5294" xr:uid="{29679940-2CB6-4CBB-AB56-7B29CD062FF1}"/>
    <cellStyle name="40% - Accent4 2 5 5" xfId="5295" xr:uid="{8DAA9D13-AC0C-4B61-B768-A44FAC200777}"/>
    <cellStyle name="40% - Accent4 2 5 6" xfId="5296" xr:uid="{B7B17BD2-7A2C-4BF9-8317-B7A278FB2834}"/>
    <cellStyle name="40% - Accent4 2 5 7" xfId="5297" xr:uid="{C763046D-12EE-4738-A9CE-42963BBD47D9}"/>
    <cellStyle name="40% - Accent4 2 5 8" xfId="56492" xr:uid="{2667415B-FCF1-45ED-A5B1-675AEE74D663}"/>
    <cellStyle name="40% - Accent4 2 5 9" xfId="57928" xr:uid="{599AC443-47BD-48A2-9FB5-D19011A9FD32}"/>
    <cellStyle name="40% - Accent4 2 6" xfId="5298" xr:uid="{8852B2B6-1AA5-4EE1-A0F6-95BCCB350FA0}"/>
    <cellStyle name="40% - Accent4 2 6 2" xfId="5299" xr:uid="{78791E1C-C23C-480C-BE65-845E1607A998}"/>
    <cellStyle name="40% - Accent4 2 6 2 2" xfId="5300" xr:uid="{A8FAF130-56ED-4691-B69B-505D433406C4}"/>
    <cellStyle name="40% - Accent4 2 6 2 2 2" xfId="5301" xr:uid="{4003EA3C-0782-4756-AF0D-801F65801DD5}"/>
    <cellStyle name="40% - Accent4 2 6 2 2 3" xfId="5302" xr:uid="{77F8FA65-CBA2-48D4-A9B1-9AD2966AB4A2}"/>
    <cellStyle name="40% - Accent4 2 6 2 3" xfId="5303" xr:uid="{AA94162F-9D98-46DE-B012-FC4EDF97ABC4}"/>
    <cellStyle name="40% - Accent4 2 6 2 4" xfId="5304" xr:uid="{0ADAD39C-4A8E-49B0-9C6B-68744AFE81DE}"/>
    <cellStyle name="40% - Accent4 2 6 2 5" xfId="5305" xr:uid="{881BB854-245A-4790-864F-474D577C2543}"/>
    <cellStyle name="40% - Accent4 2 6 3" xfId="5306" xr:uid="{958E84A4-F9B8-4FBF-AEA2-CA965AFC3F01}"/>
    <cellStyle name="40% - Accent4 2 6 4" xfId="5307" xr:uid="{3C2D902B-BE21-4889-8138-B4E2A8B8F3B0}"/>
    <cellStyle name="40% - Accent4 2 6 4 2" xfId="5308" xr:uid="{24C59C22-9F2D-44C8-B7D7-EE864B7FB834}"/>
    <cellStyle name="40% - Accent4 2 6 4 3" xfId="5309" xr:uid="{E24BD6B9-0AD4-4E71-B290-B3CFC77E0E64}"/>
    <cellStyle name="40% - Accent4 2 6 5" xfId="5310" xr:uid="{9BC9C175-FF0D-45EB-938D-3A9287ACA259}"/>
    <cellStyle name="40% - Accent4 2 6 6" xfId="5311" xr:uid="{6AE08B7F-1A97-4DBC-A3A9-DD0ED79911CD}"/>
    <cellStyle name="40% - Accent4 2 6 7" xfId="5312" xr:uid="{50554477-3984-4F04-B44A-7708ED7855FB}"/>
    <cellStyle name="40% - Accent4 2 7" xfId="5313" xr:uid="{2B9A9220-58AE-40DC-8166-5F44B959DE7E}"/>
    <cellStyle name="40% - Accent4 2 7 2" xfId="5314" xr:uid="{F8F09B81-57D0-4247-8465-9735354CD0D6}"/>
    <cellStyle name="40% - Accent4 2 7 2 2" xfId="5315" xr:uid="{D35E89D5-A6D3-4D44-9A07-4F8B50469F69}"/>
    <cellStyle name="40% - Accent4 2 7 2 2 2" xfId="5316" xr:uid="{C22E146E-4229-4597-AE46-87CDAC4D2768}"/>
    <cellStyle name="40% - Accent4 2 7 2 2 3" xfId="5317" xr:uid="{A43D498F-DD21-4681-B595-F93DC2927E6D}"/>
    <cellStyle name="40% - Accent4 2 7 2 3" xfId="5318" xr:uid="{3D213B37-6922-40F6-B6A8-E17EAFE2C3DE}"/>
    <cellStyle name="40% - Accent4 2 7 2 4" xfId="5319" xr:uid="{6BC465B0-E9D0-4CB2-9EAF-5443D02DD917}"/>
    <cellStyle name="40% - Accent4 2 7 2 5" xfId="5320" xr:uid="{F2F3DFCF-FEC9-4DB5-BEBE-3E1E09CDE8DF}"/>
    <cellStyle name="40% - Accent4 2 7 3" xfId="5321" xr:uid="{AAF4CC76-38CE-471F-B947-C371E4880B6E}"/>
    <cellStyle name="40% - Accent4 2 7 4" xfId="5322" xr:uid="{8FC5ECC7-2396-46A8-89FE-E8CD6935EEB8}"/>
    <cellStyle name="40% - Accent4 2 7 4 2" xfId="5323" xr:uid="{F4648BD3-E3FD-46C3-A3BD-1AF0FCA287F1}"/>
    <cellStyle name="40% - Accent4 2 7 4 3" xfId="5324" xr:uid="{912EF767-152C-4FE1-9CBE-5F6889ED4152}"/>
    <cellStyle name="40% - Accent4 2 7 5" xfId="5325" xr:uid="{5C6ACF63-8C6D-4461-99F2-7696D50F8BCA}"/>
    <cellStyle name="40% - Accent4 2 7 6" xfId="5326" xr:uid="{DAD0B935-4C18-4D7A-B3BA-B2E93804D838}"/>
    <cellStyle name="40% - Accent4 2 7 7" xfId="5327" xr:uid="{ECB9F7D8-FDE8-4DB8-BDC0-7CBCD3565EC1}"/>
    <cellStyle name="40% - Accent4 2 8" xfId="5328" xr:uid="{F02E8EFF-C231-491F-A64A-44797A4063FA}"/>
    <cellStyle name="40% - Accent4 2 8 2" xfId="5329" xr:uid="{7AB29190-A7EE-4429-8E28-AE0B2501C538}"/>
    <cellStyle name="40% - Accent4 2 8 2 2" xfId="5330" xr:uid="{5E8DD862-5D59-421E-BEED-EBE0BFBB2846}"/>
    <cellStyle name="40% - Accent4 2 8 2 3" xfId="5331" xr:uid="{450712AF-C659-4CFA-82A7-7897AC88A390}"/>
    <cellStyle name="40% - Accent4 2 8 3" xfId="5332" xr:uid="{D20FB672-ACD2-4F96-BE4B-11D9D509FE5D}"/>
    <cellStyle name="40% - Accent4 2 8 4" xfId="5333" xr:uid="{E6925E33-AB36-4683-B9A0-CDEC1813E7E9}"/>
    <cellStyle name="40% - Accent4 2 8 5" xfId="5334" xr:uid="{6D260D36-0671-4DDE-91B3-95CA6F97AE15}"/>
    <cellStyle name="40% - Accent4 2 9" xfId="5335" xr:uid="{C91F9F0F-335E-496E-AEFB-0F2654D93E66}"/>
    <cellStyle name="40% - Accent4 2 9 2" xfId="5336" xr:uid="{2C1900C6-255B-4070-BBBE-B7272DC119B5}"/>
    <cellStyle name="40% - Accent4 2 9 2 2" xfId="5337" xr:uid="{5652DFA0-55D0-4400-9A36-3D25262CB7B3}"/>
    <cellStyle name="40% - Accent4 2 9 2 3" xfId="5338" xr:uid="{5CD9DF76-4AA0-44CB-955B-F59CEECD67B6}"/>
    <cellStyle name="40% - Accent4 2 9 3" xfId="5339" xr:uid="{B9F5DF6A-2A25-4936-8844-EE5ACD78D1B5}"/>
    <cellStyle name="40% - Accent4 2 9 4" xfId="5340" xr:uid="{30E3D159-2926-474D-9CD5-C2D3F103230B}"/>
    <cellStyle name="40% - Accent4 2 9 5" xfId="5341" xr:uid="{39493D2D-121A-458D-84A7-37C59774BB77}"/>
    <cellStyle name="40% - Accent4 20" xfId="14859" xr:uid="{F25ADCE3-DE97-40EB-8694-01BA30C54423}"/>
    <cellStyle name="40% - Accent4 20 2" xfId="43139" xr:uid="{30852B5A-9F80-49EA-8FFA-5B618EE96FD6}"/>
    <cellStyle name="40% - Accent4 21" xfId="14860" xr:uid="{4942D74B-90C5-4413-8CE2-87965D11627B}"/>
    <cellStyle name="40% - Accent4 21 2" xfId="43140" xr:uid="{84819851-54ED-4629-BB45-0973204912ED}"/>
    <cellStyle name="40% - Accent4 22" xfId="14861" xr:uid="{C0D0E1A1-2191-4B6A-AB3C-0B9435F88E38}"/>
    <cellStyle name="40% - Accent4 22 2" xfId="43141" xr:uid="{424354AB-0580-4291-852B-E039CF65CCC5}"/>
    <cellStyle name="40% - Accent4 23" xfId="14862" xr:uid="{66AA2F40-EA0E-49AE-94A2-2730624DE604}"/>
    <cellStyle name="40% - Accent4 23 2" xfId="43142" xr:uid="{E015CDA8-2253-43F7-9412-A4E9D7D02A84}"/>
    <cellStyle name="40% - Accent4 24" xfId="10715" xr:uid="{F6285E01-9F40-44CB-8CAA-A81899C3ADAD}"/>
    <cellStyle name="40% - Accent4 25" xfId="56098" xr:uid="{1A18D90E-0964-4F6A-9B91-02D407A56734}"/>
    <cellStyle name="40% - Accent4 26" xfId="57911" xr:uid="{631E877F-154E-42DB-9954-D7F9B8B548F1}"/>
    <cellStyle name="40% - Accent4 27" xfId="59507" xr:uid="{4042B1ED-1CE7-4207-B26B-76EBB4DC5A26}"/>
    <cellStyle name="40% - Accent4 28" xfId="6722" xr:uid="{A6F0E4FD-51C6-414B-926B-6EDDBB199D3B}"/>
    <cellStyle name="40% - Accent4 3" xfId="67" xr:uid="{7E0B2DD6-B4BB-4F37-9C77-17928CF83C76}"/>
    <cellStyle name="40% - Accent4 3 10" xfId="5343" xr:uid="{39180855-A9CF-4207-B83E-24F85A532B57}"/>
    <cellStyle name="40% - Accent4 3 10 2" xfId="5344" xr:uid="{B2069F52-071F-4A1A-893F-E94C432844D4}"/>
    <cellStyle name="40% - Accent4 3 10 2 2" xfId="5345" xr:uid="{D82A85E7-592C-45B6-A424-50017FFBFA6F}"/>
    <cellStyle name="40% - Accent4 3 10 2 3" xfId="5346" xr:uid="{24D4DF7F-EBDC-4FE8-BAFA-DAD2647C3C2F}"/>
    <cellStyle name="40% - Accent4 3 10 3" xfId="5347" xr:uid="{EC33CA0E-DE14-4631-A32D-C6BCF02BCD96}"/>
    <cellStyle name="40% - Accent4 3 10 4" xfId="5348" xr:uid="{3D00D167-AF3D-49C9-A8E1-BFF46B030DE0}"/>
    <cellStyle name="40% - Accent4 3 10 5" xfId="5349" xr:uid="{14E71666-39BC-4E81-91CA-2148A7E47011}"/>
    <cellStyle name="40% - Accent4 3 11" xfId="5350" xr:uid="{995FC829-4299-4577-A279-466FAC7C09B1}"/>
    <cellStyle name="40% - Accent4 3 11 2" xfId="5351" xr:uid="{8C8E0471-DA28-4CF6-B826-2B432BF0D591}"/>
    <cellStyle name="40% - Accent4 3 11 3" xfId="5352" xr:uid="{A8A45455-7E78-4CD3-B0D3-5F6EA9377799}"/>
    <cellStyle name="40% - Accent4 3 12" xfId="5353" xr:uid="{E62707B2-5F0D-4777-BDC7-DAB26CAFBB5B}"/>
    <cellStyle name="40% - Accent4 3 13" xfId="5354" xr:uid="{CB5EF459-67EF-4D37-A236-C01E4B79C447}"/>
    <cellStyle name="40% - Accent4 3 14" xfId="5355" xr:uid="{DDC3E6E6-BA8D-4426-B117-629F9FFC3D41}"/>
    <cellStyle name="40% - Accent4 3 15" xfId="5356" xr:uid="{9E6728E7-23AA-4109-83BE-220F4E1CB05D}"/>
    <cellStyle name="40% - Accent4 3 16" xfId="30727" xr:uid="{07DD7E97-8135-4AB4-97D3-FEECBECDE309}"/>
    <cellStyle name="40% - Accent4 3 17" xfId="10785" xr:uid="{C854204A-5B8E-49BE-AEBE-D3D35A8ADBE6}"/>
    <cellStyle name="40% - Accent4 3 18" xfId="5342" xr:uid="{00DC69B9-539B-43D8-ABA5-AE2BD8E167C6}"/>
    <cellStyle name="40% - Accent4 3 19" xfId="43143" xr:uid="{38776152-871D-4D4A-9188-725EA56BBE3C}"/>
    <cellStyle name="40% - Accent4 3 2" xfId="5357" xr:uid="{F9D9674B-FC1F-47BB-B023-BAAA59E25A55}"/>
    <cellStyle name="40% - Accent4 3 2 10" xfId="5358" xr:uid="{7B22443F-2E09-4690-9963-2F5FE743ADE0}"/>
    <cellStyle name="40% - Accent4 3 2 11" xfId="5359" xr:uid="{36757CEB-B5C0-4152-84A1-ED764318986B}"/>
    <cellStyle name="40% - Accent4 3 2 12" xfId="5360" xr:uid="{E39C1640-3DC7-49FD-853D-A4A843CF24D5}"/>
    <cellStyle name="40% - Accent4 3 2 13" xfId="5361" xr:uid="{8A854CCB-E4AC-4770-B3B5-312878C1229C}"/>
    <cellStyle name="40% - Accent4 3 2 14" xfId="29871" xr:uid="{2862F18B-0C9D-46C1-80D0-A67BC5E902E9}"/>
    <cellStyle name="40% - Accent4 3 2 15" xfId="14863" xr:uid="{7B4BABE4-D633-4965-A7C3-1AE2DD011409}"/>
    <cellStyle name="40% - Accent4 3 2 16" xfId="43144" xr:uid="{6E4A86F9-EDE3-4536-A85E-DDCF57CB3608}"/>
    <cellStyle name="40% - Accent4 3 2 17" xfId="56208" xr:uid="{1E5095F9-3032-42C6-8129-6D141A3F1191}"/>
    <cellStyle name="40% - Accent4 3 2 18" xfId="57930" xr:uid="{0FAD5F55-1085-4D47-B6F4-F724BA77BEBE}"/>
    <cellStyle name="40% - Accent4 3 2 19" xfId="59525" xr:uid="{60AE5794-651B-46DD-8C70-6B0F127A535F}"/>
    <cellStyle name="40% - Accent4 3 2 2" xfId="5362" xr:uid="{47B5C4D2-B3AF-46CB-BC4B-A1D90D29886A}"/>
    <cellStyle name="40% - Accent4 3 2 2 10" xfId="36458" xr:uid="{2F4C91FA-F751-414F-89CE-96F8C8039D2D}"/>
    <cellStyle name="40% - Accent4 3 2 2 11" xfId="14864" xr:uid="{971E265D-2A77-4506-A19C-8DC46C7F9CC3}"/>
    <cellStyle name="40% - Accent4 3 2 2 12" xfId="43145" xr:uid="{2F294E94-4A6C-4468-A6C1-DBC4DC869C5E}"/>
    <cellStyle name="40% - Accent4 3 2 2 13" xfId="56395" xr:uid="{5E362203-3400-4479-B2A0-2146E07797B1}"/>
    <cellStyle name="40% - Accent4 3 2 2 14" xfId="57931" xr:uid="{2FA47527-863E-480E-80E7-5ED8331B0E95}"/>
    <cellStyle name="40% - Accent4 3 2 2 15" xfId="59526" xr:uid="{BCF85A57-98F5-4CB8-974D-63A86E525989}"/>
    <cellStyle name="40% - Accent4 3 2 2 2" xfId="5363" xr:uid="{2A1567A5-0191-49ED-BA29-BD3A36D9306D}"/>
    <cellStyle name="40% - Accent4 3 2 2 2 2" xfId="5364" xr:uid="{44C61F87-5DFC-42AC-A060-C5078E9195A8}"/>
    <cellStyle name="40% - Accent4 3 2 2 2 2 2" xfId="5365" xr:uid="{500A898B-F98A-41C2-AF2A-67D80E8621CF}"/>
    <cellStyle name="40% - Accent4 3 2 2 2 2 3" xfId="5366" xr:uid="{3B192987-B016-4360-949A-72DB96EF7A70}"/>
    <cellStyle name="40% - Accent4 3 2 2 2 3" xfId="5367" xr:uid="{AFBBA3E1-4B87-431E-BBDF-71B9F1845F82}"/>
    <cellStyle name="40% - Accent4 3 2 2 2 4" xfId="5368" xr:uid="{0C836DD8-C6CA-4936-A243-3C5DCCDBFAF4}"/>
    <cellStyle name="40% - Accent4 3 2 2 2 5" xfId="5369" xr:uid="{F8DA885D-64D9-44D3-B236-992C8DAB47AE}"/>
    <cellStyle name="40% - Accent4 3 2 2 2 6" xfId="57150" xr:uid="{4EDC567A-BEB1-4CF4-9D45-F7C50DAEADAE}"/>
    <cellStyle name="40% - Accent4 3 2 2 2 7" xfId="57932" xr:uid="{1624EE6A-D531-4D73-AFE8-CEE2E83AC2CE}"/>
    <cellStyle name="40% - Accent4 3 2 2 2 8" xfId="59527" xr:uid="{DC5BE29C-1A4C-4A66-9978-003C57E4FDA9}"/>
    <cellStyle name="40% - Accent4 3 2 2 3" xfId="5370" xr:uid="{76292AF9-F02E-46E4-B997-0DF36C325F0B}"/>
    <cellStyle name="40% - Accent4 3 2 2 3 2" xfId="5371" xr:uid="{8C9F620E-0E12-42B9-89DB-03E22B34D046}"/>
    <cellStyle name="40% - Accent4 3 2 2 3 2 2" xfId="5372" xr:uid="{68D99842-4967-4A36-A6F1-64D465940876}"/>
    <cellStyle name="40% - Accent4 3 2 2 3 2 3" xfId="5373" xr:uid="{78FB5DA6-D837-4CFF-B755-72B6996DB26C}"/>
    <cellStyle name="40% - Accent4 3 2 2 3 3" xfId="5374" xr:uid="{6887FDED-A01D-4CED-9599-2CE70F8EB3DF}"/>
    <cellStyle name="40% - Accent4 3 2 2 3 4" xfId="5375" xr:uid="{1C777925-8A65-44E0-885B-B843D77C1F57}"/>
    <cellStyle name="40% - Accent4 3 2 2 3 5" xfId="5376" xr:uid="{0F7BA09B-FDC0-4BFA-BD3F-59DCCFD7DBFF}"/>
    <cellStyle name="40% - Accent4 3 2 2 3 6" xfId="56771" xr:uid="{05CDE7C3-A46D-4FCC-A778-FF9D2FAD39B6}"/>
    <cellStyle name="40% - Accent4 3 2 2 3 7" xfId="57933" xr:uid="{4BC636B3-AD66-4293-BDC9-1DB06BF981C8}"/>
    <cellStyle name="40% - Accent4 3 2 2 3 8" xfId="59528" xr:uid="{77FCBAA1-F9B7-490F-998E-0A48B35A2300}"/>
    <cellStyle name="40% - Accent4 3 2 2 4" xfId="5377" xr:uid="{7F674E98-A343-48A9-B2D5-21C74E993985}"/>
    <cellStyle name="40% - Accent4 3 2 2 4 2" xfId="5378" xr:uid="{04EBD6E7-6974-45E5-9E74-03EF870FC7A0}"/>
    <cellStyle name="40% - Accent4 3 2 2 4 2 2" xfId="5379" xr:uid="{16C3671F-6BD4-4B12-B027-51C1A8ACC569}"/>
    <cellStyle name="40% - Accent4 3 2 2 4 2 3" xfId="5380" xr:uid="{DBF7551A-D733-44D0-859C-B57E4D454F61}"/>
    <cellStyle name="40% - Accent4 3 2 2 4 3" xfId="5381" xr:uid="{B44E228E-1DF8-44D9-9E3F-4A59C9CA0084}"/>
    <cellStyle name="40% - Accent4 3 2 2 4 4" xfId="5382" xr:uid="{E0702550-8655-41CA-AC4F-E68DCEE02074}"/>
    <cellStyle name="40% - Accent4 3 2 2 4 5" xfId="5383" xr:uid="{C784A16B-DA08-47AB-BE47-EFBB59680576}"/>
    <cellStyle name="40% - Accent4 3 2 2 5" xfId="5384" xr:uid="{DF04A4B1-B123-499B-9DA7-43EF6F562F32}"/>
    <cellStyle name="40% - Accent4 3 2 2 5 2" xfId="5385" xr:uid="{E3C23B73-C50C-451C-AB8D-94738F125CC5}"/>
    <cellStyle name="40% - Accent4 3 2 2 5 2 2" xfId="5386" xr:uid="{744BF00A-7173-4B0C-9DCD-5A8428277765}"/>
    <cellStyle name="40% - Accent4 3 2 2 5 2 3" xfId="5387" xr:uid="{55FDC0D4-30D6-414B-B445-9D359AFF9430}"/>
    <cellStyle name="40% - Accent4 3 2 2 5 3" xfId="5388" xr:uid="{AE5FA524-5859-4078-8EB0-0629C95B1E0E}"/>
    <cellStyle name="40% - Accent4 3 2 2 5 4" xfId="5389" xr:uid="{F688B0F5-F6D7-4AE9-B7E9-A04ADA4EEA84}"/>
    <cellStyle name="40% - Accent4 3 2 2 5 5" xfId="5390" xr:uid="{97C46E0A-B274-45DC-8BF3-9ECB959E5672}"/>
    <cellStyle name="40% - Accent4 3 2 2 6" xfId="5391" xr:uid="{F41027A5-AA83-4D92-B505-2790F5C2D141}"/>
    <cellStyle name="40% - Accent4 3 2 2 6 2" xfId="5392" xr:uid="{38071E45-AB0C-44F8-BD99-D7855D445F44}"/>
    <cellStyle name="40% - Accent4 3 2 2 6 3" xfId="5393" xr:uid="{4735C4E4-E059-45C4-A3EA-3341EB7C82A6}"/>
    <cellStyle name="40% - Accent4 3 2 2 7" xfId="5394" xr:uid="{9F6E3BAE-540E-4E06-A667-C85C0C141714}"/>
    <cellStyle name="40% - Accent4 3 2 2 8" xfId="5395" xr:uid="{2A10C1A1-FECD-483E-AA41-5090FB03477F}"/>
    <cellStyle name="40% - Accent4 3 2 2 9" xfId="5396" xr:uid="{1129D4EB-D9ED-4669-96E7-8E6CE418ECD9}"/>
    <cellStyle name="40% - Accent4 3 2 3" xfId="5397" xr:uid="{134144FB-BB36-4DD6-9536-88B37D8E1712}"/>
    <cellStyle name="40% - Accent4 3 2 3 10" xfId="57934" xr:uid="{98F4D4F7-D2B1-4FC5-8755-D79EA49252C3}"/>
    <cellStyle name="40% - Accent4 3 2 3 11" xfId="59529" xr:uid="{EB709613-5FDD-4380-86B7-28339F37EF39}"/>
    <cellStyle name="40% - Accent4 3 2 3 2" xfId="5398" xr:uid="{743BA75F-5E4C-4C75-91CF-3D150CD04D79}"/>
    <cellStyle name="40% - Accent4 3 2 3 2 2" xfId="5399" xr:uid="{6795215A-D4E0-4792-BA7B-EB2D3803778A}"/>
    <cellStyle name="40% - Accent4 3 2 3 2 3" xfId="5400" xr:uid="{7D17AE35-B754-4D8E-B98E-51C942D77968}"/>
    <cellStyle name="40% - Accent4 3 2 3 3" xfId="5401" xr:uid="{6C997932-2C77-4556-96C4-EA88EF0CB139}"/>
    <cellStyle name="40% - Accent4 3 2 3 4" xfId="5402" xr:uid="{0411D41D-27C4-4E68-8926-D230D086EAF3}"/>
    <cellStyle name="40% - Accent4 3 2 3 5" xfId="5403" xr:uid="{CAEDCD25-14E2-441E-A9DB-5C80081ACE55}"/>
    <cellStyle name="40% - Accent4 3 2 3 6" xfId="35916" xr:uid="{2EE23784-3CB8-476B-82DC-C7CD9E228F75}"/>
    <cellStyle name="40% - Accent4 3 2 3 7" xfId="14865" xr:uid="{8264E239-6949-41BB-8276-301C96AB8BA7}"/>
    <cellStyle name="40% - Accent4 3 2 3 8" xfId="43146" xr:uid="{3C5E535E-8F77-4069-A7FA-9E6264DA4F2C}"/>
    <cellStyle name="40% - Accent4 3 2 3 9" xfId="56963" xr:uid="{CCB238AB-936B-459A-B2DE-0ADB4CABFB50}"/>
    <cellStyle name="40% - Accent4 3 2 4" xfId="5404" xr:uid="{96E306CC-5F60-49EB-B1EF-852AF4BBDEFA}"/>
    <cellStyle name="40% - Accent4 3 2 4 10" xfId="57935" xr:uid="{BD87D361-D699-452E-8812-C8904621DD02}"/>
    <cellStyle name="40% - Accent4 3 2 4 11" xfId="59530" xr:uid="{C8A89683-D3C1-47E7-B842-E581B0042B1D}"/>
    <cellStyle name="40% - Accent4 3 2 4 2" xfId="5405" xr:uid="{A14A3B52-C06F-49CA-AFB2-DE3CD1DE9038}"/>
    <cellStyle name="40% - Accent4 3 2 4 2 2" xfId="5406" xr:uid="{0F70CF8A-4383-48CA-9A61-5D7EB3D486E5}"/>
    <cellStyle name="40% - Accent4 3 2 4 2 3" xfId="5407" xr:uid="{31445E27-C32E-4342-88F4-66E29A2E3043}"/>
    <cellStyle name="40% - Accent4 3 2 4 3" xfId="5408" xr:uid="{66107D07-8FAB-4595-90C9-603DE9E9688A}"/>
    <cellStyle name="40% - Accent4 3 2 4 4" xfId="5409" xr:uid="{2C53873F-1042-4FA8-B3F3-22205B089AAB}"/>
    <cellStyle name="40% - Accent4 3 2 4 5" xfId="5410" xr:uid="{1DCF5B03-7185-49AA-8337-94DA4B1BE2C4}"/>
    <cellStyle name="40% - Accent4 3 2 4 6" xfId="36333" xr:uid="{4ACF3640-3FE1-4538-8A85-C28E875A10F9}"/>
    <cellStyle name="40% - Accent4 3 2 4 7" xfId="14866" xr:uid="{C62FD0F9-5AB9-4F95-AF54-B863D50B2056}"/>
    <cellStyle name="40% - Accent4 3 2 4 8" xfId="43147" xr:uid="{9F1341EB-8A77-40A0-9324-061C390BD1A6}"/>
    <cellStyle name="40% - Accent4 3 2 4 9" xfId="56584" xr:uid="{5D458161-831D-4990-8B7B-0D326245E85C}"/>
    <cellStyle name="40% - Accent4 3 2 5" xfId="5411" xr:uid="{E7517C8D-74C6-4B50-AF61-03076973BFB2}"/>
    <cellStyle name="40% - Accent4 3 2 5 2" xfId="5412" xr:uid="{52D82751-EA3F-4C3D-A961-B43FDDE1DDED}"/>
    <cellStyle name="40% - Accent4 3 2 5 2 2" xfId="5413" xr:uid="{B85EE054-E0BB-43B0-9A17-D9582F7B1395}"/>
    <cellStyle name="40% - Accent4 3 2 5 2 3" xfId="5414" xr:uid="{14C0AEC2-7055-4027-8271-B03686499A2E}"/>
    <cellStyle name="40% - Accent4 3 2 5 3" xfId="5415" xr:uid="{6C1CDFB1-BAD0-4BDF-84B5-36F9EE403B6A}"/>
    <cellStyle name="40% - Accent4 3 2 5 4" xfId="5416" xr:uid="{FABF5B78-1D27-4346-95CE-C0E7E76FAFEE}"/>
    <cellStyle name="40% - Accent4 3 2 5 5" xfId="5417" xr:uid="{594B1ED9-6D22-43EB-8697-ADD82D0606B9}"/>
    <cellStyle name="40% - Accent4 3 2 6" xfId="5418" xr:uid="{8104BD59-42BB-459D-A754-F68AD82D15F1}"/>
    <cellStyle name="40% - Accent4 3 2 6 2" xfId="5419" xr:uid="{F37DF593-5DDB-4AE5-BD56-D0A8315C3A92}"/>
    <cellStyle name="40% - Accent4 3 2 6 2 2" xfId="5420" xr:uid="{AEE946F4-3517-4B8E-9E46-29E849442633}"/>
    <cellStyle name="40% - Accent4 3 2 6 2 3" xfId="5421" xr:uid="{97C0CEB8-9ED0-44CC-9294-CCD26F839A00}"/>
    <cellStyle name="40% - Accent4 3 2 6 3" xfId="5422" xr:uid="{6333406F-9B3F-46A7-AC0B-0609583FA92A}"/>
    <cellStyle name="40% - Accent4 3 2 6 4" xfId="5423" xr:uid="{222A8190-D515-4ABE-965E-CED6585FAB28}"/>
    <cellStyle name="40% - Accent4 3 2 6 5" xfId="5424" xr:uid="{918DD21C-FB52-4C28-B64A-B2197C555061}"/>
    <cellStyle name="40% - Accent4 3 2 7" xfId="5425" xr:uid="{1D8A2FCF-FD5B-447E-8681-79669A94C770}"/>
    <cellStyle name="40% - Accent4 3 2 7 2" xfId="5426" xr:uid="{4EABD060-B836-4C68-9EC3-23B868D07B89}"/>
    <cellStyle name="40% - Accent4 3 2 7 2 2" xfId="5427" xr:uid="{9711C119-B794-4F9E-899C-EA93D4F903C8}"/>
    <cellStyle name="40% - Accent4 3 2 7 2 3" xfId="5428" xr:uid="{5EAFD1F0-2BEE-4BC8-A928-A7CDA8905C5F}"/>
    <cellStyle name="40% - Accent4 3 2 7 3" xfId="5429" xr:uid="{2F55EB48-4679-485C-B849-0AEB48602E1B}"/>
    <cellStyle name="40% - Accent4 3 2 7 4" xfId="5430" xr:uid="{9C3598E8-4258-419C-B96B-DAA4DF141F68}"/>
    <cellStyle name="40% - Accent4 3 2 7 5" xfId="5431" xr:uid="{21EB1158-4DF1-444D-BD8A-A4847A142E25}"/>
    <cellStyle name="40% - Accent4 3 2 8" xfId="5432" xr:uid="{33ADBE5A-4D77-411A-B1F2-5FD0311F2D8E}"/>
    <cellStyle name="40% - Accent4 3 2 8 2" xfId="5433" xr:uid="{307AFF87-DBFA-468D-A698-5408C122A980}"/>
    <cellStyle name="40% - Accent4 3 2 8 2 2" xfId="5434" xr:uid="{7D6C56D9-C480-41DC-88D1-22035527520C}"/>
    <cellStyle name="40% - Accent4 3 2 8 2 3" xfId="5435" xr:uid="{9D98190D-2583-4BF6-B4D1-DCB6F89870A4}"/>
    <cellStyle name="40% - Accent4 3 2 8 3" xfId="5436" xr:uid="{E0A46AB2-FBE7-4778-8904-307B2D9688E6}"/>
    <cellStyle name="40% - Accent4 3 2 8 4" xfId="5437" xr:uid="{75B66652-61C6-4F76-A037-29391683F4E0}"/>
    <cellStyle name="40% - Accent4 3 2 8 5" xfId="5438" xr:uid="{C9C88C2F-AAC2-4817-8911-96F629C576EF}"/>
    <cellStyle name="40% - Accent4 3 2 9" xfId="5439" xr:uid="{012F395B-FEA5-404F-8CE6-B6EE2460A00F}"/>
    <cellStyle name="40% - Accent4 3 2 9 2" xfId="5440" xr:uid="{C459D42B-9D1A-4286-883C-CB351DF6D71F}"/>
    <cellStyle name="40% - Accent4 3 2 9 3" xfId="5441" xr:uid="{47867300-473B-4594-9C8E-AD8F6BF265C6}"/>
    <cellStyle name="40% - Accent4 3 20" xfId="56133" xr:uid="{980E7C53-AAA3-4F0F-8637-68291F4307B6}"/>
    <cellStyle name="40% - Accent4 3 21" xfId="57929" xr:uid="{FF3A5030-A16A-4943-A6A4-8ECC611250EF}"/>
    <cellStyle name="40% - Accent4 3 22" xfId="59524" xr:uid="{945DD30D-72A2-41E7-B358-8978FF0B51B4}"/>
    <cellStyle name="40% - Accent4 3 3" xfId="5442" xr:uid="{AC560034-7415-4627-A353-43464D9271B1}"/>
    <cellStyle name="40% - Accent4 3 3 10" xfId="5443" xr:uid="{45E863F0-8441-47B6-A845-0B277CDFA19E}"/>
    <cellStyle name="40% - Accent4 3 3 11" xfId="5444" xr:uid="{97429E91-B769-495D-A7F4-BF95B54BC84C}"/>
    <cellStyle name="40% - Accent4 3 3 12" xfId="5445" xr:uid="{9E305E6A-1D15-466C-B745-020A741E0DC4}"/>
    <cellStyle name="40% - Accent4 3 3 13" xfId="36403" xr:uid="{A8F0E214-85B8-455B-BC8B-D3BD7453C773}"/>
    <cellStyle name="40% - Accent4 3 3 14" xfId="14867" xr:uid="{11658CB4-4D30-4E41-80CD-69ABF17453DA}"/>
    <cellStyle name="40% - Accent4 3 3 15" xfId="43148" xr:uid="{176D3BFB-D809-4A41-B13B-42BCECD6AEC1}"/>
    <cellStyle name="40% - Accent4 3 3 16" xfId="56322" xr:uid="{0D544F40-B9FE-447A-8F14-0D97A6A97F4D}"/>
    <cellStyle name="40% - Accent4 3 3 17" xfId="57936" xr:uid="{84595682-92E1-4F93-BABC-59B1B7362D66}"/>
    <cellStyle name="40% - Accent4 3 3 18" xfId="59531" xr:uid="{3B212F40-811F-4AF0-9F66-E693A26606B0}"/>
    <cellStyle name="40% - Accent4 3 3 2" xfId="5446" xr:uid="{84C93239-540F-4037-A3AF-6E7CEFFC5432}"/>
    <cellStyle name="40% - Accent4 3 3 2 10" xfId="36404" xr:uid="{37868615-420A-417C-9DC4-64FBF84B4518}"/>
    <cellStyle name="40% - Accent4 3 3 2 11" xfId="14868" xr:uid="{4C0E64B4-87C6-493F-A806-8BB94872E754}"/>
    <cellStyle name="40% - Accent4 3 3 2 12" xfId="43149" xr:uid="{F059173F-4D3D-4922-BFFE-225A1C9632ED}"/>
    <cellStyle name="40% - Accent4 3 3 2 13" xfId="57077" xr:uid="{A1080CE0-9633-4DEF-943A-08EA54054F47}"/>
    <cellStyle name="40% - Accent4 3 3 2 14" xfId="57937" xr:uid="{23F7F023-4C91-4AF9-9DC1-7FA2C04D1852}"/>
    <cellStyle name="40% - Accent4 3 3 2 15" xfId="59532" xr:uid="{D938E565-D098-4ECC-AF66-ADB6F87AA973}"/>
    <cellStyle name="40% - Accent4 3 3 2 2" xfId="5447" xr:uid="{58234F33-5F47-4A1A-ADAA-64DB787FB0BD}"/>
    <cellStyle name="40% - Accent4 3 3 2 2 2" xfId="5448" xr:uid="{F8689F53-1AA0-4015-8DC9-526A62FCC8B4}"/>
    <cellStyle name="40% - Accent4 3 3 2 2 2 2" xfId="5449" xr:uid="{CEC3C806-B79A-41CD-8476-2A1D7A7883AE}"/>
    <cellStyle name="40% - Accent4 3 3 2 2 2 3" xfId="5450" xr:uid="{B2F32DB9-DD30-44E1-9809-9C1D486E2756}"/>
    <cellStyle name="40% - Accent4 3 3 2 2 3" xfId="5451" xr:uid="{3A8A8DE6-56F4-4A4B-90A3-52507F971A3D}"/>
    <cellStyle name="40% - Accent4 3 3 2 2 4" xfId="5452" xr:uid="{DD4FA972-D563-4BFE-AFCF-FF9DC9DB6EA4}"/>
    <cellStyle name="40% - Accent4 3 3 2 2 5" xfId="5453" xr:uid="{0E9B89BA-65B0-4B1B-8D13-937705DC7B7A}"/>
    <cellStyle name="40% - Accent4 3 3 2 3" xfId="5454" xr:uid="{ACFCCF64-0034-4F3F-9C38-ACAAACAD7CBE}"/>
    <cellStyle name="40% - Accent4 3 3 2 3 2" xfId="5455" xr:uid="{1C93B2EB-A933-42B5-ABC1-6786ADDCA9F7}"/>
    <cellStyle name="40% - Accent4 3 3 2 3 2 2" xfId="5456" xr:uid="{8826943A-EE9B-4DC3-8435-EBE7575F01F7}"/>
    <cellStyle name="40% - Accent4 3 3 2 3 2 3" xfId="5457" xr:uid="{1B2EC866-4A06-4270-9785-EC1004FF4548}"/>
    <cellStyle name="40% - Accent4 3 3 2 3 3" xfId="5458" xr:uid="{2FDBAE5B-43B6-4660-A90F-A954EF3626C2}"/>
    <cellStyle name="40% - Accent4 3 3 2 3 4" xfId="5459" xr:uid="{5DA9E6E4-9BB4-4B1B-BF81-D08ADE4DC6AB}"/>
    <cellStyle name="40% - Accent4 3 3 2 3 5" xfId="5460" xr:uid="{DF99ED15-2F2C-4FC1-9014-A119F8FC7E30}"/>
    <cellStyle name="40% - Accent4 3 3 2 4" xfId="5461" xr:uid="{B162D029-0799-4CD1-8F80-2C4BAF587DD3}"/>
    <cellStyle name="40% - Accent4 3 3 2 4 2" xfId="5462" xr:uid="{219FCABD-67E9-4B59-A5EC-F5A718B5C9C0}"/>
    <cellStyle name="40% - Accent4 3 3 2 4 2 2" xfId="5463" xr:uid="{47F5E602-9156-46A4-B55C-15B28EAF41AB}"/>
    <cellStyle name="40% - Accent4 3 3 2 4 2 3" xfId="5464" xr:uid="{A9B2204B-0ED5-42DA-9E29-3B6D2426D245}"/>
    <cellStyle name="40% - Accent4 3 3 2 4 3" xfId="5465" xr:uid="{BC5FBC69-1831-4489-8AD1-A8B31B652F28}"/>
    <cellStyle name="40% - Accent4 3 3 2 4 4" xfId="5466" xr:uid="{A136B437-17E3-4CF6-A549-A9499DA6A1B4}"/>
    <cellStyle name="40% - Accent4 3 3 2 4 5" xfId="5467" xr:uid="{CFC6687F-90B7-4566-AAAB-0865D46F9CA3}"/>
    <cellStyle name="40% - Accent4 3 3 2 5" xfId="5468" xr:uid="{F7D7C23C-D583-451F-9F30-E4E7D465CCE5}"/>
    <cellStyle name="40% - Accent4 3 3 2 5 2" xfId="5469" xr:uid="{84E61AB4-F270-41AC-8839-270C398E0BA7}"/>
    <cellStyle name="40% - Accent4 3 3 2 5 2 2" xfId="5470" xr:uid="{5CFB466C-9707-4E24-B357-1EA5313AB054}"/>
    <cellStyle name="40% - Accent4 3 3 2 5 2 3" xfId="5471" xr:uid="{4A516734-3C6E-46DE-B32E-834067B40A24}"/>
    <cellStyle name="40% - Accent4 3 3 2 5 3" xfId="5472" xr:uid="{9767969B-5E6E-4D28-83FB-D856F5A94023}"/>
    <cellStyle name="40% - Accent4 3 3 2 5 4" xfId="5473" xr:uid="{3966E216-870E-447B-9AF3-763AEFEC866C}"/>
    <cellStyle name="40% - Accent4 3 3 2 5 5" xfId="5474" xr:uid="{2E014463-057F-4DDD-A9FA-F91840542125}"/>
    <cellStyle name="40% - Accent4 3 3 2 6" xfId="5475" xr:uid="{12344860-2CEF-48C4-9B47-F2212CC3F810}"/>
    <cellStyle name="40% - Accent4 3 3 2 6 2" xfId="5476" xr:uid="{0FA3D1F7-076A-4E4E-AD7E-B263B9233F0A}"/>
    <cellStyle name="40% - Accent4 3 3 2 6 3" xfId="5477" xr:uid="{F7CFC5F2-A559-43E3-AAFC-317B8E66E276}"/>
    <cellStyle name="40% - Accent4 3 3 2 7" xfId="5478" xr:uid="{5A1ECD58-69B8-4E0B-A2BB-A27953DAA036}"/>
    <cellStyle name="40% - Accent4 3 3 2 8" xfId="5479" xr:uid="{44CF7B86-0117-4322-8912-FFBBE89698B0}"/>
    <cellStyle name="40% - Accent4 3 3 2 9" xfId="5480" xr:uid="{342746FA-D226-4693-90F9-B6395306BBF7}"/>
    <cellStyle name="40% - Accent4 3 3 3" xfId="5481" xr:uid="{A074D223-CF74-4A91-AF24-86918088CAE8}"/>
    <cellStyle name="40% - Accent4 3 3 3 10" xfId="57938" xr:uid="{789164D5-CBE2-4A2D-B65F-03B5630444A9}"/>
    <cellStyle name="40% - Accent4 3 3 3 11" xfId="59533" xr:uid="{321A0119-FF15-47A0-AACA-39058008BA38}"/>
    <cellStyle name="40% - Accent4 3 3 3 2" xfId="5482" xr:uid="{1BB51988-7993-480B-BD37-8CDD36C09F81}"/>
    <cellStyle name="40% - Accent4 3 3 3 2 2" xfId="5483" xr:uid="{E55D3CD9-FF32-4EF3-B6B0-AF3CA6B6FA1E}"/>
    <cellStyle name="40% - Accent4 3 3 3 2 3" xfId="5484" xr:uid="{93F71F05-41C9-4669-8B64-D76E5F0427C6}"/>
    <cellStyle name="40% - Accent4 3 3 3 3" xfId="5485" xr:uid="{32145C60-8F3F-40AA-9994-C346DE89F0CF}"/>
    <cellStyle name="40% - Accent4 3 3 3 4" xfId="5486" xr:uid="{9C3062FD-AE6F-43F3-A26C-AD70AD08D451}"/>
    <cellStyle name="40% - Accent4 3 3 3 5" xfId="5487" xr:uid="{CBB4ED05-942A-4C8A-816B-9EE0402C6BDD}"/>
    <cellStyle name="40% - Accent4 3 3 3 6" xfId="36405" xr:uid="{13153A16-21BD-4426-BD37-0F6DADB77444}"/>
    <cellStyle name="40% - Accent4 3 3 3 7" xfId="14869" xr:uid="{A5AAF92A-D7F2-4658-8F08-4DEA4167CD2E}"/>
    <cellStyle name="40% - Accent4 3 3 3 8" xfId="43150" xr:uid="{A8414864-B247-46F2-B6CA-452486C4D148}"/>
    <cellStyle name="40% - Accent4 3 3 3 9" xfId="56698" xr:uid="{A9D02CC6-4499-401B-B298-6FA9C076003D}"/>
    <cellStyle name="40% - Accent4 3 3 4" xfId="5488" xr:uid="{602ABB24-1AEB-4131-9ED7-59EBD76F6DF7}"/>
    <cellStyle name="40% - Accent4 3 3 4 2" xfId="5489" xr:uid="{E8DDE186-9183-4E05-B20E-1B19D928190F}"/>
    <cellStyle name="40% - Accent4 3 3 4 2 2" xfId="5490" xr:uid="{78D58154-832C-4F4B-85AB-90E5CCA17DAF}"/>
    <cellStyle name="40% - Accent4 3 3 4 2 3" xfId="5491" xr:uid="{CF0159E7-F2DA-4416-82E3-6B1C319E6DDF}"/>
    <cellStyle name="40% - Accent4 3 3 4 3" xfId="5492" xr:uid="{952250DA-72D5-4B99-A7B4-03CC1E08CA8F}"/>
    <cellStyle name="40% - Accent4 3 3 4 4" xfId="5493" xr:uid="{BE852FDF-749A-40EB-8B96-29F737A6CBBB}"/>
    <cellStyle name="40% - Accent4 3 3 4 5" xfId="5494" xr:uid="{CF027415-ED2C-4026-9CB7-1849C88A1F4F}"/>
    <cellStyle name="40% - Accent4 3 3 5" xfId="5495" xr:uid="{559A07AD-3186-4E2A-AA77-3DBE0F61C818}"/>
    <cellStyle name="40% - Accent4 3 3 5 2" xfId="5496" xr:uid="{B42F6FEF-7E0D-4457-9A4C-C1C808BD9915}"/>
    <cellStyle name="40% - Accent4 3 3 5 2 2" xfId="5497" xr:uid="{E86CCC90-E899-4C28-A6CC-CD11879A7989}"/>
    <cellStyle name="40% - Accent4 3 3 5 2 3" xfId="5498" xr:uid="{5ACEF9A9-D1C0-438E-A546-8BBA5EA9AD91}"/>
    <cellStyle name="40% - Accent4 3 3 5 3" xfId="5499" xr:uid="{47197CAE-A86C-42A2-AF20-5ADB6ECAD824}"/>
    <cellStyle name="40% - Accent4 3 3 5 4" xfId="5500" xr:uid="{9B04CFAD-CEAC-4A2C-86F3-D0934E2319C1}"/>
    <cellStyle name="40% - Accent4 3 3 5 5" xfId="5501" xr:uid="{BFF1F6EB-A798-4426-B6B1-FA02FFC5C0CB}"/>
    <cellStyle name="40% - Accent4 3 3 6" xfId="5502" xr:uid="{9E30FC89-A96D-499E-AF72-3F634CC40E78}"/>
    <cellStyle name="40% - Accent4 3 3 6 2" xfId="5503" xr:uid="{F68727F2-0099-47E6-BC4E-909F82A6C2E9}"/>
    <cellStyle name="40% - Accent4 3 3 6 2 2" xfId="5504" xr:uid="{1E59ACD1-8A33-45A7-943D-20BC59BD69A2}"/>
    <cellStyle name="40% - Accent4 3 3 6 2 3" xfId="5505" xr:uid="{5ACD1A14-7009-4CD7-A8B3-5F22965FBE71}"/>
    <cellStyle name="40% - Accent4 3 3 6 3" xfId="5506" xr:uid="{DF26426B-8091-46F5-9496-6ABC7B60F4C7}"/>
    <cellStyle name="40% - Accent4 3 3 6 4" xfId="5507" xr:uid="{96CC3D5B-B267-4EA8-B797-E3DC8EE5313A}"/>
    <cellStyle name="40% - Accent4 3 3 6 5" xfId="5508" xr:uid="{3D4C5E26-7A4E-4217-ACE2-851BFE676C90}"/>
    <cellStyle name="40% - Accent4 3 3 7" xfId="5509" xr:uid="{6E82ADD8-5B10-4445-A4CB-2EDB7A3C3544}"/>
    <cellStyle name="40% - Accent4 3 3 7 2" xfId="5510" xr:uid="{10E29D77-5D00-4970-9D1D-D2C36F429579}"/>
    <cellStyle name="40% - Accent4 3 3 7 2 2" xfId="5511" xr:uid="{36AAFE7F-7971-4563-908A-0CD8D1977D25}"/>
    <cellStyle name="40% - Accent4 3 3 7 2 3" xfId="5512" xr:uid="{136C1A45-9A56-4E6B-B13C-31D77486DFFE}"/>
    <cellStyle name="40% - Accent4 3 3 7 3" xfId="5513" xr:uid="{14CF099B-2486-49C5-9BB5-2B625A6A358E}"/>
    <cellStyle name="40% - Accent4 3 3 7 4" xfId="5514" xr:uid="{7990DCEE-FE18-4777-A887-D68C2677F882}"/>
    <cellStyle name="40% - Accent4 3 3 7 5" xfId="5515" xr:uid="{232316CD-5930-4187-B875-AD7FCE3E77D6}"/>
    <cellStyle name="40% - Accent4 3 3 8" xfId="5516" xr:uid="{85044CF6-9D04-414D-84E1-46C106401864}"/>
    <cellStyle name="40% - Accent4 3 3 8 2" xfId="5517" xr:uid="{4A76F4C3-841F-44FB-B101-C138FD19B95B}"/>
    <cellStyle name="40% - Accent4 3 3 8 2 2" xfId="5518" xr:uid="{53B7E7D5-E353-4CDC-9EC8-695D8A0EA7EB}"/>
    <cellStyle name="40% - Accent4 3 3 8 2 3" xfId="5519" xr:uid="{901D46B4-7D8B-4923-883D-AA1FE85231C7}"/>
    <cellStyle name="40% - Accent4 3 3 8 3" xfId="5520" xr:uid="{B9B5EEB0-95AC-4013-BF07-56B30220E63A}"/>
    <cellStyle name="40% - Accent4 3 3 8 4" xfId="5521" xr:uid="{D7271C17-81C2-423B-8B36-E7A28A0B783C}"/>
    <cellStyle name="40% - Accent4 3 3 8 5" xfId="5522" xr:uid="{147C1773-0258-4F1C-9E0C-B9B89D269F9F}"/>
    <cellStyle name="40% - Accent4 3 3 9" xfId="5523" xr:uid="{58CFFA8E-52EA-4FCD-B99A-A1FBCA765CC7}"/>
    <cellStyle name="40% - Accent4 3 3 9 2" xfId="5524" xr:uid="{37819EB5-3EF6-4400-972F-1066AF00EAA6}"/>
    <cellStyle name="40% - Accent4 3 3 9 3" xfId="5525" xr:uid="{9EF38157-FA01-4ADC-B0F6-0841A9C06491}"/>
    <cellStyle name="40% - Accent4 3 4" xfId="5526" xr:uid="{B1AF30CD-5364-4658-B725-FF969DD0BB02}"/>
    <cellStyle name="40% - Accent4 3 4 10" xfId="36459" xr:uid="{308D5A41-F3A4-4E0C-BE72-B1B24374DC02}"/>
    <cellStyle name="40% - Accent4 3 4 11" xfId="14870" xr:uid="{B42DCA21-03E4-4999-8A34-033C027E10EE}"/>
    <cellStyle name="40% - Accent4 3 4 12" xfId="43151" xr:uid="{7E7E2BCE-AB64-41F2-BF68-69D32CF25343}"/>
    <cellStyle name="40% - Accent4 3 4 13" xfId="56890" xr:uid="{F753EF73-8C92-4314-8096-8B271B46815D}"/>
    <cellStyle name="40% - Accent4 3 4 14" xfId="57939" xr:uid="{ABE55912-70E3-4970-82B7-938774F3B5EC}"/>
    <cellStyle name="40% - Accent4 3 4 15" xfId="59534" xr:uid="{529F7865-3B67-49BE-A75D-403688BAB77B}"/>
    <cellStyle name="40% - Accent4 3 4 2" xfId="5527" xr:uid="{41C2E63E-26B1-4E26-98E1-E802B46AEE1C}"/>
    <cellStyle name="40% - Accent4 3 4 2 2" xfId="5528" xr:uid="{4385E3B8-0307-49FE-97F7-30729DA943E9}"/>
    <cellStyle name="40% - Accent4 3 4 2 2 2" xfId="5529" xr:uid="{16C262A8-AE4D-4D7C-BBBD-D94996A18B99}"/>
    <cellStyle name="40% - Accent4 3 4 2 2 3" xfId="5530" xr:uid="{EE511AD2-7E03-45F7-967E-397B12BB817F}"/>
    <cellStyle name="40% - Accent4 3 4 2 3" xfId="5531" xr:uid="{E7278059-B139-4FEB-A6E9-E99177A97A95}"/>
    <cellStyle name="40% - Accent4 3 4 2 4" xfId="5532" xr:uid="{37E39FCF-B155-4F88-8FE8-DA9B145785D1}"/>
    <cellStyle name="40% - Accent4 3 4 2 5" xfId="5533" xr:uid="{D9DEAA71-3743-45EE-9127-E122F17FB836}"/>
    <cellStyle name="40% - Accent4 3 4 2 6" xfId="36460" xr:uid="{E4244E7E-2228-41F5-9EB5-00B70B9C0399}"/>
    <cellStyle name="40% - Accent4 3 4 2 7" xfId="14871" xr:uid="{F9D62E61-8516-4F41-8160-055F9D38EF51}"/>
    <cellStyle name="40% - Accent4 3 4 2 8" xfId="43152" xr:uid="{8546CBA7-8D2F-4DE9-886E-5EE1FC49C59F}"/>
    <cellStyle name="40% - Accent4 3 4 3" xfId="5534" xr:uid="{48675DDE-5A53-4655-A693-B43E3453EBB4}"/>
    <cellStyle name="40% - Accent4 3 4 3 2" xfId="5535" xr:uid="{A175D3C9-D576-49C1-AAE1-692BB1C50601}"/>
    <cellStyle name="40% - Accent4 3 4 3 2 2" xfId="5536" xr:uid="{74736AF1-4F40-40F4-834B-6D90F71EB7D9}"/>
    <cellStyle name="40% - Accent4 3 4 3 2 3" xfId="5537" xr:uid="{537AF835-19A1-4798-8499-9CBCA5F1876A}"/>
    <cellStyle name="40% - Accent4 3 4 3 3" xfId="5538" xr:uid="{782730CE-D139-4978-866B-791FD73B6C4A}"/>
    <cellStyle name="40% - Accent4 3 4 3 4" xfId="5539" xr:uid="{83B44981-C703-4EB6-AC40-BE0D3552A204}"/>
    <cellStyle name="40% - Accent4 3 4 3 5" xfId="5540" xr:uid="{146F6DBB-3BCE-4223-9368-7CD5B1946E3E}"/>
    <cellStyle name="40% - Accent4 3 4 3 6" xfId="36461" xr:uid="{2D95849B-1FAC-4991-915F-10B985A541E0}"/>
    <cellStyle name="40% - Accent4 3 4 3 7" xfId="14872" xr:uid="{080636CB-D74D-4F1E-9048-F7D7FC891C63}"/>
    <cellStyle name="40% - Accent4 3 4 3 8" xfId="43153" xr:uid="{3AE3EA6C-62E7-4BB7-9393-0A12B28E13CA}"/>
    <cellStyle name="40% - Accent4 3 4 4" xfId="5541" xr:uid="{66C7D6F0-AB5E-4ECE-83AC-9F9E621B286E}"/>
    <cellStyle name="40% - Accent4 3 4 4 2" xfId="5542" xr:uid="{3E6B986B-5E78-4AB5-9C34-55C4EEF12E1E}"/>
    <cellStyle name="40% - Accent4 3 4 4 2 2" xfId="5543" xr:uid="{30508454-4208-46FA-B124-DECADFD750BB}"/>
    <cellStyle name="40% - Accent4 3 4 4 2 3" xfId="5544" xr:uid="{5D1A58B1-28A9-4A80-A5E0-7CBC2782FBB8}"/>
    <cellStyle name="40% - Accent4 3 4 4 3" xfId="5545" xr:uid="{65723AC3-0B61-4BA2-9FF3-7E6C32AFCE4D}"/>
    <cellStyle name="40% - Accent4 3 4 4 4" xfId="5546" xr:uid="{F6BEC79F-38EF-42FE-8660-951AE5202F02}"/>
    <cellStyle name="40% - Accent4 3 4 4 5" xfId="5547" xr:uid="{BDA24C6B-4E1B-48B4-8EF6-0AC5712ACB5B}"/>
    <cellStyle name="40% - Accent4 3 4 5" xfId="5548" xr:uid="{6A927625-516A-4073-AB69-3F7B93F410D5}"/>
    <cellStyle name="40% - Accent4 3 4 5 2" xfId="5549" xr:uid="{4CA3468E-7852-433B-88DE-CD528230AEEC}"/>
    <cellStyle name="40% - Accent4 3 4 5 2 2" xfId="5550" xr:uid="{499C8516-E1BB-4513-B0A2-1C300DD2309E}"/>
    <cellStyle name="40% - Accent4 3 4 5 2 3" xfId="5551" xr:uid="{161CED3A-5773-4DEE-8441-AC9DBA9626FF}"/>
    <cellStyle name="40% - Accent4 3 4 5 3" xfId="5552" xr:uid="{8F83615F-1318-4448-8842-590E4C809534}"/>
    <cellStyle name="40% - Accent4 3 4 5 4" xfId="5553" xr:uid="{606A1880-B7DB-4891-944A-163A93B88341}"/>
    <cellStyle name="40% - Accent4 3 4 5 5" xfId="5554" xr:uid="{81AD75BB-7E36-4197-B780-3573A0E72435}"/>
    <cellStyle name="40% - Accent4 3 4 6" xfId="5555" xr:uid="{A6CA848B-05ED-4875-BAF3-DC5A204D0578}"/>
    <cellStyle name="40% - Accent4 3 4 6 2" xfId="5556" xr:uid="{CD9F3A33-5373-4895-B37C-3ADD1852A0DB}"/>
    <cellStyle name="40% - Accent4 3 4 6 3" xfId="5557" xr:uid="{C3CC1E59-AF1C-40A5-8C99-92F4FBA378CD}"/>
    <cellStyle name="40% - Accent4 3 4 7" xfId="5558" xr:uid="{F7795A00-80CA-4CCF-962B-0603B293B900}"/>
    <cellStyle name="40% - Accent4 3 4 8" xfId="5559" xr:uid="{61D9A090-6729-4A8C-A0AE-B7F89C974C01}"/>
    <cellStyle name="40% - Accent4 3 4 9" xfId="5560" xr:uid="{088286FB-7801-46B9-BE83-4499A6A32027}"/>
    <cellStyle name="40% - Accent4 3 5" xfId="5561" xr:uid="{DCCCF721-AFF8-4A63-9D1B-6B211AB46E7E}"/>
    <cellStyle name="40% - Accent4 3 5 10" xfId="57940" xr:uid="{FFFEBDF1-A629-46E3-A3E6-7B85CEC7EA2A}"/>
    <cellStyle name="40% - Accent4 3 5 11" xfId="59535" xr:uid="{DC50DD4B-D989-456F-87C9-2AA3DA6E30C5}"/>
    <cellStyle name="40% - Accent4 3 5 2" xfId="5562" xr:uid="{865B5ADD-8C5B-4DC6-B0BF-864433B1BAA2}"/>
    <cellStyle name="40% - Accent4 3 5 2 2" xfId="5563" xr:uid="{6C305857-802E-4779-AC16-A4852F4C6046}"/>
    <cellStyle name="40% - Accent4 3 5 2 3" xfId="5564" xr:uid="{A1B16E9B-C96E-49C2-BE0F-D037BFEFAAC6}"/>
    <cellStyle name="40% - Accent4 3 5 2 4" xfId="36407" xr:uid="{F11E6FF3-DA57-4CD0-BEDC-FA600A2BDA96}"/>
    <cellStyle name="40% - Accent4 3 5 2 5" xfId="14874" xr:uid="{D4DCCF9B-DD90-45FD-9D32-96C7313FA7E1}"/>
    <cellStyle name="40% - Accent4 3 5 2 6" xfId="43155" xr:uid="{6758EF19-6EC2-473E-A487-55A4B9CE022E}"/>
    <cellStyle name="40% - Accent4 3 5 3" xfId="5565" xr:uid="{9C8F27CA-8098-45F0-962A-13EA48D46A0D}"/>
    <cellStyle name="40% - Accent4 3 5 3 2" xfId="29806" xr:uid="{B3825CEF-C3B2-4BFB-A2E7-F6F36B6051A4}"/>
    <cellStyle name="40% - Accent4 3 5 3 3" xfId="14875" xr:uid="{1615D93F-0623-4495-994B-C6D0EFC7047C}"/>
    <cellStyle name="40% - Accent4 3 5 3 4" xfId="43156" xr:uid="{837D4755-34DC-45A2-AADA-CFA65F751531}"/>
    <cellStyle name="40% - Accent4 3 5 4" xfId="5566" xr:uid="{CEC60D43-B917-4621-BEB8-F3D64119CD2C}"/>
    <cellStyle name="40% - Accent4 3 5 5" xfId="5567" xr:uid="{1433B154-B6C2-4CE4-9666-D58A3C000FE4}"/>
    <cellStyle name="40% - Accent4 3 5 6" xfId="36406" xr:uid="{0D82A03F-CD11-44E1-9853-F3AFC76D009C}"/>
    <cellStyle name="40% - Accent4 3 5 7" xfId="14873" xr:uid="{DFA1812A-F137-4F6B-B0A1-371BB5900447}"/>
    <cellStyle name="40% - Accent4 3 5 8" xfId="43154" xr:uid="{DB3CEE04-36DD-4E4A-87AF-6E3FB088509A}"/>
    <cellStyle name="40% - Accent4 3 5 9" xfId="56511" xr:uid="{0B99A70C-DFBA-47C9-95A3-FE77768D264F}"/>
    <cellStyle name="40% - Accent4 3 6" xfId="5568" xr:uid="{965B891D-B56A-44B0-BA6D-0D908D52543C}"/>
    <cellStyle name="40% - Accent4 3 6 2" xfId="5569" xr:uid="{73075717-5A71-471F-AC32-C1C281D0C189}"/>
    <cellStyle name="40% - Accent4 3 6 2 2" xfId="5570" xr:uid="{14141D6F-3999-4154-A90C-C4B195903341}"/>
    <cellStyle name="40% - Accent4 3 6 2 3" xfId="5571" xr:uid="{08BE9A20-A985-4AF5-BBCC-23E79424CE0A}"/>
    <cellStyle name="40% - Accent4 3 6 3" xfId="5572" xr:uid="{F5FED70A-B8E5-46DF-879C-A132C5C9363F}"/>
    <cellStyle name="40% - Accent4 3 6 4" xfId="5573" xr:uid="{0300FC32-DDCC-4408-8280-15751B467F1C}"/>
    <cellStyle name="40% - Accent4 3 6 5" xfId="5574" xr:uid="{D6ECEE02-B26D-40CC-842E-B6833B43A072}"/>
    <cellStyle name="40% - Accent4 3 6 6" xfId="29782" xr:uid="{FC40C409-D7B1-4686-9F42-3B931BB72E66}"/>
    <cellStyle name="40% - Accent4 3 6 7" xfId="14876" xr:uid="{C79F4978-2612-4661-B518-4C4A525FD69F}"/>
    <cellStyle name="40% - Accent4 3 6 8" xfId="43157" xr:uid="{ABF5FD51-B619-4BD9-A792-6E96BF3D2CEE}"/>
    <cellStyle name="40% - Accent4 3 7" xfId="5575" xr:uid="{780B1F4E-D8FE-413A-B61F-BA304D1C1E7C}"/>
    <cellStyle name="40% - Accent4 3 7 2" xfId="5576" xr:uid="{0DFA1744-DA93-4F74-AC64-6F8BC71B51DE}"/>
    <cellStyle name="40% - Accent4 3 7 2 2" xfId="5577" xr:uid="{5BDFC272-7163-4051-8D3D-469F7445F2F0}"/>
    <cellStyle name="40% - Accent4 3 7 2 3" xfId="5578" xr:uid="{366187CD-5C88-42E3-A904-89242A9F7A78}"/>
    <cellStyle name="40% - Accent4 3 7 3" xfId="5579" xr:uid="{6D81F256-52DD-4F79-AFEA-7683D8FA85D0}"/>
    <cellStyle name="40% - Accent4 3 7 4" xfId="5580" xr:uid="{BF3E8A71-7478-49D5-B220-66FF5CD00352}"/>
    <cellStyle name="40% - Accent4 3 7 5" xfId="5581" xr:uid="{7A01410F-F8CD-419A-92F8-E1C64209FADC}"/>
    <cellStyle name="40% - Accent4 3 7 6" xfId="36462" xr:uid="{447A8874-42E7-4ED0-803D-501D62B7EFD6}"/>
    <cellStyle name="40% - Accent4 3 7 7" xfId="14877" xr:uid="{B1823E71-B262-4F3E-8734-BF796581EA06}"/>
    <cellStyle name="40% - Accent4 3 7 8" xfId="43158" xr:uid="{AE8BB5FA-01D4-4CAE-AF60-FD4FB2AFC060}"/>
    <cellStyle name="40% - Accent4 3 8" xfId="5582" xr:uid="{C68A46F8-C86F-417A-9613-BB4E328C88C2}"/>
    <cellStyle name="40% - Accent4 3 8 2" xfId="5583" xr:uid="{4B6BFBA5-78F1-4B08-9BCB-0DD27B8BB3AD}"/>
    <cellStyle name="40% - Accent4 3 8 2 2" xfId="5584" xr:uid="{F7A9E6AA-267C-4491-9B55-D9A232BC3D75}"/>
    <cellStyle name="40% - Accent4 3 8 2 3" xfId="5585" xr:uid="{5223118C-C132-458E-828C-0CA88AF25D87}"/>
    <cellStyle name="40% - Accent4 3 8 3" xfId="5586" xr:uid="{E3578EB1-3565-4A94-A0C9-52F7334E4711}"/>
    <cellStyle name="40% - Accent4 3 8 4" xfId="5587" xr:uid="{628B6D11-334C-4CBE-A8B0-BB4FC569B791}"/>
    <cellStyle name="40% - Accent4 3 8 5" xfId="5588" xr:uid="{E5E9BB5E-DABF-457C-B010-7F9C828160F3}"/>
    <cellStyle name="40% - Accent4 3 8 6" xfId="30384" xr:uid="{101333B5-E0CF-478E-8C6B-0EEB0F075F85}"/>
    <cellStyle name="40% - Accent4 3 8 7" xfId="14878" xr:uid="{4D0E4026-C984-433E-B3FF-67861C5AD5B7}"/>
    <cellStyle name="40% - Accent4 3 8 8" xfId="43159" xr:uid="{A2903F61-804A-41CE-9230-D58AF10AAEFE}"/>
    <cellStyle name="40% - Accent4 3 9" xfId="5589" xr:uid="{E187B343-E7B4-43AE-885B-7DC645D0FE94}"/>
    <cellStyle name="40% - Accent4 3 9 2" xfId="5590" xr:uid="{84857B20-DD22-48DA-AC9D-20B208350CF0}"/>
    <cellStyle name="40% - Accent4 3 9 2 2" xfId="5591" xr:uid="{CCD7D879-7ACB-4440-9302-CBDA40FD5432}"/>
    <cellStyle name="40% - Accent4 3 9 2 3" xfId="5592" xr:uid="{C749568D-CD8B-40DE-AF12-B2CC65024968}"/>
    <cellStyle name="40% - Accent4 3 9 3" xfId="5593" xr:uid="{AA9E4878-C4A9-4926-B73C-5819DBFA1E5A}"/>
    <cellStyle name="40% - Accent4 3 9 4" xfId="5594" xr:uid="{E8EAD297-935C-4CA1-97DD-5037C3B54875}"/>
    <cellStyle name="40% - Accent4 3 9 5" xfId="5595" xr:uid="{671E059F-4C4A-4270-9B91-0B0629B2E77A}"/>
    <cellStyle name="40% - Accent4 4" xfId="5596" xr:uid="{D3F9F165-8B20-4C49-A858-4D4AB619DBFF}"/>
    <cellStyle name="40% - Accent4 4 10" xfId="14879" xr:uid="{924D1DEC-D3DE-4F86-85DF-5EA18B089A6D}"/>
    <cellStyle name="40% - Accent4 4 11" xfId="43160" xr:uid="{F6354415-D90D-4FE2-8A18-366DB0FF171C}"/>
    <cellStyle name="40% - Accent4 4 12" xfId="56151" xr:uid="{7E1E67B0-C86A-45FC-99E5-47A8ADFDD73F}"/>
    <cellStyle name="40% - Accent4 4 13" xfId="57941" xr:uid="{1C6E44EF-FBBB-46E8-A4DB-4C517130A787}"/>
    <cellStyle name="40% - Accent4 4 14" xfId="59536" xr:uid="{D3C79EAF-5326-4DBB-9D57-53C4733B678D}"/>
    <cellStyle name="40% - Accent4 4 2" xfId="5597" xr:uid="{F1714F60-D541-4C8A-AEE3-CD35D34567CD}"/>
    <cellStyle name="40% - Accent4 4 2 10" xfId="59537" xr:uid="{F3986766-911C-457A-8464-BF64F4780D02}"/>
    <cellStyle name="40% - Accent4 4 2 2" xfId="14881" xr:uid="{B6B8337C-3195-496A-9D11-34508225BF29}"/>
    <cellStyle name="40% - Accent4 4 2 2 2" xfId="43162" xr:uid="{EA4254E8-08A7-48D6-B247-DC5CE3723796}"/>
    <cellStyle name="40% - Accent4 4 2 2 2 2" xfId="57168" xr:uid="{348D3EE9-06E9-4E09-87F6-4BCBCEBEB026}"/>
    <cellStyle name="40% - Accent4 4 2 2 2 3" xfId="57944" xr:uid="{A6BEA9E1-1EDC-4C91-9C23-CD7A0CC4359A}"/>
    <cellStyle name="40% - Accent4 4 2 2 2 4" xfId="59539" xr:uid="{03EC15C7-8E4D-448E-BA3A-DE99DFF32574}"/>
    <cellStyle name="40% - Accent4 4 2 2 3" xfId="56789" xr:uid="{AF2F4B88-E2DB-4A05-8CA0-5570256B0148}"/>
    <cellStyle name="40% - Accent4 4 2 2 3 2" xfId="57945" xr:uid="{64980E42-A05F-4AAB-AC71-3063A076C5DB}"/>
    <cellStyle name="40% - Accent4 4 2 2 3 3" xfId="59540" xr:uid="{F5CAC18F-B55E-4FA1-8717-BC8894E28240}"/>
    <cellStyle name="40% - Accent4 4 2 2 4" xfId="56413" xr:uid="{0058FF88-2C79-4DCD-8CAB-C0700950B02C}"/>
    <cellStyle name="40% - Accent4 4 2 2 5" xfId="57943" xr:uid="{9AC49741-B8FE-46B3-8DE1-26F0A474CC6D}"/>
    <cellStyle name="40% - Accent4 4 2 2 6" xfId="59538" xr:uid="{7E806CB9-8EBE-42BA-AF6E-EF9A693E746E}"/>
    <cellStyle name="40% - Accent4 4 2 3" xfId="14882" xr:uid="{8401B5C7-D4E4-487F-84DB-2687459887DB}"/>
    <cellStyle name="40% - Accent4 4 2 3 2" xfId="43163" xr:uid="{D33B31F7-BE00-4893-93F4-F5683480FEED}"/>
    <cellStyle name="40% - Accent4 4 2 3 3" xfId="56981" xr:uid="{C8498B26-4C54-4ADA-BD01-9C87A3C023C1}"/>
    <cellStyle name="40% - Accent4 4 2 3 4" xfId="57946" xr:uid="{6A79E2C0-DE76-4695-B3CA-C0E34FB7A7C9}"/>
    <cellStyle name="40% - Accent4 4 2 3 5" xfId="59541" xr:uid="{C2C3153B-5149-41A3-938D-8AE45EC8C4FC}"/>
    <cellStyle name="40% - Accent4 4 2 4" xfId="14883" xr:uid="{91975022-C6E5-4E77-903F-5EDCD6B28915}"/>
    <cellStyle name="40% - Accent4 4 2 4 2" xfId="43164" xr:uid="{581A0EA9-6A21-41BA-A336-2CB65221EDDE}"/>
    <cellStyle name="40% - Accent4 4 2 4 3" xfId="56602" xr:uid="{737CF55A-97CB-4C58-88C5-B65789059D9A}"/>
    <cellStyle name="40% - Accent4 4 2 4 4" xfId="57947" xr:uid="{22130253-9628-433F-9E93-A530B98C292F}"/>
    <cellStyle name="40% - Accent4 4 2 4 5" xfId="59542" xr:uid="{5A75D075-4D82-4E72-9A9B-F10A5DD74A10}"/>
    <cellStyle name="40% - Accent4 4 2 5" xfId="29811" xr:uid="{1DC7D589-5EAB-4FFB-8438-786D8C8BFCDD}"/>
    <cellStyle name="40% - Accent4 4 2 6" xfId="14880" xr:uid="{3070E155-87C3-4751-A98F-1FFDB61EC6A2}"/>
    <cellStyle name="40% - Accent4 4 2 7" xfId="43161" xr:uid="{AEEDD685-D9C5-4C25-A2F5-6441BE0E1173}"/>
    <cellStyle name="40% - Accent4 4 2 8" xfId="56226" xr:uid="{F28D2EA9-FE01-4FCC-951D-842B757E8F4D}"/>
    <cellStyle name="40% - Accent4 4 2 9" xfId="57942" xr:uid="{33A06EE9-FAD8-4A37-B075-107D87CF4978}"/>
    <cellStyle name="40% - Accent4 4 3" xfId="14884" xr:uid="{E2CC62CD-8CF1-44C9-9CAE-0B44CD68AB7C}"/>
    <cellStyle name="40% - Accent4 4 3 2" xfId="14885" xr:uid="{B726B3F8-3BD1-4AC9-AB73-850DEEAB085B}"/>
    <cellStyle name="40% - Accent4 4 3 2 2" xfId="43166" xr:uid="{1B48C658-D7B4-44D8-89F1-73638BFF2786}"/>
    <cellStyle name="40% - Accent4 4 3 2 3" xfId="57095" xr:uid="{313288EE-5CB1-4F24-A218-FCD5049669B6}"/>
    <cellStyle name="40% - Accent4 4 3 2 4" xfId="57949" xr:uid="{9894E5B8-301B-4CEA-9A33-64BD31A831AF}"/>
    <cellStyle name="40% - Accent4 4 3 2 5" xfId="59544" xr:uid="{2EA228CC-B95B-4849-85E3-01C056DEF171}"/>
    <cellStyle name="40% - Accent4 4 3 3" xfId="14886" xr:uid="{53EBCB2D-CAA3-4D39-B2A8-E7B6992E531D}"/>
    <cellStyle name="40% - Accent4 4 3 3 2" xfId="43167" xr:uid="{67482E64-074B-4317-9ED0-C5E785141EEA}"/>
    <cellStyle name="40% - Accent4 4 3 3 3" xfId="56716" xr:uid="{BC34C7BF-CB23-4A6E-84EC-9F125D24785D}"/>
    <cellStyle name="40% - Accent4 4 3 3 4" xfId="57950" xr:uid="{CBE034D1-4CB2-4E68-B9A9-B66F91141DFC}"/>
    <cellStyle name="40% - Accent4 4 3 3 5" xfId="59545" xr:uid="{3F51ECAB-EA6D-4931-98F4-6E6137A964A3}"/>
    <cellStyle name="40% - Accent4 4 3 4" xfId="43165" xr:uid="{C6420E48-27F9-4390-A5B2-EA457A00DE10}"/>
    <cellStyle name="40% - Accent4 4 3 5" xfId="56340" xr:uid="{A76A4B70-66BC-433D-B888-52A581ABD187}"/>
    <cellStyle name="40% - Accent4 4 3 6" xfId="57948" xr:uid="{65AA3D14-C736-47F1-94F2-04C07C156A9C}"/>
    <cellStyle name="40% - Accent4 4 3 7" xfId="59543" xr:uid="{021864BB-88B1-4CF3-AF47-C020E97B5B6E}"/>
    <cellStyle name="40% - Accent4 4 4" xfId="14887" xr:uid="{88CB420D-F7D2-4D9D-88B8-43E759A05CE1}"/>
    <cellStyle name="40% - Accent4 4 4 2" xfId="14888" xr:uid="{7FEBA3D9-CA56-41ED-B949-6ECB7D7290AB}"/>
    <cellStyle name="40% - Accent4 4 4 2 2" xfId="43169" xr:uid="{B185B411-C19D-42A4-BA65-243FB5EDAF58}"/>
    <cellStyle name="40% - Accent4 4 4 3" xfId="14889" xr:uid="{B45899F5-4B7B-4F63-AB32-3B9B46D216A6}"/>
    <cellStyle name="40% - Accent4 4 4 3 2" xfId="43170" xr:uid="{143299A8-6F9D-49AF-846F-B85560DE0DF3}"/>
    <cellStyle name="40% - Accent4 4 4 4" xfId="43168" xr:uid="{576D4442-DA14-482F-8927-9AECB1DFA174}"/>
    <cellStyle name="40% - Accent4 4 4 5" xfId="56908" xr:uid="{2E04E9EC-B635-403A-851C-CD2D63596295}"/>
    <cellStyle name="40% - Accent4 4 4 6" xfId="57951" xr:uid="{CA32DFCE-2497-48C5-A78C-3E3B4ACCE8C2}"/>
    <cellStyle name="40% - Accent4 4 4 7" xfId="59546" xr:uid="{4A678940-A964-40EF-9663-B7D98DD27C40}"/>
    <cellStyle name="40% - Accent4 4 5" xfId="14890" xr:uid="{EB633BAE-CB6C-4C56-8126-5A2F285C8615}"/>
    <cellStyle name="40% - Accent4 4 5 2" xfId="14891" xr:uid="{44C33B2B-7A4F-4C27-8D6F-1E485D91AE4D}"/>
    <cellStyle name="40% - Accent4 4 5 2 2" xfId="43172" xr:uid="{10F781EE-8016-4657-B48F-67AAF369FFDF}"/>
    <cellStyle name="40% - Accent4 4 5 3" xfId="14892" xr:uid="{291A84CF-CFA9-4420-905B-27B5152AFF5C}"/>
    <cellStyle name="40% - Accent4 4 5 3 2" xfId="43173" xr:uid="{ECF787CB-0E42-43B0-BBA2-E895E0A4E47D}"/>
    <cellStyle name="40% - Accent4 4 5 4" xfId="43171" xr:uid="{D0F82997-0BAB-4517-9E8E-A488D32EC19C}"/>
    <cellStyle name="40% - Accent4 4 5 5" xfId="56529" xr:uid="{92850237-742F-4EC5-952F-C0D53F1D1C3D}"/>
    <cellStyle name="40% - Accent4 4 5 6" xfId="57952" xr:uid="{FD6DA6A6-8D53-40DA-BC32-8FA2E945D963}"/>
    <cellStyle name="40% - Accent4 4 5 7" xfId="59547" xr:uid="{186651BC-1CE3-4199-B937-DBF30CD76444}"/>
    <cellStyle name="40% - Accent4 4 6" xfId="14893" xr:uid="{D2345EB3-6404-45A0-8285-8ED7CE82CFDB}"/>
    <cellStyle name="40% - Accent4 4 6 2" xfId="43174" xr:uid="{A26ED357-E8E6-43E4-8631-D8B441A07435}"/>
    <cellStyle name="40% - Accent4 4 7" xfId="14894" xr:uid="{78362A49-A30F-44F3-827A-ABF3CC4CD4BB}"/>
    <cellStyle name="40% - Accent4 4 7 2" xfId="43175" xr:uid="{23E34A73-E225-425C-86C8-B02391062AAF}"/>
    <cellStyle name="40% - Accent4 4 8" xfId="14895" xr:uid="{EDCD14E1-6370-4F81-83B4-1E373D2E5C51}"/>
    <cellStyle name="40% - Accent4 4 8 2" xfId="43176" xr:uid="{D9516BE2-4CB4-4F02-B171-077B556C2FE9}"/>
    <cellStyle name="40% - Accent4 4 9" xfId="29870" xr:uid="{1B248FEE-7442-460F-8805-37C56345518F}"/>
    <cellStyle name="40% - Accent4 5" xfId="5598" xr:uid="{99E0EA2A-E2B9-479D-9F62-DE0E0BA0E448}"/>
    <cellStyle name="40% - Accent4 5 10" xfId="14896" xr:uid="{8842EFE8-AE42-4FBB-B52E-0628207F1E38}"/>
    <cellStyle name="40% - Accent4 5 11" xfId="43177" xr:uid="{37E5F2A8-20EE-460D-BF8A-451442918228}"/>
    <cellStyle name="40% - Accent4 5 12" xfId="56173" xr:uid="{DB2D2D3D-17F6-4E5D-AD13-D76956B538E1}"/>
    <cellStyle name="40% - Accent4 5 13" xfId="57953" xr:uid="{7D44FAA7-7D99-4DA8-8DCC-A03B44103FF6}"/>
    <cellStyle name="40% - Accent4 5 14" xfId="59548" xr:uid="{594F3154-800D-416B-91CE-65700399C51B}"/>
    <cellStyle name="40% - Accent4 5 2" xfId="5599" xr:uid="{995EA8AB-F7FD-4B33-B7B5-104643DDD239}"/>
    <cellStyle name="40% - Accent4 5 2 10" xfId="59549" xr:uid="{F2C2603F-3F05-4E94-9A03-D731627DF93E}"/>
    <cellStyle name="40% - Accent4 5 2 2" xfId="14898" xr:uid="{03538D05-98DB-4331-AAB3-47A2399396AB}"/>
    <cellStyle name="40% - Accent4 5 2 2 2" xfId="43179" xr:uid="{47CCF670-0484-429B-BCB3-FDB5B027BBC1}"/>
    <cellStyle name="40% - Accent4 5 2 2 3" xfId="57115" xr:uid="{5E588AAA-45A5-4828-B1AB-7AECB9EEE7BF}"/>
    <cellStyle name="40% - Accent4 5 2 2 4" xfId="57955" xr:uid="{A0671AB7-09E0-4B6E-A603-5FAFACF10C79}"/>
    <cellStyle name="40% - Accent4 5 2 2 5" xfId="59550" xr:uid="{3697F21E-ED19-4F17-809A-79750CBED771}"/>
    <cellStyle name="40% - Accent4 5 2 3" xfId="14899" xr:uid="{15ED7AC3-ABAA-4E10-B1AE-FBED0CFCDD45}"/>
    <cellStyle name="40% - Accent4 5 2 3 2" xfId="43180" xr:uid="{AAF6576C-4B9B-4109-AB1A-E6E5ACCE4742}"/>
    <cellStyle name="40% - Accent4 5 2 3 3" xfId="56736" xr:uid="{2BDF845E-188B-430B-BF7E-67F1A42F789E}"/>
    <cellStyle name="40% - Accent4 5 2 3 4" xfId="57956" xr:uid="{B985C1FE-7F7B-443E-851F-9F955E7F4530}"/>
    <cellStyle name="40% - Accent4 5 2 3 5" xfId="59551" xr:uid="{45E0AB42-75C6-47D1-81F7-623A8703FCD5}"/>
    <cellStyle name="40% - Accent4 5 2 4" xfId="14900" xr:uid="{6001AD03-BBCF-4F26-B463-64BF210F4852}"/>
    <cellStyle name="40% - Accent4 5 2 4 2" xfId="43181" xr:uid="{A8B66844-15BC-4791-BAA6-A73550F3DA97}"/>
    <cellStyle name="40% - Accent4 5 2 5" xfId="30385" xr:uid="{58D94263-4550-438B-93BD-A5D55ED3251D}"/>
    <cellStyle name="40% - Accent4 5 2 6" xfId="14897" xr:uid="{DF8D7465-EDB7-4E7B-BC34-B50C7CF7B371}"/>
    <cellStyle name="40% - Accent4 5 2 7" xfId="43178" xr:uid="{8D37626E-562C-4786-8785-FD5672EF94E5}"/>
    <cellStyle name="40% - Accent4 5 2 8" xfId="56360" xr:uid="{336C6072-7638-457E-81AE-4CD08F05395E}"/>
    <cellStyle name="40% - Accent4 5 2 9" xfId="57954" xr:uid="{426DAF4D-E347-4437-A2CA-ADA61E8BE1FC}"/>
    <cellStyle name="40% - Accent4 5 3" xfId="5600" xr:uid="{3975ABEF-8EAB-430D-AECE-5848A969D989}"/>
    <cellStyle name="40% - Accent4 5 3 2" xfId="14902" xr:uid="{6E393516-E241-4E7E-9D60-41249CB70C29}"/>
    <cellStyle name="40% - Accent4 5 3 2 2" xfId="43183" xr:uid="{708F86AA-65F0-4A4B-AE5F-7D80192C97E2}"/>
    <cellStyle name="40% - Accent4 5 3 3" xfId="14903" xr:uid="{4CE13114-D2C6-45FA-B6C1-32EF4CDFC2FC}"/>
    <cellStyle name="40% - Accent4 5 3 3 2" xfId="43184" xr:uid="{C4E7F762-F386-4808-9E44-676EB90BEF83}"/>
    <cellStyle name="40% - Accent4 5 3 4" xfId="30733" xr:uid="{6C6F317E-08F7-46A0-AA13-3E051C24B978}"/>
    <cellStyle name="40% - Accent4 5 3 5" xfId="14901" xr:uid="{836B1E27-1893-4D0A-9B2A-964FF86158ED}"/>
    <cellStyle name="40% - Accent4 5 3 6" xfId="43182" xr:uid="{29CC8CD0-3920-4460-BAE7-32F73F90128E}"/>
    <cellStyle name="40% - Accent4 5 3 7" xfId="56928" xr:uid="{7CD0F161-A69E-4AD3-98F8-B670E2163569}"/>
    <cellStyle name="40% - Accent4 5 3 8" xfId="57957" xr:uid="{7B1990EB-A3AC-42B9-9E11-05A9AEDBB561}"/>
    <cellStyle name="40% - Accent4 5 3 9" xfId="59552" xr:uid="{DC8E4786-65E5-4A32-86FA-B1CD64881980}"/>
    <cellStyle name="40% - Accent4 5 4" xfId="14904" xr:uid="{D1B97B2F-010B-4023-9C05-1740B9EAF60E}"/>
    <cellStyle name="40% - Accent4 5 4 2" xfId="14905" xr:uid="{4C655ECB-582B-4DC8-858D-9874F0732F43}"/>
    <cellStyle name="40% - Accent4 5 4 2 2" xfId="43186" xr:uid="{640AF65D-2A64-4A48-ABCD-71C8EE18B90B}"/>
    <cellStyle name="40% - Accent4 5 4 3" xfId="14906" xr:uid="{64C659E7-67C3-4E06-9DD2-793CDB736A54}"/>
    <cellStyle name="40% - Accent4 5 4 3 2" xfId="43187" xr:uid="{C26A2C11-E2AA-4C08-8D4A-5506F83AF53F}"/>
    <cellStyle name="40% - Accent4 5 4 4" xfId="43185" xr:uid="{22301004-D883-480E-B295-AE9D638D8357}"/>
    <cellStyle name="40% - Accent4 5 4 5" xfId="56549" xr:uid="{36887D9F-54B2-4BAF-AB23-00AA51ECF441}"/>
    <cellStyle name="40% - Accent4 5 4 6" xfId="57958" xr:uid="{5B44F67D-EC10-4D8C-9977-793077736F71}"/>
    <cellStyle name="40% - Accent4 5 4 7" xfId="59553" xr:uid="{813D0AF8-9A9B-4CEF-A806-FFCD14F5436A}"/>
    <cellStyle name="40% - Accent4 5 5" xfId="14907" xr:uid="{927CBF88-E915-4E07-BB2C-EDE16EE1B9F8}"/>
    <cellStyle name="40% - Accent4 5 5 2" xfId="14908" xr:uid="{4DF99239-7966-4C63-BDC5-A3BB1E86264A}"/>
    <cellStyle name="40% - Accent4 5 5 2 2" xfId="43189" xr:uid="{2BC5EAD7-202A-4817-B413-930A2C8A9E88}"/>
    <cellStyle name="40% - Accent4 5 5 3" xfId="14909" xr:uid="{FE6E6219-875C-4A4B-9892-5105DEDD8CB2}"/>
    <cellStyle name="40% - Accent4 5 5 3 2" xfId="43190" xr:uid="{9DB5848A-637A-4B0A-BD9C-2A9D4EDB7876}"/>
    <cellStyle name="40% - Accent4 5 5 4" xfId="43188" xr:uid="{CB712620-CD28-49FD-A49A-5E30BE36FE5C}"/>
    <cellStyle name="40% - Accent4 5 6" xfId="14910" xr:uid="{02970A63-274C-4EA2-8592-150061A2AC9D}"/>
    <cellStyle name="40% - Accent4 5 6 2" xfId="43191" xr:uid="{34B4E72A-BDA0-46B3-93C1-3F749113940D}"/>
    <cellStyle name="40% - Accent4 5 7" xfId="14911" xr:uid="{100E0F38-7E3A-4025-B12A-500BB74E528C}"/>
    <cellStyle name="40% - Accent4 5 7 2" xfId="43192" xr:uid="{C700840A-EC12-43B7-ADD9-7B61B66F0ED2}"/>
    <cellStyle name="40% - Accent4 5 8" xfId="14912" xr:uid="{F44BC0E3-4402-4AC6-8663-1D9B3AD5AD22}"/>
    <cellStyle name="40% - Accent4 5 8 2" xfId="43193" xr:uid="{B2F1E0A6-3AC5-4325-9AF0-D2216378BFD3}"/>
    <cellStyle name="40% - Accent4 5 9" xfId="30720" xr:uid="{1DE891CE-6685-4081-86F6-B1F49EB5B310}"/>
    <cellStyle name="40% - Accent4 6" xfId="5601" xr:uid="{5EC960B5-5B69-48AA-AE1C-4FE6C213CEA6}"/>
    <cellStyle name="40% - Accent4 6 10" xfId="14913" xr:uid="{D04E0A77-AC7D-4BF7-AAA4-FA3D5C91F25B}"/>
    <cellStyle name="40% - Accent4 6 11" xfId="43194" xr:uid="{58177759-5FC3-41F4-A0C8-AB6268BD394A}"/>
    <cellStyle name="40% - Accent4 6 12" xfId="56240" xr:uid="{DBD07187-9BAF-4238-B859-6BF02675F826}"/>
    <cellStyle name="40% - Accent4 6 13" xfId="57959" xr:uid="{BD2875FF-76E1-4E94-8499-FCE0C28FA8F2}"/>
    <cellStyle name="40% - Accent4 6 14" xfId="59554" xr:uid="{22460B77-7B36-4387-920A-B840EAB745BD}"/>
    <cellStyle name="40% - Accent4 6 2" xfId="14914" xr:uid="{BCBAE87B-EEC0-4911-8EAF-6944B7F591BE}"/>
    <cellStyle name="40% - Accent4 6 2 2" xfId="14915" xr:uid="{10CC19A6-54D9-4803-9867-F4B024151DF9}"/>
    <cellStyle name="40% - Accent4 6 2 2 2" xfId="43196" xr:uid="{B2C60EC5-61E7-442D-B25E-D92F858B6BD7}"/>
    <cellStyle name="40% - Accent4 6 2 2 3" xfId="57182" xr:uid="{75125223-1ABF-4573-99F0-69578894C511}"/>
    <cellStyle name="40% - Accent4 6 2 2 4" xfId="57961" xr:uid="{0AF955C2-223C-415B-8218-F4D2BDCF71D8}"/>
    <cellStyle name="40% - Accent4 6 2 2 5" xfId="59556" xr:uid="{26C07248-3113-4DFC-9646-EE8B5067D18F}"/>
    <cellStyle name="40% - Accent4 6 2 3" xfId="14916" xr:uid="{A6D5ABA8-B0E0-49F5-840F-0EBB48DD51DE}"/>
    <cellStyle name="40% - Accent4 6 2 3 2" xfId="43197" xr:uid="{07285246-7A7E-4FCD-8936-4ED95EFB6EB2}"/>
    <cellStyle name="40% - Accent4 6 2 3 3" xfId="56803" xr:uid="{258D1162-1DB5-44D3-B19B-23083C88AC14}"/>
    <cellStyle name="40% - Accent4 6 2 3 4" xfId="57962" xr:uid="{E9372608-7E29-4A29-8FDA-FF69847AFCED}"/>
    <cellStyle name="40% - Accent4 6 2 3 5" xfId="59557" xr:uid="{140FB14B-09AD-477B-B9D9-434B99742E9A}"/>
    <cellStyle name="40% - Accent4 6 2 4" xfId="14917" xr:uid="{030EFC4E-616E-41EF-B2C2-854290D3B3FC}"/>
    <cellStyle name="40% - Accent4 6 2 4 2" xfId="43198" xr:uid="{071A237A-CFB0-4A1B-A327-BB680E0E37D9}"/>
    <cellStyle name="40% - Accent4 6 2 5" xfId="43195" xr:uid="{4992A6BA-828F-4FFB-952A-E9ED2E7BCDBC}"/>
    <cellStyle name="40% - Accent4 6 2 6" xfId="56427" xr:uid="{A35804A5-B170-46B0-985C-4AB3F987A4D0}"/>
    <cellStyle name="40% - Accent4 6 2 7" xfId="57960" xr:uid="{0C7F837A-7863-4F0C-9185-502A877F885B}"/>
    <cellStyle name="40% - Accent4 6 2 8" xfId="59555" xr:uid="{2CED6D43-1B4B-4CDF-9E1A-F76BA0075DBD}"/>
    <cellStyle name="40% - Accent4 6 3" xfId="14918" xr:uid="{71CFC390-48DC-4175-AEEF-EC776F8D41D5}"/>
    <cellStyle name="40% - Accent4 6 3 2" xfId="14919" xr:uid="{C0003058-B3D2-4726-B0D2-137D0FD683B4}"/>
    <cellStyle name="40% - Accent4 6 3 2 2" xfId="43200" xr:uid="{B646CED3-41EB-43B1-A7FE-73B21A51353F}"/>
    <cellStyle name="40% - Accent4 6 3 3" xfId="14920" xr:uid="{823107C0-FF49-493D-807B-94BB251818A1}"/>
    <cellStyle name="40% - Accent4 6 3 3 2" xfId="43201" xr:uid="{A2C7DE25-F67F-420C-B9E9-27E9C51B9EB5}"/>
    <cellStyle name="40% - Accent4 6 3 4" xfId="43199" xr:uid="{EDF09103-FAB6-4F2A-9308-B58A90BB74CD}"/>
    <cellStyle name="40% - Accent4 6 3 5" xfId="56995" xr:uid="{403C012E-880B-40AE-8EC9-FE6282F3FD03}"/>
    <cellStyle name="40% - Accent4 6 3 6" xfId="57963" xr:uid="{8C50466C-F01A-4587-8090-8B2AE98D6FC5}"/>
    <cellStyle name="40% - Accent4 6 3 7" xfId="59558" xr:uid="{6D129A3B-4F57-49D0-845C-261E44A992FA}"/>
    <cellStyle name="40% - Accent4 6 4" xfId="14921" xr:uid="{4F9822DF-9957-47B1-889D-787FDC193014}"/>
    <cellStyle name="40% - Accent4 6 4 2" xfId="14922" xr:uid="{4E7FCB42-4E94-4462-AC5A-CEF327B3DED8}"/>
    <cellStyle name="40% - Accent4 6 4 2 2" xfId="43203" xr:uid="{BB3DD1F1-DE51-4461-92ED-9C259CFB2343}"/>
    <cellStyle name="40% - Accent4 6 4 3" xfId="14923" xr:uid="{7D85AE21-115A-4903-A061-E0CB355A8D71}"/>
    <cellStyle name="40% - Accent4 6 4 3 2" xfId="43204" xr:uid="{F2776BDE-762D-4F06-9459-F6E68D11F6FA}"/>
    <cellStyle name="40% - Accent4 6 4 4" xfId="43202" xr:uid="{E6E9F012-C969-4AD2-91A1-C8BCC772BE12}"/>
    <cellStyle name="40% - Accent4 6 4 5" xfId="56616" xr:uid="{B72EC37C-84C6-4509-9485-31AC36C5CF25}"/>
    <cellStyle name="40% - Accent4 6 4 6" xfId="57964" xr:uid="{68BCA7A9-31FC-4CB8-98AC-74000046CE0C}"/>
    <cellStyle name="40% - Accent4 6 4 7" xfId="59559" xr:uid="{90EEC717-C019-4C54-8F27-C5F8EC51E4A1}"/>
    <cellStyle name="40% - Accent4 6 5" xfId="14924" xr:uid="{3FFCD3AA-E0AD-4CD5-9607-BB0303A3D119}"/>
    <cellStyle name="40% - Accent4 6 5 2" xfId="14925" xr:uid="{481EA746-3752-4C15-AE6F-A627BE4F4036}"/>
    <cellStyle name="40% - Accent4 6 5 2 2" xfId="43206" xr:uid="{8B28457A-5DD4-498F-94B9-E9C3E355E26A}"/>
    <cellStyle name="40% - Accent4 6 5 3" xfId="14926" xr:uid="{41F5A9F9-1003-43B0-8738-5D5F509B797B}"/>
    <cellStyle name="40% - Accent4 6 5 3 2" xfId="43207" xr:uid="{1DE8AF9F-1381-40C4-89E2-C21C97FDD8C8}"/>
    <cellStyle name="40% - Accent4 6 5 4" xfId="43205" xr:uid="{858D5AFA-D4A6-4C63-9CB8-63F5AAC79246}"/>
    <cellStyle name="40% - Accent4 6 6" xfId="14927" xr:uid="{FD8DDECC-974F-4A6D-9364-69FC15B0C1CA}"/>
    <cellStyle name="40% - Accent4 6 6 2" xfId="43208" xr:uid="{B4FD4582-A0A3-4782-8A6F-763770A55A0F}"/>
    <cellStyle name="40% - Accent4 6 7" xfId="14928" xr:uid="{E77980CF-2F78-41A4-B240-EE2F4D30943A}"/>
    <cellStyle name="40% - Accent4 6 7 2" xfId="43209" xr:uid="{75462826-40C5-4A5A-8AB1-600865C14346}"/>
    <cellStyle name="40% - Accent4 6 8" xfId="14929" xr:uid="{DDD7CD27-161F-433E-8750-7E38A2EAB7A6}"/>
    <cellStyle name="40% - Accent4 6 8 2" xfId="43210" xr:uid="{045B9DF1-8E76-44D6-9F65-7044369F0208}"/>
    <cellStyle name="40% - Accent4 6 9" xfId="30381" xr:uid="{52569D89-64CC-46AF-9CA9-1D4B6C95DD88}"/>
    <cellStyle name="40% - Accent4 7" xfId="5602" xr:uid="{31E431BB-3F48-482D-AE0F-9F7A8659C6CB}"/>
    <cellStyle name="40% - Accent4 7 10" xfId="59560" xr:uid="{DB378221-3A85-4774-8514-F815CB081E89}"/>
    <cellStyle name="40% - Accent4 7 2" xfId="14931" xr:uid="{C08964AD-956E-473E-B476-054DDFBE734D}"/>
    <cellStyle name="40% - Accent4 7 2 2" xfId="14932" xr:uid="{2769FD00-3B73-4A60-9DE7-B6F865C0CC14}"/>
    <cellStyle name="40% - Accent4 7 2 2 2" xfId="43213" xr:uid="{70E81650-14B1-4197-B416-EE5039405BC0}"/>
    <cellStyle name="40% - Accent4 7 2 2 3" xfId="57196" xr:uid="{770073C4-892E-47C0-AEFD-7C95101C8F7E}"/>
    <cellStyle name="40% - Accent4 7 2 2 4" xfId="57967" xr:uid="{1D86EB4A-5CC7-452E-9BDE-87C573AE0136}"/>
    <cellStyle name="40% - Accent4 7 2 2 5" xfId="59562" xr:uid="{883C19F8-C85B-4A0E-BA49-395844167F64}"/>
    <cellStyle name="40% - Accent4 7 2 3" xfId="43212" xr:uid="{5C6D2289-6C0A-4A62-AD18-6D0474CFE7AB}"/>
    <cellStyle name="40% - Accent4 7 2 3 2" xfId="56817" xr:uid="{E28EF3A5-AC97-45E4-A742-523D3AC702C9}"/>
    <cellStyle name="40% - Accent4 7 2 3 3" xfId="57968" xr:uid="{6F4263A7-2C7A-474C-B4F7-D2D436D494A1}"/>
    <cellStyle name="40% - Accent4 7 2 3 4" xfId="59563" xr:uid="{6EDF132E-A921-48E0-9C90-6A487EA49BD9}"/>
    <cellStyle name="40% - Accent4 7 2 4" xfId="56441" xr:uid="{2348C1A8-B240-4B6E-ABF3-F1D14FCF11F9}"/>
    <cellStyle name="40% - Accent4 7 2 5" xfId="57966" xr:uid="{C82ED1BF-A6A4-4B7E-89FA-932CF93C6FEE}"/>
    <cellStyle name="40% - Accent4 7 2 6" xfId="59561" xr:uid="{4F077297-B7E5-48CA-91E8-9328D99AB020}"/>
    <cellStyle name="40% - Accent4 7 3" xfId="14933" xr:uid="{A15D8975-C910-4C6C-A2FC-A6194B7FA3DF}"/>
    <cellStyle name="40% - Accent4 7 3 2" xfId="43214" xr:uid="{41BE20DF-0DFE-4B2B-A88B-CFA053AD78DD}"/>
    <cellStyle name="40% - Accent4 7 3 3" xfId="57009" xr:uid="{0A16C5D5-3D24-4FFB-9F55-B1F72A2493CE}"/>
    <cellStyle name="40% - Accent4 7 3 4" xfId="57969" xr:uid="{1CF594B9-65A1-4535-9A26-963C868C2F20}"/>
    <cellStyle name="40% - Accent4 7 3 5" xfId="59564" xr:uid="{6739E448-FCD1-4DF2-A18D-6C736BE9950F}"/>
    <cellStyle name="40% - Accent4 7 4" xfId="14934" xr:uid="{CF745EF6-EE17-45AD-A50F-64D5755AFF89}"/>
    <cellStyle name="40% - Accent4 7 4 2" xfId="43215" xr:uid="{5F0EC3AB-C7D4-401A-A8E6-D77D64D3D01D}"/>
    <cellStyle name="40% - Accent4 7 4 3" xfId="56630" xr:uid="{B97E9B40-9A07-41E5-8578-58EA5465D0E6}"/>
    <cellStyle name="40% - Accent4 7 4 4" xfId="57970" xr:uid="{7DA22723-5793-4F0E-8E0E-45EAD85C80BA}"/>
    <cellStyle name="40% - Accent4 7 4 5" xfId="59565" xr:uid="{B8BF8E06-70B1-4D01-BCEB-E1DFE809CF87}"/>
    <cellStyle name="40% - Accent4 7 5" xfId="36408" xr:uid="{152F086D-C1BB-4539-8D20-3C1305080EE0}"/>
    <cellStyle name="40% - Accent4 7 6" xfId="14930" xr:uid="{50286DDB-2963-4FBF-BDC6-884312FA4A61}"/>
    <cellStyle name="40% - Accent4 7 7" xfId="43211" xr:uid="{DAECA17C-3E5C-4335-BE69-135F6A4A0FB7}"/>
    <cellStyle name="40% - Accent4 7 8" xfId="56254" xr:uid="{AA4C4ADD-7279-415B-BE5C-7653EE64A04F}"/>
    <cellStyle name="40% - Accent4 7 9" xfId="57965" xr:uid="{E5746F04-3130-4ED2-B236-D875AFB31D8A}"/>
    <cellStyle name="40% - Accent4 8" xfId="14935" xr:uid="{7C5108BC-1618-4F9C-9086-753A61E7D705}"/>
    <cellStyle name="40% - Accent4 8 2" xfId="14936" xr:uid="{52840DA2-C75F-456A-BDEE-CEF928AB47A7}"/>
    <cellStyle name="40% - Accent4 8 2 2" xfId="14937" xr:uid="{5A22BF5E-6CF6-4AE9-A1A7-881405EC0C5A}"/>
    <cellStyle name="40% - Accent4 8 2 2 2" xfId="43218" xr:uid="{7ED6AC55-17D4-4BC4-BE78-EBBBA7F74FC9}"/>
    <cellStyle name="40% - Accent4 8 2 2 3" xfId="57210" xr:uid="{45B92E00-2424-49FB-8AD9-DB2F2196005F}"/>
    <cellStyle name="40% - Accent4 8 2 2 4" xfId="57973" xr:uid="{F14D56D8-CE58-4B21-8320-2ECE9D35762A}"/>
    <cellStyle name="40% - Accent4 8 2 2 5" xfId="59568" xr:uid="{067F2E32-A19D-4FA9-99D1-D3C6BE8E6AE0}"/>
    <cellStyle name="40% - Accent4 8 2 3" xfId="43217" xr:uid="{51D6E03D-6548-4EB8-8688-9F7823550E86}"/>
    <cellStyle name="40% - Accent4 8 2 3 2" xfId="56831" xr:uid="{AEC0BBCB-3285-4E76-8816-C7674083B501}"/>
    <cellStyle name="40% - Accent4 8 2 3 3" xfId="57974" xr:uid="{CEE5A6C1-E1B9-431F-A770-F591E041FBB8}"/>
    <cellStyle name="40% - Accent4 8 2 3 4" xfId="59569" xr:uid="{53ADA525-D804-4CD9-92D0-6F2808B6B0AF}"/>
    <cellStyle name="40% - Accent4 8 2 4" xfId="56455" xr:uid="{068C8BF7-AB71-4AB0-85A3-5DF1A8913DB7}"/>
    <cellStyle name="40% - Accent4 8 2 5" xfId="57972" xr:uid="{4A3B67F6-D0FB-4709-8778-F8824662D5EB}"/>
    <cellStyle name="40% - Accent4 8 2 6" xfId="59567" xr:uid="{AC2BDE70-E2C9-4E83-AB03-9363890C20D9}"/>
    <cellStyle name="40% - Accent4 8 3" xfId="14938" xr:uid="{5DF6AC93-1EEF-4275-9FE9-7B3472796A05}"/>
    <cellStyle name="40% - Accent4 8 3 2" xfId="43219" xr:uid="{316864D7-5160-4F71-9669-B52CE3DAE4E9}"/>
    <cellStyle name="40% - Accent4 8 3 3" xfId="57023" xr:uid="{115FBE17-D314-4D69-A87D-F25869108083}"/>
    <cellStyle name="40% - Accent4 8 3 4" xfId="57975" xr:uid="{34962142-EB12-463C-9DF1-2685DA0FB49C}"/>
    <cellStyle name="40% - Accent4 8 3 5" xfId="59570" xr:uid="{A675CE2E-C6A4-4746-921C-093F24E05E52}"/>
    <cellStyle name="40% - Accent4 8 4" xfId="14939" xr:uid="{CACF9679-52B7-41A7-8CD0-0AD63FB8E51B}"/>
    <cellStyle name="40% - Accent4 8 4 2" xfId="43220" xr:uid="{5C16DDDD-1616-47A7-9D70-9084E426BC5B}"/>
    <cellStyle name="40% - Accent4 8 4 3" xfId="56644" xr:uid="{56A1427C-B000-47BA-B628-712A0C146FA1}"/>
    <cellStyle name="40% - Accent4 8 4 4" xfId="57976" xr:uid="{5A08D2BA-9DE2-420D-889F-E9072A3EDC0B}"/>
    <cellStyle name="40% - Accent4 8 4 5" xfId="59571" xr:uid="{4A2BD4A3-9076-4131-9385-AAC6CCB22808}"/>
    <cellStyle name="40% - Accent4 8 5" xfId="43216" xr:uid="{64946DDF-3D60-4E83-A70A-60FDA9061E42}"/>
    <cellStyle name="40% - Accent4 8 6" xfId="56268" xr:uid="{12B66473-7EE9-4418-8190-3CE70324F441}"/>
    <cellStyle name="40% - Accent4 8 7" xfId="57971" xr:uid="{C2F192CE-83BB-4931-8DD6-6CC619D11BFD}"/>
    <cellStyle name="40% - Accent4 8 8" xfId="59566" xr:uid="{57EDF3D1-1F92-4CAB-B647-0AAC05E53CF0}"/>
    <cellStyle name="40% - Accent4 9" xfId="14940" xr:uid="{BE95996B-DAAD-4BA2-B8B5-690505DECBAB}"/>
    <cellStyle name="40% - Accent4 9 2" xfId="14941" xr:uid="{263C1799-74EA-4291-8169-567E43D6DA73}"/>
    <cellStyle name="40% - Accent4 9 2 2" xfId="43222" xr:uid="{D618F7C4-AA4F-476A-8A78-63F21C32927D}"/>
    <cellStyle name="40% - Accent4 9 2 3" xfId="57042" xr:uid="{B03DB830-16A3-4245-8154-AFB1B46D7421}"/>
    <cellStyle name="40% - Accent4 9 2 4" xfId="57978" xr:uid="{2DEA1D55-26BA-4BE4-A3FD-155A26941279}"/>
    <cellStyle name="40% - Accent4 9 2 5" xfId="59573" xr:uid="{F9E83FA9-0241-4730-9B4A-CA4BDFB5032C}"/>
    <cellStyle name="40% - Accent4 9 3" xfId="14942" xr:uid="{928D44AA-3B1A-44B9-83A2-26A7C5959D08}"/>
    <cellStyle name="40% - Accent4 9 3 2" xfId="43223" xr:uid="{02D11069-F80E-414E-9312-95823F6F0E0A}"/>
    <cellStyle name="40% - Accent4 9 3 3" xfId="56663" xr:uid="{A5D51438-EA3D-4089-95BC-FF6CED12C8CE}"/>
    <cellStyle name="40% - Accent4 9 3 4" xfId="57979" xr:uid="{75EE545A-0C59-4AF8-B5B4-727ADC76C0C2}"/>
    <cellStyle name="40% - Accent4 9 3 5" xfId="59574" xr:uid="{21CF2BCE-31D5-4976-B2D9-9AFB641152CA}"/>
    <cellStyle name="40% - Accent4 9 4" xfId="43221" xr:uid="{A133334E-5626-4FB5-843A-4844EE08E3C9}"/>
    <cellStyle name="40% - Accent4 9 5" xfId="56287" xr:uid="{9D76B703-50C2-4941-B91D-3FD70E6D8D56}"/>
    <cellStyle name="40% - Accent4 9 6" xfId="57977" xr:uid="{8E87918F-BD4F-4D46-8974-786C85CF52FE}"/>
    <cellStyle name="40% - Accent4 9 7" xfId="59572" xr:uid="{4F2586C0-1334-4818-91C7-EEAC55452A41}"/>
    <cellStyle name="40% - Accent5 10" xfId="14943" xr:uid="{DFB88AA3-B9F0-4C2D-A84F-6167C97485F2}"/>
    <cellStyle name="40% - Accent5 10 2" xfId="14944" xr:uid="{0BA7FC13-62E6-43DD-A247-BE389D1B2838}"/>
    <cellStyle name="40% - Accent5 10 2 2" xfId="43225" xr:uid="{1032E8B9-96F8-4C15-A8D7-5E7561394F0B}"/>
    <cellStyle name="40% - Accent5 10 3" xfId="43224" xr:uid="{4AA3C069-922E-4A83-A220-52AA2E47E688}"/>
    <cellStyle name="40% - Accent5 10 4" xfId="56851" xr:uid="{96F1AFEA-370B-4E73-A77E-4260DB551E23}"/>
    <cellStyle name="40% - Accent5 10 5" xfId="57981" xr:uid="{FBA8C7DD-0137-4B5C-A75C-31B27400F516}"/>
    <cellStyle name="40% - Accent5 10 6" xfId="59576" xr:uid="{A35A5659-6D98-4A3A-8ECB-5D7350085ED9}"/>
    <cellStyle name="40% - Accent5 11" xfId="14945" xr:uid="{F528A079-74E9-42D1-84B0-9A0F8AA34B60}"/>
    <cellStyle name="40% - Accent5 11 2" xfId="14946" xr:uid="{91127F2B-53CB-458A-8163-39A60D8DEDDE}"/>
    <cellStyle name="40% - Accent5 11 2 2" xfId="43227" xr:uid="{B22D5C12-F4F7-4A5C-A5B6-FA088B240232}"/>
    <cellStyle name="40% - Accent5 11 3" xfId="43226" xr:uid="{B485EB08-FA2D-4BEC-AD3C-73F3358A3FDC}"/>
    <cellStyle name="40% - Accent5 11 4" xfId="56478" xr:uid="{F28A012A-B914-423C-88AB-2B337A7B443C}"/>
    <cellStyle name="40% - Accent5 11 5" xfId="57982" xr:uid="{2E323445-60BA-4ECB-86B0-D2864D79AEC2}"/>
    <cellStyle name="40% - Accent5 11 6" xfId="59577" xr:uid="{BA4BB101-7EEE-437B-A7E8-AB7B0F106896}"/>
    <cellStyle name="40% - Accent5 12" xfId="14947" xr:uid="{F382B2FD-85A9-43E6-B882-A391D088A387}"/>
    <cellStyle name="40% - Accent5 12 2" xfId="14948" xr:uid="{2C12C585-973E-498C-896A-A0BE0814A95A}"/>
    <cellStyle name="40% - Accent5 12 2 2" xfId="43229" xr:uid="{63380E14-485E-490C-92E8-87BC1BF8EA65}"/>
    <cellStyle name="40% - Accent5 12 3" xfId="43228" xr:uid="{0F7D4433-F7BA-4855-BF89-6096D4D371A2}"/>
    <cellStyle name="40% - Accent5 12 4" xfId="57983" xr:uid="{B480431D-BB97-460B-9852-4195985937C2}"/>
    <cellStyle name="40% - Accent5 13" xfId="14949" xr:uid="{CF65DA2A-9F52-4767-BF9A-E98E555E6373}"/>
    <cellStyle name="40% - Accent5 13 2" xfId="14950" xr:uid="{33A4F231-6E6C-402C-AE26-2225160E377A}"/>
    <cellStyle name="40% - Accent5 13 2 2" xfId="43231" xr:uid="{F507DE94-4E33-47A0-ABD8-FCFDA52117F2}"/>
    <cellStyle name="40% - Accent5 13 3" xfId="43230" xr:uid="{1329920F-AA4E-4F8C-AFCD-C0A832DBE984}"/>
    <cellStyle name="40% - Accent5 13 4" xfId="57984" xr:uid="{5609FD48-4EE5-44E2-B253-874ED5133351}"/>
    <cellStyle name="40% - Accent5 13 5" xfId="59578" xr:uid="{A63F4F13-ECEF-4DF2-8C45-DAB995A9EE17}"/>
    <cellStyle name="40% - Accent5 14" xfId="14951" xr:uid="{1B33BEFA-9E2C-4340-97B2-01273E0AAA4E}"/>
    <cellStyle name="40% - Accent5 14 2" xfId="14952" xr:uid="{D53BF695-7B16-46DD-A812-DE69A0E8F971}"/>
    <cellStyle name="40% - Accent5 14 2 2" xfId="43233" xr:uid="{2BE0E472-9480-44F4-81FF-60A7E002E25D}"/>
    <cellStyle name="40% - Accent5 14 3" xfId="43232" xr:uid="{6268CE2E-2098-4564-9EF0-E33FB398F5A7}"/>
    <cellStyle name="40% - Accent5 14 4" xfId="57985" xr:uid="{A10BFD8F-C945-437D-BAFA-0C59B24A2A23}"/>
    <cellStyle name="40% - Accent5 14 5" xfId="59579" xr:uid="{88CF3C71-0D84-469A-BEB8-3322CCAEF79A}"/>
    <cellStyle name="40% - Accent5 15" xfId="14953" xr:uid="{298A16B1-548D-48DB-9FE9-76B2E23A6BFA}"/>
    <cellStyle name="40% - Accent5 15 2" xfId="14954" xr:uid="{495967F2-7BA0-4696-B062-27C1BFC72CC0}"/>
    <cellStyle name="40% - Accent5 15 2 2" xfId="43235" xr:uid="{8B73645E-3976-4A5F-98DB-2F3C6E4BE3A9}"/>
    <cellStyle name="40% - Accent5 15 3" xfId="43234" xr:uid="{BA5279C5-EE67-4D15-B89B-8895797E96DF}"/>
    <cellStyle name="40% - Accent5 16" xfId="14955" xr:uid="{FDBC15C7-F416-419C-8E72-D918E4061FE9}"/>
    <cellStyle name="40% - Accent5 16 2" xfId="14956" xr:uid="{D15507F5-E938-4300-8C37-19FB116568E8}"/>
    <cellStyle name="40% - Accent5 16 2 2" xfId="43237" xr:uid="{F17A0676-FF88-4E03-A9FF-7300DB305D3B}"/>
    <cellStyle name="40% - Accent5 16 3" xfId="43236" xr:uid="{F9994DBF-7F14-4CD8-9F56-EFFD3EA82BAE}"/>
    <cellStyle name="40% - Accent5 17" xfId="14957" xr:uid="{EF1B2AC1-EEB1-4525-BE5C-C5CF4A33AB58}"/>
    <cellStyle name="40% - Accent5 17 2" xfId="14958" xr:uid="{15221429-2EE3-402B-9AD7-7A0B9B972F14}"/>
    <cellStyle name="40% - Accent5 17 2 2" xfId="43239" xr:uid="{630F1DA8-F424-42B1-BE3B-9EBBEEDA583A}"/>
    <cellStyle name="40% - Accent5 17 3" xfId="43238" xr:uid="{FD0C0306-FAD8-4708-926C-897E00DBE8F2}"/>
    <cellStyle name="40% - Accent5 18" xfId="14959" xr:uid="{EBBCD76A-6649-493A-919C-7FAF200EDCA5}"/>
    <cellStyle name="40% - Accent5 18 2" xfId="14960" xr:uid="{92D07C4C-1F53-4A78-B74A-15C000012D68}"/>
    <cellStyle name="40% - Accent5 18 2 2" xfId="43241" xr:uid="{8E029D7A-B406-449D-90C1-C63E2D482ECC}"/>
    <cellStyle name="40% - Accent5 18 3" xfId="43240" xr:uid="{EEE6103E-94CD-4D85-A6FD-1148E28A7456}"/>
    <cellStyle name="40% - Accent5 19" xfId="14961" xr:uid="{4B6C43A7-6556-4BF4-9C06-2555B9E7E789}"/>
    <cellStyle name="40% - Accent5 19 2" xfId="43242" xr:uid="{9ED7AEE2-93BD-4C62-B742-A36C0A374F6D}"/>
    <cellStyle name="40% - Accent5 2" xfId="48" xr:uid="{1747C442-7D02-4292-B023-4C6FFCE921CE}"/>
    <cellStyle name="40% - Accent5 2 10" xfId="5604" xr:uid="{913D3587-D0D9-46C5-BC8C-0229C9126E22}"/>
    <cellStyle name="40% - Accent5 2 10 2" xfId="5605" xr:uid="{9F4B08D8-20FC-449C-936B-C492E8DA5676}"/>
    <cellStyle name="40% - Accent5 2 10 2 2" xfId="5606" xr:uid="{68C80903-E158-46C2-899B-CD77756F3F3E}"/>
    <cellStyle name="40% - Accent5 2 10 2 3" xfId="5607" xr:uid="{79D9E850-1C6B-45B9-9357-0A0B650A766E}"/>
    <cellStyle name="40% - Accent5 2 10 3" xfId="5608" xr:uid="{EF56CFFD-0E00-4CA2-A8CA-C88E6BADD5F7}"/>
    <cellStyle name="40% - Accent5 2 10 4" xfId="5609" xr:uid="{079B2607-FB14-43F8-9867-7E7B6BAA98C9}"/>
    <cellStyle name="40% - Accent5 2 10 5" xfId="5610" xr:uid="{830CC816-267E-4DE0-85D1-64C4C9B17AA7}"/>
    <cellStyle name="40% - Accent5 2 11" xfId="5611" xr:uid="{0C9F9BD9-4B37-4808-BD4D-B2D2B221C236}"/>
    <cellStyle name="40% - Accent5 2 12" xfId="5612" xr:uid="{7C1BCC4C-87E3-4E68-9EE7-D77B642CE9B2}"/>
    <cellStyle name="40% - Accent5 2 13" xfId="5613" xr:uid="{9E8F29D9-1BAA-48E3-8C28-F0514D1E026A}"/>
    <cellStyle name="40% - Accent5 2 13 2" xfId="5614" xr:uid="{E7EC8D84-CD8C-4C47-BDA5-96BC7B9E1B30}"/>
    <cellStyle name="40% - Accent5 2 13 3" xfId="5615" xr:uid="{96D2A87E-CE3F-495A-9DE1-9EC843763829}"/>
    <cellStyle name="40% - Accent5 2 14" xfId="5616" xr:uid="{75CC6F17-07BE-4888-A672-FEB08BEC4BDF}"/>
    <cellStyle name="40% - Accent5 2 15" xfId="5617" xr:uid="{3181D512-F2C4-48F4-8501-93FBA79247F4}"/>
    <cellStyle name="40% - Accent5 2 16" xfId="5618" xr:uid="{3A92FAA5-2582-43E5-A593-D151C41F0FAE}"/>
    <cellStyle name="40% - Accent5 2 17" xfId="5619" xr:uid="{CE352991-585F-43E5-AFA5-1B4BEE8B90F6}"/>
    <cellStyle name="40% - Accent5 2 18" xfId="5603" xr:uid="{1BED2B79-91E7-40D5-A44B-4BF0A524DA1D}"/>
    <cellStyle name="40% - Accent5 2 19" xfId="56116" xr:uid="{B45B141C-48D1-49C3-B259-027DC551DAD2}"/>
    <cellStyle name="40% - Accent5 2 2" xfId="5620" xr:uid="{AB2A14C4-B4A8-4207-A0B6-30CF50EF24F3}"/>
    <cellStyle name="40% - Accent5 2 2 10" xfId="5621" xr:uid="{8D5D10CF-2178-4471-8FB8-263A46502680}"/>
    <cellStyle name="40% - Accent5 2 2 11" xfId="5622" xr:uid="{B2B0C761-6FC5-4330-BBFD-D8AD4AD40B25}"/>
    <cellStyle name="40% - Accent5 2 2 12" xfId="5623" xr:uid="{3A825DA4-017D-4702-AEFF-35EB00794C53}"/>
    <cellStyle name="40% - Accent5 2 2 13" xfId="5624" xr:uid="{8E69DC11-2323-4758-8C0F-5995EADD3FA5}"/>
    <cellStyle name="40% - Accent5 2 2 14" xfId="29872" xr:uid="{446F0EAF-290D-4D31-8949-D028F4B4B5D1}"/>
    <cellStyle name="40% - Accent5 2 2 15" xfId="27211" xr:uid="{5EBE6571-169B-4E90-85FE-561ADDB11997}"/>
    <cellStyle name="40% - Accent5 2 2 16" xfId="54739" xr:uid="{8A31E6D4-9623-4748-9D40-DF6C86E2128B}"/>
    <cellStyle name="40% - Accent5 2 2 17" xfId="56191" xr:uid="{C979DB62-7225-4180-9617-FCDBE5C3D74E}"/>
    <cellStyle name="40% - Accent5 2 2 18" xfId="57987" xr:uid="{92262B50-BC96-438A-A4FE-0B7C12343972}"/>
    <cellStyle name="40% - Accent5 2 2 19" xfId="59581" xr:uid="{8EB2147D-D2BC-4915-9478-F5A0758EFB6D}"/>
    <cellStyle name="40% - Accent5 2 2 2" xfId="5625" xr:uid="{244864DC-E858-4382-AC44-4C17015E05CD}"/>
    <cellStyle name="40% - Accent5 2 2 2 10" xfId="56378" xr:uid="{619607AF-4A4F-4328-9DA5-1D3F3D6000CF}"/>
    <cellStyle name="40% - Accent5 2 2 2 11" xfId="57988" xr:uid="{EEF0C4DE-7037-4ADE-AAE1-FD2221D63094}"/>
    <cellStyle name="40% - Accent5 2 2 2 12" xfId="59582" xr:uid="{C0DFA6EE-08F6-4E5B-BB90-7BBDDEE18077}"/>
    <cellStyle name="40% - Accent5 2 2 2 2" xfId="5626" xr:uid="{28205CCE-E7C1-437F-B928-CF092144F267}"/>
    <cellStyle name="40% - Accent5 2 2 2 2 2" xfId="5627" xr:uid="{17E25C82-A72F-44FC-917B-CBCD85460086}"/>
    <cellStyle name="40% - Accent5 2 2 2 2 2 2" xfId="5628" xr:uid="{78700296-C91A-4B65-B4FA-9DDB84A7549C}"/>
    <cellStyle name="40% - Accent5 2 2 2 2 2 3" xfId="5629" xr:uid="{AE1376DF-5C2F-4C37-8492-6806D6FDBE1C}"/>
    <cellStyle name="40% - Accent5 2 2 2 2 3" xfId="5630" xr:uid="{B4041F24-0786-4B46-9656-D53E5CBEFC93}"/>
    <cellStyle name="40% - Accent5 2 2 2 2 4" xfId="5631" xr:uid="{F0701785-E9C9-4FBD-854C-DA0A7E16FA97}"/>
    <cellStyle name="40% - Accent5 2 2 2 2 5" xfId="5632" xr:uid="{3E8BA968-3C26-43D7-BDB5-ED624332174E}"/>
    <cellStyle name="40% - Accent5 2 2 2 2 6" xfId="57133" xr:uid="{2A8B1C6F-4ADB-4BD1-98DA-1D1EA5ED4D5D}"/>
    <cellStyle name="40% - Accent5 2 2 2 2 7" xfId="57989" xr:uid="{CE031A38-9A2E-4C29-B387-07A228FD8630}"/>
    <cellStyle name="40% - Accent5 2 2 2 2 8" xfId="59583" xr:uid="{410FFD3A-DEAC-4B9C-B34A-E078DAD5CB39}"/>
    <cellStyle name="40% - Accent5 2 2 2 3" xfId="5633" xr:uid="{7D966B60-1D28-428E-A901-2B6CE4F56A7A}"/>
    <cellStyle name="40% - Accent5 2 2 2 3 2" xfId="5634" xr:uid="{DEB38093-7971-4B66-A12A-F1F49AD14607}"/>
    <cellStyle name="40% - Accent5 2 2 2 3 2 2" xfId="5635" xr:uid="{C02FD0BD-96B3-4B5B-8FE0-C086297681C8}"/>
    <cellStyle name="40% - Accent5 2 2 2 3 2 3" xfId="5636" xr:uid="{99B355DC-8BA6-45DA-9EEA-ECEC4FBD8202}"/>
    <cellStyle name="40% - Accent5 2 2 2 3 3" xfId="5637" xr:uid="{D0A90577-2409-453A-999F-758FB87924B5}"/>
    <cellStyle name="40% - Accent5 2 2 2 3 4" xfId="5638" xr:uid="{304C0126-43F7-4659-8DBA-F269AB68BBF0}"/>
    <cellStyle name="40% - Accent5 2 2 2 3 5" xfId="5639" xr:uid="{18829AAF-0788-4E41-85C0-E4F84B361B4F}"/>
    <cellStyle name="40% - Accent5 2 2 2 3 6" xfId="56754" xr:uid="{5ED455EF-CC32-4A3D-8443-C743E308C27D}"/>
    <cellStyle name="40% - Accent5 2 2 2 3 7" xfId="57990" xr:uid="{F9054908-9161-49D8-8645-A7C958900E4C}"/>
    <cellStyle name="40% - Accent5 2 2 2 3 8" xfId="59584" xr:uid="{B23D2759-C472-4E82-8790-BA19DBA6E1EB}"/>
    <cellStyle name="40% - Accent5 2 2 2 4" xfId="5640" xr:uid="{63BD25B2-6E7F-463A-985D-8DE7877D8162}"/>
    <cellStyle name="40% - Accent5 2 2 2 4 2" xfId="5641" xr:uid="{90947FA6-D205-4932-B528-5948BFC3E462}"/>
    <cellStyle name="40% - Accent5 2 2 2 4 2 2" xfId="5642" xr:uid="{57CD4195-6C91-47E3-A95D-A8EEF96355BA}"/>
    <cellStyle name="40% - Accent5 2 2 2 4 2 3" xfId="5643" xr:uid="{0FBECB3F-1F57-45AD-8C98-59B60B8A44FB}"/>
    <cellStyle name="40% - Accent5 2 2 2 4 3" xfId="5644" xr:uid="{AC53FD99-AFCD-477C-8701-BB8AAB9EDCED}"/>
    <cellStyle name="40% - Accent5 2 2 2 4 4" xfId="5645" xr:uid="{5E09B751-95A2-402A-B070-5CB60948AB85}"/>
    <cellStyle name="40% - Accent5 2 2 2 4 5" xfId="5646" xr:uid="{8777B4DD-79A3-4E99-A48D-CFBAE1A38767}"/>
    <cellStyle name="40% - Accent5 2 2 2 5" xfId="5647" xr:uid="{FFD5E18E-F47B-4CD6-BA1B-70B128397D35}"/>
    <cellStyle name="40% - Accent5 2 2 2 5 2" xfId="5648" xr:uid="{936F6772-2BD4-4333-B9A7-42753B2DFDB8}"/>
    <cellStyle name="40% - Accent5 2 2 2 5 2 2" xfId="5649" xr:uid="{9F229B46-9594-4A26-977C-48CC4C34396D}"/>
    <cellStyle name="40% - Accent5 2 2 2 5 2 3" xfId="5650" xr:uid="{BDAD6A64-06B9-4007-BEB7-F838FB552B4C}"/>
    <cellStyle name="40% - Accent5 2 2 2 5 3" xfId="5651" xr:uid="{82F0BE6D-2C5B-482B-AEDB-64BA619F6EA4}"/>
    <cellStyle name="40% - Accent5 2 2 2 5 4" xfId="5652" xr:uid="{9337DB30-C5A1-4354-92F7-776F7DD24AAC}"/>
    <cellStyle name="40% - Accent5 2 2 2 5 5" xfId="5653" xr:uid="{47EACB8C-28A4-43CB-B315-C4C092314A85}"/>
    <cellStyle name="40% - Accent5 2 2 2 6" xfId="5654" xr:uid="{11568862-6F31-4960-A840-65C86D9ED01C}"/>
    <cellStyle name="40% - Accent5 2 2 2 6 2" xfId="5655" xr:uid="{054E1235-0C81-4E91-8794-5541FDBE572A}"/>
    <cellStyle name="40% - Accent5 2 2 2 6 3" xfId="5656" xr:uid="{DC4CF2CA-387A-47FC-8733-18FCFC4436E2}"/>
    <cellStyle name="40% - Accent5 2 2 2 7" xfId="5657" xr:uid="{D0077F4C-B5FA-4692-BDEE-6EA979E1CDCF}"/>
    <cellStyle name="40% - Accent5 2 2 2 8" xfId="5658" xr:uid="{DA0163D0-C496-440B-ADFA-117985BFCEDD}"/>
    <cellStyle name="40% - Accent5 2 2 2 9" xfId="5659" xr:uid="{26609097-3EF7-4325-B270-A71E1BE2E33E}"/>
    <cellStyle name="40% - Accent5 2 2 3" xfId="5660" xr:uid="{66800CF2-CDC5-4824-91A2-D6125C27DAA3}"/>
    <cellStyle name="40% - Accent5 2 2 3 2" xfId="5661" xr:uid="{F1A5664B-46B7-476E-9BD2-76D50C5E4F0A}"/>
    <cellStyle name="40% - Accent5 2 2 3 2 2" xfId="5662" xr:uid="{162868A1-DAC5-41EC-8011-6C9A2A376D56}"/>
    <cellStyle name="40% - Accent5 2 2 3 2 3" xfId="5663" xr:uid="{B0EAC05E-2C2D-4112-93D6-9855FDBBDB30}"/>
    <cellStyle name="40% - Accent5 2 2 3 3" xfId="5664" xr:uid="{5B96A2AC-C57E-4DD3-A434-C573991F6882}"/>
    <cellStyle name="40% - Accent5 2 2 3 4" xfId="5665" xr:uid="{60666472-D80C-43DD-BFC1-5F43140247C6}"/>
    <cellStyle name="40% - Accent5 2 2 3 5" xfId="5666" xr:uid="{B03869F5-FB5D-4E2E-BBF8-5FAB76D8C3A7}"/>
    <cellStyle name="40% - Accent5 2 2 3 6" xfId="56946" xr:uid="{7F49B28D-EDDE-48D6-876F-8E32014DD3FF}"/>
    <cellStyle name="40% - Accent5 2 2 3 7" xfId="57991" xr:uid="{89E0E8D1-4496-45B1-AA4C-F18731F9A5D9}"/>
    <cellStyle name="40% - Accent5 2 2 3 8" xfId="59585" xr:uid="{6182F9D7-0DE7-4F68-ADD8-DF2C18C45C23}"/>
    <cellStyle name="40% - Accent5 2 2 4" xfId="5667" xr:uid="{5912ED32-A979-47BA-8A17-B853849358F0}"/>
    <cellStyle name="40% - Accent5 2 2 4 2" xfId="5668" xr:uid="{9B137AEF-9BAD-4EBC-B11A-D9F491F011C5}"/>
    <cellStyle name="40% - Accent5 2 2 4 2 2" xfId="5669" xr:uid="{562CD0D7-263B-4103-921D-CD130E99C94E}"/>
    <cellStyle name="40% - Accent5 2 2 4 2 3" xfId="5670" xr:uid="{A1C6B6D2-3455-43E3-AA7D-A6E266E00E46}"/>
    <cellStyle name="40% - Accent5 2 2 4 3" xfId="5671" xr:uid="{49420C48-3384-4B35-949F-FDDC6531DF42}"/>
    <cellStyle name="40% - Accent5 2 2 4 4" xfId="5672" xr:uid="{305DB1A4-A614-4056-B9FA-EDAD88308628}"/>
    <cellStyle name="40% - Accent5 2 2 4 5" xfId="5673" xr:uid="{0A89B1C1-E39B-4A88-A84C-E67BC27A694A}"/>
    <cellStyle name="40% - Accent5 2 2 4 6" xfId="56567" xr:uid="{DA84F303-5776-475E-B964-27F1F344541C}"/>
    <cellStyle name="40% - Accent5 2 2 4 7" xfId="57992" xr:uid="{0F25D414-8D5C-486F-B8C2-D9D0C881E6FF}"/>
    <cellStyle name="40% - Accent5 2 2 4 8" xfId="59586" xr:uid="{3182C6FB-F275-4FF1-B82B-83268A80DE5B}"/>
    <cellStyle name="40% - Accent5 2 2 5" xfId="5674" xr:uid="{EC052B9F-DA3A-4B76-902F-8307B5C988D9}"/>
    <cellStyle name="40% - Accent5 2 2 5 2" xfId="5675" xr:uid="{FA1F2A55-0FC6-4085-B344-0E37994CA20C}"/>
    <cellStyle name="40% - Accent5 2 2 5 2 2" xfId="5676" xr:uid="{2F211990-781F-43E1-A358-1D3F47B34E67}"/>
    <cellStyle name="40% - Accent5 2 2 5 2 3" xfId="5677" xr:uid="{4B2A1145-EDC6-4D34-8A6A-4A2BFBC09546}"/>
    <cellStyle name="40% - Accent5 2 2 5 3" xfId="5678" xr:uid="{A6CE074D-0C80-424D-B065-CD3974F2BF45}"/>
    <cellStyle name="40% - Accent5 2 2 5 4" xfId="5679" xr:uid="{84F7B80A-50F5-40DE-9108-BA485D58E2BF}"/>
    <cellStyle name="40% - Accent5 2 2 5 5" xfId="5680" xr:uid="{D5C5A7FD-7CF0-412D-92F2-79247943D44D}"/>
    <cellStyle name="40% - Accent5 2 2 6" xfId="5681" xr:uid="{6A85EFE2-36F5-4A88-A7A6-64324EDD6CD3}"/>
    <cellStyle name="40% - Accent5 2 2 6 2" xfId="5682" xr:uid="{BBE835A7-198D-4E8F-8A5D-B80F161EACA7}"/>
    <cellStyle name="40% - Accent5 2 2 6 2 2" xfId="5683" xr:uid="{F63E6F44-5473-4A5F-B001-2A241281BB06}"/>
    <cellStyle name="40% - Accent5 2 2 6 2 3" xfId="5684" xr:uid="{A5441A5F-C5D7-46E1-BE7D-7685B098723D}"/>
    <cellStyle name="40% - Accent5 2 2 6 3" xfId="5685" xr:uid="{A5A9927A-0A32-4476-A323-5F0BC9223975}"/>
    <cellStyle name="40% - Accent5 2 2 6 4" xfId="5686" xr:uid="{4C3A8AF1-A336-4E2D-B2A9-CB29ACD9CA0C}"/>
    <cellStyle name="40% - Accent5 2 2 6 5" xfId="5687" xr:uid="{51B65AE9-A9D7-46F3-B4A0-4A1D0D88C580}"/>
    <cellStyle name="40% - Accent5 2 2 7" xfId="5688" xr:uid="{105BC05B-5086-4B06-9C0F-A6E74FD53F4C}"/>
    <cellStyle name="40% - Accent5 2 2 7 2" xfId="5689" xr:uid="{95C0C622-A4B8-4DE0-8884-DF54E8E8C7B6}"/>
    <cellStyle name="40% - Accent5 2 2 7 2 2" xfId="5690" xr:uid="{B6C4F7EF-49EE-4530-AA39-AF2535E38A10}"/>
    <cellStyle name="40% - Accent5 2 2 7 2 3" xfId="5691" xr:uid="{F8770AED-4945-4B15-9358-A6CE6A415E81}"/>
    <cellStyle name="40% - Accent5 2 2 7 3" xfId="5692" xr:uid="{795C5612-3100-4810-86AB-330CE01E9719}"/>
    <cellStyle name="40% - Accent5 2 2 7 4" xfId="5693" xr:uid="{65660B6C-34BE-4C47-8DFB-81826B4F67FB}"/>
    <cellStyle name="40% - Accent5 2 2 7 5" xfId="5694" xr:uid="{0C5345AB-CA09-47C6-98F7-5172A3C229B3}"/>
    <cellStyle name="40% - Accent5 2 2 8" xfId="5695" xr:uid="{D9B63E39-D146-4AC6-A2CD-BFBD2E5A017C}"/>
    <cellStyle name="40% - Accent5 2 2 8 2" xfId="5696" xr:uid="{AF65AC3F-18D9-4F0C-96CA-87A010108D42}"/>
    <cellStyle name="40% - Accent5 2 2 8 2 2" xfId="5697" xr:uid="{B39B58F5-B980-492C-8D28-AEC0B1312BF4}"/>
    <cellStyle name="40% - Accent5 2 2 8 2 3" xfId="5698" xr:uid="{B0D7092A-A3D7-4E9F-8AD0-62E0E5EB5D7A}"/>
    <cellStyle name="40% - Accent5 2 2 8 3" xfId="5699" xr:uid="{83797309-3C12-4E8F-960D-7C9D9725E5BF}"/>
    <cellStyle name="40% - Accent5 2 2 8 4" xfId="5700" xr:uid="{321ACC4E-7D7F-4594-B120-1D14E834512E}"/>
    <cellStyle name="40% - Accent5 2 2 8 5" xfId="5701" xr:uid="{51C9B119-8A7F-430E-B696-1A0780FF81DE}"/>
    <cellStyle name="40% - Accent5 2 2 9" xfId="5702" xr:uid="{6926156B-A9E2-4719-8C11-E9FE82D0F237}"/>
    <cellStyle name="40% - Accent5 2 2 9 2" xfId="5703" xr:uid="{DA274CCD-B6B3-4570-A7B6-80DBCD6EDCFA}"/>
    <cellStyle name="40% - Accent5 2 2 9 3" xfId="5704" xr:uid="{277EBBB6-DE9D-44A7-9A4C-E6C643FAED63}"/>
    <cellStyle name="40% - Accent5 2 20" xfId="57986" xr:uid="{A5F17F0E-106A-46B2-AFBE-641EF4C50EC8}"/>
    <cellStyle name="40% - Accent5 2 21" xfId="59580" xr:uid="{0424E163-9789-4EE0-A81E-3AA69208C1E8}"/>
    <cellStyle name="40% - Accent5 2 3" xfId="5705" xr:uid="{97A04C7E-0B6B-4110-8EE0-3675C73670E4}"/>
    <cellStyle name="40% - Accent5 2 3 10" xfId="5706" xr:uid="{3E208935-71ED-4FF1-90E6-B54E2AE9EFDE}"/>
    <cellStyle name="40% - Accent5 2 3 11" xfId="5707" xr:uid="{DA54FEA1-51FC-4746-8E51-68353D1C00FD}"/>
    <cellStyle name="40% - Accent5 2 3 12" xfId="5708" xr:uid="{3515F8E5-6972-4834-9184-E919152D4235}"/>
    <cellStyle name="40% - Accent5 2 3 13" xfId="5709" xr:uid="{EC2BDFD6-B2D1-4360-90F7-F4148B899258}"/>
    <cellStyle name="40% - Accent5 2 3 14" xfId="5710" xr:uid="{0495EE9E-1A18-473F-A5DC-0E45B0EAD4A2}"/>
    <cellStyle name="40% - Accent5 2 3 15" xfId="56305" xr:uid="{48F7710C-34F4-4F3D-B4EB-D6CE4D38643F}"/>
    <cellStyle name="40% - Accent5 2 3 16" xfId="57993" xr:uid="{449C914C-3939-486D-93EC-09608042FE3F}"/>
    <cellStyle name="40% - Accent5 2 3 17" xfId="59587" xr:uid="{20987FEB-7ED4-4C4D-9C2F-C13393F4B478}"/>
    <cellStyle name="40% - Accent5 2 3 2" xfId="5711" xr:uid="{C01FA80C-B956-4487-B3A3-3EE654B0AE53}"/>
    <cellStyle name="40% - Accent5 2 3 2 10" xfId="57060" xr:uid="{58A118D5-4923-40AC-B4B8-A4B49EA0D480}"/>
    <cellStyle name="40% - Accent5 2 3 2 11" xfId="57994" xr:uid="{7C733F27-497C-47F7-8135-A6439EE1B815}"/>
    <cellStyle name="40% - Accent5 2 3 2 12" xfId="59588" xr:uid="{EF7F5C81-D851-422B-B189-A8DE3FEDBC6E}"/>
    <cellStyle name="40% - Accent5 2 3 2 2" xfId="5712" xr:uid="{59F1F09F-7BE7-4052-B72D-E40ED0167E12}"/>
    <cellStyle name="40% - Accent5 2 3 2 2 2" xfId="5713" xr:uid="{D6CA6E02-33DB-46C7-A213-07E6E367EBCE}"/>
    <cellStyle name="40% - Accent5 2 3 2 2 2 2" xfId="5714" xr:uid="{F545CE8C-47EE-43E0-93EF-50E4C4C5FF69}"/>
    <cellStyle name="40% - Accent5 2 3 2 2 2 3" xfId="5715" xr:uid="{2DB4ED76-A045-4FBD-AA3A-919B3BC477C0}"/>
    <cellStyle name="40% - Accent5 2 3 2 2 3" xfId="5716" xr:uid="{485F4C5E-8575-43EF-A214-ACE583FCB987}"/>
    <cellStyle name="40% - Accent5 2 3 2 2 4" xfId="5717" xr:uid="{6C45847E-7770-4C9C-8A51-3428C5D4965E}"/>
    <cellStyle name="40% - Accent5 2 3 2 2 5" xfId="5718" xr:uid="{573C7044-B11B-44B2-8F4A-37B848011062}"/>
    <cellStyle name="40% - Accent5 2 3 2 3" xfId="5719" xr:uid="{32C7F22A-C2C1-4FDF-AB34-C1B77079EC01}"/>
    <cellStyle name="40% - Accent5 2 3 2 3 2" xfId="5720" xr:uid="{E3FEE4A3-B59D-4E10-9570-3E1A14041205}"/>
    <cellStyle name="40% - Accent5 2 3 2 3 2 2" xfId="5721" xr:uid="{91F6790B-CB7F-421C-9F40-5DA69B3CDEF3}"/>
    <cellStyle name="40% - Accent5 2 3 2 3 2 3" xfId="5722" xr:uid="{F18D4D4E-4EF8-4D8E-9789-DD88C42580FE}"/>
    <cellStyle name="40% - Accent5 2 3 2 3 3" xfId="5723" xr:uid="{72DE6856-68F5-47B2-9F26-85CD677DC680}"/>
    <cellStyle name="40% - Accent5 2 3 2 3 4" xfId="5724" xr:uid="{DD73D117-6254-4235-965B-592D2EF1533A}"/>
    <cellStyle name="40% - Accent5 2 3 2 3 5" xfId="5725" xr:uid="{5CBEDD56-7542-4C50-9F65-30CC8FB49DA1}"/>
    <cellStyle name="40% - Accent5 2 3 2 4" xfId="5726" xr:uid="{3FACBD26-C3B7-4FD3-8FB0-E81386444EFA}"/>
    <cellStyle name="40% - Accent5 2 3 2 4 2" xfId="5727" xr:uid="{C8D3C060-37D9-4D8F-ADD7-24947E0044CC}"/>
    <cellStyle name="40% - Accent5 2 3 2 4 2 2" xfId="5728" xr:uid="{87DE2CE2-10C9-48EB-BDD3-31E4901D4840}"/>
    <cellStyle name="40% - Accent5 2 3 2 4 2 3" xfId="5729" xr:uid="{772F7677-4EC4-4BD0-99A6-E909063C805F}"/>
    <cellStyle name="40% - Accent5 2 3 2 4 3" xfId="5730" xr:uid="{1EDB843B-4CC3-481F-BF57-18C3866A4406}"/>
    <cellStyle name="40% - Accent5 2 3 2 4 4" xfId="5731" xr:uid="{1C13F55E-4A45-4D7B-8856-F1FD11B59CC5}"/>
    <cellStyle name="40% - Accent5 2 3 2 4 5" xfId="5732" xr:uid="{2245F0ED-63C0-47B4-8B17-22294F559D30}"/>
    <cellStyle name="40% - Accent5 2 3 2 5" xfId="5733" xr:uid="{0996CD7D-B01B-4213-9686-38842DF1522C}"/>
    <cellStyle name="40% - Accent5 2 3 2 5 2" xfId="5734" xr:uid="{F3F96FD0-82DD-442A-B0AA-8F2FE0E76703}"/>
    <cellStyle name="40% - Accent5 2 3 2 5 2 2" xfId="5735" xr:uid="{B4A32B94-E066-4DFD-83C1-507FC4196911}"/>
    <cellStyle name="40% - Accent5 2 3 2 5 2 3" xfId="5736" xr:uid="{2D846A62-1B46-47BD-B33E-4E124A064063}"/>
    <cellStyle name="40% - Accent5 2 3 2 5 3" xfId="5737" xr:uid="{AAD81523-44C2-47AA-9897-69C526196482}"/>
    <cellStyle name="40% - Accent5 2 3 2 5 4" xfId="5738" xr:uid="{05FB626D-8316-4639-9F73-3F13A8F17EB9}"/>
    <cellStyle name="40% - Accent5 2 3 2 5 5" xfId="5739" xr:uid="{500E5A62-B23A-4E68-A1BB-14A4AA8CA876}"/>
    <cellStyle name="40% - Accent5 2 3 2 6" xfId="5740" xr:uid="{E3F61DE1-65F0-43CE-A0BF-64C99062E664}"/>
    <cellStyle name="40% - Accent5 2 3 2 6 2" xfId="5741" xr:uid="{B9EF4192-EAF5-4326-AB86-BA10C72D5132}"/>
    <cellStyle name="40% - Accent5 2 3 2 6 3" xfId="5742" xr:uid="{40254D42-3C02-4880-880D-4876828AAF2B}"/>
    <cellStyle name="40% - Accent5 2 3 2 7" xfId="5743" xr:uid="{A80CEC01-2C57-4BFD-BD38-1E8C146EC45B}"/>
    <cellStyle name="40% - Accent5 2 3 2 8" xfId="5744" xr:uid="{2EA51A2C-4CFF-46BB-8F23-36694B4CE952}"/>
    <cellStyle name="40% - Accent5 2 3 2 9" xfId="5745" xr:uid="{93BB05A0-163E-48BC-9641-FD1927BDC045}"/>
    <cellStyle name="40% - Accent5 2 3 3" xfId="5746" xr:uid="{828DE25A-C419-4EF6-883F-1E9C623FF56A}"/>
    <cellStyle name="40% - Accent5 2 3 3 2" xfId="5747" xr:uid="{92DE3E23-B7D5-4338-9C4D-8EEF12B98943}"/>
    <cellStyle name="40% - Accent5 2 3 3 2 2" xfId="5748" xr:uid="{9CB67CB9-723E-4F42-B358-81D099D6495C}"/>
    <cellStyle name="40% - Accent5 2 3 3 2 3" xfId="5749" xr:uid="{A513B686-9AFD-48B3-ACC7-B9749EC8085A}"/>
    <cellStyle name="40% - Accent5 2 3 3 3" xfId="5750" xr:uid="{C1B4D2F9-DCEE-4D4F-A27F-EAA65197AED3}"/>
    <cellStyle name="40% - Accent5 2 3 3 4" xfId="5751" xr:uid="{A286C09A-F7EB-4238-8727-D8CD9F81A1C4}"/>
    <cellStyle name="40% - Accent5 2 3 3 5" xfId="5752" xr:uid="{408401D3-4F1C-40B9-9F4D-AEA6950E1F2D}"/>
    <cellStyle name="40% - Accent5 2 3 3 6" xfId="56681" xr:uid="{5B0B178F-16DA-4EE8-AFA9-32E1EF7FD8E4}"/>
    <cellStyle name="40% - Accent5 2 3 3 7" xfId="57995" xr:uid="{7C8C822D-2B48-4EFF-866E-C7764A2DBD9E}"/>
    <cellStyle name="40% - Accent5 2 3 3 8" xfId="59589" xr:uid="{8579D76C-936B-4DBD-9E96-E98FCBF78F9A}"/>
    <cellStyle name="40% - Accent5 2 3 4" xfId="5753" xr:uid="{273F543C-74E3-4E33-A82E-779060A00DE6}"/>
    <cellStyle name="40% - Accent5 2 3 4 2" xfId="5754" xr:uid="{76A6C7F3-9AD3-48E0-BDDD-C157CF0CA27D}"/>
    <cellStyle name="40% - Accent5 2 3 4 2 2" xfId="5755" xr:uid="{9A9080C2-1CEE-4C9B-9670-3186C5B7CA3E}"/>
    <cellStyle name="40% - Accent5 2 3 4 2 3" xfId="5756" xr:uid="{44E545A5-AC46-43FD-A69C-7CB3FDC5637E}"/>
    <cellStyle name="40% - Accent5 2 3 4 3" xfId="5757" xr:uid="{EE99DDD5-D8F4-423A-986E-BC1FFF007B92}"/>
    <cellStyle name="40% - Accent5 2 3 4 4" xfId="5758" xr:uid="{141FF589-62FF-4C49-867A-40FFD0EF5B11}"/>
    <cellStyle name="40% - Accent5 2 3 4 5" xfId="5759" xr:uid="{38900678-0ACC-44F5-B325-8D1D24B6A4D5}"/>
    <cellStyle name="40% - Accent5 2 3 5" xfId="5760" xr:uid="{AFED8567-6452-49B1-A1B8-564BB58C3917}"/>
    <cellStyle name="40% - Accent5 2 3 5 2" xfId="5761" xr:uid="{90F638EF-B897-42E4-9BE6-619B3475A7D7}"/>
    <cellStyle name="40% - Accent5 2 3 5 2 2" xfId="5762" xr:uid="{589EFADE-2ED9-44A6-B431-A424C1416FF6}"/>
    <cellStyle name="40% - Accent5 2 3 5 2 3" xfId="5763" xr:uid="{4CE2851F-8C00-4239-BF31-ED5BFD36783D}"/>
    <cellStyle name="40% - Accent5 2 3 5 3" xfId="5764" xr:uid="{B4B6ADBF-5C95-4057-B340-7CB5357C39F2}"/>
    <cellStyle name="40% - Accent5 2 3 5 4" xfId="5765" xr:uid="{C841432A-4475-4F91-A7E3-81B1F1B65347}"/>
    <cellStyle name="40% - Accent5 2 3 5 5" xfId="5766" xr:uid="{E142EB1F-065B-4D34-81D1-29D7432DD1D4}"/>
    <cellStyle name="40% - Accent5 2 3 6" xfId="5767" xr:uid="{26C31F98-630B-410C-B211-9BE3F068743C}"/>
    <cellStyle name="40% - Accent5 2 3 6 2" xfId="5768" xr:uid="{91A481C0-42AC-4C27-8834-03402A548669}"/>
    <cellStyle name="40% - Accent5 2 3 6 2 2" xfId="5769" xr:uid="{A1728084-1812-489C-BD96-FE330AD9091F}"/>
    <cellStyle name="40% - Accent5 2 3 6 2 3" xfId="5770" xr:uid="{50AE2A41-A403-40AB-A70C-5775CCE2B084}"/>
    <cellStyle name="40% - Accent5 2 3 6 3" xfId="5771" xr:uid="{4D5B1EAE-F702-464B-B913-C9801017BC41}"/>
    <cellStyle name="40% - Accent5 2 3 6 4" xfId="5772" xr:uid="{E262AA03-5B35-4B91-AFFB-23FB6E6B8B76}"/>
    <cellStyle name="40% - Accent5 2 3 6 5" xfId="5773" xr:uid="{9B93B45B-7804-406F-836D-E8429C15BC1E}"/>
    <cellStyle name="40% - Accent5 2 3 7" xfId="5774" xr:uid="{3F340CD6-3C67-458D-892B-36A7C3231E1E}"/>
    <cellStyle name="40% - Accent5 2 3 7 2" xfId="5775" xr:uid="{03081292-3C59-4C69-AD79-8AB37FD3FD75}"/>
    <cellStyle name="40% - Accent5 2 3 7 2 2" xfId="5776" xr:uid="{61F06246-4288-4B1E-8C89-273C27BB35B2}"/>
    <cellStyle name="40% - Accent5 2 3 7 2 3" xfId="5777" xr:uid="{44F905C2-0762-4FF2-84D0-6070FFB0A150}"/>
    <cellStyle name="40% - Accent5 2 3 7 3" xfId="5778" xr:uid="{05E89DE3-124B-46A6-ACC6-3738FBDE6149}"/>
    <cellStyle name="40% - Accent5 2 3 7 4" xfId="5779" xr:uid="{248EA5BC-6F7A-4D00-B15A-6416A80E4EFA}"/>
    <cellStyle name="40% - Accent5 2 3 7 5" xfId="5780" xr:uid="{B18723EF-549B-4E2E-B584-A146EACF5D99}"/>
    <cellStyle name="40% - Accent5 2 3 8" xfId="5781" xr:uid="{5ECBC1C4-7FAD-43D2-AAE8-0EEE30AB4535}"/>
    <cellStyle name="40% - Accent5 2 3 8 2" xfId="5782" xr:uid="{6237A506-9A74-4E53-91D4-03B477DBDD39}"/>
    <cellStyle name="40% - Accent5 2 3 8 2 2" xfId="5783" xr:uid="{1A3EE444-D04A-4AA4-9984-73D9BB2AFDE4}"/>
    <cellStyle name="40% - Accent5 2 3 8 2 3" xfId="5784" xr:uid="{3FBF3EB9-AD24-4462-BBDF-7EAF664C321B}"/>
    <cellStyle name="40% - Accent5 2 3 8 3" xfId="5785" xr:uid="{AC2BBC3B-0DC1-4571-BC05-6080674BADDC}"/>
    <cellStyle name="40% - Accent5 2 3 8 4" xfId="5786" xr:uid="{52886584-3828-46E7-90C9-962DD42DA0C0}"/>
    <cellStyle name="40% - Accent5 2 3 8 5" xfId="5787" xr:uid="{F1B215BA-43F3-4C91-9FA8-E9FBD01B1A87}"/>
    <cellStyle name="40% - Accent5 2 3 9" xfId="5788" xr:uid="{A3AB58C6-8BEC-4508-8A0E-70E34FE30D9D}"/>
    <cellStyle name="40% - Accent5 2 3 9 2" xfId="5789" xr:uid="{7AE161C7-B5C9-4642-8648-318EBDBDDA88}"/>
    <cellStyle name="40% - Accent5 2 3 9 3" xfId="5790" xr:uid="{45DDB121-1910-4F00-A5F8-4D06DCCC220E}"/>
    <cellStyle name="40% - Accent5 2 4" xfId="5791" xr:uid="{29F4962A-E2C6-4217-A2BC-9F0791C7120F}"/>
    <cellStyle name="40% - Accent5 2 4 10" xfId="5792" xr:uid="{94A7125D-1454-45D7-9EC5-D270D6572ADA}"/>
    <cellStyle name="40% - Accent5 2 4 11" xfId="56873" xr:uid="{3EE73641-34DF-4083-988D-85A045876DB9}"/>
    <cellStyle name="40% - Accent5 2 4 12" xfId="57996" xr:uid="{81F019BC-7174-48CA-8E1E-3925AABAE8AB}"/>
    <cellStyle name="40% - Accent5 2 4 13" xfId="59590" xr:uid="{5754642D-C807-46A6-97BB-A6A33F04A2D4}"/>
    <cellStyle name="40% - Accent5 2 4 2" xfId="5793" xr:uid="{F2827EF8-53F4-40E9-BEA3-97334BEEAA7F}"/>
    <cellStyle name="40% - Accent5 2 4 2 2" xfId="5794" xr:uid="{D2A9CA5F-2732-49CC-B41A-1244171D91AD}"/>
    <cellStyle name="40% - Accent5 2 4 2 2 2" xfId="5795" xr:uid="{00BA13FA-8DFD-43DF-AD76-BB0BB25A23E7}"/>
    <cellStyle name="40% - Accent5 2 4 2 2 3" xfId="5796" xr:uid="{830F540F-A15C-4F8E-B95E-C5B2899B2E63}"/>
    <cellStyle name="40% - Accent5 2 4 2 3" xfId="5797" xr:uid="{90E12730-EAD1-46E5-A90B-679B1D7ABCA1}"/>
    <cellStyle name="40% - Accent5 2 4 2 4" xfId="5798" xr:uid="{100FA432-3872-46A0-8118-07C58E54C3C0}"/>
    <cellStyle name="40% - Accent5 2 4 2 5" xfId="5799" xr:uid="{978D3DDF-D900-4FBF-86E9-C7019D846E09}"/>
    <cellStyle name="40% - Accent5 2 4 3" xfId="5800" xr:uid="{F45B9303-7CC0-4B4B-A201-68ED09A6BAAB}"/>
    <cellStyle name="40% - Accent5 2 4 3 2" xfId="5801" xr:uid="{EE038355-1F05-4103-8077-22BADE00F97F}"/>
    <cellStyle name="40% - Accent5 2 4 3 2 2" xfId="5802" xr:uid="{1E6E8CFE-691F-4783-9AD7-58ECCCCE55BA}"/>
    <cellStyle name="40% - Accent5 2 4 3 2 3" xfId="5803" xr:uid="{1F586330-67F7-4B15-BCE9-2054AA2F7AC7}"/>
    <cellStyle name="40% - Accent5 2 4 3 3" xfId="5804" xr:uid="{77BD39E9-5E45-4D44-AB0C-D440296F3B99}"/>
    <cellStyle name="40% - Accent5 2 4 3 4" xfId="5805" xr:uid="{347323EC-0D12-4264-840F-112A1E271A16}"/>
    <cellStyle name="40% - Accent5 2 4 3 5" xfId="5806" xr:uid="{38E80301-5F7E-4AEC-B1B0-9E33AF022D71}"/>
    <cellStyle name="40% - Accent5 2 4 4" xfId="5807" xr:uid="{70346B4D-D92B-4C3D-9E73-413D66A962C9}"/>
    <cellStyle name="40% - Accent5 2 4 4 2" xfId="5808" xr:uid="{B462EC1B-19F2-4CE4-8260-0F7846AC87DC}"/>
    <cellStyle name="40% - Accent5 2 4 4 2 2" xfId="5809" xr:uid="{4EC690A9-BE10-4930-9F7C-30773BAC226D}"/>
    <cellStyle name="40% - Accent5 2 4 4 2 3" xfId="5810" xr:uid="{0C91DC28-BCD2-4FCC-A31B-BD71711209AF}"/>
    <cellStyle name="40% - Accent5 2 4 4 3" xfId="5811" xr:uid="{1A882208-F764-482A-A184-D3D4A7931AA6}"/>
    <cellStyle name="40% - Accent5 2 4 4 4" xfId="5812" xr:uid="{7FCA1954-D622-442F-8DB8-C9E819D3D41E}"/>
    <cellStyle name="40% - Accent5 2 4 4 5" xfId="5813" xr:uid="{A0AD9490-DDE5-47EA-8AF7-D0A7714E2616}"/>
    <cellStyle name="40% - Accent5 2 4 5" xfId="5814" xr:uid="{94A20073-DDE2-47E0-9CD1-F36C99F4813C}"/>
    <cellStyle name="40% - Accent5 2 4 5 2" xfId="5815" xr:uid="{D74DF794-45BB-4237-8284-DD666648A5C5}"/>
    <cellStyle name="40% - Accent5 2 4 5 2 2" xfId="5816" xr:uid="{A0DE94CF-DC33-4C45-B225-BF16C671C86B}"/>
    <cellStyle name="40% - Accent5 2 4 5 2 3" xfId="5817" xr:uid="{1FB431F9-1A20-40E1-99FD-CB099DEE0495}"/>
    <cellStyle name="40% - Accent5 2 4 5 3" xfId="5818" xr:uid="{5726187E-5BDB-4772-BFF2-88431341949C}"/>
    <cellStyle name="40% - Accent5 2 4 5 4" xfId="5819" xr:uid="{43740C98-6C30-4164-8773-E2A564EBEF16}"/>
    <cellStyle name="40% - Accent5 2 4 5 5" xfId="5820" xr:uid="{4A4F779F-3CE7-4584-A0DC-919B6D5191CE}"/>
    <cellStyle name="40% - Accent5 2 4 6" xfId="5821" xr:uid="{8D882DDC-0A46-4AFC-9090-29746AEBE33B}"/>
    <cellStyle name="40% - Accent5 2 4 6 2" xfId="5822" xr:uid="{8DE98E19-33BC-4467-8D76-E07B757B71A3}"/>
    <cellStyle name="40% - Accent5 2 4 6 3" xfId="5823" xr:uid="{4F9D2450-527E-4957-81B4-EFF077C067D6}"/>
    <cellStyle name="40% - Accent5 2 4 7" xfId="5824" xr:uid="{5F2F00B9-43CB-4931-AE0F-12DBFA828BF6}"/>
    <cellStyle name="40% - Accent5 2 4 8" xfId="5825" xr:uid="{600FEA49-1181-4D3C-996C-1464D13F6F1A}"/>
    <cellStyle name="40% - Accent5 2 4 9" xfId="5826" xr:uid="{5AF5B73C-F1C7-4CF8-9011-B2F48DDC4D27}"/>
    <cellStyle name="40% - Accent5 2 5" xfId="5827" xr:uid="{DBD67251-9B17-4917-8946-1AE6269DF73B}"/>
    <cellStyle name="40% - Accent5 2 5 10" xfId="59591" xr:uid="{9D8BDD00-5D8E-4F15-BC4D-7136037ADB35}"/>
    <cellStyle name="40% - Accent5 2 5 2" xfId="5828" xr:uid="{5218DB73-DC8B-4508-BA16-F12E111A29B0}"/>
    <cellStyle name="40% - Accent5 2 5 2 2" xfId="5829" xr:uid="{C77CF1BC-BFF0-44FB-8EC9-156B3D766B84}"/>
    <cellStyle name="40% - Accent5 2 5 2 2 2" xfId="5830" xr:uid="{6394B646-1A8C-46C7-A43B-22F5FA2D4CE5}"/>
    <cellStyle name="40% - Accent5 2 5 2 2 3" xfId="5831" xr:uid="{70147394-CCE1-4ADF-8281-19855518578A}"/>
    <cellStyle name="40% - Accent5 2 5 2 3" xfId="5832" xr:uid="{525B8DA0-6BD3-40CE-BD7B-B623DBB41E04}"/>
    <cellStyle name="40% - Accent5 2 5 2 4" xfId="5833" xr:uid="{921E7F46-C909-4438-9F0E-5067EBE91D6A}"/>
    <cellStyle name="40% - Accent5 2 5 2 5" xfId="5834" xr:uid="{17E9E459-BC1B-4809-A682-6D14A4AFBF00}"/>
    <cellStyle name="40% - Accent5 2 5 3" xfId="5835" xr:uid="{56017D24-BFA5-43FB-802B-754474BA2B92}"/>
    <cellStyle name="40% - Accent5 2 5 4" xfId="5836" xr:uid="{AA165444-190A-4F94-89C5-6C83711D7F1C}"/>
    <cellStyle name="40% - Accent5 2 5 4 2" xfId="5837" xr:uid="{A4594B69-6EA5-46A4-9428-C6B6655F6527}"/>
    <cellStyle name="40% - Accent5 2 5 4 3" xfId="5838" xr:uid="{3AEC24B8-C682-47C5-AF14-7965E1D97201}"/>
    <cellStyle name="40% - Accent5 2 5 5" xfId="5839" xr:uid="{F3246B0E-C9A2-4A02-9D09-48370075F925}"/>
    <cellStyle name="40% - Accent5 2 5 6" xfId="5840" xr:uid="{FFE5B2C7-07B3-4958-B95E-3F139BFEC406}"/>
    <cellStyle name="40% - Accent5 2 5 7" xfId="5841" xr:uid="{97B27306-AADE-4586-8024-23778CC3E2BE}"/>
    <cellStyle name="40% - Accent5 2 5 8" xfId="56494" xr:uid="{F04A79E3-A245-4D31-8110-3E9EDFE98E2A}"/>
    <cellStyle name="40% - Accent5 2 5 9" xfId="57997" xr:uid="{DE126CEA-D320-4EB5-A450-583F35E0CD6C}"/>
    <cellStyle name="40% - Accent5 2 6" xfId="5842" xr:uid="{942872BE-A49A-43C8-B948-5525A21122ED}"/>
    <cellStyle name="40% - Accent5 2 6 2" xfId="5843" xr:uid="{456E6700-5F42-4CEF-B5FC-827AEAC60DB3}"/>
    <cellStyle name="40% - Accent5 2 6 2 2" xfId="5844" xr:uid="{EA96DA06-CC4A-45BA-9395-E0DB022A7358}"/>
    <cellStyle name="40% - Accent5 2 6 2 2 2" xfId="5845" xr:uid="{62E592C0-C9B6-4BAB-8525-3F1B8A6BF886}"/>
    <cellStyle name="40% - Accent5 2 6 2 2 3" xfId="5846" xr:uid="{ED118177-5ED8-44EF-93E8-1E3BB4F5CEF0}"/>
    <cellStyle name="40% - Accent5 2 6 2 3" xfId="5847" xr:uid="{265AAB7A-5DB4-42DA-AB24-24963AB1C88C}"/>
    <cellStyle name="40% - Accent5 2 6 2 4" xfId="5848" xr:uid="{831CBBC8-7407-4B8A-8BCF-B5AB53491ED7}"/>
    <cellStyle name="40% - Accent5 2 6 2 5" xfId="5849" xr:uid="{721D930F-5E63-48B3-B6D3-C6D402D69250}"/>
    <cellStyle name="40% - Accent5 2 6 3" xfId="5850" xr:uid="{9CAA7958-3A1F-4352-BB37-652B9508A96E}"/>
    <cellStyle name="40% - Accent5 2 6 4" xfId="5851" xr:uid="{8631293C-1980-4659-A83F-5C311FB5A443}"/>
    <cellStyle name="40% - Accent5 2 6 4 2" xfId="5852" xr:uid="{16929DD1-8394-4C52-AC18-DCF36E0D0C2F}"/>
    <cellStyle name="40% - Accent5 2 6 4 3" xfId="5853" xr:uid="{1670ABEF-CFC0-4A43-A0CA-6C174AE7CEAA}"/>
    <cellStyle name="40% - Accent5 2 6 5" xfId="5854" xr:uid="{3D49F9C4-F0F3-473B-A333-1783FAAFAA85}"/>
    <cellStyle name="40% - Accent5 2 6 6" xfId="5855" xr:uid="{98ADBBE1-E489-48F3-BBE5-DF1EE4E5D48A}"/>
    <cellStyle name="40% - Accent5 2 6 7" xfId="5856" xr:uid="{C0495853-AE01-469A-90F3-20FD4DFE8E14}"/>
    <cellStyle name="40% - Accent5 2 7" xfId="5857" xr:uid="{ED49863D-06D9-4AEA-90E7-AEAC337BA067}"/>
    <cellStyle name="40% - Accent5 2 7 2" xfId="5858" xr:uid="{0E1C7268-F4D5-4831-935C-706F887CC814}"/>
    <cellStyle name="40% - Accent5 2 7 2 2" xfId="5859" xr:uid="{31D2E6A8-5096-4290-BF9B-15B07C2804CA}"/>
    <cellStyle name="40% - Accent5 2 7 2 2 2" xfId="5860" xr:uid="{1AEEDB3B-826C-4665-8A1F-56905B7769B2}"/>
    <cellStyle name="40% - Accent5 2 7 2 2 3" xfId="5861" xr:uid="{2A0C5FC4-DDC6-42DC-B36B-A365F6E30E86}"/>
    <cellStyle name="40% - Accent5 2 7 2 3" xfId="5862" xr:uid="{189C8286-7006-43BA-A2B7-973328A96268}"/>
    <cellStyle name="40% - Accent5 2 7 2 4" xfId="5863" xr:uid="{9AC9A651-7A05-46D3-99A8-708173EF75D9}"/>
    <cellStyle name="40% - Accent5 2 7 2 5" xfId="5864" xr:uid="{49274CFF-332C-427C-8B0D-5866904E78E8}"/>
    <cellStyle name="40% - Accent5 2 7 3" xfId="5865" xr:uid="{4A80129E-2076-4E98-94AB-1F8487192608}"/>
    <cellStyle name="40% - Accent5 2 7 4" xfId="5866" xr:uid="{5CD9B5A7-B18D-48CF-812B-2D5345FCE3E7}"/>
    <cellStyle name="40% - Accent5 2 7 4 2" xfId="5867" xr:uid="{CBED4B63-CD84-4508-A3F2-885D59542743}"/>
    <cellStyle name="40% - Accent5 2 7 4 3" xfId="5868" xr:uid="{0EA5FAA5-1ECA-4A6B-A619-752286B2BA4F}"/>
    <cellStyle name="40% - Accent5 2 7 5" xfId="5869" xr:uid="{4F587048-1C18-4CBE-AD00-610A1C353174}"/>
    <cellStyle name="40% - Accent5 2 7 6" xfId="5870" xr:uid="{AD93A3E6-3664-4CBA-84D1-CA58D78BB188}"/>
    <cellStyle name="40% - Accent5 2 7 7" xfId="5871" xr:uid="{7B422F9D-47A3-4896-83ED-861504CC9DF3}"/>
    <cellStyle name="40% - Accent5 2 8" xfId="5872" xr:uid="{6A94C047-0853-4137-9866-B7A63146C0F0}"/>
    <cellStyle name="40% - Accent5 2 8 2" xfId="5873" xr:uid="{3FB75A2E-CA66-4163-A4CD-530F9E854252}"/>
    <cellStyle name="40% - Accent5 2 8 2 2" xfId="5874" xr:uid="{1CC63DAE-F4A5-4907-92DD-679B0D2AA0D0}"/>
    <cellStyle name="40% - Accent5 2 8 2 3" xfId="5875" xr:uid="{00B29496-FDBE-478F-B5A5-9EF91A51B82E}"/>
    <cellStyle name="40% - Accent5 2 8 3" xfId="5876" xr:uid="{70968E9F-BA81-4E8D-901D-47E69EE47CE9}"/>
    <cellStyle name="40% - Accent5 2 8 4" xfId="5877" xr:uid="{AE6D4D60-E3A8-4C7B-9759-594EC145A65C}"/>
    <cellStyle name="40% - Accent5 2 8 5" xfId="5878" xr:uid="{CE78D81D-A095-422A-A5E3-D7BB73683ABB}"/>
    <cellStyle name="40% - Accent5 2 9" xfId="5879" xr:uid="{C91CD28C-645B-4048-AE44-F084A635E3ED}"/>
    <cellStyle name="40% - Accent5 2 9 2" xfId="5880" xr:uid="{DC6B6B9B-861C-4626-B6BC-84F7B6F2FF47}"/>
    <cellStyle name="40% - Accent5 2 9 2 2" xfId="5881" xr:uid="{10175162-D2FA-4A2B-A4FF-F42A78635D55}"/>
    <cellStyle name="40% - Accent5 2 9 2 3" xfId="5882" xr:uid="{4E433860-5643-4FFF-AF38-7EFE16C26EA4}"/>
    <cellStyle name="40% - Accent5 2 9 3" xfId="5883" xr:uid="{6C7070F5-C2EE-4581-A213-05882E4F17FB}"/>
    <cellStyle name="40% - Accent5 2 9 4" xfId="5884" xr:uid="{0FC69A83-63E6-4F57-BD08-CCE85C7F8ED6}"/>
    <cellStyle name="40% - Accent5 2 9 5" xfId="5885" xr:uid="{4EFC6F3E-18BF-45BD-B88F-A226D50BD61F}"/>
    <cellStyle name="40% - Accent5 20" xfId="14962" xr:uid="{54FD9FBA-F54C-4042-8560-F5E6FE0E91CE}"/>
    <cellStyle name="40% - Accent5 20 2" xfId="43243" xr:uid="{8DF76288-FD1C-48A2-9761-D8826118EC4F}"/>
    <cellStyle name="40% - Accent5 21" xfId="14963" xr:uid="{7A8FF652-9CAE-4571-AA39-2A0BCD1780E7}"/>
    <cellStyle name="40% - Accent5 21 2" xfId="43244" xr:uid="{70040C45-5AE8-4570-A6B2-9739C63980BF}"/>
    <cellStyle name="40% - Accent5 22" xfId="14964" xr:uid="{97F22CFF-C9EE-4F5C-B77F-D90B094BA1DB}"/>
    <cellStyle name="40% - Accent5 22 2" xfId="43245" xr:uid="{F451508E-C69C-45DA-8A31-734845E232C1}"/>
    <cellStyle name="40% - Accent5 23" xfId="14965" xr:uid="{6D9611FC-30E3-4996-90BD-FBDFB4C3D56F}"/>
    <cellStyle name="40% - Accent5 23 2" xfId="43246" xr:uid="{73B4BD87-5367-471B-ADBF-217133F8FF89}"/>
    <cellStyle name="40% - Accent5 24" xfId="10717" xr:uid="{27D09829-119C-4CB8-9D14-D7C5922F0B3D}"/>
    <cellStyle name="40% - Accent5 25" xfId="56100" xr:uid="{2315D946-FA06-4869-A19B-0837F14F6ABD}"/>
    <cellStyle name="40% - Accent5 26" xfId="57980" xr:uid="{2578ED9F-1C19-43E6-A324-2E585B787575}"/>
    <cellStyle name="40% - Accent5 27" xfId="59575" xr:uid="{CA4F094F-403F-4D05-BBC8-013D46184359}"/>
    <cellStyle name="40% - Accent5 28" xfId="6733" xr:uid="{346E8B29-0BDA-49A9-8516-C74EAE86337F}"/>
    <cellStyle name="40% - Accent5 3" xfId="68" xr:uid="{B6862AA3-4D1F-48C2-AB6D-751749831B42}"/>
    <cellStyle name="40% - Accent5 3 10" xfId="5887" xr:uid="{0930FB2C-E7FD-4919-BA30-3B076C3DF1A7}"/>
    <cellStyle name="40% - Accent5 3 10 2" xfId="5888" xr:uid="{224DBF33-862A-4746-8D5C-B174A47587FC}"/>
    <cellStyle name="40% - Accent5 3 10 2 2" xfId="5889" xr:uid="{338A5E08-F52E-40A2-B244-F7D796110239}"/>
    <cellStyle name="40% - Accent5 3 10 2 3" xfId="5890" xr:uid="{427346A7-7137-4F65-A13E-072717BB74D7}"/>
    <cellStyle name="40% - Accent5 3 10 3" xfId="5891" xr:uid="{1C08484C-EA34-42FB-A41F-5E3D334EFAFD}"/>
    <cellStyle name="40% - Accent5 3 10 4" xfId="5892" xr:uid="{B9625D28-600D-49CE-B3C0-03E2BE0C5B6B}"/>
    <cellStyle name="40% - Accent5 3 10 5" xfId="5893" xr:uid="{5F7205EE-6666-4122-A488-A7636BCFECD9}"/>
    <cellStyle name="40% - Accent5 3 11" xfId="5894" xr:uid="{32387A78-5436-4313-8D71-265B5F4CF557}"/>
    <cellStyle name="40% - Accent5 3 11 2" xfId="5895" xr:uid="{67501EE6-9186-445A-A256-0CCBC91F3DC2}"/>
    <cellStyle name="40% - Accent5 3 11 3" xfId="5896" xr:uid="{84538EEC-F708-468E-87F4-7238217B586F}"/>
    <cellStyle name="40% - Accent5 3 12" xfId="5897" xr:uid="{EE7D1F62-8EFF-4092-A10B-A3FDF0DD1E06}"/>
    <cellStyle name="40% - Accent5 3 13" xfId="5898" xr:uid="{B7D0E00B-0ED7-4BCF-B85E-644BF3FF8A53}"/>
    <cellStyle name="40% - Accent5 3 14" xfId="5899" xr:uid="{103D4CB6-F5ED-4BD0-A24E-B5A2A7AE7AD5}"/>
    <cellStyle name="40% - Accent5 3 15" xfId="5900" xr:uid="{4FFF17B1-77E3-4857-A021-1E65318FDAB0}"/>
    <cellStyle name="40% - Accent5 3 16" xfId="29873" xr:uid="{A16F2504-2FFD-4C41-AE7D-01FFD070FEA1}"/>
    <cellStyle name="40% - Accent5 3 17" xfId="10786" xr:uid="{95BD260F-593F-4E48-98DE-900BCD30B7B4}"/>
    <cellStyle name="40% - Accent5 3 18" xfId="5886" xr:uid="{85FC2E61-6351-4B20-88F7-14E0F3C47ADF}"/>
    <cellStyle name="40% - Accent5 3 19" xfId="43247" xr:uid="{4493F2EA-8C23-4C66-BF7D-C4C5A13CD5FF}"/>
    <cellStyle name="40% - Accent5 3 2" xfId="5901" xr:uid="{5A6412CB-BEBE-4114-9DC0-F41E1E6C3020}"/>
    <cellStyle name="40% - Accent5 3 2 10" xfId="5902" xr:uid="{9298BCCE-D5C8-4AE2-AEC7-44D1E7714431}"/>
    <cellStyle name="40% - Accent5 3 2 11" xfId="5903" xr:uid="{436DA6BC-8D54-408A-A4ED-38D531A1BC28}"/>
    <cellStyle name="40% - Accent5 3 2 12" xfId="5904" xr:uid="{5C841265-BFA5-4B18-988F-ADF8A889B855}"/>
    <cellStyle name="40% - Accent5 3 2 13" xfId="30386" xr:uid="{852F2240-8B58-4110-8B64-441E4E84216F}"/>
    <cellStyle name="40% - Accent5 3 2 14" xfId="14966" xr:uid="{40891341-8981-4C39-9100-223B62E64D17}"/>
    <cellStyle name="40% - Accent5 3 2 15" xfId="43248" xr:uid="{C0BC7337-71B4-4A1E-BB60-154A6C89932B}"/>
    <cellStyle name="40% - Accent5 3 2 16" xfId="56209" xr:uid="{0517E675-7EEB-4112-896A-71116F587177}"/>
    <cellStyle name="40% - Accent5 3 2 17" xfId="57999" xr:uid="{5B1BD4E6-CADE-4671-8542-08DAD8A3A44F}"/>
    <cellStyle name="40% - Accent5 3 2 18" xfId="59593" xr:uid="{6D06A2DF-8C50-42DC-8FB6-775CF1AEDF88}"/>
    <cellStyle name="40% - Accent5 3 2 2" xfId="5905" xr:uid="{307D02AD-5648-42E4-9E3D-9FDF6BB8F1AF}"/>
    <cellStyle name="40% - Accent5 3 2 2 10" xfId="30387" xr:uid="{80F81E10-084B-4C58-B241-71C67D137D43}"/>
    <cellStyle name="40% - Accent5 3 2 2 11" xfId="14967" xr:uid="{1765E860-9A07-43CE-9BFE-34D76897D907}"/>
    <cellStyle name="40% - Accent5 3 2 2 12" xfId="43249" xr:uid="{5F03EF76-5323-4F86-AE6B-CC8D9EE8A267}"/>
    <cellStyle name="40% - Accent5 3 2 2 13" xfId="56396" xr:uid="{D3904691-AE73-4555-83E1-C5D68276881A}"/>
    <cellStyle name="40% - Accent5 3 2 2 14" xfId="58000" xr:uid="{4CF7D407-9EAD-46CF-AC32-B60EEC69E508}"/>
    <cellStyle name="40% - Accent5 3 2 2 15" xfId="59594" xr:uid="{11A380B0-CF5B-4942-9C22-890BF59CFCE8}"/>
    <cellStyle name="40% - Accent5 3 2 2 2" xfId="5906" xr:uid="{63A8E09D-137C-40B4-A029-7EF242796504}"/>
    <cellStyle name="40% - Accent5 3 2 2 2 2" xfId="5907" xr:uid="{C13D2DF8-7B63-4A2F-8BB2-D6FCDFB75F2C}"/>
    <cellStyle name="40% - Accent5 3 2 2 2 2 2" xfId="5908" xr:uid="{94A196E5-38C0-4D30-86BF-DAE75EC6CA0A}"/>
    <cellStyle name="40% - Accent5 3 2 2 2 2 3" xfId="5909" xr:uid="{981DD4A6-07D3-4ABF-B181-6132335E5DCB}"/>
    <cellStyle name="40% - Accent5 3 2 2 2 3" xfId="5910" xr:uid="{D1E997C1-41BE-4977-A48B-ED779EF1A6CB}"/>
    <cellStyle name="40% - Accent5 3 2 2 2 4" xfId="5911" xr:uid="{76DE55B8-826A-42E1-958D-C439C63A5692}"/>
    <cellStyle name="40% - Accent5 3 2 2 2 5" xfId="5912" xr:uid="{82C211D7-5762-44B6-97E1-5B67E6216FA6}"/>
    <cellStyle name="40% - Accent5 3 2 2 2 6" xfId="57151" xr:uid="{E74463FA-8D83-4491-87AF-D06B06DDA93D}"/>
    <cellStyle name="40% - Accent5 3 2 2 2 7" xfId="58001" xr:uid="{6B218420-3854-4FD4-8DDD-F6BDC54F92CA}"/>
    <cellStyle name="40% - Accent5 3 2 2 2 8" xfId="59595" xr:uid="{005BDD24-4800-4E3F-8929-1BB9C063C54E}"/>
    <cellStyle name="40% - Accent5 3 2 2 3" xfId="5913" xr:uid="{2DACB2AC-A191-4178-9BEF-56C0B5C50502}"/>
    <cellStyle name="40% - Accent5 3 2 2 3 2" xfId="5914" xr:uid="{82641A62-FDB0-47C8-9B53-5222ADA10CCD}"/>
    <cellStyle name="40% - Accent5 3 2 2 3 2 2" xfId="5915" xr:uid="{50055174-0F5A-4240-8D8F-6641F2F6EF23}"/>
    <cellStyle name="40% - Accent5 3 2 2 3 2 3" xfId="5916" xr:uid="{42FFDAF4-457A-4DE5-8475-277233BCC85A}"/>
    <cellStyle name="40% - Accent5 3 2 2 3 3" xfId="5917" xr:uid="{D82B5D3E-5D4D-4056-97E5-5D68363B9938}"/>
    <cellStyle name="40% - Accent5 3 2 2 3 4" xfId="5918" xr:uid="{1FB4FF7C-16FE-4ACD-A19B-64C9E844721C}"/>
    <cellStyle name="40% - Accent5 3 2 2 3 5" xfId="5919" xr:uid="{5BCE59BE-98B6-4E1E-A7A1-100FC7920657}"/>
    <cellStyle name="40% - Accent5 3 2 2 3 6" xfId="56772" xr:uid="{330C7A59-D1DB-4912-885E-813FCF3B977B}"/>
    <cellStyle name="40% - Accent5 3 2 2 3 7" xfId="58002" xr:uid="{29638D44-E065-4964-8E2A-5E3ED17D63F8}"/>
    <cellStyle name="40% - Accent5 3 2 2 3 8" xfId="59596" xr:uid="{06888138-669E-47B9-BBBF-62DF44BB7B6C}"/>
    <cellStyle name="40% - Accent5 3 2 2 4" xfId="5920" xr:uid="{42E96D22-3B0C-47D5-815B-8C73E8DF8625}"/>
    <cellStyle name="40% - Accent5 3 2 2 4 2" xfId="5921" xr:uid="{49D2445C-FF90-41E5-A3E1-F3E68E3FBC74}"/>
    <cellStyle name="40% - Accent5 3 2 2 4 2 2" xfId="5922" xr:uid="{F464C393-3907-48F7-998B-C783D61D66FE}"/>
    <cellStyle name="40% - Accent5 3 2 2 4 2 3" xfId="5923" xr:uid="{9A1C7E94-05CC-4CC3-8F07-81CB0C9E612C}"/>
    <cellStyle name="40% - Accent5 3 2 2 4 3" xfId="5924" xr:uid="{8A4B3BD8-99B0-4998-8697-790958FD431B}"/>
    <cellStyle name="40% - Accent5 3 2 2 4 4" xfId="5925" xr:uid="{E31D6DF8-DFD9-4C49-BEEB-379F87DB596F}"/>
    <cellStyle name="40% - Accent5 3 2 2 4 5" xfId="5926" xr:uid="{772CACE1-ACAF-45CE-96AF-0291AE006A5F}"/>
    <cellStyle name="40% - Accent5 3 2 2 5" xfId="5927" xr:uid="{4E7D7DC2-2C41-4162-8B7A-26DC970D3E9C}"/>
    <cellStyle name="40% - Accent5 3 2 2 5 2" xfId="5928" xr:uid="{BFA225C0-A6B7-4A4A-BBEF-53FF63762750}"/>
    <cellStyle name="40% - Accent5 3 2 2 5 2 2" xfId="5929" xr:uid="{1B71FEF2-D3CD-47DA-B57E-8A688D4CC3AD}"/>
    <cellStyle name="40% - Accent5 3 2 2 5 2 3" xfId="5930" xr:uid="{8C91F084-A3FC-4E8C-9613-4066A2D3486F}"/>
    <cellStyle name="40% - Accent5 3 2 2 5 3" xfId="5931" xr:uid="{9CA4EAF0-0FCB-490E-B807-28AE4B4E8125}"/>
    <cellStyle name="40% - Accent5 3 2 2 5 4" xfId="5932" xr:uid="{F4B31F44-5510-4124-8A49-D5FCE1DB6E5A}"/>
    <cellStyle name="40% - Accent5 3 2 2 5 5" xfId="5933" xr:uid="{251A293F-D96D-4947-8BA7-358BF2B1E195}"/>
    <cellStyle name="40% - Accent5 3 2 2 6" xfId="5934" xr:uid="{C05CC7E5-B6BA-4635-8043-B077DF6818C8}"/>
    <cellStyle name="40% - Accent5 3 2 2 6 2" xfId="5935" xr:uid="{757F2CC0-1D6C-435F-927B-6057FF2D63C0}"/>
    <cellStyle name="40% - Accent5 3 2 2 6 3" xfId="5936" xr:uid="{78CF4177-6C7A-4E1F-AA50-7FC60BECCFF4}"/>
    <cellStyle name="40% - Accent5 3 2 2 7" xfId="5937" xr:uid="{0FFCA9B2-7825-4D76-8FD2-C97A52F66696}"/>
    <cellStyle name="40% - Accent5 3 2 2 8" xfId="5938" xr:uid="{FC056A1C-3AF3-43E7-9BCE-6010B4163946}"/>
    <cellStyle name="40% - Accent5 3 2 2 9" xfId="5939" xr:uid="{B2FA7064-793E-464B-94F2-0BAE60E0D7A8}"/>
    <cellStyle name="40% - Accent5 3 2 3" xfId="5940" xr:uid="{1BF33DBC-4491-4E2C-8F4A-FCB5F721A36D}"/>
    <cellStyle name="40% - Accent5 3 2 3 10" xfId="58003" xr:uid="{D9AC28A0-A82C-4756-822F-DCEA6F71A36E}"/>
    <cellStyle name="40% - Accent5 3 2 3 11" xfId="59597" xr:uid="{6724CE42-1D49-4D69-A460-7351AF931947}"/>
    <cellStyle name="40% - Accent5 3 2 3 2" xfId="5941" xr:uid="{2764CB8C-90AB-4554-8230-BC3487E33351}"/>
    <cellStyle name="40% - Accent5 3 2 3 2 2" xfId="5942" xr:uid="{0CC1C6A5-C650-4ED0-8080-6558AE833BED}"/>
    <cellStyle name="40% - Accent5 3 2 3 2 3" xfId="5943" xr:uid="{596A8F35-C25F-4B08-94E2-6B84D848FAEF}"/>
    <cellStyle name="40% - Accent5 3 2 3 3" xfId="5944" xr:uid="{6268AAB4-EF2E-4771-8382-BB1131E9BF5F}"/>
    <cellStyle name="40% - Accent5 3 2 3 4" xfId="5945" xr:uid="{2B127BAA-C676-4E9B-9FB7-7141F4AB8BC2}"/>
    <cellStyle name="40% - Accent5 3 2 3 5" xfId="5946" xr:uid="{7C6AAE50-F2D6-4570-9E29-8A942832151D}"/>
    <cellStyle name="40% - Accent5 3 2 3 6" xfId="30388" xr:uid="{BD20D378-9186-4D88-9C1B-80FE8888F842}"/>
    <cellStyle name="40% - Accent5 3 2 3 7" xfId="14968" xr:uid="{24BD7D7D-FDBA-490A-8411-A6383481C5F6}"/>
    <cellStyle name="40% - Accent5 3 2 3 8" xfId="43250" xr:uid="{58300E7C-A6B1-48EF-A3DD-15CA7E125E85}"/>
    <cellStyle name="40% - Accent5 3 2 3 9" xfId="56964" xr:uid="{5E7D1016-0EE9-45CC-9195-8F37BC0E7C0C}"/>
    <cellStyle name="40% - Accent5 3 2 4" xfId="5947" xr:uid="{642DB5F2-3387-4C59-B78A-11CB31B4BBFA}"/>
    <cellStyle name="40% - Accent5 3 2 4 10" xfId="58004" xr:uid="{377C59C7-A63F-4031-BBC2-A4F9FD01D6BE}"/>
    <cellStyle name="40% - Accent5 3 2 4 11" xfId="59598" xr:uid="{E33340DD-9043-4689-ABD0-2CB0435AEB17}"/>
    <cellStyle name="40% - Accent5 3 2 4 2" xfId="5948" xr:uid="{C59DEE05-C3B3-4D87-9ED4-DAB04E311047}"/>
    <cellStyle name="40% - Accent5 3 2 4 2 2" xfId="5949" xr:uid="{84908017-712B-47E1-A1F8-2806C3FAEBFB}"/>
    <cellStyle name="40% - Accent5 3 2 4 2 3" xfId="5950" xr:uid="{47AE007C-1B7D-4E1E-8F39-59D7121F0ED6}"/>
    <cellStyle name="40% - Accent5 3 2 4 3" xfId="5951" xr:uid="{8A2C7F98-41B1-42DB-AB01-9EE8C612634F}"/>
    <cellStyle name="40% - Accent5 3 2 4 4" xfId="5952" xr:uid="{1183D090-392B-4ECE-9A23-57C8115ECAD2}"/>
    <cellStyle name="40% - Accent5 3 2 4 5" xfId="5953" xr:uid="{C7E4BCBD-B4B8-48D3-BE2B-2256AC6B6586}"/>
    <cellStyle name="40% - Accent5 3 2 4 6" xfId="30389" xr:uid="{43B22C41-8160-4581-BD6B-B36E025A8FC9}"/>
    <cellStyle name="40% - Accent5 3 2 4 7" xfId="14969" xr:uid="{09DFE922-40F8-46D7-842E-EB813E063887}"/>
    <cellStyle name="40% - Accent5 3 2 4 8" xfId="43251" xr:uid="{20C3B6E4-C828-46F6-BF64-EFAE37BE0BEF}"/>
    <cellStyle name="40% - Accent5 3 2 4 9" xfId="56585" xr:uid="{F9AC8921-7508-42C1-B7AB-A3B32EBEAADE}"/>
    <cellStyle name="40% - Accent5 3 2 5" xfId="5954" xr:uid="{2B0F2489-740A-427F-B0F5-A71D14E504BF}"/>
    <cellStyle name="40% - Accent5 3 2 5 2" xfId="5955" xr:uid="{B5EC9ED4-845D-4EC4-9F0A-13D2BFD998A2}"/>
    <cellStyle name="40% - Accent5 3 2 5 2 2" xfId="5956" xr:uid="{E3E57AC4-4657-4AC2-93F9-A7B09426B297}"/>
    <cellStyle name="40% - Accent5 3 2 5 2 3" xfId="5957" xr:uid="{7A794D28-7CC6-4B33-8138-9C58C10FDCEA}"/>
    <cellStyle name="40% - Accent5 3 2 5 3" xfId="5958" xr:uid="{5F87E90D-193B-48F9-A0D4-1A36E2CBDFF4}"/>
    <cellStyle name="40% - Accent5 3 2 5 4" xfId="5959" xr:uid="{C1FAF4E3-D4FD-4621-B830-892B79721874}"/>
    <cellStyle name="40% - Accent5 3 2 5 5" xfId="5960" xr:uid="{1B3C4FBB-26FE-4869-AA3C-CE13387C6623}"/>
    <cellStyle name="40% - Accent5 3 2 6" xfId="5961" xr:uid="{76C34F82-7C50-47DC-A8E5-09D06E0E9E49}"/>
    <cellStyle name="40% - Accent5 3 2 6 2" xfId="5962" xr:uid="{AC0CDD85-B7D0-4484-AE00-BACEAF296F3F}"/>
    <cellStyle name="40% - Accent5 3 2 6 2 2" xfId="5963" xr:uid="{17ABD9A5-7539-4B51-A554-94A0C03AC68D}"/>
    <cellStyle name="40% - Accent5 3 2 6 2 3" xfId="5964" xr:uid="{705DE502-30C4-4506-97B3-8AA7C7F2C66B}"/>
    <cellStyle name="40% - Accent5 3 2 6 3" xfId="5965" xr:uid="{637B7267-1094-4F5E-B8BA-E02CA5C85DAD}"/>
    <cellStyle name="40% - Accent5 3 2 6 4" xfId="5966" xr:uid="{057A89B3-E0DF-42EF-A80C-83DA97789E17}"/>
    <cellStyle name="40% - Accent5 3 2 6 5" xfId="5967" xr:uid="{08983C75-6A55-4B07-8AC4-65A760550AC2}"/>
    <cellStyle name="40% - Accent5 3 2 7" xfId="5968" xr:uid="{386AB6E1-CEAE-48D0-9807-04892FA501E5}"/>
    <cellStyle name="40% - Accent5 3 2 7 2" xfId="5969" xr:uid="{C969ED74-5DF2-460B-BA9F-8E67B2F53039}"/>
    <cellStyle name="40% - Accent5 3 2 7 2 2" xfId="5970" xr:uid="{25E846DF-6997-4078-A01F-E770681C3419}"/>
    <cellStyle name="40% - Accent5 3 2 7 2 3" xfId="5971" xr:uid="{8F96C235-C117-4538-A9B7-C5B29A56659F}"/>
    <cellStyle name="40% - Accent5 3 2 7 3" xfId="5972" xr:uid="{05E5E34C-5769-4FFF-8FD4-79FE771B2202}"/>
    <cellStyle name="40% - Accent5 3 2 7 4" xfId="5973" xr:uid="{DA2BC712-00DF-461D-94A6-DF90D00549F8}"/>
    <cellStyle name="40% - Accent5 3 2 7 5" xfId="5974" xr:uid="{64414340-AB6A-4BBF-836A-B5FA9F7CAAD8}"/>
    <cellStyle name="40% - Accent5 3 2 8" xfId="5975" xr:uid="{CDFFC6B8-56D7-493D-815C-C6BAFCC7ECC0}"/>
    <cellStyle name="40% - Accent5 3 2 8 2" xfId="5976" xr:uid="{2F95BA0C-40EF-4FA6-8C95-2D3E95C825FF}"/>
    <cellStyle name="40% - Accent5 3 2 8 2 2" xfId="5977" xr:uid="{CED4E30E-84EE-4C86-895B-FD62D8D3C445}"/>
    <cellStyle name="40% - Accent5 3 2 8 2 3" xfId="5978" xr:uid="{BE4F14C8-F09E-4CF6-9AB4-981B84EB84A2}"/>
    <cellStyle name="40% - Accent5 3 2 8 3" xfId="5979" xr:uid="{A5EFB843-DB17-4DD3-B25E-563EDCB7D044}"/>
    <cellStyle name="40% - Accent5 3 2 8 4" xfId="5980" xr:uid="{5EC3A796-A48F-4A0B-9B43-BD3135E662BF}"/>
    <cellStyle name="40% - Accent5 3 2 8 5" xfId="5981" xr:uid="{64B34CCB-C037-4E12-9437-2513ADFE5DC7}"/>
    <cellStyle name="40% - Accent5 3 2 9" xfId="5982" xr:uid="{C28D66DE-1DBF-4367-84D8-021B0AB0629A}"/>
    <cellStyle name="40% - Accent5 3 2 9 2" xfId="5983" xr:uid="{FD4A426F-01EE-432D-849E-7A745796153D}"/>
    <cellStyle name="40% - Accent5 3 2 9 3" xfId="5984" xr:uid="{A94ABB42-C793-4606-98A0-EB58C3F75C72}"/>
    <cellStyle name="40% - Accent5 3 20" xfId="56134" xr:uid="{57FE3CAA-39DA-4997-AFE9-FB76E6CBBE94}"/>
    <cellStyle name="40% - Accent5 3 21" xfId="57998" xr:uid="{5BE59D38-3C1E-44E3-B433-855441288492}"/>
    <cellStyle name="40% - Accent5 3 22" xfId="59592" xr:uid="{43DE4FB0-444A-4DC1-9E69-DDDD3F86F797}"/>
    <cellStyle name="40% - Accent5 3 3" xfId="5985" xr:uid="{47728A33-3FAD-4A33-9878-75B8200E16FF}"/>
    <cellStyle name="40% - Accent5 3 3 10" xfId="5986" xr:uid="{52A6CD25-7BD6-45F6-A3C3-E2BAAE4F91B4}"/>
    <cellStyle name="40% - Accent5 3 3 11" xfId="5987" xr:uid="{58F0AD01-3F11-487E-A43A-BEDF3AA5DC1D}"/>
    <cellStyle name="40% - Accent5 3 3 12" xfId="5988" xr:uid="{95F924A8-69BD-4575-B723-3286AC548C69}"/>
    <cellStyle name="40% - Accent5 3 3 13" xfId="36409" xr:uid="{65803277-7426-477A-B089-F34172599F17}"/>
    <cellStyle name="40% - Accent5 3 3 14" xfId="14970" xr:uid="{88E763D6-1373-4621-A310-9576EFBE27E7}"/>
    <cellStyle name="40% - Accent5 3 3 15" xfId="43252" xr:uid="{E995A639-E9F7-4781-A5A7-115EB69656EB}"/>
    <cellStyle name="40% - Accent5 3 3 16" xfId="56323" xr:uid="{15D78E6F-9541-4566-97FE-8BBEDD314395}"/>
    <cellStyle name="40% - Accent5 3 3 17" xfId="58005" xr:uid="{58D14CD4-F3AD-453B-8658-399595DC9859}"/>
    <cellStyle name="40% - Accent5 3 3 18" xfId="59599" xr:uid="{D2DFC79E-BA16-4B79-9155-3C6B11E346CA}"/>
    <cellStyle name="40% - Accent5 3 3 2" xfId="5989" xr:uid="{E7FB3E66-0A1F-48C5-BED8-7E1F24E48DAE}"/>
    <cellStyle name="40% - Accent5 3 3 2 10" xfId="30390" xr:uid="{0CAAAC03-D92E-485D-86B7-858EE240B853}"/>
    <cellStyle name="40% - Accent5 3 3 2 11" xfId="14971" xr:uid="{F8BCC0CB-3EDF-405E-AA9C-69D7538D3D4D}"/>
    <cellStyle name="40% - Accent5 3 3 2 12" xfId="43253" xr:uid="{ABCCF21A-9685-45D0-BFBD-7F92ACD624DE}"/>
    <cellStyle name="40% - Accent5 3 3 2 13" xfId="57078" xr:uid="{28B8E386-ECE7-4BD4-93B7-71B17F42EF6F}"/>
    <cellStyle name="40% - Accent5 3 3 2 14" xfId="58006" xr:uid="{8D9DC523-2602-4E6B-9EC4-6D7EA4841847}"/>
    <cellStyle name="40% - Accent5 3 3 2 15" xfId="59600" xr:uid="{ACE2DF32-CA12-4154-B258-B98CD65FDB55}"/>
    <cellStyle name="40% - Accent5 3 3 2 2" xfId="5990" xr:uid="{451C1EB6-80A9-46C9-B72C-5DF5C8D039E2}"/>
    <cellStyle name="40% - Accent5 3 3 2 2 2" xfId="5991" xr:uid="{54A449DE-231B-49CC-AD0D-5C07AAFD90DF}"/>
    <cellStyle name="40% - Accent5 3 3 2 2 2 2" xfId="5992" xr:uid="{39F67623-3D49-46A9-8700-DC77EC8B978D}"/>
    <cellStyle name="40% - Accent5 3 3 2 2 2 3" xfId="5993" xr:uid="{89D8B72E-F0E2-4634-9237-88F9BA0FB82D}"/>
    <cellStyle name="40% - Accent5 3 3 2 2 3" xfId="5994" xr:uid="{BCB8A5DA-73B5-4569-835B-7A0544F28AB7}"/>
    <cellStyle name="40% - Accent5 3 3 2 2 4" xfId="5995" xr:uid="{957D7D97-173E-4730-9D8E-5D082D7B20EA}"/>
    <cellStyle name="40% - Accent5 3 3 2 2 5" xfId="5996" xr:uid="{70417E5A-A657-492C-8A15-0911EF239595}"/>
    <cellStyle name="40% - Accent5 3 3 2 3" xfId="5997" xr:uid="{ED69FECB-772F-4DBA-95AC-983E208981FB}"/>
    <cellStyle name="40% - Accent5 3 3 2 3 2" xfId="5998" xr:uid="{3E7330A8-22FB-4627-872F-F74B28C6791B}"/>
    <cellStyle name="40% - Accent5 3 3 2 3 2 2" xfId="5999" xr:uid="{2E4ABBF5-6C0E-485A-9415-9C43734A945F}"/>
    <cellStyle name="40% - Accent5 3 3 2 3 2 3" xfId="6000" xr:uid="{84586068-699E-4B60-B185-723E17DA45F1}"/>
    <cellStyle name="40% - Accent5 3 3 2 3 3" xfId="6001" xr:uid="{80991885-5083-472D-B659-D00A0A65839B}"/>
    <cellStyle name="40% - Accent5 3 3 2 3 4" xfId="6002" xr:uid="{5D98333A-C73E-4257-A155-2DAFE4311D19}"/>
    <cellStyle name="40% - Accent5 3 3 2 3 5" xfId="6003" xr:uid="{970B4D45-850B-496A-856E-D2ACD9B20E33}"/>
    <cellStyle name="40% - Accent5 3 3 2 4" xfId="6004" xr:uid="{F50A9D75-2E4A-472C-B6DA-99CAC2E2C81C}"/>
    <cellStyle name="40% - Accent5 3 3 2 4 2" xfId="6005" xr:uid="{EA884BC7-DDFA-4E3D-BE27-A6D83E4CEDD2}"/>
    <cellStyle name="40% - Accent5 3 3 2 4 2 2" xfId="6006" xr:uid="{6CF28671-7450-465D-BC70-4AAE9738FFD2}"/>
    <cellStyle name="40% - Accent5 3 3 2 4 2 3" xfId="6007" xr:uid="{C46064FC-BFD8-4510-8581-E6E714DA4B57}"/>
    <cellStyle name="40% - Accent5 3 3 2 4 3" xfId="6008" xr:uid="{FE040DF7-68C5-403F-8280-D085012918E7}"/>
    <cellStyle name="40% - Accent5 3 3 2 4 4" xfId="6009" xr:uid="{B9802D65-C6A3-4723-BAFF-1895DAEC3CDA}"/>
    <cellStyle name="40% - Accent5 3 3 2 4 5" xfId="6010" xr:uid="{EE89179D-65F3-49F9-B5C8-9509BA66DC03}"/>
    <cellStyle name="40% - Accent5 3 3 2 5" xfId="6011" xr:uid="{FA95A7B6-E4CD-46EA-9375-F381146FF182}"/>
    <cellStyle name="40% - Accent5 3 3 2 5 2" xfId="6012" xr:uid="{1D58E3D4-5E57-4A9A-B7DA-DE3CA6DC3166}"/>
    <cellStyle name="40% - Accent5 3 3 2 5 2 2" xfId="6013" xr:uid="{26EB16CD-6C9F-4C8F-B882-FF5CF443FD6F}"/>
    <cellStyle name="40% - Accent5 3 3 2 5 2 3" xfId="6014" xr:uid="{68C02A47-871E-455D-8187-C0FD9FD4C3DD}"/>
    <cellStyle name="40% - Accent5 3 3 2 5 3" xfId="6015" xr:uid="{E2017235-5B35-4F0F-B192-D942653D491E}"/>
    <cellStyle name="40% - Accent5 3 3 2 5 4" xfId="6016" xr:uid="{E27CEC9A-9F58-4F75-8F6F-70674A5CD2E9}"/>
    <cellStyle name="40% - Accent5 3 3 2 5 5" xfId="6017" xr:uid="{6BE6EFB3-348A-4129-B972-1A3CFA534846}"/>
    <cellStyle name="40% - Accent5 3 3 2 6" xfId="6018" xr:uid="{85B29626-906E-4D21-9512-506C2C6AFAA7}"/>
    <cellStyle name="40% - Accent5 3 3 2 6 2" xfId="6019" xr:uid="{0A541826-FC03-4456-825C-55289A7C3FBE}"/>
    <cellStyle name="40% - Accent5 3 3 2 6 3" xfId="6020" xr:uid="{2BC2C8E2-2F5C-496D-A25A-3DE16D1F92E6}"/>
    <cellStyle name="40% - Accent5 3 3 2 7" xfId="6021" xr:uid="{2F548A0F-BE09-4BD6-801C-09B36FF5BCFC}"/>
    <cellStyle name="40% - Accent5 3 3 2 8" xfId="6022" xr:uid="{F33FC14C-CA40-44BF-A952-09F1B2FDC576}"/>
    <cellStyle name="40% - Accent5 3 3 2 9" xfId="6023" xr:uid="{CE8806B9-8929-42A6-840F-1033528223EC}"/>
    <cellStyle name="40% - Accent5 3 3 3" xfId="6024" xr:uid="{481BADF9-E23C-4F76-8A23-8DB17B344AE8}"/>
    <cellStyle name="40% - Accent5 3 3 3 10" xfId="58007" xr:uid="{185A7BA2-007B-47BD-AF03-736C392310D3}"/>
    <cellStyle name="40% - Accent5 3 3 3 11" xfId="59601" xr:uid="{C7BABA0D-A8D1-4321-9924-011D10BC89EE}"/>
    <cellStyle name="40% - Accent5 3 3 3 2" xfId="6025" xr:uid="{23A3EBC7-F204-472D-B217-1816361737FD}"/>
    <cellStyle name="40% - Accent5 3 3 3 2 2" xfId="6026" xr:uid="{FD07D587-F327-42F8-ADAD-2BBD074AF10D}"/>
    <cellStyle name="40% - Accent5 3 3 3 2 3" xfId="6027" xr:uid="{FA5C6FBA-06A8-420A-B88F-6BFDF21D815D}"/>
    <cellStyle name="40% - Accent5 3 3 3 3" xfId="6028" xr:uid="{EAB826FA-55A0-44E1-A2AD-6581E27E154D}"/>
    <cellStyle name="40% - Accent5 3 3 3 4" xfId="6029" xr:uid="{67DF7A31-2A98-48D6-98B1-6019FA2E9607}"/>
    <cellStyle name="40% - Accent5 3 3 3 5" xfId="6030" xr:uid="{8772596C-20B7-42A6-8D86-B30DD389D8B7}"/>
    <cellStyle name="40% - Accent5 3 3 3 6" xfId="30391" xr:uid="{E15FC3C3-3E65-474D-9F6D-7BF5264AD2FB}"/>
    <cellStyle name="40% - Accent5 3 3 3 7" xfId="14972" xr:uid="{274E6940-0CB5-4F9C-BEAD-64C2C8C3EB25}"/>
    <cellStyle name="40% - Accent5 3 3 3 8" xfId="43254" xr:uid="{5998FA2B-D016-42FB-A594-461DE6151D2F}"/>
    <cellStyle name="40% - Accent5 3 3 3 9" xfId="56699" xr:uid="{9370B0E9-3867-4EBE-8E17-5E52EE14A8F8}"/>
    <cellStyle name="40% - Accent5 3 3 4" xfId="6031" xr:uid="{B7951F01-917D-4164-B03B-13C45E2C8918}"/>
    <cellStyle name="40% - Accent5 3 3 4 2" xfId="6032" xr:uid="{C47BCB66-D5C7-4FFE-A279-9F06F5C2CCD2}"/>
    <cellStyle name="40% - Accent5 3 3 4 2 2" xfId="6033" xr:uid="{6CD13BD3-5A86-45C1-B021-BA97B0E11211}"/>
    <cellStyle name="40% - Accent5 3 3 4 2 3" xfId="6034" xr:uid="{D00D372B-A27E-4CD7-BBAC-446E9D3CC5BD}"/>
    <cellStyle name="40% - Accent5 3 3 4 3" xfId="6035" xr:uid="{57BBE038-3720-4E9E-AD46-2D9773257219}"/>
    <cellStyle name="40% - Accent5 3 3 4 4" xfId="6036" xr:uid="{CC66FA88-F856-4550-B1FC-2570E61E63E9}"/>
    <cellStyle name="40% - Accent5 3 3 4 5" xfId="6037" xr:uid="{33569525-356E-4A01-BC6F-827E2A8D3709}"/>
    <cellStyle name="40% - Accent5 3 3 5" xfId="6038" xr:uid="{54902CC2-92C5-450E-9A22-03B7673EAC6D}"/>
    <cellStyle name="40% - Accent5 3 3 5 2" xfId="6039" xr:uid="{46C94BA3-9500-4CBD-9F55-AB50EA5ACF74}"/>
    <cellStyle name="40% - Accent5 3 3 5 2 2" xfId="6040" xr:uid="{28FD3C34-4C52-4954-BEF3-54BD3DB0270E}"/>
    <cellStyle name="40% - Accent5 3 3 5 2 3" xfId="6041" xr:uid="{36C3282C-844C-4C51-8AE1-C6DBD68CAFCB}"/>
    <cellStyle name="40% - Accent5 3 3 5 3" xfId="6042" xr:uid="{B17E34FB-5660-459A-9398-8FD20B90CBAF}"/>
    <cellStyle name="40% - Accent5 3 3 5 4" xfId="6043" xr:uid="{43A17566-8B2D-454E-8454-C59EEEAB1678}"/>
    <cellStyle name="40% - Accent5 3 3 5 5" xfId="6044" xr:uid="{3C143DC4-4929-412E-80F6-08D51D4213C5}"/>
    <cellStyle name="40% - Accent5 3 3 6" xfId="6045" xr:uid="{BDB0E5B3-021E-4C36-8274-BB48BE8C1328}"/>
    <cellStyle name="40% - Accent5 3 3 6 2" xfId="6046" xr:uid="{BB814561-9198-4E8C-BE4A-283C75155CFD}"/>
    <cellStyle name="40% - Accent5 3 3 6 2 2" xfId="6047" xr:uid="{559EC742-B3D6-4088-8247-081E5B5E3755}"/>
    <cellStyle name="40% - Accent5 3 3 6 2 3" xfId="6048" xr:uid="{64AB64EC-005C-4155-AF0B-17F9EBB0305D}"/>
    <cellStyle name="40% - Accent5 3 3 6 3" xfId="6049" xr:uid="{0FFFADC9-FDC5-4C0B-A923-2C627DC172F5}"/>
    <cellStyle name="40% - Accent5 3 3 6 4" xfId="6050" xr:uid="{601FEED9-4C20-4B0A-990B-B0E881E77902}"/>
    <cellStyle name="40% - Accent5 3 3 6 5" xfId="6051" xr:uid="{29FFB6DD-550C-4A5E-80A4-B8D339A25753}"/>
    <cellStyle name="40% - Accent5 3 3 7" xfId="6052" xr:uid="{0C619266-CCC0-4B1F-9B2B-3405FC8BC16C}"/>
    <cellStyle name="40% - Accent5 3 3 7 2" xfId="6053" xr:uid="{A03EB49A-E44D-4745-8778-ABEDB844C4F4}"/>
    <cellStyle name="40% - Accent5 3 3 7 2 2" xfId="6054" xr:uid="{D88D0807-8B72-436E-B8EF-A53FA76E643A}"/>
    <cellStyle name="40% - Accent5 3 3 7 2 3" xfId="6055" xr:uid="{040FD803-1580-4225-A788-061156C77AE5}"/>
    <cellStyle name="40% - Accent5 3 3 7 3" xfId="6056" xr:uid="{9869AF8D-1272-42A2-BEDF-990267BBAAC3}"/>
    <cellStyle name="40% - Accent5 3 3 7 4" xfId="6057" xr:uid="{21FA483D-AFD2-42C0-8BF5-C2023CF7761C}"/>
    <cellStyle name="40% - Accent5 3 3 7 5" xfId="6058" xr:uid="{E267F6C9-9855-43A7-9E1A-FC8767765680}"/>
    <cellStyle name="40% - Accent5 3 3 8" xfId="6059" xr:uid="{88A56206-CAC1-4F73-B2E7-0C964AFD5C84}"/>
    <cellStyle name="40% - Accent5 3 3 8 2" xfId="6060" xr:uid="{15095419-5883-4430-A026-2F3824F60EBB}"/>
    <cellStyle name="40% - Accent5 3 3 8 2 2" xfId="6061" xr:uid="{3EBB48DE-CBB7-4934-AEEA-0751BDEC41AE}"/>
    <cellStyle name="40% - Accent5 3 3 8 2 3" xfId="6062" xr:uid="{891BB97E-910B-4D6F-9732-53B6A3AEB240}"/>
    <cellStyle name="40% - Accent5 3 3 8 3" xfId="6063" xr:uid="{62C9E87C-8781-4339-B9A0-7FDF7A6D9C90}"/>
    <cellStyle name="40% - Accent5 3 3 8 4" xfId="6064" xr:uid="{2BE255FD-5E01-4D6D-AD44-B0BF00B6821F}"/>
    <cellStyle name="40% - Accent5 3 3 8 5" xfId="6065" xr:uid="{70ED14ED-4227-4B9D-8386-EE0512F97C84}"/>
    <cellStyle name="40% - Accent5 3 3 9" xfId="6066" xr:uid="{C6C7B337-76FF-43BD-9348-96212723CC55}"/>
    <cellStyle name="40% - Accent5 3 3 9 2" xfId="6067" xr:uid="{A8983854-D4CE-4232-995E-A5F9246C3CBF}"/>
    <cellStyle name="40% - Accent5 3 3 9 3" xfId="6068" xr:uid="{4F37B147-392B-4100-9971-22A500100D66}"/>
    <cellStyle name="40% - Accent5 3 4" xfId="6069" xr:uid="{E4EEBB7B-52A7-4798-ADD3-242CCB36EF27}"/>
    <cellStyle name="40% - Accent5 3 4 10" xfId="36410" xr:uid="{143F46BA-6D23-4976-850C-149B2FE81F1C}"/>
    <cellStyle name="40% - Accent5 3 4 11" xfId="14973" xr:uid="{0746864D-86AF-4E9F-8CBD-56781FC317C9}"/>
    <cellStyle name="40% - Accent5 3 4 12" xfId="43255" xr:uid="{FC590CE6-7392-4E25-BA03-7CBDF248BF54}"/>
    <cellStyle name="40% - Accent5 3 4 13" xfId="56891" xr:uid="{7F0EDD48-FE94-40CF-AFB5-B98D56EEA9D0}"/>
    <cellStyle name="40% - Accent5 3 4 14" xfId="58008" xr:uid="{F35BDBC4-7603-4B96-8C78-EC7097BB3CE2}"/>
    <cellStyle name="40% - Accent5 3 4 15" xfId="59602" xr:uid="{A514687D-EF6A-493E-84E7-43A515A77455}"/>
    <cellStyle name="40% - Accent5 3 4 2" xfId="6070" xr:uid="{2FC9E3F4-E28B-4C44-8EEF-8D867B27BCC6}"/>
    <cellStyle name="40% - Accent5 3 4 2 2" xfId="6071" xr:uid="{4EE4B6C2-8B5D-41B3-8CF5-B9763664C1E5}"/>
    <cellStyle name="40% - Accent5 3 4 2 2 2" xfId="6072" xr:uid="{4E04185F-2F52-4D91-8BEC-93AD40A72E44}"/>
    <cellStyle name="40% - Accent5 3 4 2 2 3" xfId="6073" xr:uid="{6B2C0E94-0AAF-4DED-9E04-AC930FDDE001}"/>
    <cellStyle name="40% - Accent5 3 4 2 3" xfId="6074" xr:uid="{F55408B6-4FD5-4F2E-B246-7C413520807B}"/>
    <cellStyle name="40% - Accent5 3 4 2 4" xfId="6075" xr:uid="{83D158FC-EB1F-4CA4-81DD-74A2A2470DB8}"/>
    <cellStyle name="40% - Accent5 3 4 2 5" xfId="6076" xr:uid="{06F87ACC-603E-4141-8353-D425F628EA7B}"/>
    <cellStyle name="40% - Accent5 3 4 2 6" xfId="36411" xr:uid="{561B2B34-4B33-4105-918D-A2E19A741261}"/>
    <cellStyle name="40% - Accent5 3 4 2 7" xfId="14974" xr:uid="{45E48332-4D5B-4EC7-A9AB-D79EB78C9C97}"/>
    <cellStyle name="40% - Accent5 3 4 2 8" xfId="43256" xr:uid="{4A1D798D-3E33-4361-BE21-2155B73E5499}"/>
    <cellStyle name="40% - Accent5 3 4 3" xfId="6077" xr:uid="{1F187004-CB26-49F4-A481-CB29E0968920}"/>
    <cellStyle name="40% - Accent5 3 4 3 2" xfId="6078" xr:uid="{F514748C-4B27-45C3-BBFF-798B07BEBA1A}"/>
    <cellStyle name="40% - Accent5 3 4 3 2 2" xfId="6079" xr:uid="{09F8586B-72A7-4840-967A-43FBA01FB2E2}"/>
    <cellStyle name="40% - Accent5 3 4 3 2 3" xfId="6080" xr:uid="{82BEE7F6-8CCC-4C07-BDAA-F05A0884AC16}"/>
    <cellStyle name="40% - Accent5 3 4 3 3" xfId="6081" xr:uid="{173C936D-AB01-44A2-8FB0-91EEDC2A2E57}"/>
    <cellStyle name="40% - Accent5 3 4 3 4" xfId="6082" xr:uid="{21900372-FB3B-437D-A38A-D56FB9807709}"/>
    <cellStyle name="40% - Accent5 3 4 3 5" xfId="6083" xr:uid="{3107A132-5105-4850-96D4-59E503D123F0}"/>
    <cellStyle name="40% - Accent5 3 4 3 6" xfId="36412" xr:uid="{17CA894A-9CDE-432B-A712-2E03B853B89E}"/>
    <cellStyle name="40% - Accent5 3 4 3 7" xfId="14975" xr:uid="{FC062041-93F4-4D94-BD0B-998E30129013}"/>
    <cellStyle name="40% - Accent5 3 4 3 8" xfId="43257" xr:uid="{D2DA6798-AB67-4FF7-B8F3-166E64BEB1A1}"/>
    <cellStyle name="40% - Accent5 3 4 4" xfId="6084" xr:uid="{230B058B-E205-498D-B4CF-BE9545606471}"/>
    <cellStyle name="40% - Accent5 3 4 4 2" xfId="6085" xr:uid="{170AB441-9005-4D29-B83F-BF72BE832B63}"/>
    <cellStyle name="40% - Accent5 3 4 4 2 2" xfId="6086" xr:uid="{F6E45ED1-3465-47DA-8B20-66900AF5D9D3}"/>
    <cellStyle name="40% - Accent5 3 4 4 2 3" xfId="6087" xr:uid="{6729BF91-ADA3-4DE3-8B42-400AB584F32B}"/>
    <cellStyle name="40% - Accent5 3 4 4 3" xfId="6088" xr:uid="{BEFE2B8C-1D98-4253-8D69-093D1C07A53A}"/>
    <cellStyle name="40% - Accent5 3 4 4 4" xfId="6089" xr:uid="{03338334-A4C3-43A3-976D-91D0E6856402}"/>
    <cellStyle name="40% - Accent5 3 4 4 5" xfId="6090" xr:uid="{3FCFBCCA-47D4-4ABC-A299-917BC9F0AA49}"/>
    <cellStyle name="40% - Accent5 3 4 5" xfId="6091" xr:uid="{6404216C-09C5-41F2-A2BC-E7B9A123256E}"/>
    <cellStyle name="40% - Accent5 3 4 5 2" xfId="6092" xr:uid="{208015F7-BEA5-471D-BBEF-5758E9447807}"/>
    <cellStyle name="40% - Accent5 3 4 5 2 2" xfId="6093" xr:uid="{67475DC6-CECC-448D-8F6E-21A22045F525}"/>
    <cellStyle name="40% - Accent5 3 4 5 2 3" xfId="6094" xr:uid="{4CF6EEAF-70A1-4CB6-A14A-114CE6377578}"/>
    <cellStyle name="40% - Accent5 3 4 5 3" xfId="6095" xr:uid="{482BDF4C-251F-4E26-8D7C-92BC3467A712}"/>
    <cellStyle name="40% - Accent5 3 4 5 4" xfId="6096" xr:uid="{DFBEA4F1-05EB-45A5-8D1B-E28ED23565FF}"/>
    <cellStyle name="40% - Accent5 3 4 5 5" xfId="6097" xr:uid="{9534E839-975C-484A-A4BD-DA1A7D48806C}"/>
    <cellStyle name="40% - Accent5 3 4 6" xfId="6098" xr:uid="{8E9D38F6-CA64-4827-9DD5-C40EA14C5E88}"/>
    <cellStyle name="40% - Accent5 3 4 6 2" xfId="6099" xr:uid="{4039E2F6-5034-4B09-BB0B-5AFE1895A333}"/>
    <cellStyle name="40% - Accent5 3 4 6 3" xfId="6100" xr:uid="{7C421CF0-0510-4849-976A-C58CD1A4A434}"/>
    <cellStyle name="40% - Accent5 3 4 7" xfId="6101" xr:uid="{E7DC95D6-3CFD-4B32-BD6A-B6D4B0CB873C}"/>
    <cellStyle name="40% - Accent5 3 4 8" xfId="6102" xr:uid="{D44E6423-F162-4BA5-8F11-42A72F47D1D2}"/>
    <cellStyle name="40% - Accent5 3 4 9" xfId="6103" xr:uid="{2585B35C-BAB4-4DDF-94C8-F7B940C65088}"/>
    <cellStyle name="40% - Accent5 3 5" xfId="6104" xr:uid="{D22B905D-6BA5-4554-B268-40F3D060AC22}"/>
    <cellStyle name="40% - Accent5 3 5 10" xfId="58009" xr:uid="{CC2541A5-5489-44B9-A9CA-C29CE612C054}"/>
    <cellStyle name="40% - Accent5 3 5 11" xfId="59603" xr:uid="{C50FEDD5-5A7A-475C-9EE7-0BC0E25824E3}"/>
    <cellStyle name="40% - Accent5 3 5 2" xfId="6105" xr:uid="{8F427DFB-D5D6-49B5-959C-4C5BCFFDC5C0}"/>
    <cellStyle name="40% - Accent5 3 5 2 2" xfId="6106" xr:uid="{8FEACACF-A8BB-4693-85D4-87B05AE2B467}"/>
    <cellStyle name="40% - Accent5 3 5 2 3" xfId="6107" xr:uid="{54E976F2-C981-46D5-9F2F-D9F94E13C401}"/>
    <cellStyle name="40% - Accent5 3 5 2 4" xfId="29784" xr:uid="{22FAA5E4-DC1F-4716-88E8-4C6ABA438B47}"/>
    <cellStyle name="40% - Accent5 3 5 2 5" xfId="14977" xr:uid="{E811A119-DB82-4C0E-8BB6-CBDAF223D76A}"/>
    <cellStyle name="40% - Accent5 3 5 2 6" xfId="43259" xr:uid="{332A9F74-7480-45CD-AA7D-3B15C59B00D7}"/>
    <cellStyle name="40% - Accent5 3 5 3" xfId="6108" xr:uid="{006766CC-DA30-4C44-9695-196743726BA8}"/>
    <cellStyle name="40% - Accent5 3 5 3 2" xfId="30392" xr:uid="{7A988FB0-9D01-4A8F-ABB9-1109DC042092}"/>
    <cellStyle name="40% - Accent5 3 5 3 3" xfId="14978" xr:uid="{A72B3EC0-2BE2-4388-90CA-B2FBFECC4F6E}"/>
    <cellStyle name="40% - Accent5 3 5 3 4" xfId="43260" xr:uid="{D2662FCE-5758-488A-80C0-97B4D9E786AF}"/>
    <cellStyle name="40% - Accent5 3 5 4" xfId="6109" xr:uid="{66433488-35FB-47E3-9468-A0A536A59071}"/>
    <cellStyle name="40% - Accent5 3 5 5" xfId="6110" xr:uid="{878CD78F-4615-4453-8195-2B6B9829CEAE}"/>
    <cellStyle name="40% - Accent5 3 5 6" xfId="29783" xr:uid="{C52BD357-B124-433E-80BA-E76881B51876}"/>
    <cellStyle name="40% - Accent5 3 5 7" xfId="14976" xr:uid="{74D0E479-A174-42AA-A609-BBB41F4B54E3}"/>
    <cellStyle name="40% - Accent5 3 5 8" xfId="43258" xr:uid="{5FAEF53E-CAE1-4546-BA69-CA5BED267A4A}"/>
    <cellStyle name="40% - Accent5 3 5 9" xfId="56512" xr:uid="{BDC96799-708C-4E78-9441-235E50E0714A}"/>
    <cellStyle name="40% - Accent5 3 6" xfId="6111" xr:uid="{BF5AC71E-532E-4BA6-954F-B8FD0F37995E}"/>
    <cellStyle name="40% - Accent5 3 6 2" xfId="6112" xr:uid="{8C7D7ABB-769C-4192-A469-B33D5500F30F}"/>
    <cellStyle name="40% - Accent5 3 6 2 2" xfId="6113" xr:uid="{B190F7AB-DC71-481E-862D-4FF4CCB77866}"/>
    <cellStyle name="40% - Accent5 3 6 2 3" xfId="6114" xr:uid="{6B606115-8F98-45F8-A7F7-907888FE3DCC}"/>
    <cellStyle name="40% - Accent5 3 6 3" xfId="6115" xr:uid="{B3B2C3AF-DAFD-4CE8-8119-84987D7188B6}"/>
    <cellStyle name="40% - Accent5 3 6 4" xfId="6116" xr:uid="{CB1E40F5-5E2D-4826-806F-A445767690BF}"/>
    <cellStyle name="40% - Accent5 3 6 5" xfId="6117" xr:uid="{B5691B22-D8C9-4697-BED2-3F6DA5E6020F}"/>
    <cellStyle name="40% - Accent5 3 6 6" xfId="30393" xr:uid="{21C5CE04-8B48-494C-A1F7-8AB4339A2B4B}"/>
    <cellStyle name="40% - Accent5 3 6 7" xfId="14979" xr:uid="{4B033B14-536C-4281-B810-32A6A2E8E874}"/>
    <cellStyle name="40% - Accent5 3 6 8" xfId="43261" xr:uid="{49013FB8-0DF0-4BE2-8DA1-3105DF8058B7}"/>
    <cellStyle name="40% - Accent5 3 7" xfId="6118" xr:uid="{16E41D0D-B3DB-4DEC-91F1-A8E62350B7C7}"/>
    <cellStyle name="40% - Accent5 3 7 2" xfId="6119" xr:uid="{2AFA351F-B11E-4B38-AAB8-C5482993AD7F}"/>
    <cellStyle name="40% - Accent5 3 7 2 2" xfId="6120" xr:uid="{ED250AF5-1BAB-4CFB-A182-36026166494F}"/>
    <cellStyle name="40% - Accent5 3 7 2 3" xfId="6121" xr:uid="{90BE1809-E6AD-4295-A273-5C1E8D162720}"/>
    <cellStyle name="40% - Accent5 3 7 3" xfId="6122" xr:uid="{D6679CEF-67E0-4E59-88A1-442E4A26A3C0}"/>
    <cellStyle name="40% - Accent5 3 7 4" xfId="6123" xr:uid="{93D31F10-D3FA-42E3-80FB-AE250312C888}"/>
    <cellStyle name="40% - Accent5 3 7 5" xfId="6124" xr:uid="{EB31B008-A95B-4332-9786-4BCAA356116E}"/>
    <cellStyle name="40% - Accent5 3 7 6" xfId="30394" xr:uid="{63E3081B-EEB2-49BD-9DEE-6416E3D8951A}"/>
    <cellStyle name="40% - Accent5 3 7 7" xfId="14980" xr:uid="{A673A071-5D50-47ED-96FB-861A0CCB91E7}"/>
    <cellStyle name="40% - Accent5 3 7 8" xfId="43262" xr:uid="{BFF01AD3-0271-4146-9CDA-0E13AAE44966}"/>
    <cellStyle name="40% - Accent5 3 8" xfId="6125" xr:uid="{FFF2B4CA-FA85-4F6B-819E-219D3CCD341E}"/>
    <cellStyle name="40% - Accent5 3 8 2" xfId="6126" xr:uid="{E80219B7-8901-4ABD-B38E-8A2811156DAF}"/>
    <cellStyle name="40% - Accent5 3 8 2 2" xfId="6127" xr:uid="{1C9294DF-A3D8-45C6-9D33-2F868B4BD4C4}"/>
    <cellStyle name="40% - Accent5 3 8 2 3" xfId="6128" xr:uid="{78BA6E03-9578-403C-8484-425FBD4FAA4E}"/>
    <cellStyle name="40% - Accent5 3 8 3" xfId="6129" xr:uid="{8BE4B491-5A6C-4FFF-A00D-A096870E85A4}"/>
    <cellStyle name="40% - Accent5 3 8 4" xfId="6130" xr:uid="{3EE7CCA0-8D01-4156-A976-89EDA9FCBB46}"/>
    <cellStyle name="40% - Accent5 3 8 5" xfId="6131" xr:uid="{4913E076-73E6-42DA-8757-7B0E6CE7DE05}"/>
    <cellStyle name="40% - Accent5 3 8 6" xfId="36413" xr:uid="{866C471A-B9D7-4BA7-9E55-2AC64370CB24}"/>
    <cellStyle name="40% - Accent5 3 8 7" xfId="14981" xr:uid="{4D55AABA-2194-4BF3-8757-9F97A239C68D}"/>
    <cellStyle name="40% - Accent5 3 8 8" xfId="43263" xr:uid="{ADF40FC5-879A-4B11-B31D-052EC66B8481}"/>
    <cellStyle name="40% - Accent5 3 9" xfId="6132" xr:uid="{EE7B92B4-BA26-4AFC-8960-65E94082E24F}"/>
    <cellStyle name="40% - Accent5 3 9 2" xfId="6133" xr:uid="{3470D473-5923-414A-8AF0-31D45C460B54}"/>
    <cellStyle name="40% - Accent5 3 9 2 2" xfId="6134" xr:uid="{F890156A-06FB-421F-8828-71FC26447031}"/>
    <cellStyle name="40% - Accent5 3 9 2 3" xfId="6135" xr:uid="{551F31FC-0747-426F-BCFF-29D01AB9C520}"/>
    <cellStyle name="40% - Accent5 3 9 3" xfId="6136" xr:uid="{76627B1D-3FAB-4CCC-8FA8-97C2532D16AA}"/>
    <cellStyle name="40% - Accent5 3 9 4" xfId="6137" xr:uid="{05FAB6C2-4DF6-4D23-9CBE-39BCFF3340DD}"/>
    <cellStyle name="40% - Accent5 3 9 5" xfId="6138" xr:uid="{1EBA888C-0AE9-4592-BB65-648ECE84EFFE}"/>
    <cellStyle name="40% - Accent5 4" xfId="6139" xr:uid="{443D8500-73DE-4BE9-B423-AFE20DC20558}"/>
    <cellStyle name="40% - Accent5 4 10" xfId="14982" xr:uid="{29B82003-8315-4617-AC04-F393C8A172CA}"/>
    <cellStyle name="40% - Accent5 4 11" xfId="43264" xr:uid="{9CC11557-E783-479F-A007-979300CF3355}"/>
    <cellStyle name="40% - Accent5 4 12" xfId="56153" xr:uid="{B7B4B5BB-0CAD-4A3C-B3AB-9908FCA02484}"/>
    <cellStyle name="40% - Accent5 4 13" xfId="58010" xr:uid="{F6E553D7-6D5D-4C18-8E6F-E736ACE170F5}"/>
    <cellStyle name="40% - Accent5 4 14" xfId="59604" xr:uid="{F3E0F331-CD25-4A14-85B0-F3C58CD3C43B}"/>
    <cellStyle name="40% - Accent5 4 2" xfId="6140" xr:uid="{B15E41E8-73DF-41F9-A687-F7A59E055969}"/>
    <cellStyle name="40% - Accent5 4 2 10" xfId="59605" xr:uid="{91C06510-253B-4ECC-9002-93AE7DC90B8F}"/>
    <cellStyle name="40% - Accent5 4 2 2" xfId="14984" xr:uid="{5869C6C2-6E83-4503-8D91-5B08122AF6B8}"/>
    <cellStyle name="40% - Accent5 4 2 2 2" xfId="43266" xr:uid="{27FC2FDE-6D3F-4606-A867-B54FC08240DE}"/>
    <cellStyle name="40% - Accent5 4 2 2 2 2" xfId="57170" xr:uid="{7FE0FE9A-E168-4DC4-8B27-C606692CC44D}"/>
    <cellStyle name="40% - Accent5 4 2 2 2 3" xfId="58013" xr:uid="{909545C9-616C-49E9-ACAA-0A5CA2523C1B}"/>
    <cellStyle name="40% - Accent5 4 2 2 2 4" xfId="59607" xr:uid="{4C539C28-57D4-4E93-B69D-ECFA428B14CA}"/>
    <cellStyle name="40% - Accent5 4 2 2 3" xfId="56791" xr:uid="{B06C31B1-2A48-4714-9111-9FC02AE6A8BE}"/>
    <cellStyle name="40% - Accent5 4 2 2 3 2" xfId="58014" xr:uid="{AE4E3A3A-7591-459C-8D9C-78B806F3CB27}"/>
    <cellStyle name="40% - Accent5 4 2 2 3 3" xfId="59608" xr:uid="{3D68D4BA-B4BB-4671-8340-5DB114F5376B}"/>
    <cellStyle name="40% - Accent5 4 2 2 4" xfId="56415" xr:uid="{AD00D792-05EA-4EFE-8684-23DFEDF3D3B5}"/>
    <cellStyle name="40% - Accent5 4 2 2 5" xfId="58012" xr:uid="{EEB8D330-1097-4838-B4B5-0EE21D317C10}"/>
    <cellStyle name="40% - Accent5 4 2 2 6" xfId="59606" xr:uid="{1B47949C-C03E-40DF-B8C9-C20BD45B74B2}"/>
    <cellStyle name="40% - Accent5 4 2 3" xfId="14985" xr:uid="{46C91524-421D-4EE0-9F16-F76522972A90}"/>
    <cellStyle name="40% - Accent5 4 2 3 2" xfId="43267" xr:uid="{0873EAFB-2892-4670-9EA7-00444C320B45}"/>
    <cellStyle name="40% - Accent5 4 2 3 3" xfId="56983" xr:uid="{734CD9F1-3223-4E31-A609-BFA4F15C6A61}"/>
    <cellStyle name="40% - Accent5 4 2 3 4" xfId="58015" xr:uid="{4DF8A016-F615-4EE5-AE04-C8EE2E273A75}"/>
    <cellStyle name="40% - Accent5 4 2 3 5" xfId="59609" xr:uid="{EFA53E69-875D-4C5E-8053-3298F909376D}"/>
    <cellStyle name="40% - Accent5 4 2 4" xfId="14986" xr:uid="{89CDCBA1-156F-4AB4-A94C-139013BF9F39}"/>
    <cellStyle name="40% - Accent5 4 2 4 2" xfId="43268" xr:uid="{8581CFAA-0D8B-4B3F-BE45-A7C27CE95201}"/>
    <cellStyle name="40% - Accent5 4 2 4 3" xfId="56604" xr:uid="{296BFB66-1A44-448A-A3DF-519F70BB82E4}"/>
    <cellStyle name="40% - Accent5 4 2 4 4" xfId="58016" xr:uid="{04B35BEB-A364-4CDE-887C-5D846EA85735}"/>
    <cellStyle name="40% - Accent5 4 2 4 5" xfId="59610" xr:uid="{85E123EC-DD6E-49CC-BD0C-7B5757AD8F32}"/>
    <cellStyle name="40% - Accent5 4 2 5" xfId="30395" xr:uid="{B7E01BAA-4AA4-4731-927B-37DC4EE605FF}"/>
    <cellStyle name="40% - Accent5 4 2 6" xfId="14983" xr:uid="{BF3245D1-6ED9-4108-B9F5-93C80817ED4A}"/>
    <cellStyle name="40% - Accent5 4 2 7" xfId="43265" xr:uid="{1DBD7D3E-5011-42B5-AE4E-499FC5C51CBB}"/>
    <cellStyle name="40% - Accent5 4 2 8" xfId="56228" xr:uid="{9ECCACAB-1E73-4B80-AC42-26EEE38B4F75}"/>
    <cellStyle name="40% - Accent5 4 2 9" xfId="58011" xr:uid="{108324DD-3FBD-4425-A162-8A7AEC5E7670}"/>
    <cellStyle name="40% - Accent5 4 3" xfId="14987" xr:uid="{4CF19F08-660C-4832-B801-F505A032968E}"/>
    <cellStyle name="40% - Accent5 4 3 2" xfId="14988" xr:uid="{BC1B5F24-6007-412D-BB41-5FBFF9322C03}"/>
    <cellStyle name="40% - Accent5 4 3 2 2" xfId="43270" xr:uid="{576414A6-7882-4774-AAA9-26C041CB1427}"/>
    <cellStyle name="40% - Accent5 4 3 2 3" xfId="57097" xr:uid="{69AFBFE6-6F24-477C-9268-B264FCBA34C4}"/>
    <cellStyle name="40% - Accent5 4 3 2 4" xfId="58018" xr:uid="{D3A07C18-0C55-46FB-8EE5-2F26482CFE55}"/>
    <cellStyle name="40% - Accent5 4 3 2 5" xfId="59612" xr:uid="{D66682ED-5339-499A-B110-0E9D63FFC509}"/>
    <cellStyle name="40% - Accent5 4 3 3" xfId="14989" xr:uid="{2EAC1CAC-A7D1-40E1-B352-06D7E8FB51A9}"/>
    <cellStyle name="40% - Accent5 4 3 3 2" xfId="43271" xr:uid="{9C183D77-9160-4B62-A7C5-96E362BFF80D}"/>
    <cellStyle name="40% - Accent5 4 3 3 3" xfId="56718" xr:uid="{C837D8D6-098B-4429-B018-C5D550BEB29A}"/>
    <cellStyle name="40% - Accent5 4 3 3 4" xfId="58019" xr:uid="{FB224648-B156-4FB1-9259-76A965C377AC}"/>
    <cellStyle name="40% - Accent5 4 3 3 5" xfId="59613" xr:uid="{192866E8-F8A7-4819-80A5-59E3A469894F}"/>
    <cellStyle name="40% - Accent5 4 3 4" xfId="43269" xr:uid="{D542D19F-3A74-4BC0-AD7D-B9B5DC8EA0D5}"/>
    <cellStyle name="40% - Accent5 4 3 5" xfId="56342" xr:uid="{8BB9E0BF-5CC4-4256-AE8B-996582F7EB46}"/>
    <cellStyle name="40% - Accent5 4 3 6" xfId="58017" xr:uid="{DBCD8A8C-598D-4BDE-8C4D-3D5E88C77D8E}"/>
    <cellStyle name="40% - Accent5 4 3 7" xfId="59611" xr:uid="{5760F377-F1D7-46C0-8B6B-92FEF370022E}"/>
    <cellStyle name="40% - Accent5 4 4" xfId="14990" xr:uid="{661527BE-D2CE-4A49-BF87-F3A153723CDE}"/>
    <cellStyle name="40% - Accent5 4 4 2" xfId="14991" xr:uid="{E67CDF3A-2986-4456-9CC6-597396E8642F}"/>
    <cellStyle name="40% - Accent5 4 4 2 2" xfId="43273" xr:uid="{16819052-B93B-47AE-B8A8-70D557EAF0CB}"/>
    <cellStyle name="40% - Accent5 4 4 3" xfId="14992" xr:uid="{954139C7-0907-44B9-B493-11C6A1FEA74C}"/>
    <cellStyle name="40% - Accent5 4 4 3 2" xfId="43274" xr:uid="{50547D0B-4A46-4685-9F38-F121FB82913B}"/>
    <cellStyle name="40% - Accent5 4 4 4" xfId="43272" xr:uid="{5B3638B3-705B-4BE0-92DE-B5521C39DEE9}"/>
    <cellStyle name="40% - Accent5 4 4 5" xfId="56910" xr:uid="{18D3EBB4-7E82-4C10-8AC9-379A03BAD2E4}"/>
    <cellStyle name="40% - Accent5 4 4 6" xfId="58020" xr:uid="{445419D1-48A8-47C6-BA10-C439FF001C87}"/>
    <cellStyle name="40% - Accent5 4 4 7" xfId="59614" xr:uid="{01F95D0C-B600-4926-B2E3-BB2E79D798D7}"/>
    <cellStyle name="40% - Accent5 4 5" xfId="14993" xr:uid="{67378031-BE7D-4539-93F8-6C2DA5AD281D}"/>
    <cellStyle name="40% - Accent5 4 5 2" xfId="14994" xr:uid="{5AA78F80-1EE2-4838-B0DA-211988523EC4}"/>
    <cellStyle name="40% - Accent5 4 5 2 2" xfId="43276" xr:uid="{D811CE1F-1ECC-4761-BE71-8E36D30CAF9D}"/>
    <cellStyle name="40% - Accent5 4 5 3" xfId="14995" xr:uid="{AE2B25BA-2BE2-4ECD-87B4-51821CE009AC}"/>
    <cellStyle name="40% - Accent5 4 5 3 2" xfId="43277" xr:uid="{521048F0-3E6F-425A-8929-30B099802F26}"/>
    <cellStyle name="40% - Accent5 4 5 4" xfId="43275" xr:uid="{158AF832-49C1-43F9-BF7F-769171999C37}"/>
    <cellStyle name="40% - Accent5 4 5 5" xfId="56531" xr:uid="{21156140-3CD2-4CBD-A8A4-46D79A12BD28}"/>
    <cellStyle name="40% - Accent5 4 5 6" xfId="58021" xr:uid="{A90580D9-867C-4301-82F0-EFBE9A6DAAC2}"/>
    <cellStyle name="40% - Accent5 4 5 7" xfId="59615" xr:uid="{94FC333F-852E-4454-B4EB-2D86708D0F07}"/>
    <cellStyle name="40% - Accent5 4 6" xfId="14996" xr:uid="{A194E5DA-AC8E-4BB8-BB9B-5FBFF75D9DB8}"/>
    <cellStyle name="40% - Accent5 4 6 2" xfId="43278" xr:uid="{23354FBC-5975-44F8-AC04-91725488F5D4}"/>
    <cellStyle name="40% - Accent5 4 7" xfId="14997" xr:uid="{4F61198C-991F-4630-9F20-F2C3967E59F6}"/>
    <cellStyle name="40% - Accent5 4 7 2" xfId="43279" xr:uid="{D4B8A1FC-9391-4E01-AD54-E3C2BA3A9515}"/>
    <cellStyle name="40% - Accent5 4 8" xfId="14998" xr:uid="{62A284ED-CE11-40AB-A6AA-2A73AFF53942}"/>
    <cellStyle name="40% - Accent5 4 8 2" xfId="43280" xr:uid="{555F8B6B-4A4F-4FB0-8C90-48C7095E4B61}"/>
    <cellStyle name="40% - Accent5 4 9" xfId="30705" xr:uid="{D2710837-2090-4C00-92F0-9EBE5131818B}"/>
    <cellStyle name="40% - Accent5 5" xfId="6141" xr:uid="{6D78EA53-D58B-4949-82FD-803347E4D657}"/>
    <cellStyle name="40% - Accent5 5 10" xfId="14999" xr:uid="{C95041DD-8D7B-4CE4-8582-3B18A04D6390}"/>
    <cellStyle name="40% - Accent5 5 11" xfId="43281" xr:uid="{B53F83C2-B2FB-4CDC-8E32-F00A364D19FF}"/>
    <cellStyle name="40% - Accent5 5 12" xfId="56175" xr:uid="{CF3178EF-AF9F-4C43-869D-5A2DE6330819}"/>
    <cellStyle name="40% - Accent5 5 13" xfId="58022" xr:uid="{86CFFB83-12A6-48FF-9F98-17A1694A64BA}"/>
    <cellStyle name="40% - Accent5 5 14" xfId="59616" xr:uid="{618D396B-B7D3-424F-A8ED-ABC9155A4351}"/>
    <cellStyle name="40% - Accent5 5 2" xfId="6142" xr:uid="{027F3FA1-4F99-43B1-B965-569878BDDB56}"/>
    <cellStyle name="40% - Accent5 5 2 10" xfId="59617" xr:uid="{493147F3-4E23-4644-8C89-4AD606A1803C}"/>
    <cellStyle name="40% - Accent5 5 2 2" xfId="15001" xr:uid="{37D3AB8C-F846-4F7A-9C7A-04A757A16750}"/>
    <cellStyle name="40% - Accent5 5 2 2 2" xfId="43283" xr:uid="{89329421-9E91-4FA3-BD2F-2B17854AB52B}"/>
    <cellStyle name="40% - Accent5 5 2 2 3" xfId="57117" xr:uid="{007168A1-770D-4E28-9093-231582443DED}"/>
    <cellStyle name="40% - Accent5 5 2 2 4" xfId="58024" xr:uid="{634DA96C-DE19-472B-A865-FFF3B2157D63}"/>
    <cellStyle name="40% - Accent5 5 2 2 5" xfId="59618" xr:uid="{4605F6D5-BBC7-4C60-99F6-643E3A3189D4}"/>
    <cellStyle name="40% - Accent5 5 2 3" xfId="15002" xr:uid="{EAA20EA6-4ABF-4F2C-996A-6D6EFAECE7D3}"/>
    <cellStyle name="40% - Accent5 5 2 3 2" xfId="43284" xr:uid="{9F6FD03D-E1A8-4BDC-9E7C-9981C431E94F}"/>
    <cellStyle name="40% - Accent5 5 2 3 3" xfId="56738" xr:uid="{68E5C333-A26F-4E78-9491-2E91D7BD9CF0}"/>
    <cellStyle name="40% - Accent5 5 2 3 4" xfId="58025" xr:uid="{C3B23532-2A3D-4A4B-B547-AC4CDCCCB7BB}"/>
    <cellStyle name="40% - Accent5 5 2 3 5" xfId="59619" xr:uid="{8C0ADFD2-8F34-487E-9A18-3B1B542260A8}"/>
    <cellStyle name="40% - Accent5 5 2 4" xfId="15003" xr:uid="{9CB98C57-BD5D-47E6-AC32-5A491A0B67E9}"/>
    <cellStyle name="40% - Accent5 5 2 4 2" xfId="43285" xr:uid="{017AFCC1-FA2F-4676-863B-C72BA189AB1F}"/>
    <cellStyle name="40% - Accent5 5 2 5" xfId="30396" xr:uid="{6F65A7A0-4B55-4514-B591-2945C75E0EDA}"/>
    <cellStyle name="40% - Accent5 5 2 6" xfId="15000" xr:uid="{A5964B05-7BBC-4139-ADD9-A46E3028BAC9}"/>
    <cellStyle name="40% - Accent5 5 2 7" xfId="43282" xr:uid="{1FE9EF2A-52C0-45F6-BE2B-C56654EB6688}"/>
    <cellStyle name="40% - Accent5 5 2 8" xfId="56362" xr:uid="{54DAD0C2-543A-426D-89CE-5212E34919D6}"/>
    <cellStyle name="40% - Accent5 5 2 9" xfId="58023" xr:uid="{CF100705-EBB1-4EAF-89DD-1F1E910CD2A4}"/>
    <cellStyle name="40% - Accent5 5 3" xfId="6143" xr:uid="{39FA0D12-109A-4468-A2AD-6AE669303508}"/>
    <cellStyle name="40% - Accent5 5 3 2" xfId="15005" xr:uid="{0D1655E1-B62B-4413-BF3C-7DE99E6004D3}"/>
    <cellStyle name="40% - Accent5 5 3 2 2" xfId="43287" xr:uid="{CF598E4D-8FDA-4956-951B-3F6C85150879}"/>
    <cellStyle name="40% - Accent5 5 3 3" xfId="15006" xr:uid="{F47F6094-090D-4F22-AB51-78B8FE00B6A9}"/>
    <cellStyle name="40% - Accent5 5 3 3 2" xfId="43288" xr:uid="{22649D51-78B8-444D-BC55-D33690E764DC}"/>
    <cellStyle name="40% - Accent5 5 3 4" xfId="35864" xr:uid="{A34A54EF-74A7-4A32-A3F1-9814E6FEC3E3}"/>
    <cellStyle name="40% - Accent5 5 3 5" xfId="15004" xr:uid="{CE66F05C-4D0E-45A6-8E4A-A465768BAD18}"/>
    <cellStyle name="40% - Accent5 5 3 6" xfId="43286" xr:uid="{4235B2C6-9B99-42ED-8BA1-BAEE57195DD5}"/>
    <cellStyle name="40% - Accent5 5 3 7" xfId="56930" xr:uid="{7D81CC15-209E-4186-9C59-5450E28302C6}"/>
    <cellStyle name="40% - Accent5 5 3 8" xfId="58026" xr:uid="{149455D6-EB90-4AD0-AF9A-99FDD90E2887}"/>
    <cellStyle name="40% - Accent5 5 3 9" xfId="59620" xr:uid="{E631E603-FD7B-40FC-AE6A-2DF398727C56}"/>
    <cellStyle name="40% - Accent5 5 4" xfId="15007" xr:uid="{BD7874E1-06F6-48C7-9876-113CCF71A61C}"/>
    <cellStyle name="40% - Accent5 5 4 2" xfId="15008" xr:uid="{991E5B7B-C3B5-4FF1-B22B-707A8E7594CA}"/>
    <cellStyle name="40% - Accent5 5 4 2 2" xfId="43290" xr:uid="{6265E1B8-091B-4D4A-9982-EADE5FDC3A55}"/>
    <cellStyle name="40% - Accent5 5 4 3" xfId="15009" xr:uid="{7B03F8E9-C71B-459B-AE7F-02FEE81DAD47}"/>
    <cellStyle name="40% - Accent5 5 4 3 2" xfId="43291" xr:uid="{58AD24C7-7F90-4BFC-9D36-FBD9A97DF879}"/>
    <cellStyle name="40% - Accent5 5 4 4" xfId="43289" xr:uid="{24E3AADB-3787-42D9-B834-297AD4F3683A}"/>
    <cellStyle name="40% - Accent5 5 4 5" xfId="56551" xr:uid="{FD75CD3F-FF22-4539-937C-860771513427}"/>
    <cellStyle name="40% - Accent5 5 4 6" xfId="58027" xr:uid="{5870D8D4-196C-4E71-9AD9-1BE2E00CCDEF}"/>
    <cellStyle name="40% - Accent5 5 4 7" xfId="59621" xr:uid="{0AE6BBBE-DA3B-4CC0-9CC8-416FAB151228}"/>
    <cellStyle name="40% - Accent5 5 5" xfId="15010" xr:uid="{9D813FE9-C41B-4711-BEFB-EA2F4ABA91D7}"/>
    <cellStyle name="40% - Accent5 5 5 2" xfId="15011" xr:uid="{CB43226A-0A03-41CF-A1FC-63686DA85EE0}"/>
    <cellStyle name="40% - Accent5 5 5 2 2" xfId="43293" xr:uid="{0EA0D1A8-F3AC-469B-BA9E-DFD7A3C8CA84}"/>
    <cellStyle name="40% - Accent5 5 5 3" xfId="15012" xr:uid="{4CE5BC5E-EE62-4D16-8DF3-F8AA253DEBEF}"/>
    <cellStyle name="40% - Accent5 5 5 3 2" xfId="43294" xr:uid="{9E20E280-09B7-4140-BA09-C839F4A3090A}"/>
    <cellStyle name="40% - Accent5 5 5 4" xfId="43292" xr:uid="{D9A7D553-35BD-4DB7-85E4-F40C60BD5DA8}"/>
    <cellStyle name="40% - Accent5 5 6" xfId="15013" xr:uid="{CC6EBDAC-76BD-4EE3-8C89-CAB47FBAFCDB}"/>
    <cellStyle name="40% - Accent5 5 6 2" xfId="43295" xr:uid="{A6B75F85-F93D-417F-9930-E9152EBF1606}"/>
    <cellStyle name="40% - Accent5 5 7" xfId="15014" xr:uid="{D4928B31-41CF-49D0-9C81-7674995ECED0}"/>
    <cellStyle name="40% - Accent5 5 7 2" xfId="43296" xr:uid="{A01A3C76-7DBF-4EA0-8674-532670AA8D47}"/>
    <cellStyle name="40% - Accent5 5 8" xfId="15015" xr:uid="{CCC556A6-2BE9-4DF2-B4F0-7513EF88AA2F}"/>
    <cellStyle name="40% - Accent5 5 8 2" xfId="43297" xr:uid="{E24896D2-5B73-431A-A24A-1D8231E98B4B}"/>
    <cellStyle name="40% - Accent5 5 9" xfId="30731" xr:uid="{BB9716C0-6D44-4626-944A-31B1A16F2ABC}"/>
    <cellStyle name="40% - Accent5 6" xfId="6144" xr:uid="{050CDB01-0B90-4F14-B3A7-0CF47CD59270}"/>
    <cellStyle name="40% - Accent5 6 10" xfId="15016" xr:uid="{62D2485A-E607-48D9-B4C1-D8CF245F491B}"/>
    <cellStyle name="40% - Accent5 6 11" xfId="43298" xr:uid="{796923C0-87D7-4218-B8BA-706E547D88E6}"/>
    <cellStyle name="40% - Accent5 6 12" xfId="56242" xr:uid="{68FEF6AF-CC89-46FD-98B8-ADB55CAA6A1A}"/>
    <cellStyle name="40% - Accent5 6 13" xfId="58028" xr:uid="{2A5F3827-C387-47E6-8EAA-1DE49A29DC36}"/>
    <cellStyle name="40% - Accent5 6 14" xfId="59622" xr:uid="{E5E1024F-68BC-4FBD-B70F-01054DC7114F}"/>
    <cellStyle name="40% - Accent5 6 2" xfId="15017" xr:uid="{41458578-564E-4F59-9EBB-A8A77A5B2DC4}"/>
    <cellStyle name="40% - Accent5 6 2 2" xfId="15018" xr:uid="{6A3D641A-850C-4E6A-A0DF-3DA2360A0DC5}"/>
    <cellStyle name="40% - Accent5 6 2 2 2" xfId="43300" xr:uid="{E4AAE5E9-11D8-4AFF-B935-4ECD3EF4FE41}"/>
    <cellStyle name="40% - Accent5 6 2 2 3" xfId="57184" xr:uid="{C0F8B164-74F8-4FFF-8049-04B38CE02AB3}"/>
    <cellStyle name="40% - Accent5 6 2 2 4" xfId="58030" xr:uid="{B9180E23-BF84-4659-B0BA-43522CCCBF78}"/>
    <cellStyle name="40% - Accent5 6 2 2 5" xfId="59624" xr:uid="{0AC571F4-9937-4253-A9F9-4DAF7A06F411}"/>
    <cellStyle name="40% - Accent5 6 2 3" xfId="15019" xr:uid="{6F1CC449-6FB0-4BB7-93DF-39A0EE23D70A}"/>
    <cellStyle name="40% - Accent5 6 2 3 2" xfId="43301" xr:uid="{71AD8BE8-997C-47F4-B4E5-ED53A61298E7}"/>
    <cellStyle name="40% - Accent5 6 2 3 3" xfId="56805" xr:uid="{7D3648DA-F5E1-49EE-918F-DA20240DDAA3}"/>
    <cellStyle name="40% - Accent5 6 2 3 4" xfId="58031" xr:uid="{DF2BF57F-F98A-4C99-B915-874C3200127B}"/>
    <cellStyle name="40% - Accent5 6 2 3 5" xfId="59625" xr:uid="{E9BDBE6A-A745-4A87-9E6A-BC30A888A545}"/>
    <cellStyle name="40% - Accent5 6 2 4" xfId="15020" xr:uid="{9E01F9AD-3C11-40B4-951D-066029B86FF8}"/>
    <cellStyle name="40% - Accent5 6 2 4 2" xfId="43302" xr:uid="{A0826CBE-B70F-4F19-9807-4957B316C6FC}"/>
    <cellStyle name="40% - Accent5 6 2 5" xfId="43299" xr:uid="{693CB532-4B27-4993-B99F-0EB2D2417927}"/>
    <cellStyle name="40% - Accent5 6 2 6" xfId="56429" xr:uid="{BAAC769D-2310-4DAB-824E-BE1AF6BCDAFA}"/>
    <cellStyle name="40% - Accent5 6 2 7" xfId="58029" xr:uid="{4E19F261-D59C-4F63-AF51-1BC08DEA7CC5}"/>
    <cellStyle name="40% - Accent5 6 2 8" xfId="59623" xr:uid="{B5C15E24-CEAD-42EC-A542-56D124FF225F}"/>
    <cellStyle name="40% - Accent5 6 3" xfId="15021" xr:uid="{A3BBD545-5EA0-40E4-8F45-E32A973E0714}"/>
    <cellStyle name="40% - Accent5 6 3 2" xfId="15022" xr:uid="{BC6A0073-2A00-4434-BA09-F97E056C8A18}"/>
    <cellStyle name="40% - Accent5 6 3 2 2" xfId="43304" xr:uid="{F687F5AA-95FD-4E7F-9A50-4DF5F1DD6DBD}"/>
    <cellStyle name="40% - Accent5 6 3 3" xfId="15023" xr:uid="{3D7FDEE9-525F-43AD-A550-A1214EFEDA3F}"/>
    <cellStyle name="40% - Accent5 6 3 3 2" xfId="43305" xr:uid="{7A3ABB7A-7688-4EDB-B0B5-4F6D1701872D}"/>
    <cellStyle name="40% - Accent5 6 3 4" xfId="43303" xr:uid="{989A66F7-ED93-4A03-A974-CDAAF43DFCC5}"/>
    <cellStyle name="40% - Accent5 6 3 5" xfId="56997" xr:uid="{47D30759-1BF5-4A2A-B1D3-5FA7923C50A0}"/>
    <cellStyle name="40% - Accent5 6 3 6" xfId="58032" xr:uid="{D6EE0DE3-058F-4619-BF8C-F449AB1FF118}"/>
    <cellStyle name="40% - Accent5 6 3 7" xfId="59626" xr:uid="{CC30652A-FA63-42D9-AE5F-0127FE1DBBFA}"/>
    <cellStyle name="40% - Accent5 6 4" xfId="15024" xr:uid="{0DB080B6-E4F4-4169-8F4F-20207EED89B7}"/>
    <cellStyle name="40% - Accent5 6 4 2" xfId="15025" xr:uid="{7DD4C3F9-3AAC-497C-84BA-05F5E7A9A871}"/>
    <cellStyle name="40% - Accent5 6 4 2 2" xfId="43307" xr:uid="{FD94B898-210E-460E-9A27-9D0121E31D7A}"/>
    <cellStyle name="40% - Accent5 6 4 3" xfId="15026" xr:uid="{1F193EC7-E0D7-47E4-8D94-34B597A8D301}"/>
    <cellStyle name="40% - Accent5 6 4 3 2" xfId="43308" xr:uid="{26B0C5F2-2F27-4E73-9F67-CA8AF9C305A7}"/>
    <cellStyle name="40% - Accent5 6 4 4" xfId="43306" xr:uid="{107BD1D9-5EF0-434B-86E3-1AE5892E6872}"/>
    <cellStyle name="40% - Accent5 6 4 5" xfId="56618" xr:uid="{730F339C-1815-4C25-BD7E-A82860C3E80A}"/>
    <cellStyle name="40% - Accent5 6 4 6" xfId="58033" xr:uid="{220D967B-852B-4922-87CD-459F46FA1510}"/>
    <cellStyle name="40% - Accent5 6 4 7" xfId="59627" xr:uid="{0B14EF03-190C-4C9F-9A88-4540852264B1}"/>
    <cellStyle name="40% - Accent5 6 5" xfId="15027" xr:uid="{410B3FE0-9AC3-4D85-990A-15878FEF55D6}"/>
    <cellStyle name="40% - Accent5 6 5 2" xfId="15028" xr:uid="{7F0CC128-303A-4CE8-87D9-C4CBD422B017}"/>
    <cellStyle name="40% - Accent5 6 5 2 2" xfId="43310" xr:uid="{9DB7930E-0219-4871-8B9E-CB380B69DEC2}"/>
    <cellStyle name="40% - Accent5 6 5 3" xfId="15029" xr:uid="{012ECC46-0413-4417-A694-DB116A8BFAC9}"/>
    <cellStyle name="40% - Accent5 6 5 3 2" xfId="43311" xr:uid="{C435246E-70D5-4A11-9125-C1879EDE9A7B}"/>
    <cellStyle name="40% - Accent5 6 5 4" xfId="43309" xr:uid="{4BB654FE-D5A8-4108-A0A5-648D813F1944}"/>
    <cellStyle name="40% - Accent5 6 6" xfId="15030" xr:uid="{DE21FE25-980E-4B20-8607-886C12925DE8}"/>
    <cellStyle name="40% - Accent5 6 6 2" xfId="43312" xr:uid="{28FC66BE-D904-47C0-A985-3A490E514927}"/>
    <cellStyle name="40% - Accent5 6 7" xfId="15031" xr:uid="{CF0E4622-DC9D-467B-BA15-9854E714509F}"/>
    <cellStyle name="40% - Accent5 6 7 2" xfId="43313" xr:uid="{28096F65-7A18-4267-B3D3-054960523530}"/>
    <cellStyle name="40% - Accent5 6 8" xfId="15032" xr:uid="{2514E3F3-59CD-4417-B6E2-8EBC209DF00B}"/>
    <cellStyle name="40% - Accent5 6 8 2" xfId="43314" xr:uid="{109A25A6-8067-4164-BFBC-D0D4B053B7E6}"/>
    <cellStyle name="40% - Accent5 6 9" xfId="30397" xr:uid="{3BBC620C-E7B3-444A-BB26-E9A8B47D0202}"/>
    <cellStyle name="40% - Accent5 7" xfId="6145" xr:uid="{B6B1944D-506A-4C79-87C8-4D2D2CFE5FA3}"/>
    <cellStyle name="40% - Accent5 7 10" xfId="59628" xr:uid="{6340D546-5BE4-463C-A0AF-020C9EBAE44A}"/>
    <cellStyle name="40% - Accent5 7 2" xfId="15034" xr:uid="{F7F5E9DC-BB25-411F-915A-C69CBC9335C4}"/>
    <cellStyle name="40% - Accent5 7 2 2" xfId="15035" xr:uid="{DB16257F-CD6B-414F-B400-4D499D7F6344}"/>
    <cellStyle name="40% - Accent5 7 2 2 2" xfId="43317" xr:uid="{ED094E2B-96C7-4EBE-9B8D-C0B14FC7BAFC}"/>
    <cellStyle name="40% - Accent5 7 2 2 3" xfId="57198" xr:uid="{238C302C-7BE5-4666-80CD-55994E7464E7}"/>
    <cellStyle name="40% - Accent5 7 2 2 4" xfId="58036" xr:uid="{BDDBEAEA-8700-411A-A2F4-3CEB512B3887}"/>
    <cellStyle name="40% - Accent5 7 2 2 5" xfId="59630" xr:uid="{CD1B66EF-B97E-42ED-BBE9-96F24483638C}"/>
    <cellStyle name="40% - Accent5 7 2 3" xfId="43316" xr:uid="{C98DCEC1-5AF6-4AE9-B852-EFF596BE7E57}"/>
    <cellStyle name="40% - Accent5 7 2 3 2" xfId="56819" xr:uid="{565EC3A9-93A0-4111-97E2-0572A7809C7F}"/>
    <cellStyle name="40% - Accent5 7 2 3 3" xfId="58037" xr:uid="{F832A2B6-92DD-4571-9EA0-9309EAB77CD3}"/>
    <cellStyle name="40% - Accent5 7 2 3 4" xfId="59631" xr:uid="{89B74855-7ECE-4432-8432-36FEF8A077BD}"/>
    <cellStyle name="40% - Accent5 7 2 4" xfId="56443" xr:uid="{54620AED-0029-43F3-89C8-FE04F7971C3A}"/>
    <cellStyle name="40% - Accent5 7 2 5" xfId="58035" xr:uid="{8BD86769-569E-4FF7-B588-428A80D6465C}"/>
    <cellStyle name="40% - Accent5 7 2 6" xfId="59629" xr:uid="{143EBCD7-CD28-4F40-A5C1-C89A2EC48E56}"/>
    <cellStyle name="40% - Accent5 7 3" xfId="15036" xr:uid="{E0752A1C-67DF-44D2-BC15-8BB0992A3AC6}"/>
    <cellStyle name="40% - Accent5 7 3 2" xfId="43318" xr:uid="{97E8ABE5-BDD1-442C-B95C-DD8A85EE6994}"/>
    <cellStyle name="40% - Accent5 7 3 3" xfId="57011" xr:uid="{E7236AD1-673F-4ABD-B94D-960ABEFB016E}"/>
    <cellStyle name="40% - Accent5 7 3 4" xfId="58038" xr:uid="{4B9D4BE0-347C-4B20-B381-AFCE14ACCBC4}"/>
    <cellStyle name="40% - Accent5 7 3 5" xfId="59632" xr:uid="{EBBDA7A1-CABD-415F-9825-AC1C7F9FE95F}"/>
    <cellStyle name="40% - Accent5 7 4" xfId="15037" xr:uid="{EA6F2181-5122-4590-958E-2D973BB6A3D6}"/>
    <cellStyle name="40% - Accent5 7 4 2" xfId="43319" xr:uid="{01C29938-C697-4F9A-8132-03B2FC26CD65}"/>
    <cellStyle name="40% - Accent5 7 4 3" xfId="56632" xr:uid="{374A1E2B-74FF-4B4F-BDD1-02C4177EE08B}"/>
    <cellStyle name="40% - Accent5 7 4 4" xfId="58039" xr:uid="{4E6F7DD2-ADD7-4B5B-A2C4-BE0BBF1DBB2A}"/>
    <cellStyle name="40% - Accent5 7 4 5" xfId="59633" xr:uid="{2B968BCF-4585-4674-8BE2-6D281D827C48}"/>
    <cellStyle name="40% - Accent5 7 5" xfId="30398" xr:uid="{033DE7A2-5052-4061-B2AA-C8DED25983E8}"/>
    <cellStyle name="40% - Accent5 7 6" xfId="15033" xr:uid="{16A50673-59E2-4B1C-8A16-B13AA8DF4BE9}"/>
    <cellStyle name="40% - Accent5 7 7" xfId="43315" xr:uid="{44431310-FB41-462F-A60C-709DE1BB2CDD}"/>
    <cellStyle name="40% - Accent5 7 8" xfId="56256" xr:uid="{6BD490AC-3276-4DD8-A8E9-52E69F5099F8}"/>
    <cellStyle name="40% - Accent5 7 9" xfId="58034" xr:uid="{08D4C40A-0901-4BAE-835A-D0EF55051F30}"/>
    <cellStyle name="40% - Accent5 8" xfId="15038" xr:uid="{AB06F4B5-0BCE-4285-993E-E49CD949B04D}"/>
    <cellStyle name="40% - Accent5 8 2" xfId="15039" xr:uid="{C543A774-65E4-45AE-AA77-7ACF3DFC722F}"/>
    <cellStyle name="40% - Accent5 8 2 2" xfId="15040" xr:uid="{597690F5-808C-463D-BE1B-6F4CB98D808A}"/>
    <cellStyle name="40% - Accent5 8 2 2 2" xfId="43322" xr:uid="{7251BBBB-EB75-4B74-A6BD-ECEC7C5B2F2B}"/>
    <cellStyle name="40% - Accent5 8 2 2 3" xfId="57212" xr:uid="{6F2C394F-A5FD-4301-8A9C-4E782265289C}"/>
    <cellStyle name="40% - Accent5 8 2 2 4" xfId="58042" xr:uid="{0C96E9B0-3C34-445D-A207-FD7A368CDC94}"/>
    <cellStyle name="40% - Accent5 8 2 2 5" xfId="59636" xr:uid="{73444370-0A29-411E-93AA-06387C839CAE}"/>
    <cellStyle name="40% - Accent5 8 2 3" xfId="43321" xr:uid="{C58880DF-C637-4320-8190-6C1E95BBADBC}"/>
    <cellStyle name="40% - Accent5 8 2 3 2" xfId="56833" xr:uid="{8F2E4D58-A807-41BB-A4A2-0E7AF0C20BE4}"/>
    <cellStyle name="40% - Accent5 8 2 3 3" xfId="58043" xr:uid="{93CF5A78-14B8-49C0-A55A-694F157BCC41}"/>
    <cellStyle name="40% - Accent5 8 2 3 4" xfId="59637" xr:uid="{5DE7ED0F-6C83-41A1-BB06-D7E4D9E97993}"/>
    <cellStyle name="40% - Accent5 8 2 4" xfId="56457" xr:uid="{FF61A5F5-9400-4BA9-B8AC-FC39064C51EC}"/>
    <cellStyle name="40% - Accent5 8 2 5" xfId="58041" xr:uid="{7E68A043-245F-4CB2-B1B6-D3D83867A2E6}"/>
    <cellStyle name="40% - Accent5 8 2 6" xfId="59635" xr:uid="{7A9B6D86-9347-467A-9AF4-8BFDF41C51A6}"/>
    <cellStyle name="40% - Accent5 8 3" xfId="15041" xr:uid="{D9D6A395-7EB1-45C5-978F-9F0DD75DDA68}"/>
    <cellStyle name="40% - Accent5 8 3 2" xfId="43323" xr:uid="{0D0209C6-3A56-4BF7-8295-D565485C66A3}"/>
    <cellStyle name="40% - Accent5 8 3 3" xfId="57025" xr:uid="{F0D967C7-21A6-46A6-AA64-2322E89C3B24}"/>
    <cellStyle name="40% - Accent5 8 3 4" xfId="58044" xr:uid="{A3C6A744-3053-4BB0-B79A-1E4380D96D57}"/>
    <cellStyle name="40% - Accent5 8 3 5" xfId="59638" xr:uid="{76541BCC-0F8C-469F-A1EF-DF581F211F4D}"/>
    <cellStyle name="40% - Accent5 8 4" xfId="15042" xr:uid="{D5F8EB1E-5B74-4C9C-9BC4-748B5BD1A96E}"/>
    <cellStyle name="40% - Accent5 8 4 2" xfId="43324" xr:uid="{9A339A1A-3514-4D6D-BABF-2CED8A669685}"/>
    <cellStyle name="40% - Accent5 8 4 3" xfId="56646" xr:uid="{1B5A872F-EB6B-451B-87A9-6CA7ABF97787}"/>
    <cellStyle name="40% - Accent5 8 4 4" xfId="58045" xr:uid="{E0436347-2335-465F-9F33-9E96B0091923}"/>
    <cellStyle name="40% - Accent5 8 4 5" xfId="59639" xr:uid="{0448E37A-463D-4E4D-AA51-E77EE5C0241E}"/>
    <cellStyle name="40% - Accent5 8 5" xfId="43320" xr:uid="{A58DD52F-8591-4BA7-8AE3-0FB26CE6C823}"/>
    <cellStyle name="40% - Accent5 8 6" xfId="56270" xr:uid="{37825AB0-9BEF-4739-B10E-834390C3ACEC}"/>
    <cellStyle name="40% - Accent5 8 7" xfId="58040" xr:uid="{41A5D526-56A5-48D4-8F2F-48374B665E20}"/>
    <cellStyle name="40% - Accent5 8 8" xfId="59634" xr:uid="{69E30993-5FB1-4496-A908-E203C0E767E7}"/>
    <cellStyle name="40% - Accent5 9" xfId="15043" xr:uid="{A96200B4-41DD-4927-8031-EDA7F9EBF459}"/>
    <cellStyle name="40% - Accent5 9 2" xfId="15044" xr:uid="{2E3A57BD-79DA-4590-BFB8-F7A46AB6A418}"/>
    <cellStyle name="40% - Accent5 9 2 2" xfId="43326" xr:uid="{A0BA3A73-8468-48FD-BC09-077F25FE3492}"/>
    <cellStyle name="40% - Accent5 9 2 3" xfId="57044" xr:uid="{55D940DA-F9C7-47EF-8767-E2ABEB67BC4E}"/>
    <cellStyle name="40% - Accent5 9 2 4" xfId="58047" xr:uid="{5B6070A4-E8C3-41B6-AB73-DE8E92961CC8}"/>
    <cellStyle name="40% - Accent5 9 2 5" xfId="59641" xr:uid="{CFC4300D-512E-41C2-B2BF-A026FC6E8AD5}"/>
    <cellStyle name="40% - Accent5 9 3" xfId="15045" xr:uid="{E51BED80-DFA8-471C-AAA4-B0DB647B85D7}"/>
    <cellStyle name="40% - Accent5 9 3 2" xfId="43327" xr:uid="{98EFAA70-0384-416F-A7D1-F3C01E63480D}"/>
    <cellStyle name="40% - Accent5 9 3 3" xfId="56665" xr:uid="{09DA9C18-DFD9-48A8-8D88-397E0EE5F6EA}"/>
    <cellStyle name="40% - Accent5 9 3 4" xfId="58048" xr:uid="{23B29EC0-8520-44EB-83F1-C9197611347F}"/>
    <cellStyle name="40% - Accent5 9 3 5" xfId="59642" xr:uid="{0C3C7E69-D52D-44EA-9EB4-3912C913B956}"/>
    <cellStyle name="40% - Accent5 9 4" xfId="43325" xr:uid="{FACFA807-F0EA-47F7-BFC0-132461A53DD3}"/>
    <cellStyle name="40% - Accent5 9 5" xfId="56289" xr:uid="{494B7ECA-BC37-4AC2-91F8-B16D1855BC89}"/>
    <cellStyle name="40% - Accent5 9 6" xfId="58046" xr:uid="{A5070CAD-22F6-4B06-8FB0-2775A4F8E048}"/>
    <cellStyle name="40% - Accent5 9 7" xfId="59640" xr:uid="{53E7C72C-D377-4EF8-BD45-5F437AD44F84}"/>
    <cellStyle name="40% - Accent6 10" xfId="15046" xr:uid="{C2D5AFF4-1EDF-4958-B9DF-C024AE097D28}"/>
    <cellStyle name="40% - Accent6 10 2" xfId="15047" xr:uid="{28C98A2C-35FF-46DF-8759-2B4D6EED6730}"/>
    <cellStyle name="40% - Accent6 10 2 2" xfId="43329" xr:uid="{B27A4E45-6F29-4381-ADF3-85590C7CCF12}"/>
    <cellStyle name="40% - Accent6 10 3" xfId="43328" xr:uid="{46355047-7A0A-42B5-8E96-944727BECF16}"/>
    <cellStyle name="40% - Accent6 10 4" xfId="56853" xr:uid="{9B22786A-3734-4281-891F-402FD73D4C09}"/>
    <cellStyle name="40% - Accent6 10 5" xfId="58050" xr:uid="{00749D60-D2B0-47B5-BF3B-76B878C8FB41}"/>
    <cellStyle name="40% - Accent6 10 6" xfId="59644" xr:uid="{42EEEF87-4487-4B18-B9DB-76D9B2937C18}"/>
    <cellStyle name="40% - Accent6 11" xfId="15048" xr:uid="{5A3C2FC5-FDE1-471B-9D07-0B755FF2380B}"/>
    <cellStyle name="40% - Accent6 11 2" xfId="15049" xr:uid="{2B65275B-9183-46CF-B0F1-B1AADC8FDBA5}"/>
    <cellStyle name="40% - Accent6 11 2 2" xfId="43331" xr:uid="{AA915A6B-8831-4C17-B166-2CC3338BB100}"/>
    <cellStyle name="40% - Accent6 11 3" xfId="43330" xr:uid="{30EC88DC-EE42-4580-BF83-975B148536B2}"/>
    <cellStyle name="40% - Accent6 11 4" xfId="56480" xr:uid="{46BFA2DF-0A59-40E8-82EC-78B425D4C02C}"/>
    <cellStyle name="40% - Accent6 11 5" xfId="58051" xr:uid="{8FA8DBCB-0E02-42D2-8521-A16C6BB16E73}"/>
    <cellStyle name="40% - Accent6 11 6" xfId="59645" xr:uid="{B32E486E-AAEE-4101-AB87-1491929725A4}"/>
    <cellStyle name="40% - Accent6 12" xfId="15050" xr:uid="{AF33A083-BD66-46D0-8F44-46A04C304110}"/>
    <cellStyle name="40% - Accent6 12 2" xfId="15051" xr:uid="{7AC441E0-356A-43D0-B8B6-10FC1D2E6A4E}"/>
    <cellStyle name="40% - Accent6 12 2 2" xfId="43333" xr:uid="{39A37007-9673-4B14-A49A-B46330ACD7F5}"/>
    <cellStyle name="40% - Accent6 12 3" xfId="43332" xr:uid="{0107CB0B-F55F-422E-BB68-92D02F0CB1A8}"/>
    <cellStyle name="40% - Accent6 12 4" xfId="58052" xr:uid="{50EF8997-DB55-48F7-8B17-6B3AF48B8B9A}"/>
    <cellStyle name="40% - Accent6 13" xfId="15052" xr:uid="{CF184E9B-AF43-4929-BBB6-808ABF28F598}"/>
    <cellStyle name="40% - Accent6 13 2" xfId="15053" xr:uid="{895B9667-8B33-46FA-85A3-EB1B01DD0F59}"/>
    <cellStyle name="40% - Accent6 13 2 2" xfId="43335" xr:uid="{B88BF333-45A3-4849-9875-3573B39C3C7E}"/>
    <cellStyle name="40% - Accent6 13 3" xfId="43334" xr:uid="{B1FBA715-A1E7-4BFA-96A2-43C3AA1054C2}"/>
    <cellStyle name="40% - Accent6 13 4" xfId="58053" xr:uid="{4B07DDCA-8DF5-4444-BF7F-90F2DC2BF174}"/>
    <cellStyle name="40% - Accent6 13 5" xfId="59646" xr:uid="{274D02BE-DCAE-4843-9EED-1900606A3B0F}"/>
    <cellStyle name="40% - Accent6 14" xfId="15054" xr:uid="{F8F1B9C1-CE89-4A4A-A623-D7C2F0A1BF02}"/>
    <cellStyle name="40% - Accent6 14 2" xfId="15055" xr:uid="{F454BBAF-443A-462B-A3A2-B57E32390E83}"/>
    <cellStyle name="40% - Accent6 14 2 2" xfId="43337" xr:uid="{5E271609-775D-436F-9D00-17C970BA5A17}"/>
    <cellStyle name="40% - Accent6 14 3" xfId="43336" xr:uid="{018A98DE-8EE4-4F7C-BD7D-0489508C1FD8}"/>
    <cellStyle name="40% - Accent6 14 4" xfId="58054" xr:uid="{29C1C8E3-AA3C-45E9-9E55-9B7CE68C83E6}"/>
    <cellStyle name="40% - Accent6 14 5" xfId="59647" xr:uid="{2F41ADAA-513D-41FD-A8D8-10EB9683EC28}"/>
    <cellStyle name="40% - Accent6 15" xfId="15056" xr:uid="{4AEA6A0D-A604-4EC7-9242-37A751143377}"/>
    <cellStyle name="40% - Accent6 15 2" xfId="15057" xr:uid="{2BF7EDF8-820E-4651-A961-F2B66118C5AB}"/>
    <cellStyle name="40% - Accent6 15 2 2" xfId="43339" xr:uid="{6130A79B-3219-4DB2-BE61-0B4D90785EB8}"/>
    <cellStyle name="40% - Accent6 15 3" xfId="43338" xr:uid="{211D2BAE-486B-4331-9929-78E565143CB1}"/>
    <cellStyle name="40% - Accent6 16" xfId="15058" xr:uid="{DF274AF6-4D97-424B-B8C5-9775D5820BF3}"/>
    <cellStyle name="40% - Accent6 16 2" xfId="15059" xr:uid="{138F0515-01D3-40CE-9307-CA6B899B5895}"/>
    <cellStyle name="40% - Accent6 16 2 2" xfId="43341" xr:uid="{7968039A-85DC-4EB7-AC34-BBF01E662BDF}"/>
    <cellStyle name="40% - Accent6 16 3" xfId="43340" xr:uid="{7112F6B3-5710-40F2-8265-A16A4BB2534C}"/>
    <cellStyle name="40% - Accent6 17" xfId="15060" xr:uid="{E2E05BC9-6DD9-4B89-B3C5-0C144B689D33}"/>
    <cellStyle name="40% - Accent6 17 2" xfId="15061" xr:uid="{0D3381A8-2C27-4376-BCD5-EF442A74D7CA}"/>
    <cellStyle name="40% - Accent6 17 2 2" xfId="43343" xr:uid="{9D84D0C1-3180-4402-809F-0F7603E81607}"/>
    <cellStyle name="40% - Accent6 17 3" xfId="43342" xr:uid="{F21C7DDB-C24C-4492-8922-B44A771EA1BE}"/>
    <cellStyle name="40% - Accent6 18" xfId="15062" xr:uid="{336FFEDF-AD40-453F-B242-36E4E11B5537}"/>
    <cellStyle name="40% - Accent6 18 2" xfId="15063" xr:uid="{B0BDD1B6-9428-4C73-9D92-1BA4855BAF14}"/>
    <cellStyle name="40% - Accent6 18 2 2" xfId="43345" xr:uid="{EC9BC9A1-148E-4C2B-B8F9-79D0E3699848}"/>
    <cellStyle name="40% - Accent6 18 3" xfId="43344" xr:uid="{2ADC54AC-F8AF-4330-9E2F-AAC4D4149520}"/>
    <cellStyle name="40% - Accent6 19" xfId="15064" xr:uid="{EA8C7E94-61BD-4904-B6D6-DC1D12516959}"/>
    <cellStyle name="40% - Accent6 19 2" xfId="43346" xr:uid="{A5810909-4939-40CF-A6FB-594119D7718A}"/>
    <cellStyle name="40% - Accent6 2" xfId="50" xr:uid="{2B8CA1FE-DEDA-4172-A451-00D387DADAC2}"/>
    <cellStyle name="40% - Accent6 2 10" xfId="6147" xr:uid="{D2762350-819B-4B3B-8333-91D2537196AC}"/>
    <cellStyle name="40% - Accent6 2 10 2" xfId="6148" xr:uid="{D0422D4E-2836-4C5A-A388-8BA3F342685D}"/>
    <cellStyle name="40% - Accent6 2 10 2 2" xfId="6149" xr:uid="{68ECADF7-1B2A-4C19-B263-794ED23BE7BA}"/>
    <cellStyle name="40% - Accent6 2 10 2 3" xfId="6150" xr:uid="{5490B0FC-C9F0-4398-BB7D-6513E967532E}"/>
    <cellStyle name="40% - Accent6 2 10 3" xfId="6151" xr:uid="{16B50BA8-52C2-436E-9648-43C24E74732C}"/>
    <cellStyle name="40% - Accent6 2 10 4" xfId="6152" xr:uid="{5CA9CF5C-2134-45DC-8B1F-0B28F1B71438}"/>
    <cellStyle name="40% - Accent6 2 10 5" xfId="6153" xr:uid="{E240AFCF-C56D-4E1B-83E1-2FDE8EE4F224}"/>
    <cellStyle name="40% - Accent6 2 11" xfId="6154" xr:uid="{22155772-DF54-466B-8189-4926D99D5522}"/>
    <cellStyle name="40% - Accent6 2 12" xfId="6155" xr:uid="{0D2375AA-7CC3-48E1-B533-D38790C7F7B8}"/>
    <cellStyle name="40% - Accent6 2 13" xfId="6156" xr:uid="{EEE97A6C-C93F-425E-8FD8-138879B4789A}"/>
    <cellStyle name="40% - Accent6 2 13 2" xfId="6157" xr:uid="{0170FE03-C1BB-4729-8E67-473F8070CC90}"/>
    <cellStyle name="40% - Accent6 2 13 3" xfId="6158" xr:uid="{BDA97611-9943-409F-8AA8-1DE28F7DBBEF}"/>
    <cellStyle name="40% - Accent6 2 14" xfId="6159" xr:uid="{5C03B3B5-C8DB-4B33-9D3B-6F2467469C57}"/>
    <cellStyle name="40% - Accent6 2 15" xfId="6160" xr:uid="{9D8F0601-63B1-480F-A935-3A594EAC2CB3}"/>
    <cellStyle name="40% - Accent6 2 16" xfId="6161" xr:uid="{458933F1-602A-48ED-BB18-EA61A14998B4}"/>
    <cellStyle name="40% - Accent6 2 17" xfId="6162" xr:uid="{C60865A3-36EE-4DA1-A89C-877313CD2EB0}"/>
    <cellStyle name="40% - Accent6 2 18" xfId="29874" xr:uid="{9D9CEDF9-80D8-475D-8DEA-D1B2C41E1309}"/>
    <cellStyle name="40% - Accent6 2 19" xfId="10771" xr:uid="{414623C4-6375-4398-AC79-14C0129C454C}"/>
    <cellStyle name="40% - Accent6 2 2" xfId="6163" xr:uid="{F3A0F8F1-2B36-4550-9F2B-5830A8750E32}"/>
    <cellStyle name="40% - Accent6 2 2 10" xfId="6164" xr:uid="{76540AE2-F4F2-44D3-B14B-5975300249C6}"/>
    <cellStyle name="40% - Accent6 2 2 11" xfId="6165" xr:uid="{F6701A1A-3F50-4B76-B33B-308C90F1639F}"/>
    <cellStyle name="40% - Accent6 2 2 12" xfId="6166" xr:uid="{19A335B3-3EDC-4B2C-AE46-FCE1C998C291}"/>
    <cellStyle name="40% - Accent6 2 2 13" xfId="6167" xr:uid="{1AE2D2DE-995D-41B3-891E-57D5782CD723}"/>
    <cellStyle name="40% - Accent6 2 2 14" xfId="30723" xr:uid="{EE170FB7-D939-49E4-909F-C7E31C64D062}"/>
    <cellStyle name="40% - Accent6 2 2 15" xfId="27212" xr:uid="{ECEACAAC-D8BF-493F-B06A-DCD41CA988CE}"/>
    <cellStyle name="40% - Accent6 2 2 16" xfId="54740" xr:uid="{66406D07-F06D-4225-B014-56210213EACB}"/>
    <cellStyle name="40% - Accent6 2 2 17" xfId="56193" xr:uid="{291E07B9-0331-4584-863C-E7BFA8943CAF}"/>
    <cellStyle name="40% - Accent6 2 2 18" xfId="58056" xr:uid="{24E64133-9494-409E-B33B-023668333EE4}"/>
    <cellStyle name="40% - Accent6 2 2 19" xfId="59649" xr:uid="{508103E3-F3FC-4D63-B7FA-39A1F5FD266C}"/>
    <cellStyle name="40% - Accent6 2 2 2" xfId="6168" xr:uid="{E2DDA947-8A14-48FA-B1D1-F32A64165770}"/>
    <cellStyle name="40% - Accent6 2 2 2 10" xfId="56380" xr:uid="{F3B55CA9-0400-417D-AADD-CD0E5B4E99AE}"/>
    <cellStyle name="40% - Accent6 2 2 2 11" xfId="58057" xr:uid="{6FA73A6C-D7BA-42B8-A75C-49EE2125FE92}"/>
    <cellStyle name="40% - Accent6 2 2 2 12" xfId="59650" xr:uid="{17DCB061-73CB-4023-A188-475F9DA72832}"/>
    <cellStyle name="40% - Accent6 2 2 2 2" xfId="6169" xr:uid="{E027DE17-B224-4A3F-92EE-EEAD5142B03C}"/>
    <cellStyle name="40% - Accent6 2 2 2 2 2" xfId="6170" xr:uid="{17D6F144-D115-4F1A-B797-79E3D55A1790}"/>
    <cellStyle name="40% - Accent6 2 2 2 2 2 2" xfId="6171" xr:uid="{D0385654-ABCE-451A-8560-0082135FD19B}"/>
    <cellStyle name="40% - Accent6 2 2 2 2 2 3" xfId="6172" xr:uid="{F3C2E438-C3B2-4333-8BE6-665DE683491B}"/>
    <cellStyle name="40% - Accent6 2 2 2 2 3" xfId="6173" xr:uid="{5E220D72-3E2A-440A-B514-3E05C7458DF3}"/>
    <cellStyle name="40% - Accent6 2 2 2 2 4" xfId="6174" xr:uid="{39094735-DD48-4736-A9E3-2C8BCC9AE7CC}"/>
    <cellStyle name="40% - Accent6 2 2 2 2 5" xfId="6175" xr:uid="{9CD80FAB-0FE0-472E-8A63-1C1A7B4F3019}"/>
    <cellStyle name="40% - Accent6 2 2 2 2 6" xfId="57135" xr:uid="{2503D1B6-4AC5-496B-80F7-CBFBA3EEFDCB}"/>
    <cellStyle name="40% - Accent6 2 2 2 2 7" xfId="58058" xr:uid="{DC20ECAE-8B64-4303-B8C0-E96BBCB66F61}"/>
    <cellStyle name="40% - Accent6 2 2 2 2 8" xfId="59651" xr:uid="{9D05ED2F-4C9A-4EF0-8B0F-23CB1282536C}"/>
    <cellStyle name="40% - Accent6 2 2 2 3" xfId="6176" xr:uid="{B8F2BC8A-8161-4E18-B292-60EBBA30519F}"/>
    <cellStyle name="40% - Accent6 2 2 2 3 2" xfId="6177" xr:uid="{A3BD2A10-B2A6-442E-8D2E-1B6A111038F4}"/>
    <cellStyle name="40% - Accent6 2 2 2 3 2 2" xfId="6178" xr:uid="{E9E03D0E-2AB1-4185-BC9A-79D04B2C5BD4}"/>
    <cellStyle name="40% - Accent6 2 2 2 3 2 3" xfId="6179" xr:uid="{1F452592-54D5-4D3F-83CC-90B3B03544E7}"/>
    <cellStyle name="40% - Accent6 2 2 2 3 3" xfId="6180" xr:uid="{0E034AD7-473B-42ED-8AE0-49D6C3FF5EF6}"/>
    <cellStyle name="40% - Accent6 2 2 2 3 4" xfId="6181" xr:uid="{63B74F69-5D22-41BC-9BFE-9E014A828DBF}"/>
    <cellStyle name="40% - Accent6 2 2 2 3 5" xfId="6182" xr:uid="{7CC58246-CA8A-4D9F-9EAC-69E0B19DB7E7}"/>
    <cellStyle name="40% - Accent6 2 2 2 3 6" xfId="56756" xr:uid="{C225C1BC-6FFF-44E2-82CC-3E16F90DCF1D}"/>
    <cellStyle name="40% - Accent6 2 2 2 3 7" xfId="58059" xr:uid="{6673CF3A-9550-4FBE-A6CD-EB375FCE3BD3}"/>
    <cellStyle name="40% - Accent6 2 2 2 3 8" xfId="59652" xr:uid="{5D0D62CB-9FED-40FA-93AE-A1403F377706}"/>
    <cellStyle name="40% - Accent6 2 2 2 4" xfId="6183" xr:uid="{4ABC6FE9-28B4-4CAE-BE9C-18B8FABD7046}"/>
    <cellStyle name="40% - Accent6 2 2 2 4 2" xfId="6184" xr:uid="{1076B39E-1095-4360-916C-02520018C0DA}"/>
    <cellStyle name="40% - Accent6 2 2 2 4 2 2" xfId="6185" xr:uid="{40ECC223-444E-4235-BE4F-20A04DBE7A38}"/>
    <cellStyle name="40% - Accent6 2 2 2 4 2 3" xfId="6186" xr:uid="{501261C1-B275-410F-867A-ADD702268F55}"/>
    <cellStyle name="40% - Accent6 2 2 2 4 3" xfId="6187" xr:uid="{3000CF65-C67E-4B87-B63A-2BA7477CA83D}"/>
    <cellStyle name="40% - Accent6 2 2 2 4 4" xfId="6188" xr:uid="{AC197C59-3B49-461D-BFB2-3B2025E94D73}"/>
    <cellStyle name="40% - Accent6 2 2 2 4 5" xfId="6189" xr:uid="{A761F7BC-C2CE-45C3-8006-A864B2CDF91C}"/>
    <cellStyle name="40% - Accent6 2 2 2 5" xfId="6190" xr:uid="{0DCD2218-E147-4DCB-A3ED-249471081D7B}"/>
    <cellStyle name="40% - Accent6 2 2 2 5 2" xfId="6191" xr:uid="{3E9ABF46-183D-4721-B5F0-D0DA38FF25F1}"/>
    <cellStyle name="40% - Accent6 2 2 2 5 2 2" xfId="6192" xr:uid="{2953DC41-61E6-43EA-A58F-6B591855BC91}"/>
    <cellStyle name="40% - Accent6 2 2 2 5 2 3" xfId="6193" xr:uid="{1BB5C777-7A26-41E0-867C-502370F01155}"/>
    <cellStyle name="40% - Accent6 2 2 2 5 3" xfId="6194" xr:uid="{A98AE3C0-7FA4-47B9-8838-A39003701B5B}"/>
    <cellStyle name="40% - Accent6 2 2 2 5 4" xfId="6195" xr:uid="{C81D10A5-13AE-4922-B74A-5FCC180FD0AD}"/>
    <cellStyle name="40% - Accent6 2 2 2 5 5" xfId="6196" xr:uid="{49FDD5F0-E90C-4994-B56F-3668EAC31FE7}"/>
    <cellStyle name="40% - Accent6 2 2 2 6" xfId="6197" xr:uid="{109A482A-5519-41A4-957E-FF58C3CF7D05}"/>
    <cellStyle name="40% - Accent6 2 2 2 6 2" xfId="6198" xr:uid="{600282ED-7AD6-433C-B214-2BE3BDFAC4DE}"/>
    <cellStyle name="40% - Accent6 2 2 2 6 3" xfId="6199" xr:uid="{E01121C0-A7FF-4DEE-B0B7-9D4765147AA0}"/>
    <cellStyle name="40% - Accent6 2 2 2 7" xfId="6200" xr:uid="{38BC6961-FAD8-485C-9FFC-4EBFD01BB8E7}"/>
    <cellStyle name="40% - Accent6 2 2 2 8" xfId="6201" xr:uid="{F3BC1A38-F144-4518-A45D-43318666F9D7}"/>
    <cellStyle name="40% - Accent6 2 2 2 9" xfId="6202" xr:uid="{FB83C669-D552-49C9-94FE-6C54E84A2775}"/>
    <cellStyle name="40% - Accent6 2 2 3" xfId="6203" xr:uid="{D15A5F06-12E0-495B-B432-423E814827D3}"/>
    <cellStyle name="40% - Accent6 2 2 3 2" xfId="6204" xr:uid="{25D98BB5-AE50-40AD-AEFB-B6D8054ADFE1}"/>
    <cellStyle name="40% - Accent6 2 2 3 2 2" xfId="6205" xr:uid="{2D42AFEA-E53D-47B4-9B23-FD81F6762BF2}"/>
    <cellStyle name="40% - Accent6 2 2 3 2 3" xfId="6206" xr:uid="{32C3BBC2-2D46-4FCD-BBA2-75B3BFD0EF2C}"/>
    <cellStyle name="40% - Accent6 2 2 3 3" xfId="6207" xr:uid="{09B533E5-4CB8-49DA-AAA0-252C0C9EA69C}"/>
    <cellStyle name="40% - Accent6 2 2 3 4" xfId="6208" xr:uid="{8842E104-AB29-4675-A8FA-85BA6CB5FD29}"/>
    <cellStyle name="40% - Accent6 2 2 3 5" xfId="6209" xr:uid="{CF090972-037E-4BB5-B526-55FB33F2E4F0}"/>
    <cellStyle name="40% - Accent6 2 2 3 6" xfId="56948" xr:uid="{8DBC1255-1D77-4BF7-A1C5-DBF5185A550F}"/>
    <cellStyle name="40% - Accent6 2 2 3 7" xfId="58060" xr:uid="{0C404A1A-CB34-44F7-9500-6086351B685C}"/>
    <cellStyle name="40% - Accent6 2 2 3 8" xfId="59653" xr:uid="{DB6ED884-CB91-4CA3-A47E-93F8F32BAC19}"/>
    <cellStyle name="40% - Accent6 2 2 4" xfId="6210" xr:uid="{2505F693-802F-4591-B10D-3E220686E496}"/>
    <cellStyle name="40% - Accent6 2 2 4 2" xfId="6211" xr:uid="{52FA348F-2AC4-438B-A288-6385D3A21F7E}"/>
    <cellStyle name="40% - Accent6 2 2 4 2 2" xfId="6212" xr:uid="{7F711358-B2A3-47FF-8864-AE0B7EF94DD3}"/>
    <cellStyle name="40% - Accent6 2 2 4 2 3" xfId="6213" xr:uid="{F3CD4E0A-63C2-408B-9FC0-3A5CA67B6483}"/>
    <cellStyle name="40% - Accent6 2 2 4 3" xfId="6214" xr:uid="{998AB0BE-3E07-4A8B-9F44-A6AF3CB7668D}"/>
    <cellStyle name="40% - Accent6 2 2 4 4" xfId="6215" xr:uid="{134FB02A-AE61-40A0-A3FC-01AF1F203B6F}"/>
    <cellStyle name="40% - Accent6 2 2 4 5" xfId="6216" xr:uid="{6AE3039C-28C1-4436-85D4-FF51BBBD46E0}"/>
    <cellStyle name="40% - Accent6 2 2 4 6" xfId="56569" xr:uid="{A18E5148-A6A3-4D72-99D6-B5FC0B253883}"/>
    <cellStyle name="40% - Accent6 2 2 4 7" xfId="58061" xr:uid="{F55DBB80-DB35-41F0-BF43-83DA4065FD9F}"/>
    <cellStyle name="40% - Accent6 2 2 4 8" xfId="59654" xr:uid="{F44F7434-2E32-4D80-9DCE-629D35E478A2}"/>
    <cellStyle name="40% - Accent6 2 2 5" xfId="6217" xr:uid="{2D18587C-D9D7-4D8B-9A54-B74BD671A8AA}"/>
    <cellStyle name="40% - Accent6 2 2 5 2" xfId="6218" xr:uid="{6C232DFC-0FF1-4ECA-852C-D009791753B6}"/>
    <cellStyle name="40% - Accent6 2 2 5 2 2" xfId="6219" xr:uid="{4B6FFE25-0F8D-4FD5-9841-F6E6E61463F0}"/>
    <cellStyle name="40% - Accent6 2 2 5 2 3" xfId="6220" xr:uid="{BCA5EB54-B45D-4098-9298-4E5E51BFD956}"/>
    <cellStyle name="40% - Accent6 2 2 5 3" xfId="6221" xr:uid="{9BDB9CBB-6EEE-4889-8F5D-696532F88AD9}"/>
    <cellStyle name="40% - Accent6 2 2 5 4" xfId="6222" xr:uid="{DA23250A-52ED-4FB1-9DBC-89AF89C95C77}"/>
    <cellStyle name="40% - Accent6 2 2 5 5" xfId="6223" xr:uid="{09D1DB7F-5184-4DF3-A415-F9B9D908392B}"/>
    <cellStyle name="40% - Accent6 2 2 6" xfId="6224" xr:uid="{ACEF01D2-782A-43D4-AC2A-EB3630DC2C9B}"/>
    <cellStyle name="40% - Accent6 2 2 6 2" xfId="6225" xr:uid="{8873B545-01EA-4EC8-9583-5CFDBF611837}"/>
    <cellStyle name="40% - Accent6 2 2 6 2 2" xfId="6226" xr:uid="{7E5B0FAD-A9C5-42A6-AFEF-598BD7D89C83}"/>
    <cellStyle name="40% - Accent6 2 2 6 2 3" xfId="6227" xr:uid="{53C7F752-1E10-4E41-AB4E-6EBCFE268721}"/>
    <cellStyle name="40% - Accent6 2 2 6 3" xfId="6228" xr:uid="{F0F5BB07-DF43-4D72-902D-3917B4E03675}"/>
    <cellStyle name="40% - Accent6 2 2 6 4" xfId="6229" xr:uid="{1DF9D022-B290-4C5B-97FE-A47BA76CDAF6}"/>
    <cellStyle name="40% - Accent6 2 2 6 5" xfId="6230" xr:uid="{176F34B1-A01E-4A26-B08E-56D3CD2AFC6E}"/>
    <cellStyle name="40% - Accent6 2 2 7" xfId="6231" xr:uid="{CBA591F9-DB37-4827-8C5D-76B49C17B310}"/>
    <cellStyle name="40% - Accent6 2 2 7 2" xfId="6232" xr:uid="{931E2513-29AB-4F9B-A2A4-B7E2079B8AD0}"/>
    <cellStyle name="40% - Accent6 2 2 7 2 2" xfId="6233" xr:uid="{27653978-43B0-468D-98F1-637418D5088D}"/>
    <cellStyle name="40% - Accent6 2 2 7 2 3" xfId="6234" xr:uid="{61566B69-AF78-4954-A5C3-16A4257E5100}"/>
    <cellStyle name="40% - Accent6 2 2 7 3" xfId="6235" xr:uid="{EA8492B6-B2E7-47C6-A773-820F8B45DC7F}"/>
    <cellStyle name="40% - Accent6 2 2 7 4" xfId="6236" xr:uid="{3238DF98-3E2D-4B83-B66A-12A419C9252C}"/>
    <cellStyle name="40% - Accent6 2 2 7 5" xfId="6237" xr:uid="{38B53478-357E-4FF1-AEA7-0F63717C0D14}"/>
    <cellStyle name="40% - Accent6 2 2 8" xfId="6238" xr:uid="{39A55881-5E42-4ADD-9EBB-110D9ECE7C4A}"/>
    <cellStyle name="40% - Accent6 2 2 8 2" xfId="6239" xr:uid="{C24A5E70-30C3-4A98-9C1B-15A49A74C11B}"/>
    <cellStyle name="40% - Accent6 2 2 8 2 2" xfId="6240" xr:uid="{97B44103-DDC8-4778-B106-A468659A5892}"/>
    <cellStyle name="40% - Accent6 2 2 8 2 3" xfId="6241" xr:uid="{5AE1618A-48D1-4DD7-8C84-BD0624CA47D9}"/>
    <cellStyle name="40% - Accent6 2 2 8 3" xfId="6242" xr:uid="{9D44AC5D-0F00-498B-82BD-813F5E495BD7}"/>
    <cellStyle name="40% - Accent6 2 2 8 4" xfId="6243" xr:uid="{5C7FDF74-0BC2-469C-A9B8-71C494C4D182}"/>
    <cellStyle name="40% - Accent6 2 2 8 5" xfId="6244" xr:uid="{455861C9-250A-4100-AC55-36160B5D0C05}"/>
    <cellStyle name="40% - Accent6 2 2 9" xfId="6245" xr:uid="{C7900F52-F68C-431A-B452-71CBA80F1F41}"/>
    <cellStyle name="40% - Accent6 2 2 9 2" xfId="6246" xr:uid="{61D94AB5-45A2-4179-8768-B582D7687701}"/>
    <cellStyle name="40% - Accent6 2 2 9 3" xfId="6247" xr:uid="{C39A7A51-B129-46B7-B4A2-B6AD86C060B0}"/>
    <cellStyle name="40% - Accent6 2 20" xfId="6146" xr:uid="{BB8E63A5-58C0-4B33-AA39-65A520B4F37C}"/>
    <cellStyle name="40% - Accent6 2 21" xfId="56118" xr:uid="{258CD305-8E1E-41E4-8903-A98144F12119}"/>
    <cellStyle name="40% - Accent6 2 22" xfId="58055" xr:uid="{E7F7E5E8-BF5A-4096-822F-C217899FE702}"/>
    <cellStyle name="40% - Accent6 2 23" xfId="59648" xr:uid="{7121D82C-C523-4E1F-9EE3-215E5BD1F706}"/>
    <cellStyle name="40% - Accent6 2 3" xfId="6248" xr:uid="{F4178E0E-51C4-4A59-AE7E-44EA7202ECB3}"/>
    <cellStyle name="40% - Accent6 2 3 10" xfId="6249" xr:uid="{DF9A290C-2231-450B-ACF2-6646FD240B18}"/>
    <cellStyle name="40% - Accent6 2 3 11" xfId="6250" xr:uid="{9D070E7B-D566-4556-BCE6-5D16A5BE88E7}"/>
    <cellStyle name="40% - Accent6 2 3 12" xfId="6251" xr:uid="{E181EC21-6E78-4ECE-9C7F-8E7FF353E8AD}"/>
    <cellStyle name="40% - Accent6 2 3 13" xfId="6252" xr:uid="{2D545585-56F4-4F3A-92AE-84086AA02870}"/>
    <cellStyle name="40% - Accent6 2 3 14" xfId="6253" xr:uid="{AD890254-666C-4A81-B875-02D1D2F81280}"/>
    <cellStyle name="40% - Accent6 2 3 15" xfId="29875" xr:uid="{33780DBE-75C5-4CAF-BF90-59BF56B56FE0}"/>
    <cellStyle name="40% - Accent6 2 3 16" xfId="15065" xr:uid="{0176391B-266D-42CE-B07D-B3977242C16D}"/>
    <cellStyle name="40% - Accent6 2 3 17" xfId="56307" xr:uid="{9B9F5E09-D21A-4B65-B719-81AD589E14DA}"/>
    <cellStyle name="40% - Accent6 2 3 18" xfId="58062" xr:uid="{52AB8754-E5DD-46A9-8629-53DDED9A58D7}"/>
    <cellStyle name="40% - Accent6 2 3 19" xfId="59655" xr:uid="{9776512D-9CD9-4D62-91C2-870394235A6E}"/>
    <cellStyle name="40% - Accent6 2 3 2" xfId="6254" xr:uid="{36ED3464-662F-4AD8-A158-BEF6905842A5}"/>
    <cellStyle name="40% - Accent6 2 3 2 10" xfId="57062" xr:uid="{75584A2B-4966-4C93-85C6-3214AEEF21C4}"/>
    <cellStyle name="40% - Accent6 2 3 2 11" xfId="58063" xr:uid="{CD99CEF0-8843-49D4-8890-861590A8747C}"/>
    <cellStyle name="40% - Accent6 2 3 2 12" xfId="59656" xr:uid="{07492E01-F872-4438-9E53-1DFE14453BF1}"/>
    <cellStyle name="40% - Accent6 2 3 2 2" xfId="6255" xr:uid="{E1280402-7024-49F0-9A00-8DE0C4E3BA28}"/>
    <cellStyle name="40% - Accent6 2 3 2 2 2" xfId="6256" xr:uid="{68731252-88ED-44FD-8014-F9B1F642045D}"/>
    <cellStyle name="40% - Accent6 2 3 2 2 2 2" xfId="6257" xr:uid="{817735E9-B1AC-442C-A274-AD36FC8988B5}"/>
    <cellStyle name="40% - Accent6 2 3 2 2 2 3" xfId="6258" xr:uid="{89D1A22D-09FD-4DEE-A3AD-155A2A96CEAA}"/>
    <cellStyle name="40% - Accent6 2 3 2 2 3" xfId="6259" xr:uid="{5B503D53-FD5A-48EF-9B87-2D84B286CB41}"/>
    <cellStyle name="40% - Accent6 2 3 2 2 4" xfId="6260" xr:uid="{3CFD0B7B-3DFC-43AD-B068-562EA00D5795}"/>
    <cellStyle name="40% - Accent6 2 3 2 2 5" xfId="6261" xr:uid="{974D24E9-D9D2-4FE5-ABCF-FD7C3C0ABFF3}"/>
    <cellStyle name="40% - Accent6 2 3 2 3" xfId="6262" xr:uid="{8BA5F167-267E-492E-B01C-B0975D85FDB6}"/>
    <cellStyle name="40% - Accent6 2 3 2 3 2" xfId="6263" xr:uid="{D3EC5DA7-2504-4BF9-B669-B7D79EF1A9D0}"/>
    <cellStyle name="40% - Accent6 2 3 2 3 2 2" xfId="6264" xr:uid="{7CDEF16E-E0F2-4E6C-997F-00DB4E8B23D5}"/>
    <cellStyle name="40% - Accent6 2 3 2 3 2 3" xfId="6265" xr:uid="{F9D88CA4-07B1-4CFB-A2E4-1A8B210BD43A}"/>
    <cellStyle name="40% - Accent6 2 3 2 3 3" xfId="6266" xr:uid="{81DD2FCE-2152-4200-800E-19B4B9BA175E}"/>
    <cellStyle name="40% - Accent6 2 3 2 3 4" xfId="6267" xr:uid="{65FB6F2F-A20C-45FF-843D-5629A10F0FFB}"/>
    <cellStyle name="40% - Accent6 2 3 2 3 5" xfId="6268" xr:uid="{1F4933E4-89BF-4C9B-A6F3-065BF69EF9CD}"/>
    <cellStyle name="40% - Accent6 2 3 2 4" xfId="6269" xr:uid="{F2716A06-BD7C-4054-B0E3-B609C83EB0C3}"/>
    <cellStyle name="40% - Accent6 2 3 2 4 2" xfId="6270" xr:uid="{73B551B6-AE6B-4F72-B059-2182BED63E73}"/>
    <cellStyle name="40% - Accent6 2 3 2 4 2 2" xfId="6271" xr:uid="{D9CEF386-F99E-47A7-A91D-FC8A23CF7D42}"/>
    <cellStyle name="40% - Accent6 2 3 2 4 2 3" xfId="6272" xr:uid="{252D8E03-C6EE-4E40-AC6C-E49068E9F65F}"/>
    <cellStyle name="40% - Accent6 2 3 2 4 3" xfId="6273" xr:uid="{4CBCA6C1-AAC2-42CF-AFBF-A206ED2C79EA}"/>
    <cellStyle name="40% - Accent6 2 3 2 4 4" xfId="6274" xr:uid="{955D1A00-B3F8-494F-B997-3479A8E8042C}"/>
    <cellStyle name="40% - Accent6 2 3 2 4 5" xfId="6275" xr:uid="{FC6FF559-0DFA-452A-A57E-1B4050D68DD0}"/>
    <cellStyle name="40% - Accent6 2 3 2 5" xfId="6276" xr:uid="{8DDD14F9-72A3-46AB-BF76-103262D4CE86}"/>
    <cellStyle name="40% - Accent6 2 3 2 5 2" xfId="6277" xr:uid="{EB2A0AE9-C2D2-479B-AE80-D0C251F5024A}"/>
    <cellStyle name="40% - Accent6 2 3 2 5 2 2" xfId="6278" xr:uid="{DC753F5A-BA97-45F0-9D0F-3950E8C9B3A6}"/>
    <cellStyle name="40% - Accent6 2 3 2 5 2 3" xfId="6279" xr:uid="{DCDD03D9-E134-4BE0-874D-713505F0E3DA}"/>
    <cellStyle name="40% - Accent6 2 3 2 5 3" xfId="6280" xr:uid="{3628876A-6D06-4046-B980-17B4B02AAA2B}"/>
    <cellStyle name="40% - Accent6 2 3 2 5 4" xfId="6281" xr:uid="{7D55D011-6446-4D9F-9EBD-57EFCFE659F1}"/>
    <cellStyle name="40% - Accent6 2 3 2 5 5" xfId="6282" xr:uid="{E0B4B6B1-5F13-41D3-A53E-D0A4E4235DC0}"/>
    <cellStyle name="40% - Accent6 2 3 2 6" xfId="6283" xr:uid="{07E21C42-B0BA-43CB-9E17-B786A5FE3A0B}"/>
    <cellStyle name="40% - Accent6 2 3 2 6 2" xfId="6284" xr:uid="{4570EFDC-184C-425B-9A42-CADCF3C53E39}"/>
    <cellStyle name="40% - Accent6 2 3 2 6 3" xfId="6285" xr:uid="{A6BD7D77-1A9A-4C6F-9CC8-876D4AF214FA}"/>
    <cellStyle name="40% - Accent6 2 3 2 7" xfId="6286" xr:uid="{CFA534EA-0927-4245-9E2C-D343227F7151}"/>
    <cellStyle name="40% - Accent6 2 3 2 8" xfId="6287" xr:uid="{8EE453FA-F833-4462-88CE-8D1A15E2C0B0}"/>
    <cellStyle name="40% - Accent6 2 3 2 9" xfId="6288" xr:uid="{D703BBBA-76BE-4095-85F4-351ABE892F38}"/>
    <cellStyle name="40% - Accent6 2 3 3" xfId="6289" xr:uid="{FEDB8ACB-0AA2-4EC2-A03A-A4EB48424B1E}"/>
    <cellStyle name="40% - Accent6 2 3 3 2" xfId="6290" xr:uid="{6397B92B-29FD-4C75-B13A-55260B1336EC}"/>
    <cellStyle name="40% - Accent6 2 3 3 2 2" xfId="6291" xr:uid="{E169AECE-7AB1-49B3-B1D2-A60B50F08594}"/>
    <cellStyle name="40% - Accent6 2 3 3 2 3" xfId="6292" xr:uid="{9FF611BB-39FF-4DA8-9583-1FCD559B7AA3}"/>
    <cellStyle name="40% - Accent6 2 3 3 3" xfId="6293" xr:uid="{C8D845A1-8BDE-40BC-8714-24256FF49470}"/>
    <cellStyle name="40% - Accent6 2 3 3 4" xfId="6294" xr:uid="{256C5BC2-5D15-41F7-9026-AF8FEB3A5854}"/>
    <cellStyle name="40% - Accent6 2 3 3 5" xfId="6295" xr:uid="{7C72FB11-A231-4644-B889-20568A2253E6}"/>
    <cellStyle name="40% - Accent6 2 3 3 6" xfId="56683" xr:uid="{9C9E9AC2-1631-4995-94C5-65324DF2C68D}"/>
    <cellStyle name="40% - Accent6 2 3 3 7" xfId="58064" xr:uid="{514559E4-AD4F-4CE5-BD8B-89A1D0BA016B}"/>
    <cellStyle name="40% - Accent6 2 3 3 8" xfId="59657" xr:uid="{03939C75-DFD3-40CF-87B4-F473287226BE}"/>
    <cellStyle name="40% - Accent6 2 3 4" xfId="6296" xr:uid="{6D4FF5DA-E774-4703-9853-FD3A96978D2B}"/>
    <cellStyle name="40% - Accent6 2 3 4 2" xfId="6297" xr:uid="{724F3051-9D3A-4B40-B486-019E82CAB94C}"/>
    <cellStyle name="40% - Accent6 2 3 4 2 2" xfId="6298" xr:uid="{0F3167BC-156A-44F2-96DE-556E55D4B78E}"/>
    <cellStyle name="40% - Accent6 2 3 4 2 3" xfId="6299" xr:uid="{D929D14C-5D08-488D-A88D-17CAEA36ADD3}"/>
    <cellStyle name="40% - Accent6 2 3 4 3" xfId="6300" xr:uid="{A3A95D9E-45DD-4774-A470-8932EE3E07CC}"/>
    <cellStyle name="40% - Accent6 2 3 4 4" xfId="6301" xr:uid="{975F9847-2DA8-4CB8-84EB-A86117D20E32}"/>
    <cellStyle name="40% - Accent6 2 3 4 5" xfId="6302" xr:uid="{75EB89E8-CE2F-4E27-84DA-AA136B2501C4}"/>
    <cellStyle name="40% - Accent6 2 3 5" xfId="6303" xr:uid="{C659E006-B8DD-4718-9996-19B9A4665160}"/>
    <cellStyle name="40% - Accent6 2 3 5 2" xfId="6304" xr:uid="{8D23882C-6FE1-4691-AC7D-3FB6AE24848C}"/>
    <cellStyle name="40% - Accent6 2 3 5 2 2" xfId="6305" xr:uid="{07719B37-3C3C-4709-9C46-543611AFB455}"/>
    <cellStyle name="40% - Accent6 2 3 5 2 3" xfId="6306" xr:uid="{7A03F936-32EE-4CD7-AD7C-ABC665F0FE2F}"/>
    <cellStyle name="40% - Accent6 2 3 5 3" xfId="6307" xr:uid="{C3C5DE1B-DE28-4845-90BA-A48DEEE23A20}"/>
    <cellStyle name="40% - Accent6 2 3 5 4" xfId="6308" xr:uid="{8B251B4D-47AD-44C0-950F-B7B878BFCA9F}"/>
    <cellStyle name="40% - Accent6 2 3 5 5" xfId="6309" xr:uid="{4973CB7F-4EA8-448B-BF53-EDC5A02187D7}"/>
    <cellStyle name="40% - Accent6 2 3 6" xfId="6310" xr:uid="{B9F2F720-B907-4F99-86FE-0084A62DC686}"/>
    <cellStyle name="40% - Accent6 2 3 6 2" xfId="6311" xr:uid="{19A154C3-46A0-4832-9EC8-C74C812F48BA}"/>
    <cellStyle name="40% - Accent6 2 3 6 2 2" xfId="6312" xr:uid="{018CD075-DB85-47B7-B2AA-8683D80B4036}"/>
    <cellStyle name="40% - Accent6 2 3 6 2 3" xfId="6313" xr:uid="{3EEB8DB4-75EA-4DB6-B1DF-08AF3836637A}"/>
    <cellStyle name="40% - Accent6 2 3 6 3" xfId="6314" xr:uid="{8580E53F-B258-43F0-B1D7-1E272C21493B}"/>
    <cellStyle name="40% - Accent6 2 3 6 4" xfId="6315" xr:uid="{A7752335-C4DB-47E7-A85A-B0021858EE7D}"/>
    <cellStyle name="40% - Accent6 2 3 6 5" xfId="6316" xr:uid="{002E7A4C-3382-4B54-8BBC-ECE4B9A7C185}"/>
    <cellStyle name="40% - Accent6 2 3 7" xfId="6317" xr:uid="{F593BE2C-4787-4C8A-96B7-2B1E652E3831}"/>
    <cellStyle name="40% - Accent6 2 3 7 2" xfId="6318" xr:uid="{B3D3D5B1-E6F5-4A1F-8BF9-EE7650BF43E5}"/>
    <cellStyle name="40% - Accent6 2 3 7 2 2" xfId="6319" xr:uid="{52D9FAF1-693D-4731-9B9C-B179BB1FB3EA}"/>
    <cellStyle name="40% - Accent6 2 3 7 2 3" xfId="6320" xr:uid="{C19065A7-1DE5-45F6-B68B-D8FE27A170E6}"/>
    <cellStyle name="40% - Accent6 2 3 7 3" xfId="6321" xr:uid="{2E3395F5-CB01-4EBE-BD0D-73B2FFAF2CED}"/>
    <cellStyle name="40% - Accent6 2 3 7 4" xfId="6322" xr:uid="{3DD68EBF-68F5-40F3-B0F2-583FEC64204F}"/>
    <cellStyle name="40% - Accent6 2 3 7 5" xfId="6323" xr:uid="{09D9FF8F-990A-450A-A665-F0064FD3C557}"/>
    <cellStyle name="40% - Accent6 2 3 8" xfId="6324" xr:uid="{FBC69293-0401-4D5D-BAA8-2EEE79C55837}"/>
    <cellStyle name="40% - Accent6 2 3 8 2" xfId="6325" xr:uid="{9944DA65-400C-4F29-82F0-0FE147B1C845}"/>
    <cellStyle name="40% - Accent6 2 3 8 2 2" xfId="6326" xr:uid="{C2EABAF9-A02C-4845-B065-39ECF0FBC671}"/>
    <cellStyle name="40% - Accent6 2 3 8 2 3" xfId="6327" xr:uid="{D35F1524-33D9-4F63-BA85-1D4DDB114C74}"/>
    <cellStyle name="40% - Accent6 2 3 8 3" xfId="6328" xr:uid="{E9DB69E0-A127-4C9A-A84F-348117F39BAE}"/>
    <cellStyle name="40% - Accent6 2 3 8 4" xfId="6329" xr:uid="{BDC4CE29-697B-45A1-B444-0ADE9856114E}"/>
    <cellStyle name="40% - Accent6 2 3 8 5" xfId="6330" xr:uid="{CA32722E-C473-4C1F-B3EC-1778E974EE67}"/>
    <cellStyle name="40% - Accent6 2 3 9" xfId="6331" xr:uid="{40A9E325-4402-4C68-ACEF-016FEA81AB9B}"/>
    <cellStyle name="40% - Accent6 2 3 9 2" xfId="6332" xr:uid="{14FECD15-F90F-4E55-BF6A-DCC1444F8934}"/>
    <cellStyle name="40% - Accent6 2 3 9 3" xfId="6333" xr:uid="{DDE1780A-DFA7-4678-8C4A-A24A94D3A050}"/>
    <cellStyle name="40% - Accent6 2 4" xfId="6334" xr:uid="{5A63D96D-185C-4327-A2AF-AAB3121ADAC3}"/>
    <cellStyle name="40% - Accent6 2 4 10" xfId="6335" xr:uid="{216B9380-0B25-4EE6-83DE-096857E678A5}"/>
    <cellStyle name="40% - Accent6 2 4 11" xfId="56875" xr:uid="{65436E52-D38C-4AAA-94DF-684B53126384}"/>
    <cellStyle name="40% - Accent6 2 4 12" xfId="58065" xr:uid="{7ADBBC19-0E2D-42B6-AD2A-9ACAFDFAE2AA}"/>
    <cellStyle name="40% - Accent6 2 4 13" xfId="59658" xr:uid="{6B6BE9B7-60DC-4110-92AD-D3E2F34B9C67}"/>
    <cellStyle name="40% - Accent6 2 4 2" xfId="6336" xr:uid="{E0A5A765-B539-4E9B-8CFA-40A438F10EE1}"/>
    <cellStyle name="40% - Accent6 2 4 2 2" xfId="6337" xr:uid="{49707117-FFF3-4B15-963A-1B68FABC3942}"/>
    <cellStyle name="40% - Accent6 2 4 2 2 2" xfId="6338" xr:uid="{D39AAC62-E0A3-43A5-9E03-A4A9A90B0762}"/>
    <cellStyle name="40% - Accent6 2 4 2 2 3" xfId="6339" xr:uid="{2A3B129B-59BF-44EF-AFA7-81875A8F8E6A}"/>
    <cellStyle name="40% - Accent6 2 4 2 3" xfId="6340" xr:uid="{3DE4C8DF-C519-4D29-A92C-906A07DE1559}"/>
    <cellStyle name="40% - Accent6 2 4 2 4" xfId="6341" xr:uid="{9779B12D-C633-41BE-9DC3-8F6306024C98}"/>
    <cellStyle name="40% - Accent6 2 4 2 5" xfId="6342" xr:uid="{F1526CA6-A9BF-42DC-9BCA-6B29F053DB12}"/>
    <cellStyle name="40% - Accent6 2 4 3" xfId="6343" xr:uid="{425531E6-8DFC-427A-B6CD-A780136568DC}"/>
    <cellStyle name="40% - Accent6 2 4 3 2" xfId="6344" xr:uid="{D6B660FE-0C79-4783-8CB4-C56D19B9BBCB}"/>
    <cellStyle name="40% - Accent6 2 4 3 2 2" xfId="6345" xr:uid="{A866EAA8-97F1-48EF-89EE-80B53EDB047A}"/>
    <cellStyle name="40% - Accent6 2 4 3 2 3" xfId="6346" xr:uid="{E3C727A2-0153-4771-9848-19F827F19E72}"/>
    <cellStyle name="40% - Accent6 2 4 3 3" xfId="6347" xr:uid="{8A966A10-AA39-483F-AE10-6110B0E623C3}"/>
    <cellStyle name="40% - Accent6 2 4 3 4" xfId="6348" xr:uid="{0B8887B1-1D6D-431A-9503-36B61942186E}"/>
    <cellStyle name="40% - Accent6 2 4 3 5" xfId="6349" xr:uid="{D984DC18-34A8-4D8B-83DB-83475BB560D9}"/>
    <cellStyle name="40% - Accent6 2 4 4" xfId="6350" xr:uid="{71ACD797-8B05-407F-A096-B0C8CE611F41}"/>
    <cellStyle name="40% - Accent6 2 4 4 2" xfId="6351" xr:uid="{38B7DC48-1C96-4D19-9977-729FB6C332E0}"/>
    <cellStyle name="40% - Accent6 2 4 4 2 2" xfId="6352" xr:uid="{E7BCCFB3-85C7-444E-830E-E868A509FD30}"/>
    <cellStyle name="40% - Accent6 2 4 4 2 3" xfId="6353" xr:uid="{FBEC654A-5DA3-4B8A-8411-A5ACD977E3FA}"/>
    <cellStyle name="40% - Accent6 2 4 4 3" xfId="6354" xr:uid="{4F924C12-D659-4169-A24E-412FCCA5AE3A}"/>
    <cellStyle name="40% - Accent6 2 4 4 4" xfId="6355" xr:uid="{1DA6CF15-01E6-49B9-A44A-805E73888135}"/>
    <cellStyle name="40% - Accent6 2 4 4 5" xfId="6356" xr:uid="{45B6F836-8275-45CE-A766-D10F9B4F4C53}"/>
    <cellStyle name="40% - Accent6 2 4 5" xfId="6357" xr:uid="{A3C4298A-5F52-439B-ACBA-59D9F30A91B7}"/>
    <cellStyle name="40% - Accent6 2 4 5 2" xfId="6358" xr:uid="{A47E7398-1D2A-441A-A94F-CC9E42577599}"/>
    <cellStyle name="40% - Accent6 2 4 5 2 2" xfId="6359" xr:uid="{793E7181-E859-4FF9-B591-CF803F4D1406}"/>
    <cellStyle name="40% - Accent6 2 4 5 2 3" xfId="6360" xr:uid="{5DA4D3D8-F5B9-428F-B032-53A3EC706411}"/>
    <cellStyle name="40% - Accent6 2 4 5 3" xfId="6361" xr:uid="{6A8BA81A-E2F9-4C57-A448-D24E75026633}"/>
    <cellStyle name="40% - Accent6 2 4 5 4" xfId="6362" xr:uid="{72B7903A-8112-400F-BCC1-C62C3C9F2475}"/>
    <cellStyle name="40% - Accent6 2 4 5 5" xfId="6363" xr:uid="{563EA8E4-7AEF-4243-8523-98DE63F14766}"/>
    <cellStyle name="40% - Accent6 2 4 6" xfId="6364" xr:uid="{D06FBF34-25F4-46DB-BDC1-A842578212EA}"/>
    <cellStyle name="40% - Accent6 2 4 6 2" xfId="6365" xr:uid="{BCA6C313-5539-4789-9EE8-1603DDA14FD6}"/>
    <cellStyle name="40% - Accent6 2 4 6 3" xfId="6366" xr:uid="{78745A4B-C16B-4C5A-96C4-5EA1B151F47F}"/>
    <cellStyle name="40% - Accent6 2 4 7" xfId="6367" xr:uid="{1D41F218-C008-44F0-82DA-678707FD4974}"/>
    <cellStyle name="40% - Accent6 2 4 8" xfId="6368" xr:uid="{FD64A49D-15BA-48D5-BAFD-DA473A21800C}"/>
    <cellStyle name="40% - Accent6 2 4 9" xfId="6369" xr:uid="{3486072A-E1D4-486C-BD62-7E7CBB6E547C}"/>
    <cellStyle name="40% - Accent6 2 5" xfId="6370" xr:uid="{B30604A9-ACA5-461F-A176-134BD69C3D64}"/>
    <cellStyle name="40% - Accent6 2 5 10" xfId="59659" xr:uid="{46AA7253-3935-4661-BB09-6C66B71CFCF3}"/>
    <cellStyle name="40% - Accent6 2 5 2" xfId="6371" xr:uid="{935E4B70-FB1B-4BA7-8FD0-702290332B3E}"/>
    <cellStyle name="40% - Accent6 2 5 2 2" xfId="6372" xr:uid="{EE502842-C3C8-4134-BF29-8E952514E4F3}"/>
    <cellStyle name="40% - Accent6 2 5 2 2 2" xfId="6373" xr:uid="{A49FA356-26F1-4F0C-AF79-66C3FA3394AD}"/>
    <cellStyle name="40% - Accent6 2 5 2 2 3" xfId="6374" xr:uid="{F3E28B78-B7C0-4E5D-9628-B94AC00ACC8B}"/>
    <cellStyle name="40% - Accent6 2 5 2 3" xfId="6375" xr:uid="{240AF11F-EBE9-4C14-B9D4-6B9C5CA27C27}"/>
    <cellStyle name="40% - Accent6 2 5 2 4" xfId="6376" xr:uid="{87C9B8DC-02B7-4FDD-B074-5871087E42C6}"/>
    <cellStyle name="40% - Accent6 2 5 2 5" xfId="6377" xr:uid="{0E50D278-D168-45FF-8962-AC7407D3DA12}"/>
    <cellStyle name="40% - Accent6 2 5 3" xfId="6378" xr:uid="{A5DCABCB-BD72-4438-97E1-D99746136EA4}"/>
    <cellStyle name="40% - Accent6 2 5 4" xfId="6379" xr:uid="{50C6DA18-8DA2-4710-A33B-10876C5DAEAF}"/>
    <cellStyle name="40% - Accent6 2 5 4 2" xfId="6380" xr:uid="{FE64AFC3-AECD-4E25-AAC7-F999090B2A10}"/>
    <cellStyle name="40% - Accent6 2 5 4 3" xfId="6381" xr:uid="{63E213A7-7CB6-4F22-830B-DD5E700B1291}"/>
    <cellStyle name="40% - Accent6 2 5 5" xfId="6382" xr:uid="{C9A32F04-1B0F-42C1-8D16-D3DF4F789997}"/>
    <cellStyle name="40% - Accent6 2 5 6" xfId="6383" xr:uid="{D22E653C-796A-484A-89F0-0FDD7824901B}"/>
    <cellStyle name="40% - Accent6 2 5 7" xfId="6384" xr:uid="{987F58E9-D1BB-4BA1-AB3B-4FF0E9A48C88}"/>
    <cellStyle name="40% - Accent6 2 5 8" xfId="56496" xr:uid="{F9593A72-95B5-4B08-AED1-284370F0B465}"/>
    <cellStyle name="40% - Accent6 2 5 9" xfId="58066" xr:uid="{75FC5EEB-F6F2-4BDA-AF62-12E7134176C0}"/>
    <cellStyle name="40% - Accent6 2 6" xfId="6385" xr:uid="{06B05162-2AFB-43C3-91D1-FB75CFF111AD}"/>
    <cellStyle name="40% - Accent6 2 6 2" xfId="6386" xr:uid="{13B542A2-69DB-4A83-A76F-56738B0E7FB6}"/>
    <cellStyle name="40% - Accent6 2 6 2 2" xfId="6387" xr:uid="{E2505C36-F9D1-4671-B190-D724B4D447AA}"/>
    <cellStyle name="40% - Accent6 2 6 2 2 2" xfId="6388" xr:uid="{384C0B70-2E50-440C-9EB8-EDE37BEEE2A8}"/>
    <cellStyle name="40% - Accent6 2 6 2 2 3" xfId="6389" xr:uid="{1C30AD56-C977-4517-B82F-13D706449FE4}"/>
    <cellStyle name="40% - Accent6 2 6 2 3" xfId="6390" xr:uid="{917B5B7B-149B-4994-A016-D4C6B7BC6F17}"/>
    <cellStyle name="40% - Accent6 2 6 2 4" xfId="6391" xr:uid="{6C2A91D2-10C6-4E29-A7F3-B852EF3DBB69}"/>
    <cellStyle name="40% - Accent6 2 6 2 5" xfId="6392" xr:uid="{56B3ABF0-96B8-445B-9A86-4274BD419DC9}"/>
    <cellStyle name="40% - Accent6 2 6 3" xfId="6393" xr:uid="{54FB8028-B867-4CA6-BC41-DD02A753C2C6}"/>
    <cellStyle name="40% - Accent6 2 6 4" xfId="6394" xr:uid="{6134C66F-0C37-4D3A-94AF-2EB0C61BCC96}"/>
    <cellStyle name="40% - Accent6 2 6 4 2" xfId="6395" xr:uid="{EBD62B0C-206A-48B3-866F-7FFE76E40414}"/>
    <cellStyle name="40% - Accent6 2 6 4 3" xfId="6396" xr:uid="{EC873109-7B8E-44D3-89D1-42564A17636A}"/>
    <cellStyle name="40% - Accent6 2 6 5" xfId="6397" xr:uid="{0CAA94FA-9224-49F6-BC22-694236AE31C2}"/>
    <cellStyle name="40% - Accent6 2 6 6" xfId="6398" xr:uid="{93E7FE80-5555-42DE-B94B-44EA6B4D2522}"/>
    <cellStyle name="40% - Accent6 2 6 7" xfId="6399" xr:uid="{90CE3AAB-6A89-4A49-A4F8-9BA5F000C681}"/>
    <cellStyle name="40% - Accent6 2 7" xfId="6400" xr:uid="{4B14F111-B2BC-44A4-9F41-9B53A716999B}"/>
    <cellStyle name="40% - Accent6 2 7 2" xfId="6401" xr:uid="{AC2A432B-9D01-43E9-8579-36CA20A1B8C4}"/>
    <cellStyle name="40% - Accent6 2 7 2 2" xfId="6402" xr:uid="{789E6036-6529-4821-A376-40F36B2CEAF8}"/>
    <cellStyle name="40% - Accent6 2 7 2 2 2" xfId="6403" xr:uid="{8B66C819-656C-47FF-8D01-3A1D4147C246}"/>
    <cellStyle name="40% - Accent6 2 7 2 2 3" xfId="6404" xr:uid="{39AC4B6D-0AD5-4050-B5E3-C7F4329D8FE8}"/>
    <cellStyle name="40% - Accent6 2 7 2 3" xfId="6405" xr:uid="{8B11E256-7632-4594-BE82-EC6C489921DE}"/>
    <cellStyle name="40% - Accent6 2 7 2 4" xfId="6406" xr:uid="{AAFAE143-9F61-4544-8174-876B66520B1A}"/>
    <cellStyle name="40% - Accent6 2 7 2 5" xfId="6407" xr:uid="{07E514B8-25E6-4328-B3BC-34C162393E55}"/>
    <cellStyle name="40% - Accent6 2 7 3" xfId="6408" xr:uid="{63CD3622-2AFC-47C6-9944-A99430E07D6D}"/>
    <cellStyle name="40% - Accent6 2 7 4" xfId="6409" xr:uid="{D258FD29-5DF0-4C8C-B6E6-48EFBADAB87E}"/>
    <cellStyle name="40% - Accent6 2 7 4 2" xfId="6410" xr:uid="{D65D6C8A-BDF9-4080-B00B-33BBD8174412}"/>
    <cellStyle name="40% - Accent6 2 7 4 3" xfId="6411" xr:uid="{3CBCA5E3-8258-43B8-AA6C-425CCE18CE45}"/>
    <cellStyle name="40% - Accent6 2 7 5" xfId="6412" xr:uid="{2B580D65-230C-4B99-B756-5F2210E7F9BE}"/>
    <cellStyle name="40% - Accent6 2 7 6" xfId="6413" xr:uid="{808A72FC-4B2E-4F38-90BE-D835EB18E81A}"/>
    <cellStyle name="40% - Accent6 2 7 7" xfId="6414" xr:uid="{A09EA7C9-2BF8-48C5-973D-3BDCAA907D26}"/>
    <cellStyle name="40% - Accent6 2 8" xfId="6415" xr:uid="{29EC5388-8CB2-465F-BCDF-58AC9648FF0D}"/>
    <cellStyle name="40% - Accent6 2 8 2" xfId="6416" xr:uid="{49374216-B30F-40E8-9C99-20B191182751}"/>
    <cellStyle name="40% - Accent6 2 8 2 2" xfId="6417" xr:uid="{93F77F9B-C285-4A83-8ABC-11BBCD384C70}"/>
    <cellStyle name="40% - Accent6 2 8 2 3" xfId="6418" xr:uid="{907EEDD6-DDB5-4188-B0CF-FFF4E5DCAFDA}"/>
    <cellStyle name="40% - Accent6 2 8 3" xfId="6419" xr:uid="{85588A22-9E99-4152-88C1-7A312C010A9D}"/>
    <cellStyle name="40% - Accent6 2 8 4" xfId="6420" xr:uid="{495D75D6-CC6F-45FC-BE1B-7FEB7C473542}"/>
    <cellStyle name="40% - Accent6 2 8 5" xfId="6421" xr:uid="{BB94B8A1-B30E-402B-87D3-083E16B8D5F5}"/>
    <cellStyle name="40% - Accent6 2 9" xfId="6422" xr:uid="{CE2DD9C4-6531-49B6-B729-1CB3AD47334E}"/>
    <cellStyle name="40% - Accent6 2 9 2" xfId="6423" xr:uid="{377B21D4-CD54-469F-8BCD-FDC17898B5B6}"/>
    <cellStyle name="40% - Accent6 2 9 2 2" xfId="6424" xr:uid="{05827555-C736-4231-B6DD-C8B8BA9A631D}"/>
    <cellStyle name="40% - Accent6 2 9 2 3" xfId="6425" xr:uid="{809AD37C-7517-4052-9C73-095CAE79D6D5}"/>
    <cellStyle name="40% - Accent6 2 9 3" xfId="6426" xr:uid="{510BAC89-0212-49B9-90AC-FCDEC8BEA230}"/>
    <cellStyle name="40% - Accent6 2 9 4" xfId="6427" xr:uid="{8D77B762-D18A-411F-8AAD-96F786D26537}"/>
    <cellStyle name="40% - Accent6 2 9 5" xfId="6428" xr:uid="{6AFBC032-AAF9-4067-B80C-47D741150316}"/>
    <cellStyle name="40% - Accent6 20" xfId="15066" xr:uid="{BACF1534-CCBB-4EAF-AC50-A1EA149F524B}"/>
    <cellStyle name="40% - Accent6 20 2" xfId="43347" xr:uid="{478749BE-D60A-4B63-8FF5-9BE09386F201}"/>
    <cellStyle name="40% - Accent6 21" xfId="15067" xr:uid="{962D2286-2ADB-4ED2-B50E-9ECD7BCDC4FB}"/>
    <cellStyle name="40% - Accent6 21 2" xfId="43348" xr:uid="{18C84CEE-D730-46F5-A337-FEDF8E1BDD77}"/>
    <cellStyle name="40% - Accent6 22" xfId="15068" xr:uid="{5EA04CE4-3CF8-439D-A2DD-C32BE71535D0}"/>
    <cellStyle name="40% - Accent6 22 2" xfId="43349" xr:uid="{80E12F7F-892A-4878-89F2-349F4A4D7106}"/>
    <cellStyle name="40% - Accent6 23" xfId="15069" xr:uid="{88A3A9EE-5AAD-4950-98CD-2BBB6228A33C}"/>
    <cellStyle name="40% - Accent6 23 2" xfId="43350" xr:uid="{13C2FAC7-C004-4057-9290-061EC0556DDD}"/>
    <cellStyle name="40% - Accent6 24" xfId="10719" xr:uid="{D8533499-D92B-4D21-B7EF-603EDF892A1B}"/>
    <cellStyle name="40% - Accent6 25" xfId="56102" xr:uid="{E6CE2479-9EAC-41E3-BF52-C67F43F4BBC1}"/>
    <cellStyle name="40% - Accent6 26" xfId="58049" xr:uid="{CA2FF84D-294C-4812-8027-19041BC8E663}"/>
    <cellStyle name="40% - Accent6 27" xfId="59643" xr:uid="{417483B2-9587-4071-BDB7-880742E35116}"/>
    <cellStyle name="40% - Accent6 28" xfId="6744" xr:uid="{46659EF6-89AC-4AF4-8AFD-CD727315AE84}"/>
    <cellStyle name="40% - Accent6 3" xfId="69" xr:uid="{545F374E-A2C2-4B76-B29A-C2A03FAF1ADC}"/>
    <cellStyle name="40% - Accent6 3 10" xfId="6430" xr:uid="{9134CEBB-2DA8-4479-8807-67169C0C6655}"/>
    <cellStyle name="40% - Accent6 3 10 2" xfId="6431" xr:uid="{36F38A4B-9D0D-4EBC-83CB-345113E235F9}"/>
    <cellStyle name="40% - Accent6 3 10 2 2" xfId="6432" xr:uid="{22844C87-DE52-4BE5-9CAF-2542455D7A01}"/>
    <cellStyle name="40% - Accent6 3 10 2 3" xfId="6433" xr:uid="{F6C274BD-B952-4AA9-A579-FE6DC86B86E6}"/>
    <cellStyle name="40% - Accent6 3 10 3" xfId="6434" xr:uid="{E526D9E1-0BCC-4868-9A96-82FA37A0380A}"/>
    <cellStyle name="40% - Accent6 3 10 4" xfId="6435" xr:uid="{5CAC81DF-14D5-40C2-804F-E86D966A1811}"/>
    <cellStyle name="40% - Accent6 3 10 5" xfId="6436" xr:uid="{2E7F84C5-22E8-4122-B0AE-70052438ED91}"/>
    <cellStyle name="40% - Accent6 3 11" xfId="6437" xr:uid="{82C2E787-C7C8-46AC-9F7E-A3586EB079C4}"/>
    <cellStyle name="40% - Accent6 3 11 2" xfId="6438" xr:uid="{D74233A8-368A-4607-83D0-34BB4D991FE1}"/>
    <cellStyle name="40% - Accent6 3 11 3" xfId="6439" xr:uid="{72FE0727-B626-4D77-81C7-62B7692FFA54}"/>
    <cellStyle name="40% - Accent6 3 12" xfId="6440" xr:uid="{48FE35E7-A905-4403-84EB-C412DEF875FC}"/>
    <cellStyle name="40% - Accent6 3 13" xfId="6441" xr:uid="{0B083555-1780-4C9B-B543-EACAEC44BC73}"/>
    <cellStyle name="40% - Accent6 3 14" xfId="6442" xr:uid="{D4D48BAD-E3D3-40D1-8D47-316557919579}"/>
    <cellStyle name="40% - Accent6 3 15" xfId="6443" xr:uid="{5E5395CA-54D5-4E7D-A554-5D8C97A3B8CA}"/>
    <cellStyle name="40% - Accent6 3 16" xfId="29876" xr:uid="{7ADD8738-77E7-4AE7-A33C-69FFAAA711DF}"/>
    <cellStyle name="40% - Accent6 3 17" xfId="10787" xr:uid="{299D75C4-0D77-4D33-9483-B7BB7C1B4893}"/>
    <cellStyle name="40% - Accent6 3 18" xfId="6429" xr:uid="{236E562F-81DE-48DB-826C-935C25DC6B5B}"/>
    <cellStyle name="40% - Accent6 3 19" xfId="43351" xr:uid="{E82A91EB-0653-494B-8FF2-801D8081CD4C}"/>
    <cellStyle name="40% - Accent6 3 2" xfId="6444" xr:uid="{0BB772D4-9EC2-4B71-955B-7B3429E5A494}"/>
    <cellStyle name="40% - Accent6 3 2 10" xfId="6445" xr:uid="{6DEFF43B-A817-4824-99F2-EDDAC0F17430}"/>
    <cellStyle name="40% - Accent6 3 2 11" xfId="6446" xr:uid="{2B3020DC-73A8-408C-9345-055698CE9CC1}"/>
    <cellStyle name="40% - Accent6 3 2 12" xfId="6447" xr:uid="{01DE5493-DA63-4289-8A2E-C92C328B9796}"/>
    <cellStyle name="40% - Accent6 3 2 13" xfId="6448" xr:uid="{4D78EF19-8FB9-471F-9CD7-395C79616DFF}"/>
    <cellStyle name="40% - Accent6 3 2 14" xfId="35865" xr:uid="{57DEAA48-AF43-4800-A84D-B13DF0909542}"/>
    <cellStyle name="40% - Accent6 3 2 15" xfId="15070" xr:uid="{D9265EEE-41C4-4F51-93C6-105956AA16D0}"/>
    <cellStyle name="40% - Accent6 3 2 16" xfId="43352" xr:uid="{0926777E-E188-44EE-B34B-C8A5D461744B}"/>
    <cellStyle name="40% - Accent6 3 2 17" xfId="56210" xr:uid="{52EDD8F2-2E65-4C25-B081-4F329790454C}"/>
    <cellStyle name="40% - Accent6 3 2 18" xfId="58068" xr:uid="{E0D67336-943B-4439-98A5-E2FC791F0A8E}"/>
    <cellStyle name="40% - Accent6 3 2 19" xfId="59661" xr:uid="{0F7B4B58-C4D0-43F0-8428-9B1B13D21290}"/>
    <cellStyle name="40% - Accent6 3 2 2" xfId="6449" xr:uid="{9F7EF2DF-11C7-4CA9-A10A-79CA1E82067B}"/>
    <cellStyle name="40% - Accent6 3 2 2 10" xfId="35895" xr:uid="{2356AF4B-6578-4A08-8C03-27D5E527BA56}"/>
    <cellStyle name="40% - Accent6 3 2 2 11" xfId="15071" xr:uid="{EC3FA3D9-2029-431C-AC82-1A108DD341FA}"/>
    <cellStyle name="40% - Accent6 3 2 2 12" xfId="43353" xr:uid="{C6D1F798-F6EC-4E71-9F01-1D06F96E67B9}"/>
    <cellStyle name="40% - Accent6 3 2 2 13" xfId="56397" xr:uid="{79BE5E1D-A979-4388-82EB-5FF6FBAA0F98}"/>
    <cellStyle name="40% - Accent6 3 2 2 14" xfId="58069" xr:uid="{2B299F97-997D-405F-8924-1FE3F2366A9C}"/>
    <cellStyle name="40% - Accent6 3 2 2 15" xfId="59662" xr:uid="{70D9992D-32CE-40F8-A507-5C53B1754C8D}"/>
    <cellStyle name="40% - Accent6 3 2 2 2" xfId="6450" xr:uid="{69E79CD3-82D8-44A7-8E4E-71B6811CB7EC}"/>
    <cellStyle name="40% - Accent6 3 2 2 2 2" xfId="6451" xr:uid="{56CFB948-E9AB-4E89-92D9-1AE3E15612D9}"/>
    <cellStyle name="40% - Accent6 3 2 2 2 2 2" xfId="6452" xr:uid="{C766EB4C-8A2D-4697-9514-0A14324EA781}"/>
    <cellStyle name="40% - Accent6 3 2 2 2 2 3" xfId="6453" xr:uid="{57A52643-821F-419E-970A-3E1148D1FE53}"/>
    <cellStyle name="40% - Accent6 3 2 2 2 3" xfId="6454" xr:uid="{546CBAE0-349B-41DD-95C5-C21A3C25D1EB}"/>
    <cellStyle name="40% - Accent6 3 2 2 2 4" xfId="6455" xr:uid="{8AF34E0F-1436-4D3F-9D63-0171A3D71610}"/>
    <cellStyle name="40% - Accent6 3 2 2 2 5" xfId="6456" xr:uid="{7415536F-F368-4CE9-95CB-1230AD1A73C5}"/>
    <cellStyle name="40% - Accent6 3 2 2 2 6" xfId="57152" xr:uid="{74ED4C8D-9FDB-43D2-B6AF-5BEA3004C880}"/>
    <cellStyle name="40% - Accent6 3 2 2 2 7" xfId="58070" xr:uid="{23AEE984-FEB2-4950-A2FE-87D588C20EC9}"/>
    <cellStyle name="40% - Accent6 3 2 2 2 8" xfId="59663" xr:uid="{D11DE000-6F7E-4FC5-A938-7219618BC854}"/>
    <cellStyle name="40% - Accent6 3 2 2 3" xfId="6457" xr:uid="{4FC87E15-1F43-4B6E-9CC5-C2A9DEFFC138}"/>
    <cellStyle name="40% - Accent6 3 2 2 3 2" xfId="6458" xr:uid="{DF5AF5B0-AC5E-43D0-ACE3-54A5891F83CC}"/>
    <cellStyle name="40% - Accent6 3 2 2 3 2 2" xfId="6459" xr:uid="{531AFA1A-A326-42B7-8CBF-8A673A8E3C87}"/>
    <cellStyle name="40% - Accent6 3 2 2 3 2 3" xfId="6460" xr:uid="{31769D72-3D9B-44B5-AC59-9CBE9FC46E51}"/>
    <cellStyle name="40% - Accent6 3 2 2 3 3" xfId="6461" xr:uid="{B0CDC143-D1D3-491E-8107-AC4857D36109}"/>
    <cellStyle name="40% - Accent6 3 2 2 3 4" xfId="6462" xr:uid="{E931EF6B-DF75-474E-B56F-7D26A4AC2A08}"/>
    <cellStyle name="40% - Accent6 3 2 2 3 5" xfId="6463" xr:uid="{4EF5F73E-A8AC-4F44-BBCE-0A89670EDD4E}"/>
    <cellStyle name="40% - Accent6 3 2 2 3 6" xfId="56773" xr:uid="{53F17235-240A-4CC4-99A2-9EEAE24D923F}"/>
    <cellStyle name="40% - Accent6 3 2 2 3 7" xfId="58071" xr:uid="{E7CF0519-9458-409F-B121-3EE13995DAE4}"/>
    <cellStyle name="40% - Accent6 3 2 2 3 8" xfId="59664" xr:uid="{A155E57D-DCF0-4FE0-AE99-4F0ABF0B01B3}"/>
    <cellStyle name="40% - Accent6 3 2 2 4" xfId="6464" xr:uid="{1E28635D-F8F8-40C2-93F2-70B40DF58C39}"/>
    <cellStyle name="40% - Accent6 3 2 2 4 2" xfId="6465" xr:uid="{3D1B7461-9C96-4654-B9B2-5CA52640490D}"/>
    <cellStyle name="40% - Accent6 3 2 2 4 2 2" xfId="6466" xr:uid="{36081308-A864-442C-9F11-D4484364AF7D}"/>
    <cellStyle name="40% - Accent6 3 2 2 4 2 3" xfId="6467" xr:uid="{155A28FB-84CF-4DC8-8F09-3A163C14D8D9}"/>
    <cellStyle name="40% - Accent6 3 2 2 4 3" xfId="6468" xr:uid="{990BE9E1-6CBF-49E8-966F-32783AEBF4C5}"/>
    <cellStyle name="40% - Accent6 3 2 2 4 4" xfId="6469" xr:uid="{9D558E73-7787-4004-94F0-961ABC434DCE}"/>
    <cellStyle name="40% - Accent6 3 2 2 4 5" xfId="6470" xr:uid="{4E5FBD4A-7E9A-4EFB-9E7C-2A1E056A51CA}"/>
    <cellStyle name="40% - Accent6 3 2 2 5" xfId="6471" xr:uid="{8F6301D6-0AE7-4AAC-BFCC-2A44822E04DB}"/>
    <cellStyle name="40% - Accent6 3 2 2 5 2" xfId="6472" xr:uid="{1E9D96EA-DF78-425D-8294-469909E0FFE8}"/>
    <cellStyle name="40% - Accent6 3 2 2 5 2 2" xfId="6473" xr:uid="{36123DC4-EF77-4B8E-BD38-BFF39F38C250}"/>
    <cellStyle name="40% - Accent6 3 2 2 5 2 3" xfId="6474" xr:uid="{C6B9347E-6B8F-42A9-9115-9A4581D975C2}"/>
    <cellStyle name="40% - Accent6 3 2 2 5 3" xfId="6475" xr:uid="{464891AC-4B4E-489C-96A7-E4397837E82D}"/>
    <cellStyle name="40% - Accent6 3 2 2 5 4" xfId="6476" xr:uid="{5615ED8A-F8C1-4C9F-932C-4ACC38FA46E3}"/>
    <cellStyle name="40% - Accent6 3 2 2 5 5" xfId="6477" xr:uid="{88BC2885-4641-4B8F-9DDF-125A4BB38EB5}"/>
    <cellStyle name="40% - Accent6 3 2 2 6" xfId="6478" xr:uid="{9A6B5FA0-4129-4C21-912B-4506525B3734}"/>
    <cellStyle name="40% - Accent6 3 2 2 6 2" xfId="6479" xr:uid="{6C33EECB-1AF7-496E-ABAA-65001650544A}"/>
    <cellStyle name="40% - Accent6 3 2 2 6 3" xfId="6480" xr:uid="{05897D4B-CFBD-47E0-8AAD-DE0BD9555C51}"/>
    <cellStyle name="40% - Accent6 3 2 2 7" xfId="6481" xr:uid="{6E80DF24-E0FB-4715-8906-E04A9C601601}"/>
    <cellStyle name="40% - Accent6 3 2 2 8" xfId="6482" xr:uid="{F480F099-3348-4078-ACB1-1B3E08BD49E2}"/>
    <cellStyle name="40% - Accent6 3 2 2 9" xfId="6483" xr:uid="{1DF66CE1-E6C9-4E72-9321-810B1B6B3823}"/>
    <cellStyle name="40% - Accent6 3 2 3" xfId="6484" xr:uid="{084A0715-F130-45E8-A82A-740B55D7ADE4}"/>
    <cellStyle name="40% - Accent6 3 2 3 10" xfId="58072" xr:uid="{9CF92A70-3950-480E-8F71-E4CE823EEEDB}"/>
    <cellStyle name="40% - Accent6 3 2 3 11" xfId="59665" xr:uid="{AA10BC19-6115-49AA-92EA-7750E509224C}"/>
    <cellStyle name="40% - Accent6 3 2 3 2" xfId="6485" xr:uid="{921B934E-6D20-4364-8BD4-89051B47B27D}"/>
    <cellStyle name="40% - Accent6 3 2 3 2 2" xfId="6486" xr:uid="{3E3C9A46-DE15-49B4-BBBE-C00A113EE270}"/>
    <cellStyle name="40% - Accent6 3 2 3 2 3" xfId="6487" xr:uid="{42F267D0-B2F5-4669-9F88-5BDE86171B81}"/>
    <cellStyle name="40% - Accent6 3 2 3 3" xfId="6488" xr:uid="{72E1555C-5CE9-4CB1-9F8A-7C13355371E4}"/>
    <cellStyle name="40% - Accent6 3 2 3 4" xfId="6489" xr:uid="{C189FEFC-36C1-4AAE-9258-4A0CF672254E}"/>
    <cellStyle name="40% - Accent6 3 2 3 5" xfId="6490" xr:uid="{6BBCA2A2-7F0D-4CAF-82D0-8954BE9D068B}"/>
    <cellStyle name="40% - Accent6 3 2 3 6" xfId="30350" xr:uid="{A6366398-E8E6-45E5-BDC0-F0B6660454E9}"/>
    <cellStyle name="40% - Accent6 3 2 3 7" xfId="15072" xr:uid="{9C93D24F-090F-450A-896B-C54CE52B8CCD}"/>
    <cellStyle name="40% - Accent6 3 2 3 8" xfId="43354" xr:uid="{CA1F2F17-E021-4AFC-83E2-90D2A961AF0E}"/>
    <cellStyle name="40% - Accent6 3 2 3 9" xfId="56965" xr:uid="{9733D0B6-8A9F-426B-AD97-81514AF7B250}"/>
    <cellStyle name="40% - Accent6 3 2 4" xfId="6491" xr:uid="{FC17153F-AA66-4AD5-819F-9E8DB3B224D7}"/>
    <cellStyle name="40% - Accent6 3 2 4 10" xfId="58073" xr:uid="{19CD4DC0-C45F-4522-AE5D-8B4EB2646B80}"/>
    <cellStyle name="40% - Accent6 3 2 4 11" xfId="59666" xr:uid="{93753875-0C42-477D-9A72-375D283E4665}"/>
    <cellStyle name="40% - Accent6 3 2 4 2" xfId="6492" xr:uid="{7F3527CA-9AFE-4966-8DA8-2EC87AF35932}"/>
    <cellStyle name="40% - Accent6 3 2 4 2 2" xfId="6493" xr:uid="{25AE0C5C-A31C-48BA-907F-5019F57A2282}"/>
    <cellStyle name="40% - Accent6 3 2 4 2 3" xfId="6494" xr:uid="{0ED218EC-55ED-4A83-BF5C-405288E1BAF3}"/>
    <cellStyle name="40% - Accent6 3 2 4 3" xfId="6495" xr:uid="{6C255AA4-EB39-4952-A689-F68243BBF77B}"/>
    <cellStyle name="40% - Accent6 3 2 4 4" xfId="6496" xr:uid="{83756038-F904-44E6-B015-05AC7517736F}"/>
    <cellStyle name="40% - Accent6 3 2 4 5" xfId="6497" xr:uid="{2703BCE4-EDC6-4700-9FAE-53E6181DBDAC}"/>
    <cellStyle name="40% - Accent6 3 2 4 6" xfId="35896" xr:uid="{851F4705-3CD9-426F-8398-BE7DE3EB458F}"/>
    <cellStyle name="40% - Accent6 3 2 4 7" xfId="15073" xr:uid="{545147BA-4B3C-4792-8BA0-E50B6E6A2623}"/>
    <cellStyle name="40% - Accent6 3 2 4 8" xfId="43355" xr:uid="{0998D53A-F934-41ED-8065-83D40D523A81}"/>
    <cellStyle name="40% - Accent6 3 2 4 9" xfId="56586" xr:uid="{BA5AEE92-2AAE-4AE2-990F-C7EF3856520E}"/>
    <cellStyle name="40% - Accent6 3 2 5" xfId="6498" xr:uid="{E920D7AF-B9C2-4634-8CAE-B912C7BEC6A5}"/>
    <cellStyle name="40% - Accent6 3 2 5 2" xfId="6499" xr:uid="{32979CF0-FF65-43C6-8712-EAFB368865D6}"/>
    <cellStyle name="40% - Accent6 3 2 5 2 2" xfId="6500" xr:uid="{98C533DB-1C2A-4952-9BAA-C6202CC958ED}"/>
    <cellStyle name="40% - Accent6 3 2 5 2 3" xfId="6501" xr:uid="{AAA48999-A1BF-49F6-9035-914950A4DA6D}"/>
    <cellStyle name="40% - Accent6 3 2 5 3" xfId="6502" xr:uid="{B5AC346A-C3A4-4654-A560-8F7FAD76E02F}"/>
    <cellStyle name="40% - Accent6 3 2 5 4" xfId="6503" xr:uid="{4D9A43EC-D3E3-44A8-AA84-F46819B0E179}"/>
    <cellStyle name="40% - Accent6 3 2 5 5" xfId="6504" xr:uid="{A6B92C02-AA52-4724-8BB0-1BFAC47E6D29}"/>
    <cellStyle name="40% - Accent6 3 2 6" xfId="6505" xr:uid="{D20AF4A4-8346-4DDC-A0C7-E0830D407A6E}"/>
    <cellStyle name="40% - Accent6 3 2 6 2" xfId="6506" xr:uid="{02FD80C7-D942-414E-A403-B176501F30C1}"/>
    <cellStyle name="40% - Accent6 3 2 6 2 2" xfId="6507" xr:uid="{8B31474E-469B-41A5-A1D8-E9F5F0FD1A22}"/>
    <cellStyle name="40% - Accent6 3 2 6 2 3" xfId="6508" xr:uid="{8E01E30B-8C27-499B-ACED-6AE6DD53C7ED}"/>
    <cellStyle name="40% - Accent6 3 2 6 3" xfId="6509" xr:uid="{EB2E3971-C057-4570-B67E-BADED43FDEEF}"/>
    <cellStyle name="40% - Accent6 3 2 6 4" xfId="6510" xr:uid="{E99A0C3A-0800-4D2B-B48F-FCC81DB25E20}"/>
    <cellStyle name="40% - Accent6 3 2 6 5" xfId="6511" xr:uid="{4CB84278-55D7-4012-A055-6CA1267AF8A5}"/>
    <cellStyle name="40% - Accent6 3 2 7" xfId="6512" xr:uid="{4096B802-1BB6-4945-A9B2-5A59F0DEE63D}"/>
    <cellStyle name="40% - Accent6 3 2 7 2" xfId="6513" xr:uid="{0013D7A1-D4EB-4DDA-8ADE-63E5C1D1B004}"/>
    <cellStyle name="40% - Accent6 3 2 7 2 2" xfId="6514" xr:uid="{094C62D7-57A8-4A3A-8AC7-2BF5FE50BDF4}"/>
    <cellStyle name="40% - Accent6 3 2 7 2 3" xfId="6515" xr:uid="{A3E99F38-1932-4AA8-B90B-DB7F808FA433}"/>
    <cellStyle name="40% - Accent6 3 2 7 3" xfId="6516" xr:uid="{C457F5AD-A833-4676-8942-252A604A5546}"/>
    <cellStyle name="40% - Accent6 3 2 7 4" xfId="6517" xr:uid="{9E22206D-9DA2-4E65-8895-7282C56EFC1A}"/>
    <cellStyle name="40% - Accent6 3 2 7 5" xfId="6518" xr:uid="{1517E6C9-F5B4-436A-A5A7-E62E467765E6}"/>
    <cellStyle name="40% - Accent6 3 2 8" xfId="6519" xr:uid="{B55B6F5F-9AB1-4B88-9443-A724D2ACB6DC}"/>
    <cellStyle name="40% - Accent6 3 2 8 2" xfId="6520" xr:uid="{66EE3661-8F86-4E77-9C65-36308F0A8411}"/>
    <cellStyle name="40% - Accent6 3 2 8 2 2" xfId="6521" xr:uid="{B2409BA0-68A9-41B4-BA8B-D527839FA812}"/>
    <cellStyle name="40% - Accent6 3 2 8 2 3" xfId="6522" xr:uid="{FC97DD2A-E181-4893-A9D1-35DDF34E3B64}"/>
    <cellStyle name="40% - Accent6 3 2 8 3" xfId="6523" xr:uid="{9664C980-4C63-4188-91BD-BCD3034501E8}"/>
    <cellStyle name="40% - Accent6 3 2 8 4" xfId="6524" xr:uid="{223C2E60-D50B-4FFD-8567-3CFB81F3BF26}"/>
    <cellStyle name="40% - Accent6 3 2 8 5" xfId="6525" xr:uid="{E1F77527-2116-4C0D-8807-CA751425E541}"/>
    <cellStyle name="40% - Accent6 3 2 9" xfId="6526" xr:uid="{55601BA6-6020-4DF5-8CA7-58BD84BDEDC4}"/>
    <cellStyle name="40% - Accent6 3 2 9 2" xfId="6527" xr:uid="{301EB2A8-444C-4B16-A8F2-19EB0E130246}"/>
    <cellStyle name="40% - Accent6 3 2 9 3" xfId="6528" xr:uid="{64617620-967F-413F-B80B-5F66DE8E6D1F}"/>
    <cellStyle name="40% - Accent6 3 20" xfId="56135" xr:uid="{FD023749-4BE5-4606-9531-AC82C6031397}"/>
    <cellStyle name="40% - Accent6 3 21" xfId="58067" xr:uid="{BC70DAFA-5F26-40F3-9BFB-20E94B56ADFE}"/>
    <cellStyle name="40% - Accent6 3 22" xfId="59660" xr:uid="{2DAA7128-A8CE-4645-AC44-452C2AF8A545}"/>
    <cellStyle name="40% - Accent6 3 3" xfId="6529" xr:uid="{4736D809-9575-4968-989F-4AD095B55F70}"/>
    <cellStyle name="40% - Accent6 3 3 10" xfId="6530" xr:uid="{68F48D87-5759-470E-BCAF-77F5BB00E2D6}"/>
    <cellStyle name="40% - Accent6 3 3 11" xfId="6531" xr:uid="{ED8D3375-6663-4367-9657-D63ECC1D95D3}"/>
    <cellStyle name="40% - Accent6 3 3 12" xfId="6532" xr:uid="{573FA310-2393-4D44-A1EA-DA829B855869}"/>
    <cellStyle name="40% - Accent6 3 3 13" xfId="30351" xr:uid="{BC783101-CF63-49AC-BA50-2308CCD612AC}"/>
    <cellStyle name="40% - Accent6 3 3 14" xfId="15074" xr:uid="{2FB80350-9889-4681-8DF7-A212B1EBC6CD}"/>
    <cellStyle name="40% - Accent6 3 3 15" xfId="43356" xr:uid="{084A6702-D0B1-4E0F-9F93-176B3C6A3207}"/>
    <cellStyle name="40% - Accent6 3 3 16" xfId="56324" xr:uid="{7BE4BD80-C879-4990-9193-4109446A41AA}"/>
    <cellStyle name="40% - Accent6 3 3 17" xfId="58074" xr:uid="{CCF70668-773F-4379-BEA3-C807B1C7A4DD}"/>
    <cellStyle name="40% - Accent6 3 3 18" xfId="59667" xr:uid="{A273BA1E-F8B2-42D5-A3B7-21AE158C28EF}"/>
    <cellStyle name="40% - Accent6 3 3 2" xfId="6533" xr:uid="{83912BB4-9B4E-4700-AD2B-44E8D9D6FC9A}"/>
    <cellStyle name="40% - Accent6 3 3 2 10" xfId="30352" xr:uid="{4A2DB33F-0B15-4937-9B9E-B14ABD70341A}"/>
    <cellStyle name="40% - Accent6 3 3 2 11" xfId="15075" xr:uid="{BD1B65DA-970D-40E2-B307-B275375BC5A3}"/>
    <cellStyle name="40% - Accent6 3 3 2 12" xfId="43357" xr:uid="{1149D363-07E5-49F9-B90C-5E920BB9C2A7}"/>
    <cellStyle name="40% - Accent6 3 3 2 13" xfId="57079" xr:uid="{40A46E58-BDF4-4EE1-B650-5907DF313A36}"/>
    <cellStyle name="40% - Accent6 3 3 2 14" xfId="58075" xr:uid="{5F0394B3-306D-4DAB-AC80-6530978118BB}"/>
    <cellStyle name="40% - Accent6 3 3 2 15" xfId="59668" xr:uid="{2525733D-C061-4CAF-AC79-E0D06DB724DA}"/>
    <cellStyle name="40% - Accent6 3 3 2 2" xfId="6534" xr:uid="{02C35642-D260-4442-B91D-8C46B9800081}"/>
    <cellStyle name="40% - Accent6 3 3 2 2 2" xfId="6535" xr:uid="{92C33EF0-D52A-4DA7-8A40-3209BDB4AE0F}"/>
    <cellStyle name="40% - Accent6 3 3 2 2 2 2" xfId="6536" xr:uid="{0A75CB29-DCB2-4DEC-9673-8295301453A2}"/>
    <cellStyle name="40% - Accent6 3 3 2 2 2 3" xfId="6537" xr:uid="{5784664F-A34C-44A8-A9F1-2A69BA73644C}"/>
    <cellStyle name="40% - Accent6 3 3 2 2 3" xfId="6538" xr:uid="{29F9E693-07C3-4DDF-AB92-981AC81342D2}"/>
    <cellStyle name="40% - Accent6 3 3 2 2 4" xfId="6539" xr:uid="{3947B9B2-372C-420D-8994-28B1168A743E}"/>
    <cellStyle name="40% - Accent6 3 3 2 2 5" xfId="6540" xr:uid="{6E6320B3-953F-4F55-8026-BE506A59A23A}"/>
    <cellStyle name="40% - Accent6 3 3 2 3" xfId="6541" xr:uid="{23AFB119-9100-46C7-89CF-CC971915FA08}"/>
    <cellStyle name="40% - Accent6 3 3 2 3 2" xfId="6542" xr:uid="{BDB05280-F338-4ACF-9019-9D4AD3B5A6C5}"/>
    <cellStyle name="40% - Accent6 3 3 2 3 2 2" xfId="6543" xr:uid="{4F0DB7A5-7DC8-443A-96CC-F4927A1CA974}"/>
    <cellStyle name="40% - Accent6 3 3 2 3 2 3" xfId="6544" xr:uid="{60A00777-D9D8-4FF4-9377-E4853E6D4A05}"/>
    <cellStyle name="40% - Accent6 3 3 2 3 3" xfId="6545" xr:uid="{583935A2-978A-4B98-8087-796D24C08D36}"/>
    <cellStyle name="40% - Accent6 3 3 2 3 4" xfId="6546" xr:uid="{136086CB-8F72-4EC6-9728-438CF9818B4B}"/>
    <cellStyle name="40% - Accent6 3 3 2 3 5" xfId="6547" xr:uid="{FDD54709-55CE-446B-AA1F-4BB1F463FFFC}"/>
    <cellStyle name="40% - Accent6 3 3 2 4" xfId="6548" xr:uid="{BF789A45-037A-4A2A-896B-0337A4F686B0}"/>
    <cellStyle name="40% - Accent6 3 3 2 4 2" xfId="6549" xr:uid="{C5800777-DE33-4FC1-8161-3058B71A3E97}"/>
    <cellStyle name="40% - Accent6 3 3 2 4 2 2" xfId="6550" xr:uid="{26A63D82-7A51-4032-94DC-1ECACF873F9E}"/>
    <cellStyle name="40% - Accent6 3 3 2 4 2 3" xfId="6551" xr:uid="{1D36BDC5-8393-4792-A66B-C3383627163D}"/>
    <cellStyle name="40% - Accent6 3 3 2 4 3" xfId="6552" xr:uid="{F18D650C-3578-4295-8C62-2816E0E89F1D}"/>
    <cellStyle name="40% - Accent6 3 3 2 4 4" xfId="6553" xr:uid="{309D06CD-9C1B-42DA-AFB7-D1CA86F4AFDC}"/>
    <cellStyle name="40% - Accent6 3 3 2 4 5" xfId="6554" xr:uid="{A157E648-8200-40AC-8081-B67A9C25FFE8}"/>
    <cellStyle name="40% - Accent6 3 3 2 5" xfId="6555" xr:uid="{69F1E0EA-A177-44A3-85F3-8340D08D8305}"/>
    <cellStyle name="40% - Accent6 3 3 2 5 2" xfId="6556" xr:uid="{1C1D9333-EA2A-4D79-B152-0ACEA563D3D1}"/>
    <cellStyle name="40% - Accent6 3 3 2 5 2 2" xfId="6557" xr:uid="{584D79F9-50B0-4FC4-8568-E2FF7AF409F5}"/>
    <cellStyle name="40% - Accent6 3 3 2 5 2 3" xfId="6558" xr:uid="{08D4F7B2-7622-4FE0-96BE-EAD85E9E0C64}"/>
    <cellStyle name="40% - Accent6 3 3 2 5 3" xfId="6559" xr:uid="{DCE66B91-6B9A-478E-BEF1-16AC5504C8F4}"/>
    <cellStyle name="40% - Accent6 3 3 2 5 4" xfId="6560" xr:uid="{B9626418-8A3E-405C-92A4-DD7B4BE0A4C8}"/>
    <cellStyle name="40% - Accent6 3 3 2 5 5" xfId="6561" xr:uid="{B8368B26-B3AC-454F-BAC1-CD0814D1C4DF}"/>
    <cellStyle name="40% - Accent6 3 3 2 6" xfId="6562" xr:uid="{D64B3E1E-C4FB-407E-8FAF-E65645E622CA}"/>
    <cellStyle name="40% - Accent6 3 3 2 6 2" xfId="6563" xr:uid="{1F565B38-9FA2-4BD0-8042-098A4556B8F3}"/>
    <cellStyle name="40% - Accent6 3 3 2 6 3" xfId="6564" xr:uid="{5F4A58E4-BA44-4202-A6EF-28419E889CA9}"/>
    <cellStyle name="40% - Accent6 3 3 2 7" xfId="6565" xr:uid="{AAD8716A-1058-428D-A9FD-B73BA42E7B44}"/>
    <cellStyle name="40% - Accent6 3 3 2 8" xfId="6566" xr:uid="{876F17C8-4D47-4010-A8A6-8697B53ABA15}"/>
    <cellStyle name="40% - Accent6 3 3 2 9" xfId="6567" xr:uid="{09A97A00-C9E3-44F8-BF3E-13077E1B94CD}"/>
    <cellStyle name="40% - Accent6 3 3 3" xfId="6568" xr:uid="{1249D290-D16A-4BF4-8DCC-6E6DB114FA97}"/>
    <cellStyle name="40% - Accent6 3 3 3 10" xfId="58076" xr:uid="{1E3F1314-B75B-49B7-9B4B-3EFA077C72D1}"/>
    <cellStyle name="40% - Accent6 3 3 3 11" xfId="59669" xr:uid="{AD17075E-1C9E-40A9-B950-659E13A65E8D}"/>
    <cellStyle name="40% - Accent6 3 3 3 2" xfId="6569" xr:uid="{E456E15A-5886-46D3-98FB-4DB6EEBE70D7}"/>
    <cellStyle name="40% - Accent6 3 3 3 2 2" xfId="6570" xr:uid="{6FF3B23B-1706-4F70-A979-8DF15CFF0773}"/>
    <cellStyle name="40% - Accent6 3 3 3 2 3" xfId="6571" xr:uid="{1140629A-3119-41D2-8B2F-BBE2910F21CD}"/>
    <cellStyle name="40% - Accent6 3 3 3 3" xfId="6572" xr:uid="{65B8E4AC-C38C-4B14-B58F-E11AD5F1B53A}"/>
    <cellStyle name="40% - Accent6 3 3 3 4" xfId="6573" xr:uid="{2AE3635E-FAA6-4992-98C6-B429F28F1A92}"/>
    <cellStyle name="40% - Accent6 3 3 3 5" xfId="6574" xr:uid="{33CDCA8A-180E-42A7-BBCF-A8B0AC36ABE9}"/>
    <cellStyle name="40% - Accent6 3 3 3 6" xfId="30353" xr:uid="{1A49FBA0-C036-458B-B733-275F6CB406D2}"/>
    <cellStyle name="40% - Accent6 3 3 3 7" xfId="15076" xr:uid="{14E69CE3-D558-4EB5-867C-4C10023DD703}"/>
    <cellStyle name="40% - Accent6 3 3 3 8" xfId="43358" xr:uid="{1316D170-8BEA-4191-960E-6D66CC565DB7}"/>
    <cellStyle name="40% - Accent6 3 3 3 9" xfId="56700" xr:uid="{A1EBBCFA-4AC3-43CB-8B8D-C6865BD20D5E}"/>
    <cellStyle name="40% - Accent6 3 3 4" xfId="6575" xr:uid="{1EDC3B55-4B6A-4B55-8C00-16F7F8E7ECA4}"/>
    <cellStyle name="40% - Accent6 3 3 4 2" xfId="6576" xr:uid="{EE2DB08B-E4F8-4E9A-BCDC-D89CCA31F27F}"/>
    <cellStyle name="40% - Accent6 3 3 4 2 2" xfId="6577" xr:uid="{6F536D1D-9AA6-4837-A20C-29472A4726C6}"/>
    <cellStyle name="40% - Accent6 3 3 4 2 3" xfId="6578" xr:uid="{F43FB228-BB2F-4BE1-9FFE-294B2948CF73}"/>
    <cellStyle name="40% - Accent6 3 3 4 3" xfId="6579" xr:uid="{D556CDEB-767A-424D-9D26-E22147A4FD84}"/>
    <cellStyle name="40% - Accent6 3 3 4 4" xfId="6580" xr:uid="{F1ADA0AD-D0EA-4348-AB9A-65E21D21450C}"/>
    <cellStyle name="40% - Accent6 3 3 4 5" xfId="6581" xr:uid="{7093B3D8-7AD6-4881-B451-3DF74B5225B6}"/>
    <cellStyle name="40% - Accent6 3 3 5" xfId="6582" xr:uid="{0FE40A83-0367-4A3E-AA65-B54021D9D027}"/>
    <cellStyle name="40% - Accent6 3 3 5 2" xfId="6583" xr:uid="{8B7FF1B5-6C76-4E06-A7FB-E96472C18D6B}"/>
    <cellStyle name="40% - Accent6 3 3 5 2 2" xfId="6584" xr:uid="{A40C6876-7660-4B2C-99E2-139635E7AFF3}"/>
    <cellStyle name="40% - Accent6 3 3 5 2 3" xfId="6585" xr:uid="{B9855FB7-1EF9-43BF-9D49-632E2CE4BD12}"/>
    <cellStyle name="40% - Accent6 3 3 5 3" xfId="6586" xr:uid="{3F5A00DD-7788-4D02-8459-89262D743627}"/>
    <cellStyle name="40% - Accent6 3 3 5 4" xfId="6587" xr:uid="{EDF45A0E-E929-4D1A-9B13-201C8CA0EC2F}"/>
    <cellStyle name="40% - Accent6 3 3 5 5" xfId="6588" xr:uid="{67505C22-48B0-4D6A-9ADC-92E0BDBE9853}"/>
    <cellStyle name="40% - Accent6 3 3 6" xfId="6589" xr:uid="{E4337E77-725A-414A-BBD3-EB872AC77365}"/>
    <cellStyle name="40% - Accent6 3 3 6 2" xfId="6590" xr:uid="{303D478F-76BD-4A85-A3BF-0CA6E5ACF940}"/>
    <cellStyle name="40% - Accent6 3 3 6 2 2" xfId="6591" xr:uid="{0098A645-A42F-400C-889F-3A99659A4B76}"/>
    <cellStyle name="40% - Accent6 3 3 6 2 3" xfId="6592" xr:uid="{BA59E98E-C7C0-4766-9D77-835E98AEB5C8}"/>
    <cellStyle name="40% - Accent6 3 3 6 3" xfId="6593" xr:uid="{988AE99D-8AB0-4C70-AFA1-3C5F474BD37F}"/>
    <cellStyle name="40% - Accent6 3 3 6 4" xfId="6594" xr:uid="{586D9206-90D8-41D5-8202-C0AA68038320}"/>
    <cellStyle name="40% - Accent6 3 3 6 5" xfId="6595" xr:uid="{69F4A40A-A57E-4C3C-8A6C-45E131E47585}"/>
    <cellStyle name="40% - Accent6 3 3 7" xfId="6596" xr:uid="{D15C7455-34C5-4078-B47D-3C945F3EC911}"/>
    <cellStyle name="40% - Accent6 3 3 7 2" xfId="6597" xr:uid="{E57BC623-74BB-46AC-88E0-58233AA92D77}"/>
    <cellStyle name="40% - Accent6 3 3 7 2 2" xfId="6598" xr:uid="{3F772029-B235-4AA3-97F5-AA75B057FD5E}"/>
    <cellStyle name="40% - Accent6 3 3 7 2 3" xfId="6599" xr:uid="{593735A1-6A55-4DAE-B877-BB88C2272D1D}"/>
    <cellStyle name="40% - Accent6 3 3 7 3" xfId="6600" xr:uid="{FF20F760-D3A9-48A8-A8B1-24DFE59C19F0}"/>
    <cellStyle name="40% - Accent6 3 3 7 4" xfId="6601" xr:uid="{E17B982F-979D-41A3-BDD2-EDE0ED134CB5}"/>
    <cellStyle name="40% - Accent6 3 3 7 5" xfId="6602" xr:uid="{1D17A885-3750-4BD1-80C3-DDD0ED1CA583}"/>
    <cellStyle name="40% - Accent6 3 3 8" xfId="6603" xr:uid="{CC24063C-F651-46EF-9C77-A849D991E203}"/>
    <cellStyle name="40% - Accent6 3 3 8 2" xfId="6604" xr:uid="{5F4F8862-0567-47F4-8EC5-A7C4E1161905}"/>
    <cellStyle name="40% - Accent6 3 3 8 2 2" xfId="6605" xr:uid="{5D3716BD-4BE7-49C0-A89B-C7ABEC04B2EC}"/>
    <cellStyle name="40% - Accent6 3 3 8 2 3" xfId="6606" xr:uid="{AB7B8822-C877-4463-85BA-21107CB5C43F}"/>
    <cellStyle name="40% - Accent6 3 3 8 3" xfId="6607" xr:uid="{D0B40281-A887-4CC6-A085-F62CC96E53DE}"/>
    <cellStyle name="40% - Accent6 3 3 8 4" xfId="6608" xr:uid="{7B62C01D-DC44-4B2D-B5A3-D708D233A8BE}"/>
    <cellStyle name="40% - Accent6 3 3 8 5" xfId="6609" xr:uid="{BF2C4E8A-FFE1-410E-82CA-92637750D2C5}"/>
    <cellStyle name="40% - Accent6 3 3 9" xfId="6610" xr:uid="{63884101-1CE3-4167-A301-8671B8027FD9}"/>
    <cellStyle name="40% - Accent6 3 3 9 2" xfId="6611" xr:uid="{03B8355E-9543-48E3-A7C0-82AD998B17A9}"/>
    <cellStyle name="40% - Accent6 3 3 9 3" xfId="6612" xr:uid="{5C404AA7-B539-4CD0-9269-89832418D8E1}"/>
    <cellStyle name="40% - Accent6 3 4" xfId="6613" xr:uid="{D6D2D825-2200-43A2-AC3E-C867DA792504}"/>
    <cellStyle name="40% - Accent6 3 4 10" xfId="30354" xr:uid="{01ACD516-C5B4-4E2B-8E2D-B619C84C35F1}"/>
    <cellStyle name="40% - Accent6 3 4 11" xfId="15077" xr:uid="{D6A5845A-52C7-4BF2-B72F-53FE72BF9A5D}"/>
    <cellStyle name="40% - Accent6 3 4 12" xfId="43359" xr:uid="{B9AF623B-52F2-4464-9B59-7994C80CDB30}"/>
    <cellStyle name="40% - Accent6 3 4 13" xfId="56892" xr:uid="{278232F6-40BA-4B76-843D-50E87F994942}"/>
    <cellStyle name="40% - Accent6 3 4 14" xfId="58077" xr:uid="{3E0ACB02-E0BC-42FA-95F0-372D5CBD22E9}"/>
    <cellStyle name="40% - Accent6 3 4 15" xfId="59670" xr:uid="{DF94F703-FC26-4F62-9B83-FA42A034DCB4}"/>
    <cellStyle name="40% - Accent6 3 4 2" xfId="6614" xr:uid="{8BAF5DE8-8AF9-4093-9E7A-3A74E4B7492B}"/>
    <cellStyle name="40% - Accent6 3 4 2 2" xfId="6615" xr:uid="{D61B6DA8-AF59-45F9-BF63-565E6AB46ECA}"/>
    <cellStyle name="40% - Accent6 3 4 2 2 2" xfId="6616" xr:uid="{609BAF69-E4AD-44D6-83E0-F38948163F4C}"/>
    <cellStyle name="40% - Accent6 3 4 2 2 3" xfId="6617" xr:uid="{C7346D48-97C3-4144-914D-1B2BA8AF7D5D}"/>
    <cellStyle name="40% - Accent6 3 4 2 3" xfId="6618" xr:uid="{7E3F1FA8-98A2-43B3-B3F9-C1D0B660BBCF}"/>
    <cellStyle name="40% - Accent6 3 4 2 4" xfId="6619" xr:uid="{85A1DB85-7349-4BB2-ACB7-4E4C01B4193E}"/>
    <cellStyle name="40% - Accent6 3 4 2 5" xfId="6620" xr:uid="{F5F67C09-844B-4E3B-8157-B34655625607}"/>
    <cellStyle name="40% - Accent6 3 4 2 6" xfId="30355" xr:uid="{8DB8364A-D3C8-4EBC-8B7C-8998B8352491}"/>
    <cellStyle name="40% - Accent6 3 4 2 7" xfId="15078" xr:uid="{F16E62B2-F83C-4569-B448-498FD17D30FD}"/>
    <cellStyle name="40% - Accent6 3 4 2 8" xfId="43360" xr:uid="{8D208ED6-FF69-4BC6-B352-64BA638DF09B}"/>
    <cellStyle name="40% - Accent6 3 4 3" xfId="6621" xr:uid="{EC08B232-77E6-4D5C-AFFA-FF55B791B3F4}"/>
    <cellStyle name="40% - Accent6 3 4 3 2" xfId="6622" xr:uid="{89FBD8D7-464C-4B99-8CF7-131EDEEE854F}"/>
    <cellStyle name="40% - Accent6 3 4 3 2 2" xfId="6623" xr:uid="{49E95C36-A9D4-4639-B73B-71EC3C907A75}"/>
    <cellStyle name="40% - Accent6 3 4 3 2 3" xfId="6624" xr:uid="{B7821E86-9D8D-4CE9-BABE-8BF370EBCFC4}"/>
    <cellStyle name="40% - Accent6 3 4 3 3" xfId="6625" xr:uid="{4599BFCA-BC49-4AC2-9F69-F9D64B0184D2}"/>
    <cellStyle name="40% - Accent6 3 4 3 4" xfId="6626" xr:uid="{A0D02187-9FDA-4F51-B4B6-332DEA60EA41}"/>
    <cellStyle name="40% - Accent6 3 4 3 5" xfId="6627" xr:uid="{C9A803AE-59B3-46C9-B741-DCCF621FBAB3}"/>
    <cellStyle name="40% - Accent6 3 4 3 6" xfId="30356" xr:uid="{53EF70DB-FE0D-4CEB-9C12-D8BF4155D7CD}"/>
    <cellStyle name="40% - Accent6 3 4 3 7" xfId="15079" xr:uid="{A266A5D4-9676-48ED-8211-9011F82C433C}"/>
    <cellStyle name="40% - Accent6 3 4 3 8" xfId="43361" xr:uid="{9008CE33-F443-4037-8366-465D8C262D5E}"/>
    <cellStyle name="40% - Accent6 3 4 4" xfId="6628" xr:uid="{0EF1CC13-DCAB-42B2-A821-57DAFC25BE40}"/>
    <cellStyle name="40% - Accent6 3 4 4 2" xfId="6629" xr:uid="{30ACD9D0-F168-443B-A10B-E5A74BAF3CBE}"/>
    <cellStyle name="40% - Accent6 3 4 4 2 2" xfId="6630" xr:uid="{3CC024ED-2316-491D-B18F-FCC5FA88265E}"/>
    <cellStyle name="40% - Accent6 3 4 4 2 3" xfId="6631" xr:uid="{BF24DB07-2A01-43BA-88C0-E984F7C224D8}"/>
    <cellStyle name="40% - Accent6 3 4 4 3" xfId="6632" xr:uid="{79001AAE-9DF7-49F8-93E3-0AB42FE7A6A8}"/>
    <cellStyle name="40% - Accent6 3 4 4 4" xfId="6633" xr:uid="{ED03A1EB-ABF5-48AE-93C2-771FDC967C23}"/>
    <cellStyle name="40% - Accent6 3 4 4 5" xfId="6634" xr:uid="{CC528DAB-791B-4E67-B307-BE948030C2C8}"/>
    <cellStyle name="40% - Accent6 3 4 5" xfId="6635" xr:uid="{3AD6081A-4AC1-419D-B93E-0BCF40009ADB}"/>
    <cellStyle name="40% - Accent6 3 4 5 2" xfId="6636" xr:uid="{F56E724C-EB00-4625-B24B-DC9BCD156382}"/>
    <cellStyle name="40% - Accent6 3 4 5 2 2" xfId="6637" xr:uid="{B7210528-E41C-4544-96C0-B5E6527461C8}"/>
    <cellStyle name="40% - Accent6 3 4 5 2 3" xfId="6638" xr:uid="{E1B15642-23C3-45D9-92E0-FCAEE4B3887C}"/>
    <cellStyle name="40% - Accent6 3 4 5 3" xfId="6639" xr:uid="{1A5F2CD1-EA4D-4CC7-AD4C-9082DD1791BF}"/>
    <cellStyle name="40% - Accent6 3 4 5 4" xfId="6640" xr:uid="{C59D805C-7623-485B-8101-73743288FE64}"/>
    <cellStyle name="40% - Accent6 3 4 5 5" xfId="6641" xr:uid="{2664B534-6F0A-44EC-B25A-BA5A795D2E9E}"/>
    <cellStyle name="40% - Accent6 3 4 6" xfId="6642" xr:uid="{221AC609-9B7B-41F7-9B1A-921A2CE94882}"/>
    <cellStyle name="40% - Accent6 3 4 6 2" xfId="6643" xr:uid="{56818C9E-9274-4694-ADAB-AFC951A71F4F}"/>
    <cellStyle name="40% - Accent6 3 4 6 3" xfId="6644" xr:uid="{15FC4D91-D25F-4656-B1B5-91C1D6AA8D8C}"/>
    <cellStyle name="40% - Accent6 3 4 7" xfId="6645" xr:uid="{EEDDCA9C-4B43-4D2F-BBB2-AAD8A0163E70}"/>
    <cellStyle name="40% - Accent6 3 4 8" xfId="6646" xr:uid="{AD43A949-64C9-4AF4-A78C-BDBB82F9E2E4}"/>
    <cellStyle name="40% - Accent6 3 4 9" xfId="6647" xr:uid="{7BFC94A1-98DA-435F-A516-0172FFC97C15}"/>
    <cellStyle name="40% - Accent6 3 5" xfId="6648" xr:uid="{9E780F24-FBC7-4376-8280-2D1F7959AAE6}"/>
    <cellStyle name="40% - Accent6 3 5 10" xfId="58078" xr:uid="{C074B6D4-4811-4783-9305-0EF866D266D2}"/>
    <cellStyle name="40% - Accent6 3 5 11" xfId="59671" xr:uid="{63AE40F8-07F7-49C9-AA9C-FB03750249FD}"/>
    <cellStyle name="40% - Accent6 3 5 2" xfId="6649" xr:uid="{A74AF3ED-BE32-4FAF-9405-7BE6CAF9CBF7}"/>
    <cellStyle name="40% - Accent6 3 5 2 2" xfId="6650" xr:uid="{21156C41-0C14-45E4-89E9-900CBF6DDE3B}"/>
    <cellStyle name="40% - Accent6 3 5 2 3" xfId="6651" xr:uid="{DB3BB2E9-9CF3-42ED-9917-B1354B4CBE59}"/>
    <cellStyle name="40% - Accent6 3 5 2 4" xfId="30358" xr:uid="{63903F41-CA0F-4483-9132-4ACBB7265961}"/>
    <cellStyle name="40% - Accent6 3 5 2 5" xfId="15081" xr:uid="{85B55EB0-114F-4226-ADC8-D8D070786B6F}"/>
    <cellStyle name="40% - Accent6 3 5 2 6" xfId="43363" xr:uid="{331140DE-B2D3-4726-84C6-9913CE221F3B}"/>
    <cellStyle name="40% - Accent6 3 5 3" xfId="6652" xr:uid="{1FE8021A-AC75-4341-9CAC-3BD951BF49F7}"/>
    <cellStyle name="40% - Accent6 3 5 3 2" xfId="35897" xr:uid="{23F5CE8D-DD28-496C-B26C-3C2A034CD4E5}"/>
    <cellStyle name="40% - Accent6 3 5 3 3" xfId="15082" xr:uid="{A407E8EF-3B6A-4897-A5A8-BEB362E75DBC}"/>
    <cellStyle name="40% - Accent6 3 5 3 4" xfId="43364" xr:uid="{D594DE83-F595-48FF-AE78-E97A8737EE47}"/>
    <cellStyle name="40% - Accent6 3 5 4" xfId="6653" xr:uid="{3AE5AED5-F9F6-4376-93C3-A5E03D924022}"/>
    <cellStyle name="40% - Accent6 3 5 5" xfId="6654" xr:uid="{E3108FDD-7B28-40D3-AC59-706997472C98}"/>
    <cellStyle name="40% - Accent6 3 5 6" xfId="30357" xr:uid="{12F39D6B-073D-4CDB-8292-CA8F22A5F280}"/>
    <cellStyle name="40% - Accent6 3 5 7" xfId="15080" xr:uid="{A57BF50D-9C22-4794-9A0F-7939DED66491}"/>
    <cellStyle name="40% - Accent6 3 5 8" xfId="43362" xr:uid="{23796800-AF04-49C2-953F-A4956D40FB4B}"/>
    <cellStyle name="40% - Accent6 3 5 9" xfId="56513" xr:uid="{CF50B675-037F-4C00-AFC6-526B92CEFE55}"/>
    <cellStyle name="40% - Accent6 3 6" xfId="6655" xr:uid="{4F59C369-F31B-4943-B394-457715E4A9FD}"/>
    <cellStyle name="40% - Accent6 3 6 2" xfId="6656" xr:uid="{DAD01DDD-C9AF-41D7-82EE-E7849F28E755}"/>
    <cellStyle name="40% - Accent6 3 6 2 2" xfId="6657" xr:uid="{0ADF5502-A562-46AE-B54C-35034C86B0BA}"/>
    <cellStyle name="40% - Accent6 3 6 2 3" xfId="6658" xr:uid="{A072FE32-FD41-45B8-9A3E-BF6F9AE313A4}"/>
    <cellStyle name="40% - Accent6 3 6 3" xfId="6659" xr:uid="{1ECCEF60-E284-4797-8BD8-D8B074BA95E9}"/>
    <cellStyle name="40% - Accent6 3 6 4" xfId="6660" xr:uid="{94C49C27-2441-48D7-95A7-D24613D86517}"/>
    <cellStyle name="40% - Accent6 3 6 5" xfId="6661" xr:uid="{53484ADD-32D5-44EB-A822-BD3762F5EAFC}"/>
    <cellStyle name="40% - Accent6 3 6 6" xfId="35898" xr:uid="{69509B02-14AE-46D5-B52D-8076A78A31E3}"/>
    <cellStyle name="40% - Accent6 3 6 7" xfId="15083" xr:uid="{BDA2D750-09E9-42BF-A949-7A5E400E9D9F}"/>
    <cellStyle name="40% - Accent6 3 6 8" xfId="43365" xr:uid="{2F22625A-9CA5-4BE6-8047-CFE5CCBEE7AD}"/>
    <cellStyle name="40% - Accent6 3 7" xfId="6662" xr:uid="{9A2EB944-78FC-4AFD-B570-BE4974EB10DC}"/>
    <cellStyle name="40% - Accent6 3 7 2" xfId="6663" xr:uid="{B80852F9-98EC-41A4-A9A7-F1FCE6F0FAAD}"/>
    <cellStyle name="40% - Accent6 3 7 2 2" xfId="6664" xr:uid="{606FDBFF-D49D-48F4-9803-84AF3EB1B247}"/>
    <cellStyle name="40% - Accent6 3 7 2 3" xfId="6665" xr:uid="{B15EAFB7-1111-4CC9-A0B2-0FDAE5ADF6D1}"/>
    <cellStyle name="40% - Accent6 3 7 3" xfId="6666" xr:uid="{EF7DBC79-CD9B-4B9A-B913-95A0DD54121F}"/>
    <cellStyle name="40% - Accent6 3 7 4" xfId="6667" xr:uid="{3D97D93B-8C32-4BC7-91A0-88962D684BA3}"/>
    <cellStyle name="40% - Accent6 3 7 5" xfId="6668" xr:uid="{6EFEBF6A-B166-45C2-9407-B60C9CCC66EF}"/>
    <cellStyle name="40% - Accent6 3 7 6" xfId="35899" xr:uid="{E917342C-A2CF-4CAB-9A30-99E211FB6BDD}"/>
    <cellStyle name="40% - Accent6 3 7 7" xfId="15084" xr:uid="{A5CB5A49-6E8C-4492-BA8B-652EA95DE410}"/>
    <cellStyle name="40% - Accent6 3 7 8" xfId="43366" xr:uid="{F409C1FD-72DE-494F-9482-258DFDF80DB4}"/>
    <cellStyle name="40% - Accent6 3 8" xfId="6669" xr:uid="{DC544E7C-DBB4-442D-BF1E-C82568A4D53D}"/>
    <cellStyle name="40% - Accent6 3 8 2" xfId="6670" xr:uid="{716DF8F5-3D11-45F6-AF85-B244624BC284}"/>
    <cellStyle name="40% - Accent6 3 8 2 2" xfId="6671" xr:uid="{7010C432-6112-414E-9F73-C307B03936A2}"/>
    <cellStyle name="40% - Accent6 3 8 2 3" xfId="6672" xr:uid="{34833B81-5325-4DC6-BAAB-42C5CA34AAD5}"/>
    <cellStyle name="40% - Accent6 3 8 3" xfId="6673" xr:uid="{7CE43733-9EBA-46C2-AFD7-092226886262}"/>
    <cellStyle name="40% - Accent6 3 8 4" xfId="6674" xr:uid="{C676644B-7ECD-4B6C-AFDC-E55FEE644A89}"/>
    <cellStyle name="40% - Accent6 3 8 5" xfId="6675" xr:uid="{F08F4B9A-4F4A-470D-AC4C-C401A88A8F44}"/>
    <cellStyle name="40% - Accent6 3 8 6" xfId="35900" xr:uid="{C6B7B119-ECD1-4409-8214-F1DEF5DC7B0D}"/>
    <cellStyle name="40% - Accent6 3 8 7" xfId="15085" xr:uid="{CAEE13F7-DC90-40F4-8A84-D2EE7B433660}"/>
    <cellStyle name="40% - Accent6 3 8 8" xfId="43367" xr:uid="{55F4C2FE-D3AC-4B94-AF5F-3B80DA57F925}"/>
    <cellStyle name="40% - Accent6 3 9" xfId="6676" xr:uid="{7A4BE33D-C6C3-4B56-ADF8-E415B6821FC0}"/>
    <cellStyle name="40% - Accent6 3 9 2" xfId="6677" xr:uid="{64BA905D-1DA8-4365-B248-A6F7D2F535C0}"/>
    <cellStyle name="40% - Accent6 3 9 2 2" xfId="6678" xr:uid="{30CDFF1A-BCBE-47C0-83E2-D481E84809FF}"/>
    <cellStyle name="40% - Accent6 3 9 2 3" xfId="6679" xr:uid="{6168AB58-0C28-4ADD-B1A3-89F19AD78251}"/>
    <cellStyle name="40% - Accent6 3 9 3" xfId="6680" xr:uid="{0D4128FB-046A-4E9E-9645-421C2072FCAD}"/>
    <cellStyle name="40% - Accent6 3 9 4" xfId="6681" xr:uid="{EE5E2523-10AF-4A3B-B1F5-223139958E8E}"/>
    <cellStyle name="40% - Accent6 3 9 5" xfId="6682" xr:uid="{0A0284F6-AA57-495E-8BA5-9618C17CD096}"/>
    <cellStyle name="40% - Accent6 4" xfId="6683" xr:uid="{EADC252C-F2EB-4227-9072-889327E470A0}"/>
    <cellStyle name="40% - Accent6 4 10" xfId="15086" xr:uid="{5B4E7E2E-70C2-4620-8CC9-5191DF8148F2}"/>
    <cellStyle name="40% - Accent6 4 11" xfId="43368" xr:uid="{A217B78B-E01A-4D88-97D3-6286A716A2A9}"/>
    <cellStyle name="40% - Accent6 4 12" xfId="56155" xr:uid="{7C8B586E-61BA-46F8-B837-16A53DB7A9DA}"/>
    <cellStyle name="40% - Accent6 4 13" xfId="58079" xr:uid="{DDA7B378-8CD1-4891-8661-12B8DDC38D12}"/>
    <cellStyle name="40% - Accent6 4 14" xfId="59672" xr:uid="{6424DA2F-6623-4A13-906B-77745BEC95E2}"/>
    <cellStyle name="40% - Accent6 4 2" xfId="6684" xr:uid="{26B1F399-4553-4F78-9DEB-4E636B3B02EA}"/>
    <cellStyle name="40% - Accent6 4 2 10" xfId="59673" xr:uid="{8B7EB6F1-B1A8-4FB0-AF81-58EC2F4DA18A}"/>
    <cellStyle name="40% - Accent6 4 2 2" xfId="15088" xr:uid="{05715C2F-33DA-42FD-8578-0997750DCA8D}"/>
    <cellStyle name="40% - Accent6 4 2 2 2" xfId="43370" xr:uid="{2BA327A9-2CA1-4A2B-A16F-4BA5B595EDBB}"/>
    <cellStyle name="40% - Accent6 4 2 2 2 2" xfId="57172" xr:uid="{A6E8225C-F5BF-4380-A155-C268B19A27EA}"/>
    <cellStyle name="40% - Accent6 4 2 2 2 3" xfId="58082" xr:uid="{BDB1A785-1984-4328-A08F-22E56C50519C}"/>
    <cellStyle name="40% - Accent6 4 2 2 2 4" xfId="59675" xr:uid="{857C872D-B9A3-4499-9C95-D503CA0EFE70}"/>
    <cellStyle name="40% - Accent6 4 2 2 3" xfId="56793" xr:uid="{7A235F9F-97D1-4DEE-A10B-8FDDC3E91BF2}"/>
    <cellStyle name="40% - Accent6 4 2 2 3 2" xfId="58083" xr:uid="{D570EE35-9EFA-4C31-B3BF-8E432A797F69}"/>
    <cellStyle name="40% - Accent6 4 2 2 3 3" xfId="59676" xr:uid="{D5B013E0-90D6-4A99-8C0A-981EB0025683}"/>
    <cellStyle name="40% - Accent6 4 2 2 4" xfId="56417" xr:uid="{D91D29CB-0266-4BC1-B129-7A0467726286}"/>
    <cellStyle name="40% - Accent6 4 2 2 5" xfId="58081" xr:uid="{C020D912-09F3-4F6B-98C5-D1A0CDFB09D6}"/>
    <cellStyle name="40% - Accent6 4 2 2 6" xfId="59674" xr:uid="{A0A0BBEF-DFB2-4A19-AC33-E1B5BC4C6A9D}"/>
    <cellStyle name="40% - Accent6 4 2 3" xfId="15089" xr:uid="{9E25BE68-C983-47C8-865E-891B056B5B71}"/>
    <cellStyle name="40% - Accent6 4 2 3 2" xfId="43371" xr:uid="{FCFCFB08-F2D8-4602-A7CC-2B9F83823D8F}"/>
    <cellStyle name="40% - Accent6 4 2 3 3" xfId="56985" xr:uid="{A0119961-FA1B-4940-820B-84DDA0510F4B}"/>
    <cellStyle name="40% - Accent6 4 2 3 4" xfId="58084" xr:uid="{8F9749E3-917D-424C-9388-DCE1F8A6A8AA}"/>
    <cellStyle name="40% - Accent6 4 2 3 5" xfId="59677" xr:uid="{3733490A-7B0F-43BD-931D-4BE8B4D85575}"/>
    <cellStyle name="40% - Accent6 4 2 4" xfId="15090" xr:uid="{CCF84433-334C-4D95-A0C2-A5685A1380CB}"/>
    <cellStyle name="40% - Accent6 4 2 4 2" xfId="43372" xr:uid="{49FBF5FF-087C-48C5-BEAC-E8CDE2ED2423}"/>
    <cellStyle name="40% - Accent6 4 2 4 3" xfId="56606" xr:uid="{F4EDEF10-C2F1-4B59-9C46-DA5AD2818007}"/>
    <cellStyle name="40% - Accent6 4 2 4 4" xfId="58085" xr:uid="{64EAD56F-DA28-467E-9675-E204CD51AF63}"/>
    <cellStyle name="40% - Accent6 4 2 4 5" xfId="59678" xr:uid="{5BDF073E-7E9C-482A-A824-CAB88732CEA2}"/>
    <cellStyle name="40% - Accent6 4 2 5" xfId="35901" xr:uid="{497A8E0B-5AD7-4286-BABB-395E2508BB2A}"/>
    <cellStyle name="40% - Accent6 4 2 6" xfId="15087" xr:uid="{7F5A58F2-A5F2-4AD0-8172-4AED091E786A}"/>
    <cellStyle name="40% - Accent6 4 2 7" xfId="43369" xr:uid="{4C63E7DF-6D29-4E96-81C3-7E0B09AB969B}"/>
    <cellStyle name="40% - Accent6 4 2 8" xfId="56230" xr:uid="{9D0A1B0C-0375-4F27-AD7F-8C8CFE94EF75}"/>
    <cellStyle name="40% - Accent6 4 2 9" xfId="58080" xr:uid="{9663F5EC-8F70-4DA6-ACDF-1C1AB0801179}"/>
    <cellStyle name="40% - Accent6 4 3" xfId="15091" xr:uid="{BBAD3ACE-31FB-46A8-BC86-B44778B42E55}"/>
    <cellStyle name="40% - Accent6 4 3 2" xfId="15092" xr:uid="{B7E91CEF-2989-48A3-AFAF-C10F0E969DC0}"/>
    <cellStyle name="40% - Accent6 4 3 2 2" xfId="43374" xr:uid="{183464F7-6719-4614-B4FA-0E65CCFE06DE}"/>
    <cellStyle name="40% - Accent6 4 3 2 3" xfId="57099" xr:uid="{244EB898-72D7-42BB-846E-38EB01B459EB}"/>
    <cellStyle name="40% - Accent6 4 3 2 4" xfId="58087" xr:uid="{1F6DE19C-E278-408B-AE6A-589A186DE11F}"/>
    <cellStyle name="40% - Accent6 4 3 2 5" xfId="59680" xr:uid="{FE88E58E-40EC-4A61-B11C-A19203BDE19D}"/>
    <cellStyle name="40% - Accent6 4 3 3" xfId="15093" xr:uid="{9800863A-1CE5-450A-B4C9-2BA6E977BA30}"/>
    <cellStyle name="40% - Accent6 4 3 3 2" xfId="43375" xr:uid="{2A67AE3D-8AE2-46FF-A0EB-092D5867FACB}"/>
    <cellStyle name="40% - Accent6 4 3 3 3" xfId="56720" xr:uid="{131511AD-F96C-4F69-AF82-667E5ECFCAB8}"/>
    <cellStyle name="40% - Accent6 4 3 3 4" xfId="58088" xr:uid="{84B19C87-FA82-4DBF-B6EF-8671AE4FA506}"/>
    <cellStyle name="40% - Accent6 4 3 3 5" xfId="59681" xr:uid="{86EF246F-D6FA-4D4E-820A-665BD2754F5F}"/>
    <cellStyle name="40% - Accent6 4 3 4" xfId="43373" xr:uid="{2AE001D5-9766-4AA4-A41C-230471BF568F}"/>
    <cellStyle name="40% - Accent6 4 3 5" xfId="56344" xr:uid="{28960778-8355-4E78-9419-05BC961E1038}"/>
    <cellStyle name="40% - Accent6 4 3 6" xfId="58086" xr:uid="{F7D7BE2B-73D7-4725-AFCC-4D5F60D5F033}"/>
    <cellStyle name="40% - Accent6 4 3 7" xfId="59679" xr:uid="{E7B1E41D-A182-47AF-9663-EA74C342C7F1}"/>
    <cellStyle name="40% - Accent6 4 4" xfId="15094" xr:uid="{B9D2369C-81CD-404B-9C0C-FC51A4BC684A}"/>
    <cellStyle name="40% - Accent6 4 4 2" xfId="15095" xr:uid="{B033A10B-EC3D-421D-9089-C2E1C91FB7D1}"/>
    <cellStyle name="40% - Accent6 4 4 2 2" xfId="43377" xr:uid="{AB56635B-DE1A-4EFC-B1A6-035C17DCD7BF}"/>
    <cellStyle name="40% - Accent6 4 4 3" xfId="15096" xr:uid="{D8297C8F-D8A5-49C9-B414-FB28FAB00595}"/>
    <cellStyle name="40% - Accent6 4 4 3 2" xfId="43378" xr:uid="{CE10F5F2-A010-4F35-88A4-487EA9278423}"/>
    <cellStyle name="40% - Accent6 4 4 4" xfId="43376" xr:uid="{0A1830CD-C9A8-47BD-88FA-29E16B4E90D1}"/>
    <cellStyle name="40% - Accent6 4 4 5" xfId="56912" xr:uid="{FBFEF3FB-46D6-44E9-8AD1-12E072501AC8}"/>
    <cellStyle name="40% - Accent6 4 4 6" xfId="58089" xr:uid="{EB7ADD9F-EF94-40F5-A9D4-501BDA9818A0}"/>
    <cellStyle name="40% - Accent6 4 4 7" xfId="59682" xr:uid="{E6296E16-E19A-4883-9906-D06987F46ADA}"/>
    <cellStyle name="40% - Accent6 4 5" xfId="15097" xr:uid="{A1204E62-CD3C-4DFE-A399-69D707F924DE}"/>
    <cellStyle name="40% - Accent6 4 5 2" xfId="15098" xr:uid="{C28C6A47-2517-420B-A6EB-F05C8C3E8D4A}"/>
    <cellStyle name="40% - Accent6 4 5 2 2" xfId="43380" xr:uid="{59389746-801A-4192-9B16-F2E40C36B299}"/>
    <cellStyle name="40% - Accent6 4 5 3" xfId="15099" xr:uid="{7631154E-C975-4531-ADDF-1895861AA21F}"/>
    <cellStyle name="40% - Accent6 4 5 3 2" xfId="43381" xr:uid="{CD72FEB1-4B87-4773-A68F-D9119E098C9A}"/>
    <cellStyle name="40% - Accent6 4 5 4" xfId="43379" xr:uid="{D9F1D1D1-FFB2-4537-85B6-D78AF8483E5C}"/>
    <cellStyle name="40% - Accent6 4 5 5" xfId="56533" xr:uid="{FF0EC242-65A9-4E38-A657-4F2F4E0461BC}"/>
    <cellStyle name="40% - Accent6 4 5 6" xfId="58090" xr:uid="{39310FCD-7AB2-47FB-89CF-85BE1D848972}"/>
    <cellStyle name="40% - Accent6 4 5 7" xfId="59683" xr:uid="{276D39BD-C520-432C-AD7F-CB7EBF553E67}"/>
    <cellStyle name="40% - Accent6 4 6" xfId="15100" xr:uid="{DBE98B13-1B6F-4341-8667-A3C328595732}"/>
    <cellStyle name="40% - Accent6 4 6 2" xfId="43382" xr:uid="{883AF1A2-B19C-4316-889D-C93066CEA531}"/>
    <cellStyle name="40% - Accent6 4 7" xfId="15101" xr:uid="{C81393A0-C33A-4F7E-9F12-43C4F18F96C1}"/>
    <cellStyle name="40% - Accent6 4 7 2" xfId="43383" xr:uid="{8E0688C6-3201-40F9-B79D-ADFCD575D6F9}"/>
    <cellStyle name="40% - Accent6 4 8" xfId="15102" xr:uid="{421F5553-7614-4DFD-87C2-38A0791D33A1}"/>
    <cellStyle name="40% - Accent6 4 8 2" xfId="43384" xr:uid="{C04BB9FB-CE36-4B08-95C3-0CBE16D79FC3}"/>
    <cellStyle name="40% - Accent6 4 9" xfId="35866" xr:uid="{64EC569C-1F15-4BF1-9B2C-E29DF6CA42C3}"/>
    <cellStyle name="40% - Accent6 5" xfId="6685" xr:uid="{CD099E15-8C04-41FE-9095-C695EC9259E3}"/>
    <cellStyle name="40% - Accent6 5 10" xfId="15103" xr:uid="{BE395700-74DC-41DF-8224-48653731FE38}"/>
    <cellStyle name="40% - Accent6 5 11" xfId="43385" xr:uid="{80A9E6DC-1B91-45D4-8E93-672D05AC0632}"/>
    <cellStyle name="40% - Accent6 5 12" xfId="56177" xr:uid="{96C2F7E1-1B7C-40EC-936C-D50EA07F3DC8}"/>
    <cellStyle name="40% - Accent6 5 13" xfId="58091" xr:uid="{E11A123C-5306-41E5-B9D3-B994804D233B}"/>
    <cellStyle name="40% - Accent6 5 14" xfId="59684" xr:uid="{D802D8B7-4BB5-4703-BED2-FD1D70DB0ECA}"/>
    <cellStyle name="40% - Accent6 5 2" xfId="6686" xr:uid="{9A390B9F-F3C8-40AE-9C41-8B78FEC4A6D8}"/>
    <cellStyle name="40% - Accent6 5 2 10" xfId="59685" xr:uid="{6E31642E-4C88-41BB-834E-4EF58FF6A173}"/>
    <cellStyle name="40% - Accent6 5 2 2" xfId="15105" xr:uid="{3074A8F6-9204-43F7-A2DF-AB0CF4E36788}"/>
    <cellStyle name="40% - Accent6 5 2 2 2" xfId="43387" xr:uid="{A3EA67E7-E225-401A-9661-D3F662C9BCAD}"/>
    <cellStyle name="40% - Accent6 5 2 2 3" xfId="57119" xr:uid="{DD981300-3F43-4D17-93A7-7AFC8EC1F94C}"/>
    <cellStyle name="40% - Accent6 5 2 2 4" xfId="58093" xr:uid="{3EC13EFC-1D22-4AEE-8C35-F68CBB90BD23}"/>
    <cellStyle name="40% - Accent6 5 2 2 5" xfId="59686" xr:uid="{4D862963-1243-46EF-B60F-9FE2B7AAB394}"/>
    <cellStyle name="40% - Accent6 5 2 3" xfId="15106" xr:uid="{80140EA8-4E68-4BCD-A8CA-B341E6358F9F}"/>
    <cellStyle name="40% - Accent6 5 2 3 2" xfId="43388" xr:uid="{BAB81D22-2050-40F6-A41D-1FE4B9F39CBF}"/>
    <cellStyle name="40% - Accent6 5 2 3 3" xfId="56740" xr:uid="{AAF919DF-8B3E-4F77-A663-3384CC8FF4AA}"/>
    <cellStyle name="40% - Accent6 5 2 3 4" xfId="58094" xr:uid="{B4752196-0B87-4587-AFA7-C82F1C0836AC}"/>
    <cellStyle name="40% - Accent6 5 2 3 5" xfId="59687" xr:uid="{C56F6BC4-6CBE-444C-91C8-2D0A74BE169F}"/>
    <cellStyle name="40% - Accent6 5 2 4" xfId="15107" xr:uid="{BCABF40E-3A9B-421F-95D9-3BB9F328CCA3}"/>
    <cellStyle name="40% - Accent6 5 2 4 2" xfId="43389" xr:uid="{20FA0FC5-FF58-4FB8-890C-43284BB5EA1B}"/>
    <cellStyle name="40% - Accent6 5 2 5" xfId="35902" xr:uid="{642F2423-B1D5-43C8-8688-86C76B681822}"/>
    <cellStyle name="40% - Accent6 5 2 6" xfId="15104" xr:uid="{03BD4EEC-8AAF-4564-92F4-38FB89935528}"/>
    <cellStyle name="40% - Accent6 5 2 7" xfId="43386" xr:uid="{DA636E7E-5C5A-4E5B-B87B-52020299CF1A}"/>
    <cellStyle name="40% - Accent6 5 2 8" xfId="56364" xr:uid="{1C834D3F-DC69-424A-9BA3-F645C1C374CD}"/>
    <cellStyle name="40% - Accent6 5 2 9" xfId="58092" xr:uid="{9CCBB8A0-3D85-4687-B3BB-DD59EE0C48E7}"/>
    <cellStyle name="40% - Accent6 5 3" xfId="6687" xr:uid="{5FD6BEFF-2CE8-4BDF-9A66-51ACE9C4BFF2}"/>
    <cellStyle name="40% - Accent6 5 3 2" xfId="15109" xr:uid="{0351C416-1546-432B-B24F-33B78C4F1FB8}"/>
    <cellStyle name="40% - Accent6 5 3 2 2" xfId="43391" xr:uid="{9D23179B-853B-4323-AA19-416112E06CB8}"/>
    <cellStyle name="40% - Accent6 5 3 3" xfId="15110" xr:uid="{0B7FB7F2-0328-4F84-BF1B-856FF289B8AA}"/>
    <cellStyle name="40% - Accent6 5 3 3 2" xfId="43392" xr:uid="{962C7A03-4F6F-48DD-AE3A-6F8E8335CA07}"/>
    <cellStyle name="40% - Accent6 5 3 4" xfId="28920" xr:uid="{9932E4B7-A4CB-4D34-A503-FFCCE78733F9}"/>
    <cellStyle name="40% - Accent6 5 3 5" xfId="15108" xr:uid="{1AD35CD1-3695-49C8-ADA1-76A93C8E09E8}"/>
    <cellStyle name="40% - Accent6 5 3 6" xfId="43390" xr:uid="{5415E947-FEB9-4CFE-85AC-EE66BB7B653D}"/>
    <cellStyle name="40% - Accent6 5 3 7" xfId="56932" xr:uid="{665DA2D9-4308-434F-BAD2-865F28F22500}"/>
    <cellStyle name="40% - Accent6 5 3 8" xfId="58095" xr:uid="{7204A8FA-FC3C-4C62-A064-1B064BAEA109}"/>
    <cellStyle name="40% - Accent6 5 3 9" xfId="59688" xr:uid="{8E6A0286-3270-410F-9F87-3B28D6E0B6AB}"/>
    <cellStyle name="40% - Accent6 5 4" xfId="15111" xr:uid="{9EF6F264-349B-417D-A0BF-9210C909D4F2}"/>
    <cellStyle name="40% - Accent6 5 4 2" xfId="15112" xr:uid="{B8223209-7112-4C07-A720-CC841B2259FB}"/>
    <cellStyle name="40% - Accent6 5 4 2 2" xfId="43394" xr:uid="{8B508A06-EBC0-4782-80CE-33C86BBF17C6}"/>
    <cellStyle name="40% - Accent6 5 4 3" xfId="15113" xr:uid="{DCD8F7A9-8B1C-46B6-BBAE-5C9E58363C14}"/>
    <cellStyle name="40% - Accent6 5 4 3 2" xfId="43395" xr:uid="{E7325E1A-5AA2-422D-8EF1-9C57E70AF238}"/>
    <cellStyle name="40% - Accent6 5 4 4" xfId="43393" xr:uid="{36298016-AF50-43F7-BF66-58E67520BC04}"/>
    <cellStyle name="40% - Accent6 5 4 5" xfId="56553" xr:uid="{A7F9CA35-687D-4642-9179-EBA05884D2FA}"/>
    <cellStyle name="40% - Accent6 5 4 6" xfId="58096" xr:uid="{6F684D88-E187-48D7-A4DF-D04A25DB4664}"/>
    <cellStyle name="40% - Accent6 5 4 7" xfId="59689" xr:uid="{F952BAD1-AC7F-413D-A0E3-703CF111F42B}"/>
    <cellStyle name="40% - Accent6 5 5" xfId="15114" xr:uid="{0904FAAE-C0A9-49EC-AB57-B5F3289A8909}"/>
    <cellStyle name="40% - Accent6 5 5 2" xfId="15115" xr:uid="{DF2A8A6B-F4B0-4059-8BB6-A5AD779F8F3D}"/>
    <cellStyle name="40% - Accent6 5 5 2 2" xfId="43397" xr:uid="{4698FB63-3169-427F-BB34-C755EA9FA110}"/>
    <cellStyle name="40% - Accent6 5 5 3" xfId="15116" xr:uid="{0EE98A5E-E7E5-4425-B76E-7F770A63F3AA}"/>
    <cellStyle name="40% - Accent6 5 5 3 2" xfId="43398" xr:uid="{7DD1E874-D220-43E7-B251-35D484E54E02}"/>
    <cellStyle name="40% - Accent6 5 5 4" xfId="43396" xr:uid="{D7BA09CF-BC1F-44C7-BFDF-E01314060847}"/>
    <cellStyle name="40% - Accent6 5 6" xfId="15117" xr:uid="{6C65F198-F679-401A-A2BF-96FE533A50F4}"/>
    <cellStyle name="40% - Accent6 5 6 2" xfId="43399" xr:uid="{D110FD66-E049-4831-9AAF-F4EDE050E43E}"/>
    <cellStyle name="40% - Accent6 5 7" xfId="15118" xr:uid="{43DE1B05-D202-4467-B953-4F50C9492FE3}"/>
    <cellStyle name="40% - Accent6 5 7 2" xfId="43400" xr:uid="{1E1392B5-A17C-4ACC-9DC6-C71D61FEF4A6}"/>
    <cellStyle name="40% - Accent6 5 8" xfId="15119" xr:uid="{D49535A1-9F25-47C5-A3B1-C0969C0E7DFC}"/>
    <cellStyle name="40% - Accent6 5 8 2" xfId="43401" xr:uid="{09C98972-99D2-482D-AC5B-ADD1CB518A98}"/>
    <cellStyle name="40% - Accent6 5 9" xfId="36271" xr:uid="{1329BC36-CEF1-4044-AEE9-FF09E290784B}"/>
    <cellStyle name="40% - Accent6 6" xfId="6688" xr:uid="{44A33A82-711B-4598-90FF-3615243F9560}"/>
    <cellStyle name="40% - Accent6 6 10" xfId="15120" xr:uid="{A15C9E9C-627C-4D11-9645-621A3DF8DF10}"/>
    <cellStyle name="40% - Accent6 6 11" xfId="43402" xr:uid="{95A8EE58-6EE1-4454-8F2D-68CB16D99BE5}"/>
    <cellStyle name="40% - Accent6 6 12" xfId="56244" xr:uid="{84A8EA3E-6A79-40D8-93B2-25F588E88317}"/>
    <cellStyle name="40% - Accent6 6 13" xfId="58097" xr:uid="{C81FA274-3E43-4415-86BB-C8283074013B}"/>
    <cellStyle name="40% - Accent6 6 14" xfId="59690" xr:uid="{609D8C80-5ED9-43AE-B7EC-3599E7ADD52C}"/>
    <cellStyle name="40% - Accent6 6 2" xfId="15121" xr:uid="{25CBF798-24BC-4C76-9347-0DD8CC571A8A}"/>
    <cellStyle name="40% - Accent6 6 2 2" xfId="15122" xr:uid="{22CBE73E-D791-442C-9345-EFBE4204DC60}"/>
    <cellStyle name="40% - Accent6 6 2 2 2" xfId="43404" xr:uid="{4CBD9830-0AA8-4927-8734-0D90DE0746FF}"/>
    <cellStyle name="40% - Accent6 6 2 2 3" xfId="57186" xr:uid="{7EE1246A-887F-4AE8-AB3B-98E12466C7A5}"/>
    <cellStyle name="40% - Accent6 6 2 2 4" xfId="58099" xr:uid="{8A2B180F-7FE4-40C1-8CEB-60ADAB551385}"/>
    <cellStyle name="40% - Accent6 6 2 2 5" xfId="59692" xr:uid="{6063A37B-7073-4188-9BDF-E6FBEF3BCB31}"/>
    <cellStyle name="40% - Accent6 6 2 3" xfId="15123" xr:uid="{7ECD60A9-E2F1-4705-BC72-D862FA7883CF}"/>
    <cellStyle name="40% - Accent6 6 2 3 2" xfId="43405" xr:uid="{D4D24B24-66A4-4076-BB04-34B17C9C6880}"/>
    <cellStyle name="40% - Accent6 6 2 3 3" xfId="56807" xr:uid="{C47A32D9-9785-48C6-A2FD-BFC8E63FF426}"/>
    <cellStyle name="40% - Accent6 6 2 3 4" xfId="58100" xr:uid="{4497CE5F-365D-4F41-A001-0946029AA774}"/>
    <cellStyle name="40% - Accent6 6 2 3 5" xfId="59693" xr:uid="{EC0FCD63-A97D-425D-B34E-6D6424C6E26D}"/>
    <cellStyle name="40% - Accent6 6 2 4" xfId="15124" xr:uid="{D924E360-CF0F-4534-9AAC-605684E878BF}"/>
    <cellStyle name="40% - Accent6 6 2 4 2" xfId="43406" xr:uid="{72274E42-2AB2-4BF3-8D55-146C2E04FDFE}"/>
    <cellStyle name="40% - Accent6 6 2 5" xfId="43403" xr:uid="{779E4600-9442-40D0-9F78-1AC9B39852D5}"/>
    <cellStyle name="40% - Accent6 6 2 6" xfId="56431" xr:uid="{74DB1654-FE6C-45BF-953A-C827C6D63526}"/>
    <cellStyle name="40% - Accent6 6 2 7" xfId="58098" xr:uid="{91F3C73D-0C48-4322-9F3E-A93FF687F36C}"/>
    <cellStyle name="40% - Accent6 6 2 8" xfId="59691" xr:uid="{AA047521-D6EE-468D-9AB0-80680CB45DD4}"/>
    <cellStyle name="40% - Accent6 6 3" xfId="15125" xr:uid="{3F3ECAFC-7A8A-42B8-8417-338B44D12353}"/>
    <cellStyle name="40% - Accent6 6 3 2" xfId="15126" xr:uid="{389847EB-48DF-4173-996D-54679781C2F2}"/>
    <cellStyle name="40% - Accent6 6 3 2 2" xfId="43408" xr:uid="{C562241E-85E3-475D-9860-88438C43B42B}"/>
    <cellStyle name="40% - Accent6 6 3 3" xfId="15127" xr:uid="{196AE33A-999A-4184-A454-540D7FF6DBBE}"/>
    <cellStyle name="40% - Accent6 6 3 3 2" xfId="43409" xr:uid="{BE2CB1EF-9045-4689-B622-18BB407E5E6C}"/>
    <cellStyle name="40% - Accent6 6 3 4" xfId="43407" xr:uid="{C555E8C2-E91F-45CF-A748-BA2D7F2DF2E6}"/>
    <cellStyle name="40% - Accent6 6 3 5" xfId="56999" xr:uid="{990B7A81-771A-4A96-A172-1A5540CBEA89}"/>
    <cellStyle name="40% - Accent6 6 3 6" xfId="58101" xr:uid="{782661E7-11BC-425A-8383-1A464B540138}"/>
    <cellStyle name="40% - Accent6 6 3 7" xfId="59694" xr:uid="{5E944ACE-7C83-4782-9729-ECAECFF91DE7}"/>
    <cellStyle name="40% - Accent6 6 4" xfId="15128" xr:uid="{C0529A7C-BE17-476E-9B8B-4C2447C89129}"/>
    <cellStyle name="40% - Accent6 6 4 2" xfId="15129" xr:uid="{E1684629-EF93-4971-AC9F-599D3026D953}"/>
    <cellStyle name="40% - Accent6 6 4 2 2" xfId="43411" xr:uid="{7E69A987-44B2-4C4F-B999-D1DBAA6A5DBA}"/>
    <cellStyle name="40% - Accent6 6 4 3" xfId="15130" xr:uid="{581AF894-C493-4938-85D0-6380FCBCDE38}"/>
    <cellStyle name="40% - Accent6 6 4 3 2" xfId="43412" xr:uid="{40FA8AFB-E460-4AC2-A83E-E643962E399F}"/>
    <cellStyle name="40% - Accent6 6 4 4" xfId="43410" xr:uid="{F84567A9-6E0F-4FB8-930F-BDC2431EC60E}"/>
    <cellStyle name="40% - Accent6 6 4 5" xfId="56620" xr:uid="{ACDCEFA4-AFF8-4A11-B793-423E4E8AFDE9}"/>
    <cellStyle name="40% - Accent6 6 4 6" xfId="58102" xr:uid="{ED51C92C-E41C-45CC-8E0B-9BE01DAF8E2F}"/>
    <cellStyle name="40% - Accent6 6 4 7" xfId="59695" xr:uid="{898DCC32-7EF2-4B62-B563-DB030DD665F2}"/>
    <cellStyle name="40% - Accent6 6 5" xfId="15131" xr:uid="{F6F84E38-BDD4-456E-AFB1-4C1792F1489E}"/>
    <cellStyle name="40% - Accent6 6 5 2" xfId="15132" xr:uid="{6C570AB3-F304-4142-8DD2-10BDF6F62F28}"/>
    <cellStyle name="40% - Accent6 6 5 2 2" xfId="43414" xr:uid="{B3971D04-3012-42DB-AF69-265AEFB2C532}"/>
    <cellStyle name="40% - Accent6 6 5 3" xfId="15133" xr:uid="{F5E2C96B-DF02-479F-93FA-AD0F8A2DD000}"/>
    <cellStyle name="40% - Accent6 6 5 3 2" xfId="43415" xr:uid="{12EBFA81-D723-43ED-9C44-26F9000D2604}"/>
    <cellStyle name="40% - Accent6 6 5 4" xfId="43413" xr:uid="{D72D44E2-5BF8-406B-9758-EBD251EB2FB4}"/>
    <cellStyle name="40% - Accent6 6 6" xfId="15134" xr:uid="{AB386626-6E3C-47CB-99BE-85F22096718D}"/>
    <cellStyle name="40% - Accent6 6 6 2" xfId="43416" xr:uid="{62EC5E56-AA68-45A7-9719-CA0CE259E828}"/>
    <cellStyle name="40% - Accent6 6 7" xfId="15135" xr:uid="{2006A3DF-F665-49C6-85B2-BFCE123793FC}"/>
    <cellStyle name="40% - Accent6 6 7 2" xfId="43417" xr:uid="{267D50CF-AFDA-4075-9BE4-ABE3BD1F7658}"/>
    <cellStyle name="40% - Accent6 6 8" xfId="15136" xr:uid="{8D897588-1861-4537-ADB2-084673B02C06}"/>
    <cellStyle name="40% - Accent6 6 8 2" xfId="43418" xr:uid="{D160C272-4753-4742-ACBC-4775A9AEB7E7}"/>
    <cellStyle name="40% - Accent6 6 9" xfId="35903" xr:uid="{990EEE06-2AF6-45EA-B791-A68735E399C0}"/>
    <cellStyle name="40% - Accent6 7" xfId="6689" xr:uid="{49E334A4-DD76-460D-8817-1D5A6B6A931B}"/>
    <cellStyle name="40% - Accent6 7 10" xfId="59696" xr:uid="{417B02C1-7441-4E1B-AAF5-C0C1D0A04EC0}"/>
    <cellStyle name="40% - Accent6 7 2" xfId="15138" xr:uid="{8EE0223F-0898-40F1-955D-2FE9841133C4}"/>
    <cellStyle name="40% - Accent6 7 2 2" xfId="15139" xr:uid="{E2EF62DA-8046-4B43-9AD6-677BCA74BA61}"/>
    <cellStyle name="40% - Accent6 7 2 2 2" xfId="43421" xr:uid="{B5D7A871-C0D1-4F84-9EE1-FE8B3991AACA}"/>
    <cellStyle name="40% - Accent6 7 2 2 3" xfId="57200" xr:uid="{DB7F4659-8578-42D6-826C-72B4F913C6A0}"/>
    <cellStyle name="40% - Accent6 7 2 2 4" xfId="58105" xr:uid="{995C489B-30CE-4F30-9B09-BB4F087E250F}"/>
    <cellStyle name="40% - Accent6 7 2 2 5" xfId="59698" xr:uid="{9313CA3E-8E88-4DC8-B2A6-77FD7BE189CE}"/>
    <cellStyle name="40% - Accent6 7 2 3" xfId="43420" xr:uid="{6B474316-3690-4A41-9B5A-464EE77C8E40}"/>
    <cellStyle name="40% - Accent6 7 2 3 2" xfId="56821" xr:uid="{65420C00-8BD3-40B4-BE7C-C2E9B4957BFC}"/>
    <cellStyle name="40% - Accent6 7 2 3 3" xfId="58106" xr:uid="{013B0EDF-8236-463C-A4DE-90623CE155EA}"/>
    <cellStyle name="40% - Accent6 7 2 3 4" xfId="59699" xr:uid="{DDD776C7-C64D-4E0A-9AD9-2368642EFDEE}"/>
    <cellStyle name="40% - Accent6 7 2 4" xfId="56445" xr:uid="{1788149F-BBA4-40D6-A601-358DBA0653C8}"/>
    <cellStyle name="40% - Accent6 7 2 5" xfId="58104" xr:uid="{6482B7D0-5B63-4E6E-900E-136D2917C042}"/>
    <cellStyle name="40% - Accent6 7 2 6" xfId="59697" xr:uid="{25E97C4D-FE42-4E7D-A3FA-0623AD32BD09}"/>
    <cellStyle name="40% - Accent6 7 3" xfId="15140" xr:uid="{D82E470C-A4AE-4316-BCCB-823226566A50}"/>
    <cellStyle name="40% - Accent6 7 3 2" xfId="43422" xr:uid="{84366392-77AC-4F09-BA39-11999876A1BE}"/>
    <cellStyle name="40% - Accent6 7 3 3" xfId="57013" xr:uid="{3B4C7F9E-DD6B-4A23-96A9-C5AAD31B65A3}"/>
    <cellStyle name="40% - Accent6 7 3 4" xfId="58107" xr:uid="{047A08F9-0925-4260-A866-EACC873E3F1D}"/>
    <cellStyle name="40% - Accent6 7 3 5" xfId="59700" xr:uid="{6C17BFC2-109C-4000-872F-8F4E02F6B628}"/>
    <cellStyle name="40% - Accent6 7 4" xfId="15141" xr:uid="{0326A909-30D7-460B-B9FB-D168D98667FB}"/>
    <cellStyle name="40% - Accent6 7 4 2" xfId="43423" xr:uid="{29FFAD2B-89CD-4502-82C0-6982EDDE994F}"/>
    <cellStyle name="40% - Accent6 7 4 3" xfId="56634" xr:uid="{4FE13F96-A408-40A5-8E25-F7AB7AE2FA3E}"/>
    <cellStyle name="40% - Accent6 7 4 4" xfId="58108" xr:uid="{D671F107-F3EE-42A8-B828-1FFC7F05785E}"/>
    <cellStyle name="40% - Accent6 7 4 5" xfId="59701" xr:uid="{D0588757-ADC2-4C25-AD64-24E769F0B77C}"/>
    <cellStyle name="40% - Accent6 7 5" xfId="35904" xr:uid="{CFEAD0B3-8B9B-401E-A3DD-46FC31D4C9C6}"/>
    <cellStyle name="40% - Accent6 7 6" xfId="15137" xr:uid="{CDDAE068-9E8B-4172-B79B-977B072A4E5C}"/>
    <cellStyle name="40% - Accent6 7 7" xfId="43419" xr:uid="{451232A4-C428-4A48-B9E1-928286E7534A}"/>
    <cellStyle name="40% - Accent6 7 8" xfId="56258" xr:uid="{AC983829-DFD6-44F7-98A4-F0302593A4F6}"/>
    <cellStyle name="40% - Accent6 7 9" xfId="58103" xr:uid="{DB4A6502-5B49-48ED-AF46-59E74A31A01A}"/>
    <cellStyle name="40% - Accent6 8" xfId="15142" xr:uid="{098E03A2-1D17-4394-BDAE-D95743C18CB6}"/>
    <cellStyle name="40% - Accent6 8 2" xfId="15143" xr:uid="{BD5EF269-8649-4AC2-BB1F-F33B0E3A6687}"/>
    <cellStyle name="40% - Accent6 8 2 2" xfId="15144" xr:uid="{CDECC5CB-DC56-4651-AF55-B5F21AFE20C2}"/>
    <cellStyle name="40% - Accent6 8 2 2 2" xfId="43426" xr:uid="{97D78B24-293F-45CC-B9C1-93536BCC1BF4}"/>
    <cellStyle name="40% - Accent6 8 2 2 3" xfId="57214" xr:uid="{177606B6-2D48-4A95-A244-221F2C85859C}"/>
    <cellStyle name="40% - Accent6 8 2 2 4" xfId="58111" xr:uid="{97B21999-A859-40CF-92AE-B138F1A2994A}"/>
    <cellStyle name="40% - Accent6 8 2 2 5" xfId="59704" xr:uid="{D77923BD-BD06-437D-9C85-D4D63C4BE1FF}"/>
    <cellStyle name="40% - Accent6 8 2 3" xfId="43425" xr:uid="{1D3AFE8A-E2D8-42E8-B80C-6464A82840D1}"/>
    <cellStyle name="40% - Accent6 8 2 3 2" xfId="56835" xr:uid="{3DDAA3B5-685E-4968-889C-DA42EC62CE65}"/>
    <cellStyle name="40% - Accent6 8 2 3 3" xfId="58112" xr:uid="{99F3EC11-D62A-4971-AA80-90DA18E6D81E}"/>
    <cellStyle name="40% - Accent6 8 2 3 4" xfId="59705" xr:uid="{17E544A0-E11A-4FEA-B9F2-6BE63200917A}"/>
    <cellStyle name="40% - Accent6 8 2 4" xfId="56459" xr:uid="{057D2A5E-A87A-417B-8A15-002F1C810C3D}"/>
    <cellStyle name="40% - Accent6 8 2 5" xfId="58110" xr:uid="{2583A4B5-EA5B-4623-A987-5093A536964E}"/>
    <cellStyle name="40% - Accent6 8 2 6" xfId="59703" xr:uid="{A1E89D2F-6CBE-4050-8A36-050CD87182D0}"/>
    <cellStyle name="40% - Accent6 8 3" xfId="15145" xr:uid="{59E2A714-D5EE-4CC7-A77E-E15E90724ECE}"/>
    <cellStyle name="40% - Accent6 8 3 2" xfId="43427" xr:uid="{1C47D493-D29F-45AC-81B1-27C2456ACBCA}"/>
    <cellStyle name="40% - Accent6 8 3 3" xfId="57027" xr:uid="{491BEA0E-A6EB-4553-829E-542D2450F26E}"/>
    <cellStyle name="40% - Accent6 8 3 4" xfId="58113" xr:uid="{EFA75D39-4967-4309-9A6D-047096A0CADD}"/>
    <cellStyle name="40% - Accent6 8 3 5" xfId="59706" xr:uid="{BD818D00-35BD-4E31-A45E-AF7D3ED70FD7}"/>
    <cellStyle name="40% - Accent6 8 4" xfId="15146" xr:uid="{CD110F38-5772-4C7F-86C4-4B44CCB7B325}"/>
    <cellStyle name="40% - Accent6 8 4 2" xfId="43428" xr:uid="{13ECD9F7-DBC2-4136-8320-EBB8BA856DC3}"/>
    <cellStyle name="40% - Accent6 8 4 3" xfId="56648" xr:uid="{E30BB958-BFD2-4CAC-A7F6-36B9E95BEA15}"/>
    <cellStyle name="40% - Accent6 8 4 4" xfId="58114" xr:uid="{9D57B5F6-AB15-4725-A2E5-C975DB20F2F4}"/>
    <cellStyle name="40% - Accent6 8 4 5" xfId="59707" xr:uid="{D059BBB8-8688-4F45-B32D-16F6AFFD921E}"/>
    <cellStyle name="40% - Accent6 8 5" xfId="43424" xr:uid="{77F47A3C-2A28-4E01-9945-ACE28B767F61}"/>
    <cellStyle name="40% - Accent6 8 6" xfId="56272" xr:uid="{F68A8B12-C22F-4A01-BE7E-2BB8CCEE0E08}"/>
    <cellStyle name="40% - Accent6 8 7" xfId="58109" xr:uid="{8B9DE036-2747-4ED7-9222-9DC009397271}"/>
    <cellStyle name="40% - Accent6 8 8" xfId="59702" xr:uid="{69F4F47F-B05C-4337-A175-24B784140D5A}"/>
    <cellStyle name="40% - Accent6 9" xfId="15147" xr:uid="{13481FA5-C42C-4F9B-9E5B-3DD7013E87C6}"/>
    <cellStyle name="40% - Accent6 9 2" xfId="15148" xr:uid="{A8C4DB02-B5AC-4743-BF30-A2699165F7C3}"/>
    <cellStyle name="40% - Accent6 9 2 2" xfId="43430" xr:uid="{700A978B-B737-415C-9A63-40183577C7B7}"/>
    <cellStyle name="40% - Accent6 9 2 3" xfId="57046" xr:uid="{71E0DEDB-1FFF-449E-AF1C-7B5C5B28634D}"/>
    <cellStyle name="40% - Accent6 9 2 4" xfId="58116" xr:uid="{7CC90061-8DC2-4685-98E3-E42E0D9CAEDD}"/>
    <cellStyle name="40% - Accent6 9 2 5" xfId="59709" xr:uid="{43A0E04C-E5E1-4281-8B2C-E4454D2D987C}"/>
    <cellStyle name="40% - Accent6 9 3" xfId="15149" xr:uid="{207E7332-7BD2-4841-AAFC-F35E991F124A}"/>
    <cellStyle name="40% - Accent6 9 3 2" xfId="43431" xr:uid="{114CAC77-91C4-4DAA-A549-DE4F82E11F33}"/>
    <cellStyle name="40% - Accent6 9 3 3" xfId="56667" xr:uid="{EF527075-975E-499F-9CFC-4474E2DE6304}"/>
    <cellStyle name="40% - Accent6 9 3 4" xfId="58117" xr:uid="{9EE64347-0495-44D8-ABCA-571BD9375E4E}"/>
    <cellStyle name="40% - Accent6 9 3 5" xfId="59710" xr:uid="{3CAED80D-590D-4F71-A6B4-AE3C602D283B}"/>
    <cellStyle name="40% - Accent6 9 4" xfId="43429" xr:uid="{1061DA6D-FA26-4CE1-A0E6-271AB55CF400}"/>
    <cellStyle name="40% - Accent6 9 5" xfId="56291" xr:uid="{91CEBD89-B937-4BCF-9EFB-149FD60FC1C7}"/>
    <cellStyle name="40% - Accent6 9 6" xfId="58115" xr:uid="{95BE38CA-1A51-4AD0-AC8E-3AE10B0CB193}"/>
    <cellStyle name="40% - Accent6 9 7" xfId="59708" xr:uid="{156DAA8E-386C-41D0-B540-35359F376836}"/>
    <cellStyle name="40% - ส่วนที่ถูกเน้น1 2" xfId="6691" xr:uid="{2C6C8581-D9B7-487A-9B71-DA343F565268}"/>
    <cellStyle name="40% - ส่วนที่ถูกเน้น1 2 2" xfId="6692" xr:uid="{BFA5D0EA-F12C-45D1-A234-60C75512E8BF}"/>
    <cellStyle name="40% - ส่วนที่ถูกเน้น1 2 2 2" xfId="35868" xr:uid="{94E14313-66E6-47F8-8BB3-7D7A61F0EE36}"/>
    <cellStyle name="40% - ส่วนที่ถูกเน้น1 2 2 3" xfId="15151" xr:uid="{999C27DC-C0F8-4A37-B421-69550EF3BFAE}"/>
    <cellStyle name="40% - ส่วนที่ถูกเน้น1 2 3" xfId="6693" xr:uid="{2C8889A8-392E-4EEE-8CED-9F9529C59CC2}"/>
    <cellStyle name="40% - ส่วนที่ถูกเน้น1 2 4" xfId="35867" xr:uid="{E6E9C3B2-4201-4844-9D48-074D167142B4}"/>
    <cellStyle name="40% - ส่วนที่ถูกเน้น1 2 5" xfId="15150" xr:uid="{191F7803-F177-4A0B-B285-7718403DD7A2}"/>
    <cellStyle name="40% - ส่วนที่ถูกเน้น1 3" xfId="6694" xr:uid="{9F2917C1-E921-492D-8A28-CCFD21F18E2B}"/>
    <cellStyle name="40% - ส่วนที่ถูกเน้น1 3 2" xfId="15153" xr:uid="{724335C0-9111-4775-8B23-9F3598B7ACAC}"/>
    <cellStyle name="40% - ส่วนที่ถูกเน้น1 3 3" xfId="30277" xr:uid="{E0B74941-8C6B-4BEF-BED0-E7B78BEC5556}"/>
    <cellStyle name="40% - ส่วนที่ถูกเน้น1 3 4" xfId="15152" xr:uid="{062AD8D8-FE15-43FA-9705-CBD127C9B3DC}"/>
    <cellStyle name="40% - ส่วนที่ถูกเน้น1 4" xfId="6695" xr:uid="{D9E89084-D308-4D25-8293-CF8DB061796C}"/>
    <cellStyle name="40% - ส่วนที่ถูกเน้น1 4 2" xfId="15154" xr:uid="{1EF4EADF-FCB6-49A3-8681-AEFF64CE8796}"/>
    <cellStyle name="40% - ส่วนที่ถูกเน้น1 5" xfId="6696" xr:uid="{46B3FF71-1334-4CD8-8AB9-ECB1F07C44FE}"/>
    <cellStyle name="40% - ส่วนที่ถูกเน้น1 5 2" xfId="15155" xr:uid="{CC37A5F0-31C3-4FB4-B033-800857990D1D}"/>
    <cellStyle name="40% - ส่วนที่ถูกเน้น1 6" xfId="6697" xr:uid="{29917945-1418-4E89-9BDA-66196ADFAB50}"/>
    <cellStyle name="40% - ส่วนที่ถูกเน้น1 6 2" xfId="15156" xr:uid="{CB81D54C-0746-491C-9BF7-EFD6631A7058}"/>
    <cellStyle name="40% - ส่วนที่ถูกเน้น1 7" xfId="6698" xr:uid="{2EB7DE56-B00C-41FB-A260-7F103460F195}"/>
    <cellStyle name="40% - ส่วนที่ถูกเน้น1 7 2" xfId="15157" xr:uid="{B9A0DDC2-8247-4606-90FD-D0268978682C}"/>
    <cellStyle name="40% - ส่วนที่ถูกเน้น1 8" xfId="6699" xr:uid="{30E1BEBA-93F9-4693-9CFE-7DBA06BCC71F}"/>
    <cellStyle name="40% - ส่วนที่ถูกเน้น1 8 2" xfId="15158" xr:uid="{73FA15C8-13DA-4425-93FD-C504B7DAC87A}"/>
    <cellStyle name="40% - ส่วนที่ถูกเน้น1 9" xfId="6700" xr:uid="{091ED1B8-92F2-4F07-8B84-CB7B101872F2}"/>
    <cellStyle name="40% - ส่วนที่ถูกเน้น1 9 2" xfId="15159" xr:uid="{130F237B-2EAD-4C9E-B4A7-4E23E6420FDA}"/>
    <cellStyle name="40% - ส่วนที่ถูกเน้น2 2" xfId="6702" xr:uid="{126C4BDC-BFEC-4CC6-B822-052A8D481C7E}"/>
    <cellStyle name="40% - ส่วนที่ถูกเน้น2 2 2" xfId="6703" xr:uid="{EC5E3365-CF8A-4849-B140-35A6BB5A0301}"/>
    <cellStyle name="40% - ส่วนที่ถูกเน้น2 2 2 2" xfId="35905" xr:uid="{BF76962A-5B09-459B-BA23-ADBD73B6C104}"/>
    <cellStyle name="40% - ส่วนที่ถูกเน้น2 2 2 3" xfId="15161" xr:uid="{12CC12CF-E633-42E4-8AD6-2A7D27E32F8C}"/>
    <cellStyle name="40% - ส่วนที่ถูกเน้น2 2 3" xfId="35869" xr:uid="{B188DF3C-C8AC-45C4-9079-84992D1E556F}"/>
    <cellStyle name="40% - ส่วนที่ถูกเน้น2 2 4" xfId="15160" xr:uid="{06FCAC7E-18D6-4932-A1F4-DDC727C88FBE}"/>
    <cellStyle name="40% - ส่วนที่ถูกเน้น2 3" xfId="6704" xr:uid="{12C2278D-5458-4ADE-A465-80AA991C4265}"/>
    <cellStyle name="40% - ส่วนที่ถูกเน้น2 3 2" xfId="15162" xr:uid="{CF75F859-5C5B-4029-8F65-98BA7FFD2852}"/>
    <cellStyle name="40% - ส่วนที่ถูกเน้น2 4" xfId="6705" xr:uid="{9879811A-BD76-47BC-9499-067F192588D1}"/>
    <cellStyle name="40% - ส่วนที่ถูกเน้น2 4 2" xfId="15163" xr:uid="{E2C6E89C-8104-44E8-8A31-9700F299CC93}"/>
    <cellStyle name="40% - ส่วนที่ถูกเน้น2 5" xfId="6706" xr:uid="{96DE7179-0D74-4EEF-AD85-DF6D09898143}"/>
    <cellStyle name="40% - ส่วนที่ถูกเน้น2 5 2" xfId="15164" xr:uid="{1A13C688-E8E9-407A-AE51-24CCEAF3CCDA}"/>
    <cellStyle name="40% - ส่วนที่ถูกเน้น2 6" xfId="6707" xr:uid="{9BC16E33-C0BF-4B79-BE80-9B0846C50D8D}"/>
    <cellStyle name="40% - ส่วนที่ถูกเน้น2 6 2" xfId="15165" xr:uid="{F0A38DA7-DAC2-4F49-AED6-09ECC6A40BCE}"/>
    <cellStyle name="40% - ส่วนที่ถูกเน้น2 7" xfId="6708" xr:uid="{68FA0D01-BE46-4FA9-A6B2-CF8BAAEAE718}"/>
    <cellStyle name="40% - ส่วนที่ถูกเน้น2 7 2" xfId="15166" xr:uid="{C828E509-D9BA-49B3-8406-46CB2F57CF55}"/>
    <cellStyle name="40% - ส่วนที่ถูกเน้น2 8" xfId="6709" xr:uid="{FBEFFF5F-A938-4ED3-BBD8-575A790E9BFA}"/>
    <cellStyle name="40% - ส่วนที่ถูกเน้น2 8 2" xfId="15167" xr:uid="{43679FF1-FFC3-4672-A0F9-0A96FCB562E5}"/>
    <cellStyle name="40% - ส่วนที่ถูกเน้น2 9" xfId="6710" xr:uid="{6C15440C-3853-4B36-835C-FDF326D1C8F0}"/>
    <cellStyle name="40% - ส่วนที่ถูกเน้น2 9 2" xfId="15168" xr:uid="{CAF545F9-2431-4893-A5EB-E424030396C3}"/>
    <cellStyle name="40% - ส่วนที่ถูกเน้น3 2" xfId="6712" xr:uid="{471EF5FC-8B1C-41EE-8243-D8B4788DB6BC}"/>
    <cellStyle name="40% - ส่วนที่ถูกเน้น3 2 2" xfId="6713" xr:uid="{38DCD9E0-B619-43F7-9D17-D8640CF2A2A8}"/>
    <cellStyle name="40% - ส่วนที่ถูกเน้น3 2 2 2" xfId="40936" xr:uid="{385F08DA-5B7A-4374-B153-A73E4A12F2AA}"/>
    <cellStyle name="40% - ส่วนที่ถูกเน้น3 2 2 3" xfId="15170" xr:uid="{222B0AA5-8F6D-430E-825F-62BE41C7B463}"/>
    <cellStyle name="40% - ส่วนที่ถูกเน้น3 2 3" xfId="6714" xr:uid="{A87BF257-9508-4950-8A4E-E48E6C59C7D0}"/>
    <cellStyle name="40% - ส่วนที่ถูกเน้น3 2 4" xfId="35870" xr:uid="{A75B7702-6AC6-41DF-9752-61A20ECD0C47}"/>
    <cellStyle name="40% - ส่วนที่ถูกเน้น3 2 5" xfId="15169" xr:uid="{4F48C02B-D55B-431F-86CD-A4533D38BCEA}"/>
    <cellStyle name="40% - ส่วนที่ถูกเน้น3 3" xfId="6715" xr:uid="{A3EFF990-A5A1-4DE2-BAC2-3230F8D4706B}"/>
    <cellStyle name="40% - ส่วนที่ถูกเน้น3 3 2" xfId="15172" xr:uid="{0C30C01D-DB25-48F2-A308-403B60CC6A6F}"/>
    <cellStyle name="40% - ส่วนที่ถูกเน้น3 3 3" xfId="30278" xr:uid="{A92F3018-3224-4B19-986E-7BEDDA4EFA83}"/>
    <cellStyle name="40% - ส่วนที่ถูกเน้น3 3 4" xfId="15171" xr:uid="{F4CF512B-2986-4304-AA9E-3C8A1CA076E6}"/>
    <cellStyle name="40% - ส่วนที่ถูกเน้น3 4" xfId="6716" xr:uid="{5D1686DA-979C-494A-BA2C-2D5D4D56CCB5}"/>
    <cellStyle name="40% - ส่วนที่ถูกเน้น3 4 2" xfId="15173" xr:uid="{F11C3F87-A24E-4384-A6A9-E20FEAA84BD8}"/>
    <cellStyle name="40% - ส่วนที่ถูกเน้น3 5" xfId="6717" xr:uid="{75C803AB-E91A-41D3-80E2-FED6E8F848A3}"/>
    <cellStyle name="40% - ส่วนที่ถูกเน้น3 5 2" xfId="15174" xr:uid="{F9E8A454-6821-4329-A540-74DE43A9F7AB}"/>
    <cellStyle name="40% - ส่วนที่ถูกเน้น3 6" xfId="6718" xr:uid="{66F11468-A1D6-4F27-B398-241F78C7C913}"/>
    <cellStyle name="40% - ส่วนที่ถูกเน้น3 6 2" xfId="15175" xr:uid="{E920E4E4-E3DB-4D3E-80BC-1CC9AC6A1389}"/>
    <cellStyle name="40% - ส่วนที่ถูกเน้น3 7" xfId="6719" xr:uid="{C5F3038D-2979-458F-A3A9-E0D5F108DDD1}"/>
    <cellStyle name="40% - ส่วนที่ถูกเน้น3 7 2" xfId="15176" xr:uid="{A3F635F4-8F1A-48D1-A19C-F9F6FA702C39}"/>
    <cellStyle name="40% - ส่วนที่ถูกเน้น3 8" xfId="6720" xr:uid="{17A4F244-2096-42CF-A003-70ADD4F96939}"/>
    <cellStyle name="40% - ส่วนที่ถูกเน้น3 8 2" xfId="15177" xr:uid="{7029ACA3-B412-4451-87EA-FBAD305DA133}"/>
    <cellStyle name="40% - ส่วนที่ถูกเน้น3 9" xfId="6721" xr:uid="{C6DFDE77-0224-4610-A65A-01B43190598C}"/>
    <cellStyle name="40% - ส่วนที่ถูกเน้น3 9 2" xfId="15178" xr:uid="{3806B32D-3217-479B-BA35-E3C8AC5D9E51}"/>
    <cellStyle name="40% - ส่วนที่ถูกเน้น4 2" xfId="6723" xr:uid="{321A9B07-A215-4B8B-82CB-2203D79C361B}"/>
    <cellStyle name="40% - ส่วนที่ถูกเน้น4 2 2" xfId="6724" xr:uid="{F1D74446-7126-4C9D-90E0-6ECB5BA9E7FA}"/>
    <cellStyle name="40% - ส่วนที่ถูกเน้น4 2 2 2" xfId="29789" xr:uid="{1FFA4D59-209C-4AC6-BB5F-1001E1E0BE54}"/>
    <cellStyle name="40% - ส่วนที่ถูกเน้น4 2 2 3" xfId="15180" xr:uid="{C6ED23D5-ECE4-42F9-B3BC-A9C2BCA0CEDB}"/>
    <cellStyle name="40% - ส่วนที่ถูกเน้น4 2 3" xfId="6725" xr:uid="{B9FCAE1C-4C43-4428-8C93-BD0785B80F6F}"/>
    <cellStyle name="40% - ส่วนที่ถูกเน้น4 2 4" xfId="35871" xr:uid="{C4CB83C8-8071-4371-A36B-8AB0DA5FD0FF}"/>
    <cellStyle name="40% - ส่วนที่ถูกเน้น4 2 5" xfId="15179" xr:uid="{DAA16D97-9E79-44A8-B8FC-ADDC416CCECB}"/>
    <cellStyle name="40% - ส่วนที่ถูกเน้น4 3" xfId="6726" xr:uid="{83A19608-696A-4A1D-8C51-682BECBEE564}"/>
    <cellStyle name="40% - ส่วนที่ถูกเน้น4 3 2" xfId="15182" xr:uid="{B34D8236-7F6E-4D1D-9E46-E4A640142BD2}"/>
    <cellStyle name="40% - ส่วนที่ถูกเน้น4 3 3" xfId="30279" xr:uid="{BCF3402E-1411-4591-8F07-B5B3E46F9E83}"/>
    <cellStyle name="40% - ส่วนที่ถูกเน้น4 3 4" xfId="15181" xr:uid="{0137C114-E0FB-4E46-BF7F-1F84BE55D846}"/>
    <cellStyle name="40% - ส่วนที่ถูกเน้น4 4" xfId="6727" xr:uid="{2A8D7FBD-5207-4DD2-9592-824FCA2A13EC}"/>
    <cellStyle name="40% - ส่วนที่ถูกเน้น4 4 2" xfId="15183" xr:uid="{F1E0EE07-C53F-43B0-AA11-E887BF66C184}"/>
    <cellStyle name="40% - ส่วนที่ถูกเน้น4 5" xfId="6728" xr:uid="{1EAF0CDD-6DD9-4E81-A2AD-4F4F1C10A004}"/>
    <cellStyle name="40% - ส่วนที่ถูกเน้น4 5 2" xfId="15184" xr:uid="{BF4B152D-99AF-4275-A39F-1E900C00F005}"/>
    <cellStyle name="40% - ส่วนที่ถูกเน้น4 6" xfId="6729" xr:uid="{EF65F13B-70A2-4B9F-8F6A-F1030F8081F5}"/>
    <cellStyle name="40% - ส่วนที่ถูกเน้น4 6 2" xfId="15185" xr:uid="{C62E8442-F62A-4C4B-ADED-0D1C8BD64E82}"/>
    <cellStyle name="40% - ส่วนที่ถูกเน้น4 7" xfId="6730" xr:uid="{457EE635-1407-4F58-B4C4-2971C8A9EF06}"/>
    <cellStyle name="40% - ส่วนที่ถูกเน้น4 7 2" xfId="15186" xr:uid="{4646E7E7-4B15-4404-AFA3-F6DA1A770B09}"/>
    <cellStyle name="40% - ส่วนที่ถูกเน้น4 8" xfId="6731" xr:uid="{3D07A531-BF0C-4990-8CB0-A7A83B4816DB}"/>
    <cellStyle name="40% - ส่วนที่ถูกเน้น4 8 2" xfId="15187" xr:uid="{89802BD1-E098-49C8-8EB9-25DF8397EB69}"/>
    <cellStyle name="40% - ส่วนที่ถูกเน้น4 9" xfId="6732" xr:uid="{F2E5523B-6A8A-4A8D-8902-31A0E8716432}"/>
    <cellStyle name="40% - ส่วนที่ถูกเน้น4 9 2" xfId="15188" xr:uid="{BBC842A3-1E41-484D-BE83-36EA7C274F98}"/>
    <cellStyle name="40% - ส่วนที่ถูกเน้น5 2" xfId="6734" xr:uid="{1332CB99-7C1B-48CF-864C-E10B690E8613}"/>
    <cellStyle name="40% - ส่วนที่ถูกเน้น5 2 2" xfId="6735" xr:uid="{00C730C9-6DF6-49BC-B12E-76B782350365}"/>
    <cellStyle name="40% - ส่วนที่ถูกเน้น5 2 2 2" xfId="30724" xr:uid="{23498FF9-7E9C-4743-ADF9-C609E8935DE8}"/>
    <cellStyle name="40% - ส่วนที่ถูกเน้น5 2 2 3" xfId="15190" xr:uid="{9B14EE3E-6630-499C-8074-8D8F63CA13A9}"/>
    <cellStyle name="40% - ส่วนที่ถูกเน้น5 2 3" xfId="6736" xr:uid="{815395DE-D7FB-439D-BAAE-23E3670585BA}"/>
    <cellStyle name="40% - ส่วนที่ถูกเน้น5 2 4" xfId="30709" xr:uid="{2BBC3866-08A2-4305-88E1-C209BDFD5329}"/>
    <cellStyle name="40% - ส่วนที่ถูกเน้น5 2 5" xfId="15189" xr:uid="{52555350-FC67-46FA-AAA1-D9D47215AC72}"/>
    <cellStyle name="40% - ส่วนที่ถูกเน้น5 3" xfId="6737" xr:uid="{82673D75-EEA1-4618-A9E6-2E4DB4558C99}"/>
    <cellStyle name="40% - ส่วนที่ถูกเน้น5 3 2" xfId="15192" xr:uid="{85CEB60F-1F2E-4812-97F8-EDC3BF9ED85C}"/>
    <cellStyle name="40% - ส่วนที่ถูกเน้น5 3 3" xfId="30280" xr:uid="{1E0CEF88-FFE7-4106-A72F-86498FFF3494}"/>
    <cellStyle name="40% - ส่วนที่ถูกเน้น5 3 4" xfId="15191" xr:uid="{29334692-69EA-42A8-A171-529E50A62EA0}"/>
    <cellStyle name="40% - ส่วนที่ถูกเน้น5 4" xfId="6738" xr:uid="{173B5D7C-DE60-4CF1-A7A8-0CD13380BD2F}"/>
    <cellStyle name="40% - ส่วนที่ถูกเน้น5 4 2" xfId="15193" xr:uid="{A49D4284-1723-4653-82E2-93292002FA2A}"/>
    <cellStyle name="40% - ส่วนที่ถูกเน้น5 5" xfId="6739" xr:uid="{2A72B6B5-C667-456E-9F33-276624947331}"/>
    <cellStyle name="40% - ส่วนที่ถูกเน้น5 5 2" xfId="15194" xr:uid="{7F37C7E3-6156-4121-9C1A-A34E3B73BBA8}"/>
    <cellStyle name="40% - ส่วนที่ถูกเน้น5 6" xfId="6740" xr:uid="{C31F3E5A-05FA-4427-85C5-A44ADAC6A4E4}"/>
    <cellStyle name="40% - ส่วนที่ถูกเน้น5 6 2" xfId="15195" xr:uid="{8272BE21-6C34-4693-BE7A-DBF0A9A87FB9}"/>
    <cellStyle name="40% - ส่วนที่ถูกเน้น5 7" xfId="6741" xr:uid="{A8861362-E014-478D-8395-FB1A4344718D}"/>
    <cellStyle name="40% - ส่วนที่ถูกเน้น5 7 2" xfId="15196" xr:uid="{F3A50968-7988-4A54-AB0C-D3DF0D2388D6}"/>
    <cellStyle name="40% - ส่วนที่ถูกเน้น5 8" xfId="6742" xr:uid="{C287B6AC-A773-4E89-8F4E-8A4BE5541B72}"/>
    <cellStyle name="40% - ส่วนที่ถูกเน้น5 8 2" xfId="15197" xr:uid="{DDB5608F-0E14-4B53-8A11-C8B5D1688910}"/>
    <cellStyle name="40% - ส่วนที่ถูกเน้น5 9" xfId="6743" xr:uid="{77E29322-5D48-40A1-863C-266CC65CB599}"/>
    <cellStyle name="40% - ส่วนที่ถูกเน้น5 9 2" xfId="15198" xr:uid="{34D37D31-39B7-4280-B8FE-10024632714B}"/>
    <cellStyle name="40% - ส่วนที่ถูกเน้น6 2" xfId="6745" xr:uid="{210D21EC-5C2B-4B3A-9406-7D52B80A9DAD}"/>
    <cellStyle name="40% - ส่วนที่ถูกเน้น6 2 2" xfId="6746" xr:uid="{B8C57F8E-EAAE-431A-BD40-B1122CA6AE6F}"/>
    <cellStyle name="40% - ส่วนที่ถูกเน้น6 2 2 2" xfId="30704" xr:uid="{6DCA2834-2D47-499B-9926-CD9D848F060A}"/>
    <cellStyle name="40% - ส่วนที่ถูกเน้น6 2 2 3" xfId="15200" xr:uid="{28552623-3B2E-489D-9E98-D341D903B6B0}"/>
    <cellStyle name="40% - ส่วนที่ถูกเน้น6 2 3" xfId="6747" xr:uid="{9A8316B5-A197-4A79-9226-121086DBCDC7}"/>
    <cellStyle name="40% - ส่วนที่ถูกเน้น6 2 4" xfId="30714" xr:uid="{483F19CC-A2F0-4444-B4BA-E12F9AE914EE}"/>
    <cellStyle name="40% - ส่วนที่ถูกเน้น6 2 5" xfId="15199" xr:uid="{1319C427-8A04-432C-BDD9-6FC2FEC7DC7F}"/>
    <cellStyle name="40% - ส่วนที่ถูกเน้น6 3" xfId="6748" xr:uid="{71A4D191-674E-4491-ACDF-3A6148A5403D}"/>
    <cellStyle name="40% - ส่วนที่ถูกเน้น6 3 2" xfId="15202" xr:uid="{A6C1B4E9-A134-4904-B2AE-0EE0110F6892}"/>
    <cellStyle name="40% - ส่วนที่ถูกเน้น6 3 3" xfId="30281" xr:uid="{C5E98ED7-CEAF-4644-B615-2A641B25600F}"/>
    <cellStyle name="40% - ส่วนที่ถูกเน้น6 3 4" xfId="15201" xr:uid="{4B1C4A1B-3F55-4528-AF80-F183AFFB615E}"/>
    <cellStyle name="40% - ส่วนที่ถูกเน้น6 4" xfId="6749" xr:uid="{95C7EC84-6CB2-4445-B04E-9A59F5C9026E}"/>
    <cellStyle name="40% - ส่วนที่ถูกเน้น6 4 2" xfId="15203" xr:uid="{31C7801E-58F6-4F5C-B6AF-EDDB7063C642}"/>
    <cellStyle name="40% - ส่วนที่ถูกเน้น6 5" xfId="6750" xr:uid="{4B5A65F1-DD49-4616-A6BA-F02E3D599895}"/>
    <cellStyle name="40% - ส่วนที่ถูกเน้น6 5 2" xfId="15204" xr:uid="{5BA8D217-3AB1-4C0E-BAB7-9F9B1B2DF093}"/>
    <cellStyle name="40% - ส่วนที่ถูกเน้น6 6" xfId="6751" xr:uid="{8D5E74B5-E486-4BAE-B0B1-9C44FB408335}"/>
    <cellStyle name="40% - ส่วนที่ถูกเน้น6 6 2" xfId="15205" xr:uid="{330BCE7D-F344-4D2A-8AE6-F715D79DC87F}"/>
    <cellStyle name="40% - ส่วนที่ถูกเน้น6 7" xfId="6752" xr:uid="{35648731-9CB6-48A6-9F32-1B8920A43E3E}"/>
    <cellStyle name="40% - ส่วนที่ถูกเน้น6 7 2" xfId="15206" xr:uid="{389FF659-049E-4DEE-84C4-4146685AD9E3}"/>
    <cellStyle name="40% - ส่วนที่ถูกเน้น6 8" xfId="6753" xr:uid="{28965890-F406-4AD6-BF6F-6721A64FFDA9}"/>
    <cellStyle name="40% - ส่วนที่ถูกเน้น6 8 2" xfId="15207" xr:uid="{3E8D52A3-4AA5-4349-8D0F-6305177AAF3D}"/>
    <cellStyle name="40% - ส่วนที่ถูกเน้น6 9" xfId="6754" xr:uid="{2431823C-6179-44C6-8028-D479FEDD59E4}"/>
    <cellStyle name="40% - ส่วนที่ถูกเน้น6 9 2" xfId="15208" xr:uid="{314325A2-8926-46A6-99D1-461FE14CEA34}"/>
    <cellStyle name="60% - Accent1 2" xfId="6755" xr:uid="{FD0B7528-2184-4684-B847-BE8A21C3078B}"/>
    <cellStyle name="60% - Accent1 2 2" xfId="6756" xr:uid="{FE13AB01-AE35-4755-813E-C7E92172BAFE}"/>
    <cellStyle name="60% - Accent1 2 2 2" xfId="6757" xr:uid="{123D1810-3806-47E2-8005-71982A39D996}"/>
    <cellStyle name="60% - Accent1 2 2 3" xfId="30725" xr:uid="{4987F00E-DEEE-41B2-803E-F1C59D682B0B}"/>
    <cellStyle name="60% - Accent1 2 2 4" xfId="15210" xr:uid="{BAD7C8E6-E457-4F60-BC13-3ADBF2238AA7}"/>
    <cellStyle name="60% - Accent1 2 3" xfId="6758" xr:uid="{D135E3E7-F797-4018-B9B0-71A7BC92469D}"/>
    <cellStyle name="60% - Accent1 2 3 2" xfId="6759" xr:uid="{66366917-BA8A-416D-857C-197F87F1BC5B}"/>
    <cellStyle name="60% - Accent1 2 3 3" xfId="6760" xr:uid="{52D83173-EF9B-4B6E-B489-DCF4699A3893}"/>
    <cellStyle name="60% - Accent1 2 4" xfId="6761" xr:uid="{81A9275E-EC0A-4D6A-BD3D-C09C87EC1E08}"/>
    <cellStyle name="60% - Accent1 2 4 2" xfId="6762" xr:uid="{0BD4EA74-5624-474E-B850-CCC27FFA1275}"/>
    <cellStyle name="60% - Accent1 2 5" xfId="6763" xr:uid="{5236B2B2-AA2F-4265-9A92-9060CBFBC334}"/>
    <cellStyle name="60% - Accent1 2 6" xfId="6764" xr:uid="{B102E8B4-BF9C-45CC-A9F2-01B1C5684E38}"/>
    <cellStyle name="60% - Accent1 2 7" xfId="36296" xr:uid="{076E7CC7-6110-4C9C-B0FB-52A61D634201}"/>
    <cellStyle name="60% - Accent1 2 8" xfId="15209" xr:uid="{938E3629-F31E-427F-908E-95238C1CA654}"/>
    <cellStyle name="60% - Accent1 3" xfId="6765" xr:uid="{02524EF4-25C9-4120-8C3E-7606931D1561}"/>
    <cellStyle name="60% - Accent1 3 2" xfId="6766" xr:uid="{84E62DC6-20D8-4A98-9048-A2198B5DA13B}"/>
    <cellStyle name="60% - Accent1 3 3" xfId="6767" xr:uid="{EA4B39E9-DA9E-42DA-8CF4-F8BBA308923D}"/>
    <cellStyle name="60% - Accent1 3 4" xfId="29778" xr:uid="{34C59C23-B5D3-447F-9C0F-322E4EE7C625}"/>
    <cellStyle name="60% - Accent1 3 5" xfId="15211" xr:uid="{F685768F-442D-4AA5-A539-CD499FBDE21C}"/>
    <cellStyle name="60% - Accent1 3 6" xfId="58118" xr:uid="{FA646057-B37A-459D-A4DC-313FE482B3E1}"/>
    <cellStyle name="60% - Accent1 4" xfId="6768" xr:uid="{1B767A48-CF65-4176-A716-514686A4579F}"/>
    <cellStyle name="60% - Accent1 4 2" xfId="6769" xr:uid="{657D9603-C9D5-4ED3-858E-1D023AC041F5}"/>
    <cellStyle name="60% - Accent1 4 3" xfId="28888" xr:uid="{180A7FCF-4B21-47F3-B741-8C21FC143330}"/>
    <cellStyle name="60% - Accent1 4 4" xfId="15212" xr:uid="{8A65C04D-C97B-491D-BD55-433B465682A3}"/>
    <cellStyle name="60% - Accent1 4 5" xfId="58119" xr:uid="{6301ED1A-0803-4A41-BAE9-38D9F3C503F0}"/>
    <cellStyle name="60% - Accent1 5" xfId="6770" xr:uid="{75916082-0426-4314-A379-E1D4B3DBE5C6}"/>
    <cellStyle name="60% - Accent1 5 2" xfId="6771" xr:uid="{D9AC769E-FDBC-46FD-A4C8-B442C66DEB2F}"/>
    <cellStyle name="60% - Accent1 5 3" xfId="6772" xr:uid="{B3F1153C-C607-4869-8D0A-FB74BA2BF993}"/>
    <cellStyle name="60% - Accent1 6" xfId="6773" xr:uid="{9BB547B2-FB6E-44F9-B98D-5B38B0B9EADC}"/>
    <cellStyle name="60% - Accent1 7" xfId="6774" xr:uid="{9E634C63-51C8-498C-93F9-47BA1A4ADC09}"/>
    <cellStyle name="60% - Accent1 8" xfId="6869" xr:uid="{02DA7B66-CD3F-4527-828A-C5366E75EF8F}"/>
    <cellStyle name="60% - Accent2 2" xfId="6775" xr:uid="{72689672-106D-4C37-923D-E8647804564D}"/>
    <cellStyle name="60% - Accent2 2 2" xfId="6776" xr:uid="{CB314EF8-5E15-4B05-A2B1-9BCA4C68C93D}"/>
    <cellStyle name="60% - Accent2 2 2 2" xfId="6777" xr:uid="{7D942E1A-95C7-44AE-987F-1044AC905EC5}"/>
    <cellStyle name="60% - Accent2 2 2 3" xfId="35872" xr:uid="{BB8D4778-96B7-4F43-9F36-AE7B9147FB1F}"/>
    <cellStyle name="60% - Accent2 2 2 4" xfId="15213" xr:uid="{6D004363-4282-4788-A47F-82FEA24D41B0}"/>
    <cellStyle name="60% - Accent2 2 3" xfId="6778" xr:uid="{89B48053-8080-44B6-A5EC-17124A103FE2}"/>
    <cellStyle name="60% - Accent2 2 3 2" xfId="6779" xr:uid="{78384725-A323-45E4-A43B-356A4DE3339E}"/>
    <cellStyle name="60% - Accent2 2 4" xfId="6780" xr:uid="{D5C1010D-081F-470A-B3F0-9CF814904A40}"/>
    <cellStyle name="60% - Accent2 2 4 2" xfId="6781" xr:uid="{E13FD651-5E66-45FD-9C67-53FAC0008DAD}"/>
    <cellStyle name="60% - Accent2 2 5" xfId="6782" xr:uid="{116C1E5C-5D6C-4FF0-BCD4-F3BD64B53084}"/>
    <cellStyle name="60% - Accent2 2 6" xfId="6783" xr:uid="{88B8884C-34B7-42B0-B96C-ED4ECDC51C4D}"/>
    <cellStyle name="60% - Accent2 3" xfId="6784" xr:uid="{FFBAD45C-AD2D-469E-A8CC-DCF83AD50F83}"/>
    <cellStyle name="60% - Accent2 3 2" xfId="6785" xr:uid="{9E761806-B1C4-49CA-9B13-ED30B742C5EA}"/>
    <cellStyle name="60% - Accent2 3 3" xfId="29790" xr:uid="{F66D5510-DE2E-4A9B-8479-EE470BE110E1}"/>
    <cellStyle name="60% - Accent2 3 4" xfId="15214" xr:uid="{94BFE743-DB9D-44C7-AAAA-4A117BA3A28D}"/>
    <cellStyle name="60% - Accent2 3 5" xfId="58120" xr:uid="{D690FA62-9A9E-4B8B-A56F-3B7D005C48BA}"/>
    <cellStyle name="60% - Accent2 4" xfId="6786" xr:uid="{188CD907-9B45-4F77-B10A-A8B68E4582BE}"/>
    <cellStyle name="60% - Accent2 4 2" xfId="6787" xr:uid="{5E7B45FB-64BA-42AB-A909-68AE36006740}"/>
    <cellStyle name="60% - Accent2 4 3" xfId="28977" xr:uid="{6B9BC555-D0B2-4623-B6A4-D0A00D11BD54}"/>
    <cellStyle name="60% - Accent2 4 4" xfId="15215" xr:uid="{11A2CD59-A211-4AD6-9EF0-322306DE6507}"/>
    <cellStyle name="60% - Accent2 4 5" xfId="58121" xr:uid="{7005C3FB-B879-4932-876B-8A83CCEC8508}"/>
    <cellStyle name="60% - Accent2 5" xfId="6788" xr:uid="{2A8405D4-39B7-4CA4-8D7A-2F3C4B08F173}"/>
    <cellStyle name="60% - Accent2 5 2" xfId="6789" xr:uid="{88F1D6B1-9614-43E0-87AF-9C8BFADF647B}"/>
    <cellStyle name="60% - Accent2 5 3" xfId="6790" xr:uid="{AE10413D-0D23-46D4-9427-7B3B9B6CD389}"/>
    <cellStyle name="60% - Accent2 6" xfId="6791" xr:uid="{AB684FA7-B00E-4348-BC5E-8751A6621BFF}"/>
    <cellStyle name="60% - Accent2 7" xfId="6792" xr:uid="{E5B623D6-ED3E-4B17-B78B-F419811DF931}"/>
    <cellStyle name="60% - Accent2 8" xfId="6879" xr:uid="{409C2C4B-369E-4A6C-BE0A-7B3FA10D7E64}"/>
    <cellStyle name="60% - Accent3 2" xfId="6793" xr:uid="{FFF64B8C-B670-4C08-B8DD-867895D5B018}"/>
    <cellStyle name="60% - Accent3 2 2" xfId="6794" xr:uid="{67380250-369D-408C-832B-D2D8C91EEA99}"/>
    <cellStyle name="60% - Accent3 2 2 2" xfId="6795" xr:uid="{CFEAE078-853B-4DEE-BE7B-65753CDC4CAC}"/>
    <cellStyle name="60% - Accent3 2 2 3" xfId="29761" xr:uid="{D00857FC-59A9-4030-B139-62DA3AB6516D}"/>
    <cellStyle name="60% - Accent3 2 2 4" xfId="15217" xr:uid="{69FB6D86-90BA-43A9-9D8C-3965C5F6177F}"/>
    <cellStyle name="60% - Accent3 2 2 5" xfId="58122" xr:uid="{4CE2E22B-EF8D-4312-833D-055BA3548F43}"/>
    <cellStyle name="60% - Accent3 2 3" xfId="6796" xr:uid="{E3A66504-6DF9-47C6-962F-E5477DBA1501}"/>
    <cellStyle name="60% - Accent3 2 3 2" xfId="6797" xr:uid="{193F308F-A7FE-4008-8339-0821461E50EC}"/>
    <cellStyle name="60% - Accent3 2 3 3" xfId="6798" xr:uid="{3EBB31A7-0B18-4BEC-8ECD-6BA4729ABFC2}"/>
    <cellStyle name="60% - Accent3 2 4" xfId="6799" xr:uid="{5ABAECBA-E435-4FD9-AE5C-321A2D1F4883}"/>
    <cellStyle name="60% - Accent3 2 4 2" xfId="6800" xr:uid="{8D8F568D-862E-4F70-983C-8D49822C4056}"/>
    <cellStyle name="60% - Accent3 2 5" xfId="6801" xr:uid="{EF29EEA2-28F9-4ECF-A281-0D77ADF867D5}"/>
    <cellStyle name="60% - Accent3 2 6" xfId="6802" xr:uid="{011645D8-D8DA-47D9-A880-E14CA5766173}"/>
    <cellStyle name="60% - Accent3 2 7" xfId="29877" xr:uid="{3FD5C6FA-3CAB-4B8C-9E04-259219D0F5DE}"/>
    <cellStyle name="60% - Accent3 2 8" xfId="15216" xr:uid="{B9A044C2-E155-4B02-BEF0-F56F8E5DE6CC}"/>
    <cellStyle name="60% - Accent3 3" xfId="6803" xr:uid="{809C3803-8CD1-45E9-9DFB-074DA553935B}"/>
    <cellStyle name="60% - Accent3 3 2" xfId="6804" xr:uid="{8EB5B41C-017D-4266-AA66-5D842021FEBD}"/>
    <cellStyle name="60% - Accent3 3 2 2" xfId="58124" xr:uid="{F60CFC47-9F8D-43C7-9E9F-488CD3D720B9}"/>
    <cellStyle name="60% - Accent3 3 3" xfId="29762" xr:uid="{0DC4B24F-AB55-4167-8D4F-63342B8B92A8}"/>
    <cellStyle name="60% - Accent3 3 4" xfId="15218" xr:uid="{E6940937-1006-47C5-B992-C3A58E5CCB6B}"/>
    <cellStyle name="60% - Accent3 3 5" xfId="58123" xr:uid="{B2FED314-5D20-4E00-BF28-8CB27706013B}"/>
    <cellStyle name="60% - Accent3 4" xfId="6805" xr:uid="{785672B1-10B6-4A46-A551-2416B988ABC9}"/>
    <cellStyle name="60% - Accent3 4 2" xfId="6806" xr:uid="{8C44277D-3D01-4BB2-A900-A8C9D9D7C542}"/>
    <cellStyle name="60% - Accent3 4 3" xfId="29878" xr:uid="{6069E97E-81F2-4623-893E-56B94D56DE19}"/>
    <cellStyle name="60% - Accent3 4 4" xfId="15219" xr:uid="{627EAB89-45E0-4BAA-BD06-85EAEC2C23F5}"/>
    <cellStyle name="60% - Accent3 4 5" xfId="58125" xr:uid="{468FB127-FB5D-45F5-9439-DA539C5FDE91}"/>
    <cellStyle name="60% - Accent3 5" xfId="6807" xr:uid="{BE3204E5-5C7F-46A5-AB24-E26645A63EAD}"/>
    <cellStyle name="60% - Accent3 5 2" xfId="6808" xr:uid="{6759A669-FF9F-4C6A-8023-7AE79ECA0D9F}"/>
    <cellStyle name="60% - Accent3 5 3" xfId="6809" xr:uid="{EDF4DD41-1A13-418D-80C7-D3989B250B0E}"/>
    <cellStyle name="60% - Accent3 6" xfId="6810" xr:uid="{AB41B889-4B28-4528-ADEC-8AE32DE77030}"/>
    <cellStyle name="60% - Accent3 7" xfId="6811" xr:uid="{5652B281-FCBB-4E80-8F9B-2948B0438029}"/>
    <cellStyle name="60% - Accent3 8" xfId="6889" xr:uid="{798DB0CF-7A1B-4C5A-AA1A-21FCC3098339}"/>
    <cellStyle name="60% - Accent4 2" xfId="6812" xr:uid="{57075C24-3361-4552-B1C5-A9CA80DCFAAB}"/>
    <cellStyle name="60% - Accent4 2 2" xfId="6813" xr:uid="{BC8075D8-0DAE-42FF-A154-9EFF1F120DEF}"/>
    <cellStyle name="60% - Accent4 2 2 2" xfId="6814" xr:uid="{E73C3A12-3E85-411B-BF5F-1E061080B0B4}"/>
    <cellStyle name="60% - Accent4 2 2 3" xfId="36414" xr:uid="{72DB357E-01CC-4382-A30D-0A92E2958BF4}"/>
    <cellStyle name="60% - Accent4 2 2 4" xfId="15221" xr:uid="{EA5B7535-974F-4A34-AED5-41308853B696}"/>
    <cellStyle name="60% - Accent4 2 2 5" xfId="58126" xr:uid="{86AE6D7D-85AE-421D-8256-A80A524B0189}"/>
    <cellStyle name="60% - Accent4 2 3" xfId="6815" xr:uid="{393D18B3-123C-4C2D-87EC-7E2D22567113}"/>
    <cellStyle name="60% - Accent4 2 3 2" xfId="6816" xr:uid="{48DBF983-362A-4627-ADE9-763353C5CCBF}"/>
    <cellStyle name="60% - Accent4 2 3 3" xfId="6817" xr:uid="{9EB5E6F8-C55C-4D1E-8D17-2F892B04C0F0}"/>
    <cellStyle name="60% - Accent4 2 4" xfId="6818" xr:uid="{AB832972-33AE-4F77-8576-DF8BE14E09C0}"/>
    <cellStyle name="60% - Accent4 2 4 2" xfId="6819" xr:uid="{E887DE04-743C-4192-8674-ACB0ADE8549B}"/>
    <cellStyle name="60% - Accent4 2 5" xfId="6820" xr:uid="{E86D7C04-E67A-4F54-A0C9-A9D679EEF167}"/>
    <cellStyle name="60% - Accent4 2 6" xfId="6821" xr:uid="{AFA72AFC-336A-498F-A493-30760339A26D}"/>
    <cellStyle name="60% - Accent4 2 7" xfId="29879" xr:uid="{D7DB58CD-49C7-468A-96E9-7F3818534C4F}"/>
    <cellStyle name="60% - Accent4 2 8" xfId="15220" xr:uid="{EEE60191-9507-4775-9539-6D62855CE3A2}"/>
    <cellStyle name="60% - Accent4 3" xfId="6822" xr:uid="{FBB434E5-7279-4393-BD2B-ACC409CAEFD7}"/>
    <cellStyle name="60% - Accent4 3 2" xfId="6823" xr:uid="{1797457F-D85E-4211-AF8C-5F5C0EF807DB}"/>
    <cellStyle name="60% - Accent4 3 2 2" xfId="58128" xr:uid="{16BBE607-0CDF-451C-9334-AF2F813CA464}"/>
    <cellStyle name="60% - Accent4 3 3" xfId="30710" xr:uid="{3AC239FB-BD08-47E3-92EB-1E0E5530F026}"/>
    <cellStyle name="60% - Accent4 3 4" xfId="15222" xr:uid="{6345FBAF-4817-4528-8ADE-6BE35C29FF1C}"/>
    <cellStyle name="60% - Accent4 3 5" xfId="58127" xr:uid="{48EC4BBC-31FA-4A5D-873C-EE322801B936}"/>
    <cellStyle name="60% - Accent4 4" xfId="6824" xr:uid="{A8003399-72BF-492E-82F8-42351A5D76EF}"/>
    <cellStyle name="60% - Accent4 4 2" xfId="6825" xr:uid="{15CBBDD1-6673-4628-BFB3-CFC569BF7A87}"/>
    <cellStyle name="60% - Accent4 4 3" xfId="40935" xr:uid="{BA3AEA69-8A3C-4F50-8B1A-D7C5A10D4812}"/>
    <cellStyle name="60% - Accent4 4 4" xfId="15223" xr:uid="{D8D566B7-9B2A-4D09-8095-16A008089D74}"/>
    <cellStyle name="60% - Accent4 4 5" xfId="58129" xr:uid="{3731D32A-1285-4E71-9648-A99DC7ADB793}"/>
    <cellStyle name="60% - Accent4 5" xfId="6826" xr:uid="{F4331CDC-5D83-482E-8C5A-7EC3E5A926B8}"/>
    <cellStyle name="60% - Accent4 5 2" xfId="6827" xr:uid="{D67129C2-093E-4B1F-8209-85D3859BDE59}"/>
    <cellStyle name="60% - Accent4 5 3" xfId="6828" xr:uid="{7AEEB3CA-B414-4AE0-9C39-5BEA7E84BC5C}"/>
    <cellStyle name="60% - Accent4 6" xfId="6829" xr:uid="{CE7BDC4E-F2DB-4E05-AED4-CCAF150EBB7C}"/>
    <cellStyle name="60% - Accent4 7" xfId="6830" xr:uid="{379A0C32-D0DE-4B9E-B54E-12F82470002E}"/>
    <cellStyle name="60% - Accent4 8" xfId="6899" xr:uid="{4ACAE4FA-F641-4F00-8E98-FEFE8CC6D863}"/>
    <cellStyle name="60% - Accent5 2" xfId="6831" xr:uid="{7EB5E9ED-FC5F-4A81-932C-2E2AC5EB66D0}"/>
    <cellStyle name="60% - Accent5 2 2" xfId="6832" xr:uid="{D0F926A3-F1F7-42A5-A60F-0D08C533C4FC}"/>
    <cellStyle name="60% - Accent5 2 2 2" xfId="6833" xr:uid="{E3381633-9B74-4EAA-BEC9-7B0DF0A1FCE3}"/>
    <cellStyle name="60% - Accent5 2 2 3" xfId="30715" xr:uid="{623CBAC6-AC5E-4534-A56B-4EEAE29E0A37}"/>
    <cellStyle name="60% - Accent5 2 2 4" xfId="15224" xr:uid="{7D0A6C93-1EA0-4B0A-BB07-A23D059084B6}"/>
    <cellStyle name="60% - Accent5 2 3" xfId="6834" xr:uid="{55E4E633-8154-453E-A19B-668876B15490}"/>
    <cellStyle name="60% - Accent5 2 3 2" xfId="6835" xr:uid="{3D988861-FD0A-4DDF-ACA7-13400CCEA57B}"/>
    <cellStyle name="60% - Accent5 2 4" xfId="6836" xr:uid="{F7F0919D-EA11-4B09-85D9-AF0AEE17E0CA}"/>
    <cellStyle name="60% - Accent5 2 4 2" xfId="6837" xr:uid="{20671CC5-518E-4B7A-9C7C-62856C721E3C}"/>
    <cellStyle name="60% - Accent5 2 5" xfId="6838" xr:uid="{73AEC3F4-E6B7-4085-BC5B-C1132BF30000}"/>
    <cellStyle name="60% - Accent5 2 6" xfId="6839" xr:uid="{29D64104-CF6E-4D5D-A830-DB5DDE69181C}"/>
    <cellStyle name="60% - Accent5 3" xfId="6840" xr:uid="{1B35E7D2-A852-4BA0-A23B-D27A3DD8F877}"/>
    <cellStyle name="60% - Accent5 3 2" xfId="6841" xr:uid="{FEDF47AD-C399-4EFE-B96A-588B0E91C57E}"/>
    <cellStyle name="60% - Accent5 3 3" xfId="30722" xr:uid="{02B70C79-403C-4715-BC85-6D47B9F7943E}"/>
    <cellStyle name="60% - Accent5 3 4" xfId="15225" xr:uid="{340904D8-C0D6-4AC6-91E6-CD4C3D5915F9}"/>
    <cellStyle name="60% - Accent5 3 5" xfId="58130" xr:uid="{3B14B227-6213-49C3-8EA6-5ED8722AC37B}"/>
    <cellStyle name="60% - Accent5 4" xfId="6842" xr:uid="{F6D97D3C-4F8A-46DB-AEA8-716A6CF48951}"/>
    <cellStyle name="60% - Accent5 4 2" xfId="6843" xr:uid="{B3F14FA0-F366-4B0E-965F-5D50CAD00445}"/>
    <cellStyle name="60% - Accent5 4 3" xfId="30717" xr:uid="{BEF53D06-717C-4B11-AB67-527372B5D801}"/>
    <cellStyle name="60% - Accent5 4 4" xfId="15226" xr:uid="{4BCD46F7-02A6-48A8-B2DC-E901674FFE91}"/>
    <cellStyle name="60% - Accent5 4 5" xfId="58131" xr:uid="{A6668782-282F-4F5E-A7E4-83662192CD47}"/>
    <cellStyle name="60% - Accent5 5" xfId="6844" xr:uid="{A8E37B0D-6F0C-4C88-8E57-7144ACE5D0F6}"/>
    <cellStyle name="60% - Accent5 5 2" xfId="6845" xr:uid="{C3C53EC0-7AF7-4526-BA7A-366105E14EB5}"/>
    <cellStyle name="60% - Accent5 5 3" xfId="6846" xr:uid="{9F46B04D-B85B-4E0D-8056-FE19495CB5BB}"/>
    <cellStyle name="60% - Accent5 6" xfId="6847" xr:uid="{394F24AE-C34B-4416-8948-ECF831E6B806}"/>
    <cellStyle name="60% - Accent5 7" xfId="6848" xr:uid="{7B36F469-6BAF-4951-ADF0-53169AF656A7}"/>
    <cellStyle name="60% - Accent5 8" xfId="6909" xr:uid="{97552117-8A6B-4745-BFE5-C4011DBAA6FB}"/>
    <cellStyle name="60% - Accent6 2" xfId="6849" xr:uid="{F15145F3-793E-425A-ACEB-A2A4FC84AACB}"/>
    <cellStyle name="60% - Accent6 2 2" xfId="6850" xr:uid="{5ED3731D-A36D-4D83-B02E-F0A3023B5579}"/>
    <cellStyle name="60% - Accent6 2 2 2" xfId="6851" xr:uid="{F7DEC436-1CEB-4FB6-AF86-700356DB706A}"/>
    <cellStyle name="60% - Accent6 2 2 3" xfId="29881" xr:uid="{58686EF3-0D84-4E08-9CAF-BDEBBE430738}"/>
    <cellStyle name="60% - Accent6 2 2 4" xfId="15228" xr:uid="{1C2E7370-1160-42DE-BD19-5FD4B33C8FA3}"/>
    <cellStyle name="60% - Accent6 2 2 5" xfId="58132" xr:uid="{8836B44A-17A2-49BD-B818-FBA85C04423B}"/>
    <cellStyle name="60% - Accent6 2 3" xfId="6852" xr:uid="{41CE1909-82A0-4989-AC54-0DE8BA326E7E}"/>
    <cellStyle name="60% - Accent6 2 3 2" xfId="6853" xr:uid="{498214A2-F435-4890-898D-A319D55D555A}"/>
    <cellStyle name="60% - Accent6 2 3 3" xfId="6854" xr:uid="{C932EE36-8F5B-4903-8741-BC90CF85A37F}"/>
    <cellStyle name="60% - Accent6 2 4" xfId="6855" xr:uid="{FF108529-EEE0-4D36-8EEF-0ACF40B1C6E1}"/>
    <cellStyle name="60% - Accent6 2 4 2" xfId="6856" xr:uid="{34C025AF-756D-4ADB-AC97-4092DA59EC60}"/>
    <cellStyle name="60% - Accent6 2 5" xfId="6857" xr:uid="{5BFE24BC-BC52-4D95-984B-1BC675B0F62A}"/>
    <cellStyle name="60% - Accent6 2 6" xfId="6858" xr:uid="{830168FF-F7EC-4C15-AE7D-1F54754E0ED4}"/>
    <cellStyle name="60% - Accent6 2 7" xfId="29880" xr:uid="{C0188A08-5284-42B1-A84C-2DD6FE494E47}"/>
    <cellStyle name="60% - Accent6 2 8" xfId="15227" xr:uid="{5926AB7F-69AE-414E-8887-4A57D5A33CD7}"/>
    <cellStyle name="60% - Accent6 3" xfId="6859" xr:uid="{750754E7-F83B-4AF7-B0DD-29F2BC373C1B}"/>
    <cellStyle name="60% - Accent6 3 2" xfId="6860" xr:uid="{A8585B93-60AE-4DA8-B2EB-90E44B914A6C}"/>
    <cellStyle name="60% - Accent6 3 2 2" xfId="58134" xr:uid="{5C86E6F8-3F6F-43D1-89D7-9904ABF25669}"/>
    <cellStyle name="60% - Accent6 3 3" xfId="6861" xr:uid="{42190C14-5A9D-4EDE-99E2-A8D4EE9A1303}"/>
    <cellStyle name="60% - Accent6 3 4" xfId="29882" xr:uid="{3085C05F-C4A0-4B0B-AB07-E120AC8D7992}"/>
    <cellStyle name="60% - Accent6 3 5" xfId="15229" xr:uid="{1BBFB97F-8C47-4EF5-9FF9-DC277B2EDCB3}"/>
    <cellStyle name="60% - Accent6 3 6" xfId="58133" xr:uid="{157F930E-3598-4264-BFF7-21739EAA6DBA}"/>
    <cellStyle name="60% - Accent6 4" xfId="6862" xr:uid="{1C54C058-28EF-4AEE-8A68-B5C4981611CE}"/>
    <cellStyle name="60% - Accent6 4 2" xfId="6863" xr:uid="{59F3E388-0F79-4854-A1B8-CC863DE8E776}"/>
    <cellStyle name="60% - Accent6 4 3" xfId="29883" xr:uid="{544C0E46-B880-44B6-8FEB-1EDFA1EEE3DC}"/>
    <cellStyle name="60% - Accent6 4 4" xfId="15230" xr:uid="{6B3F7F59-918E-41E6-AE78-01085EE1868E}"/>
    <cellStyle name="60% - Accent6 4 5" xfId="58135" xr:uid="{5834E6FA-0912-43B3-8E46-591136929619}"/>
    <cellStyle name="60% - Accent6 5" xfId="6864" xr:uid="{CC455C6B-9BE7-4BCC-AD34-436405D20809}"/>
    <cellStyle name="60% - Accent6 5 2" xfId="6865" xr:uid="{D8451346-6402-474F-824F-E587BBC2579D}"/>
    <cellStyle name="60% - Accent6 5 3" xfId="6866" xr:uid="{634AC0F7-6C1C-4EE6-841E-43535BF4F0DD}"/>
    <cellStyle name="60% - Accent6 6" xfId="6867" xr:uid="{D4DA578C-B018-4DA2-B744-F338E16617D8}"/>
    <cellStyle name="60% - Accent6 7" xfId="6868" xr:uid="{DDCD81DE-837A-4A6E-8FD3-AA6B2D96F27E}"/>
    <cellStyle name="60% - Accent6 8" xfId="6919" xr:uid="{23B9F130-D2E5-48F6-9988-35938E27630E}"/>
    <cellStyle name="60% - ส่วนที่ถูกเน้น1 2" xfId="6870" xr:uid="{AF3841EE-9655-4D4A-8F87-864ACA84CFE9}"/>
    <cellStyle name="60% - ส่วนที่ถูกเน้น1 2 2" xfId="6871" xr:uid="{72CA92C0-EA21-451E-A13F-9F2AFF9899E3}"/>
    <cellStyle name="60% - ส่วนที่ถูกเน้น1 2 3" xfId="29884" xr:uid="{E4AFC18F-116D-4F66-8D4D-620D40EFC75D}"/>
    <cellStyle name="60% - ส่วนที่ถูกเน้น1 2 4" xfId="15231" xr:uid="{CEDF40A1-F87E-48FD-8639-797FEE532896}"/>
    <cellStyle name="60% - ส่วนที่ถูกเน้น1 3" xfId="6872" xr:uid="{1662CCEA-3799-46F1-8DB0-0BFFF4DC50AC}"/>
    <cellStyle name="60% - ส่วนที่ถูกเน้น1 3 2" xfId="30282" xr:uid="{C2F46E14-8F12-459B-88F1-5C6A43DF3003}"/>
    <cellStyle name="60% - ส่วนที่ถูกเน้น1 3 3" xfId="15232" xr:uid="{5E2FA723-515D-41FE-A0CF-18001491EEEC}"/>
    <cellStyle name="60% - ส่วนที่ถูกเน้น1 4" xfId="6873" xr:uid="{04533A85-BCBC-4C79-B3AA-FF16FE827EEA}"/>
    <cellStyle name="60% - ส่วนที่ถูกเน้น1 5" xfId="6874" xr:uid="{754EC77D-97C0-48E7-9D9B-C4AEDA4A3002}"/>
    <cellStyle name="60% - ส่วนที่ถูกเน้น1 6" xfId="6875" xr:uid="{2C6D252B-065B-40CA-9DFC-5831944EB1BB}"/>
    <cellStyle name="60% - ส่วนที่ถูกเน้น1 7" xfId="6876" xr:uid="{6460FCEF-00C5-4322-9723-2A2E30CC8760}"/>
    <cellStyle name="60% - ส่วนที่ถูกเน้น1 8" xfId="6877" xr:uid="{5BC48E2B-2CC0-4903-BA2B-F1F9D7F6B55B}"/>
    <cellStyle name="60% - ส่วนที่ถูกเน้น1 9" xfId="6878" xr:uid="{D562F549-C8DB-452C-A832-9571F1D0E7D9}"/>
    <cellStyle name="60% - ส่วนที่ถูกเน้น2 2" xfId="6880" xr:uid="{17BAD19C-F2DF-4FC8-B77D-F328B8490722}"/>
    <cellStyle name="60% - ส่วนที่ถูกเน้น2 2 2" xfId="6881" xr:uid="{184462AD-5693-42C3-BED3-469BFFAE0915}"/>
    <cellStyle name="60% - ส่วนที่ถูกเน้น2 2 3" xfId="29885" xr:uid="{38D993DD-69C4-4A2F-8A42-577CECC5E7D7}"/>
    <cellStyle name="60% - ส่วนที่ถูกเน้น2 2 4" xfId="15233" xr:uid="{39A7A6F1-B35A-4899-B9EF-7A0DA6ED6D1D}"/>
    <cellStyle name="60% - ส่วนที่ถูกเน้น2 3" xfId="6882" xr:uid="{038C88AB-E071-4FA9-B754-56AA9F9349E4}"/>
    <cellStyle name="60% - ส่วนที่ถูกเน้น2 3 2" xfId="30283" xr:uid="{355A8B0A-600B-44EE-AD65-4EA128B7CC66}"/>
    <cellStyle name="60% - ส่วนที่ถูกเน้น2 3 3" xfId="15234" xr:uid="{0D194945-30CC-4389-9F1A-9090ACDD8FE4}"/>
    <cellStyle name="60% - ส่วนที่ถูกเน้น2 4" xfId="6883" xr:uid="{B1E6B3FA-EE87-41D2-8F71-D5669FF9CDE7}"/>
    <cellStyle name="60% - ส่วนที่ถูกเน้น2 5" xfId="6884" xr:uid="{D1EB91F1-2234-4140-85C2-A5C2D52EC947}"/>
    <cellStyle name="60% - ส่วนที่ถูกเน้น2 6" xfId="6885" xr:uid="{0B4D0775-C894-47B1-ABB1-02D77F2632D7}"/>
    <cellStyle name="60% - ส่วนที่ถูกเน้น2 7" xfId="6886" xr:uid="{5779DA6B-EA3C-4995-91B6-AA8D9EAD88FE}"/>
    <cellStyle name="60% - ส่วนที่ถูกเน้น2 8" xfId="6887" xr:uid="{436FC785-11B1-4859-9B76-525B7F0EDA0A}"/>
    <cellStyle name="60% - ส่วนที่ถูกเน้น2 9" xfId="6888" xr:uid="{277C8601-EFE8-4983-94E9-23427B2F8B9D}"/>
    <cellStyle name="60% - ส่วนที่ถูกเน้น3 2" xfId="6890" xr:uid="{2445AD06-2497-4F79-9AB1-F9E35C2B4A75}"/>
    <cellStyle name="60% - ส่วนที่ถูกเน้น3 2 2" xfId="6891" xr:uid="{6BAB21F5-F4DE-4E75-A9E4-8E7C36FCA298}"/>
    <cellStyle name="60% - ส่วนที่ถูกเน้น3 2 3" xfId="29886" xr:uid="{BA70068F-DEDE-44B3-AD23-E4E86DAB212B}"/>
    <cellStyle name="60% - ส่วนที่ถูกเน้น3 2 4" xfId="15235" xr:uid="{C8952A55-AECC-4E27-A8DC-B805E66A3534}"/>
    <cellStyle name="60% - ส่วนที่ถูกเน้น3 3" xfId="6892" xr:uid="{E0A97332-CB3B-4C03-9864-F9F00A5B6D6A}"/>
    <cellStyle name="60% - ส่วนที่ถูกเน้น3 3 2" xfId="30284" xr:uid="{3346AF99-E9E5-4A26-90A6-E7152EA75289}"/>
    <cellStyle name="60% - ส่วนที่ถูกเน้น3 3 3" xfId="15236" xr:uid="{A382BBCC-E517-4E50-A9C5-AC01A5AD20BB}"/>
    <cellStyle name="60% - ส่วนที่ถูกเน้น3 4" xfId="6893" xr:uid="{29458570-4101-4606-A72D-8F9325408B6E}"/>
    <cellStyle name="60% - ส่วนที่ถูกเน้น3 5" xfId="6894" xr:uid="{B030572F-BB48-497A-BA58-3257FA3D5279}"/>
    <cellStyle name="60% - ส่วนที่ถูกเน้น3 6" xfId="6895" xr:uid="{84C9B8EA-07F3-49DA-AC63-2AABAE87B9C8}"/>
    <cellStyle name="60% - ส่วนที่ถูกเน้น3 7" xfId="6896" xr:uid="{2F3F4929-F111-402D-862B-B36E92853092}"/>
    <cellStyle name="60% - ส่วนที่ถูกเน้น3 8" xfId="6897" xr:uid="{FC499180-5A24-4A16-B593-13C998817666}"/>
    <cellStyle name="60% - ส่วนที่ถูกเน้น3 9" xfId="6898" xr:uid="{EF8C8738-744B-4E14-A80E-2E689ED3F36A}"/>
    <cellStyle name="60% - ส่วนที่ถูกเน้น4 2" xfId="6900" xr:uid="{070CBA49-59C6-4E8A-825F-4C243E742CF2}"/>
    <cellStyle name="60% - ส่วนที่ถูกเน้น4 2 2" xfId="6901" xr:uid="{E2393BAC-6BB3-475E-9F6B-763A4CCA4991}"/>
    <cellStyle name="60% - ส่วนที่ถูกเน้น4 2 3" xfId="27191" xr:uid="{935A08F7-7362-4520-8391-AE38DD08CE80}"/>
    <cellStyle name="60% - ส่วนที่ถูกเน้น4 2 4" xfId="15237" xr:uid="{14BFD83D-E7AB-487D-AF6B-3C34FA3F3FE4}"/>
    <cellStyle name="60% - ส่วนที่ถูกเน้น4 3" xfId="6902" xr:uid="{A5B7FD23-9494-441A-93A7-FEBDDAD6BA68}"/>
    <cellStyle name="60% - ส่วนที่ถูกเน้น4 3 2" xfId="30285" xr:uid="{D13B2DF6-DE91-4344-9905-E239D4F74FC1}"/>
    <cellStyle name="60% - ส่วนที่ถูกเน้น4 3 3" xfId="15238" xr:uid="{F657A9A2-FAC4-4242-9CF2-4C18A843E228}"/>
    <cellStyle name="60% - ส่วนที่ถูกเน้น4 4" xfId="6903" xr:uid="{B0F9108C-70D2-4635-B2F2-3362F19FDCB0}"/>
    <cellStyle name="60% - ส่วนที่ถูกเน้น4 5" xfId="6904" xr:uid="{9759D4C3-E5B2-4A64-9C14-56177BBA2D9F}"/>
    <cellStyle name="60% - ส่วนที่ถูกเน้น4 6" xfId="6905" xr:uid="{F187C89D-2722-4A51-9427-47401D5E2441}"/>
    <cellStyle name="60% - ส่วนที่ถูกเน้น4 7" xfId="6906" xr:uid="{8E92110E-E85A-42D1-823E-540AB32CA9E0}"/>
    <cellStyle name="60% - ส่วนที่ถูกเน้น4 8" xfId="6907" xr:uid="{3ACDBFF2-0F2C-4159-9BE9-30D802932290}"/>
    <cellStyle name="60% - ส่วนที่ถูกเน้น4 9" xfId="6908" xr:uid="{0BE804E0-907D-40D0-84FB-9E8EB8E258E2}"/>
    <cellStyle name="60% - ส่วนที่ถูกเน้น5 2" xfId="6910" xr:uid="{AD549698-ABD0-4072-B757-4DD03AC47FB6}"/>
    <cellStyle name="60% - ส่วนที่ถูกเน้น5 2 2" xfId="6911" xr:uid="{D2680ADE-141D-4A9F-BC7B-0C9BAC5EFBF2}"/>
    <cellStyle name="60% - ส่วนที่ถูกเน้น5 2 3" xfId="29887" xr:uid="{DC702DAC-9671-4D1E-8C63-2D48126A4EC0}"/>
    <cellStyle name="60% - ส่วนที่ถูกเน้น5 2 4" xfId="15239" xr:uid="{D799F6C5-04C5-44FF-93A3-0139EBE59FB0}"/>
    <cellStyle name="60% - ส่วนที่ถูกเน้น5 3" xfId="6912" xr:uid="{72BF9D88-7FEA-4423-9F9A-48E18FC90C30}"/>
    <cellStyle name="60% - ส่วนที่ถูกเน้น5 3 2" xfId="30286" xr:uid="{D10171EE-F7C9-4F31-8811-025FF7FFC127}"/>
    <cellStyle name="60% - ส่วนที่ถูกเน้น5 3 3" xfId="15240" xr:uid="{846E8333-3389-48F6-B817-4BE23F6CBC48}"/>
    <cellStyle name="60% - ส่วนที่ถูกเน้น5 4" xfId="6913" xr:uid="{5B8D33BA-A90D-4533-A667-201E77DB57A5}"/>
    <cellStyle name="60% - ส่วนที่ถูกเน้น5 5" xfId="6914" xr:uid="{BDE9B45A-A63B-4384-A943-B287BB814615}"/>
    <cellStyle name="60% - ส่วนที่ถูกเน้น5 6" xfId="6915" xr:uid="{CD997342-DF91-4662-8BE2-B85FFC17E4E0}"/>
    <cellStyle name="60% - ส่วนที่ถูกเน้น5 7" xfId="6916" xr:uid="{B2AA17F3-2337-40D8-A631-00181C6A9E44}"/>
    <cellStyle name="60% - ส่วนที่ถูกเน้น5 8" xfId="6917" xr:uid="{A32F7FEC-9DE9-4B6D-B33C-C573F15ACEB2}"/>
    <cellStyle name="60% - ส่วนที่ถูกเน้น5 9" xfId="6918" xr:uid="{D4EFABB5-2618-4168-84A3-F07A96CA4E41}"/>
    <cellStyle name="60% - ส่วนที่ถูกเน้น6 2" xfId="6920" xr:uid="{810616FF-EF98-42EF-A90C-DEE1E3BE4512}"/>
    <cellStyle name="60% - ส่วนที่ถูกเน้น6 2 2" xfId="6921" xr:uid="{D150AAEF-8349-4069-9625-7E4A82C48D7C}"/>
    <cellStyle name="60% - ส่วนที่ถูกเน้น6 2 3" xfId="29888" xr:uid="{610A4C64-9A7E-48F4-9817-380784946C18}"/>
    <cellStyle name="60% - ส่วนที่ถูกเน้น6 2 4" xfId="15241" xr:uid="{FF362C12-8B7C-43B2-BF5D-DF560567EF66}"/>
    <cellStyle name="60% - ส่วนที่ถูกเน้น6 3" xfId="6922" xr:uid="{92933597-E85C-4C44-85B8-44DF545382F5}"/>
    <cellStyle name="60% - ส่วนที่ถูกเน้น6 3 2" xfId="30287" xr:uid="{47FB4CA4-2ADB-430E-BAB5-A7B94161118F}"/>
    <cellStyle name="60% - ส่วนที่ถูกเน้น6 3 3" xfId="15242" xr:uid="{34E5959E-DA82-401B-979B-4AC91476A61C}"/>
    <cellStyle name="60% - ส่วนที่ถูกเน้น6 4" xfId="6923" xr:uid="{55EA2D5E-3F4D-4DF6-B730-DE3759E7B862}"/>
    <cellStyle name="60% - ส่วนที่ถูกเน้น6 5" xfId="6924" xr:uid="{7BF7FEEB-736E-4FA9-96E8-9C3EA9155933}"/>
    <cellStyle name="60% - ส่วนที่ถูกเน้น6 6" xfId="6925" xr:uid="{9CEAADE5-BC8E-4F04-B135-E5A7845C9FDA}"/>
    <cellStyle name="60% - ส่วนที่ถูกเน้น6 7" xfId="6926" xr:uid="{2EEC70C2-AC95-45D1-98C8-601A2733577B}"/>
    <cellStyle name="60% - ส่วนที่ถูกเน้น6 8" xfId="6927" xr:uid="{0C324560-5A03-4ACF-8F85-42F788CAD89B}"/>
    <cellStyle name="60% - ส่วนที่ถูกเน้น6 9" xfId="6928" xr:uid="{431D9482-7F6B-41C4-9939-55D529612214}"/>
    <cellStyle name="75" xfId="6929" xr:uid="{3E5476D2-D7ED-4E8B-90BA-4D1296E8CAE3}"/>
    <cellStyle name="75 2" xfId="6930" xr:uid="{6CD0E705-38C2-4838-83BE-CC0AA715828D}"/>
    <cellStyle name="7Mini" xfId="15243" xr:uid="{DF34AB09-D1C3-4B99-B618-8A146F867BA6}"/>
    <cellStyle name="Accent1 2" xfId="6931" xr:uid="{A61F45B3-151C-4F6C-BFC0-68290F000617}"/>
    <cellStyle name="Accent1 2 2" xfId="6932" xr:uid="{5BBE103C-CCCE-4EDE-85F6-4966ADA5C26C}"/>
    <cellStyle name="Accent1 2 2 2" xfId="6933" xr:uid="{91B980B2-23CD-4406-A777-0C80B1B7D07C}"/>
    <cellStyle name="Accent1 2 2 3" xfId="29890" xr:uid="{E703798B-6C21-4AE5-ACC4-B9EEA4BD9ADC}"/>
    <cellStyle name="Accent1 2 2 4" xfId="15245" xr:uid="{46E1C1AB-CCF7-4378-82FF-2A2AFA8AC784}"/>
    <cellStyle name="Accent1 2 3" xfId="6934" xr:uid="{F21B7A3B-8376-4F65-8366-B02A86C62462}"/>
    <cellStyle name="Accent1 2 3 2" xfId="6935" xr:uid="{2D72430A-1801-4DBB-B8A7-BE5923BD53E5}"/>
    <cellStyle name="Accent1 2 3 3" xfId="6936" xr:uid="{402E3395-D4DD-4E1D-B673-D4017606C415}"/>
    <cellStyle name="Accent1 2 4" xfId="6937" xr:uid="{08D3AD59-7AD7-4D5D-84FC-DD82AEE32DBA}"/>
    <cellStyle name="Accent1 2 4 2" xfId="6938" xr:uid="{39FF989C-55BE-49A0-BE6C-3EFBFF4B445D}"/>
    <cellStyle name="Accent1 2 5" xfId="6939" xr:uid="{B4133605-87D5-4556-851D-F2A426CF5783}"/>
    <cellStyle name="Accent1 2 6" xfId="6940" xr:uid="{07661B8E-453B-4675-8217-ABA10E588965}"/>
    <cellStyle name="Accent1 2 7" xfId="29889" xr:uid="{077749F3-940F-4E05-B019-D43D4F0DE999}"/>
    <cellStyle name="Accent1 2 8" xfId="15244" xr:uid="{F6F36D96-8C4A-48F5-B50F-8A0BDE5723E9}"/>
    <cellStyle name="Accent1 3" xfId="6941" xr:uid="{BE387426-3721-45BD-A7CA-E37D7EA576D5}"/>
    <cellStyle name="Accent1 3 2" xfId="6942" xr:uid="{5EA0FB4A-A88A-4A97-A77D-D5F0CFD4132A}"/>
    <cellStyle name="Accent1 3 3" xfId="6943" xr:uid="{C99DD9E2-9CA9-4076-8A29-C1D19EB51174}"/>
    <cellStyle name="Accent1 3 4" xfId="29891" xr:uid="{E3B0107C-5BB9-4CEB-858A-45EE373AD03B}"/>
    <cellStyle name="Accent1 3 5" xfId="15246" xr:uid="{B8DABAAE-31FA-43DE-BCFD-4A9CADBB9E45}"/>
    <cellStyle name="Accent1 3 6" xfId="58136" xr:uid="{8D47A81B-D079-4D7A-B67A-F144A2D0F288}"/>
    <cellStyle name="Accent1 4" xfId="6944" xr:uid="{DEEFB696-A7FA-40DD-91AC-A8927120C6FC}"/>
    <cellStyle name="Accent1 4 2" xfId="6945" xr:uid="{548A182F-1E4F-40EE-9E85-EBC5F672989C}"/>
    <cellStyle name="Accent1 4 3" xfId="40934" xr:uid="{B46B4CE6-61EF-4FCE-A178-982C2AB96BA5}"/>
    <cellStyle name="Accent1 4 4" xfId="15247" xr:uid="{2B25709A-6F33-43F2-B67C-2662173DD955}"/>
    <cellStyle name="Accent1 4 5" xfId="58137" xr:uid="{CB5586EF-6176-4A16-9F7F-66AF09CF5361}"/>
    <cellStyle name="Accent1 5" xfId="6946" xr:uid="{11865CF0-F354-4DF9-BC5F-0CA4F5BD31AC}"/>
    <cellStyle name="Accent1 5 2" xfId="6947" xr:uid="{410FE8B5-B911-443D-9E46-4ABDA54B624D}"/>
    <cellStyle name="Accent1 5 3" xfId="6948" xr:uid="{1C1B8B0D-7175-44AC-B834-C1C8204FC18C}"/>
    <cellStyle name="Accent1 6" xfId="6949" xr:uid="{1F7C858C-DFC2-405C-B2A7-777C970910E5}"/>
    <cellStyle name="Accent1 7" xfId="6950" xr:uid="{81FD8B19-D307-4779-809C-C6EC826D2AF2}"/>
    <cellStyle name="Accent1 8" xfId="10553" xr:uid="{59051BE8-1D9B-43F5-964A-2C200BB11C81}"/>
    <cellStyle name="Accent2 2" xfId="6951" xr:uid="{3A2CC8FF-FC79-4EE4-AAAD-B7A95845F45C}"/>
    <cellStyle name="Accent2 2 2" xfId="6952" xr:uid="{C0BB9889-5895-4EF8-AE58-6AEED98810EC}"/>
    <cellStyle name="Accent2 2 2 2" xfId="6953" xr:uid="{3AC8510B-1A9E-4710-B270-4FF26565C879}"/>
    <cellStyle name="Accent2 2 2 3" xfId="29892" xr:uid="{1C0FE810-592D-46E1-993E-21CE8B4B3938}"/>
    <cellStyle name="Accent2 2 2 4" xfId="15248" xr:uid="{F456E1DC-3B5E-481C-8BB1-6B03C7CA3DFF}"/>
    <cellStyle name="Accent2 2 3" xfId="6954" xr:uid="{B9FAC1FC-1CE2-4D41-B4CE-0B199CA03DE2}"/>
    <cellStyle name="Accent2 2 3 2" xfId="6955" xr:uid="{04B0BDA4-2842-4543-933F-30182E2E290C}"/>
    <cellStyle name="Accent2 2 4" xfId="6956" xr:uid="{085C2509-3FC1-454A-8E1D-2C6269D58C23}"/>
    <cellStyle name="Accent2 2 4 2" xfId="6957" xr:uid="{3FD0FC92-AE36-413F-9BB2-8DA66412BA94}"/>
    <cellStyle name="Accent2 2 5" xfId="6958" xr:uid="{101DE377-1FF0-4C71-8E3D-49AE668DAA64}"/>
    <cellStyle name="Accent2 2 6" xfId="6959" xr:uid="{07512F4B-3C24-4906-BB35-2601629D3CAC}"/>
    <cellStyle name="Accent2 3" xfId="6960" xr:uid="{BB245D0D-2986-4028-8F1E-7E6FAE1FF09C}"/>
    <cellStyle name="Accent2 3 2" xfId="6961" xr:uid="{171D5125-12C2-43CA-B3F7-F89452D360B5}"/>
    <cellStyle name="Accent2 3 3" xfId="29893" xr:uid="{5ED059E7-77D0-4D2A-BAF7-19CBD60621EF}"/>
    <cellStyle name="Accent2 3 4" xfId="15249" xr:uid="{2FE58334-C041-4A85-B0EE-44A855B899B6}"/>
    <cellStyle name="Accent2 3 5" xfId="58138" xr:uid="{E3A79CDA-BE1F-48EF-BB19-66012A95AA93}"/>
    <cellStyle name="Accent2 4" xfId="6962" xr:uid="{7E498987-879E-48B2-B9D9-D8EA2AE15E07}"/>
    <cellStyle name="Accent2 4 2" xfId="6963" xr:uid="{E2180891-E0A9-4324-BD5F-4AD8CBC31B51}"/>
    <cellStyle name="Accent2 4 3" xfId="29894" xr:uid="{7824047C-9458-41DA-99F2-BD6600B2F5AB}"/>
    <cellStyle name="Accent2 4 4" xfId="15250" xr:uid="{850165E2-7203-4D6A-9CCE-DBDCCB5FD8D6}"/>
    <cellStyle name="Accent2 4 5" xfId="58139" xr:uid="{03B3540E-A850-4A76-BF44-AE60C2D4479A}"/>
    <cellStyle name="Accent2 5" xfId="6964" xr:uid="{2CBDDC75-A94C-4445-884E-84030C7933C0}"/>
    <cellStyle name="Accent2 5 2" xfId="6965" xr:uid="{547EBEEA-7331-4953-8BCD-5B8DCA7841A0}"/>
    <cellStyle name="Accent2 5 3" xfId="6966" xr:uid="{19BFA4F9-8148-433C-9659-44805DEF6578}"/>
    <cellStyle name="Accent2 6" xfId="6967" xr:uid="{0403B384-F771-4AC8-9784-1A63A8F4BA8A}"/>
    <cellStyle name="Accent2 7" xfId="6968" xr:uid="{6E793FB5-34D2-477E-B8B1-C4539669E9F6}"/>
    <cellStyle name="Accent2 8" xfId="10563" xr:uid="{34CEDA9C-DF75-4AFD-9ACC-AE916D3AD0F8}"/>
    <cellStyle name="Accent3 2" xfId="6969" xr:uid="{6D840F4A-0E76-4D5F-B58F-7ECD4D76BB53}"/>
    <cellStyle name="Accent3 2 2" xfId="6970" xr:uid="{792F5E58-5B0B-4F11-A655-132DAAF45C65}"/>
    <cellStyle name="Accent3 2 2 2" xfId="6971" xr:uid="{03F84789-41C4-4FD9-8309-3DA107D0C18E}"/>
    <cellStyle name="Accent3 2 2 3" xfId="29895" xr:uid="{F272A157-385F-4376-AD39-059419363420}"/>
    <cellStyle name="Accent3 2 2 4" xfId="15251" xr:uid="{5F57AE90-3573-4211-B04D-AF24EB01AE54}"/>
    <cellStyle name="Accent3 2 3" xfId="6972" xr:uid="{29290232-6C81-49DC-81E4-6D903A29AC41}"/>
    <cellStyle name="Accent3 2 3 2" xfId="6973" xr:uid="{2FD61B91-AC36-4AFF-AD14-6169055DEEB2}"/>
    <cellStyle name="Accent3 2 4" xfId="6974" xr:uid="{764CC7E3-388E-437D-B815-FEF09527785D}"/>
    <cellStyle name="Accent3 2 4 2" xfId="6975" xr:uid="{9C71485C-23E5-4F5D-866C-A2BDB553C56B}"/>
    <cellStyle name="Accent3 2 5" xfId="6976" xr:uid="{88758C3E-543E-4093-B89D-A29BDDDF1820}"/>
    <cellStyle name="Accent3 2 6" xfId="6977" xr:uid="{7C013A08-D307-45E7-9DDD-D79056DC4AB9}"/>
    <cellStyle name="Accent3 3" xfId="6978" xr:uid="{17971C8F-1167-4EEC-9DAD-B197E038C9B6}"/>
    <cellStyle name="Accent3 3 2" xfId="6979" xr:uid="{CA15C02F-F2F5-4CE2-BA70-B037AFE9A998}"/>
    <cellStyle name="Accent3 3 3" xfId="36451" xr:uid="{DA1652EF-82B0-4911-9146-074DC293641F}"/>
    <cellStyle name="Accent3 3 4" xfId="15252" xr:uid="{A0CFA8D6-6768-49FC-BE72-F01CD3BF105C}"/>
    <cellStyle name="Accent3 3 5" xfId="58140" xr:uid="{B58F1C55-ED55-44EB-8E66-5A52315E854D}"/>
    <cellStyle name="Accent3 4" xfId="6980" xr:uid="{58C6D337-C792-41EE-82AB-FDD14AF68A25}"/>
    <cellStyle name="Accent3 4 2" xfId="6981" xr:uid="{CB6CAF48-7501-435C-8483-A8609BEFC1BC}"/>
    <cellStyle name="Accent3 4 3" xfId="29896" xr:uid="{41DD6BD6-4F27-4CA9-BEF8-D39F32C00C46}"/>
    <cellStyle name="Accent3 4 4" xfId="15253" xr:uid="{F885F2A0-8DF7-41A1-A01D-02838E6109BA}"/>
    <cellStyle name="Accent3 4 5" xfId="58141" xr:uid="{C5DE767D-13CD-4A88-BE0B-51EDC52BA113}"/>
    <cellStyle name="Accent3 5" xfId="6982" xr:uid="{F8398033-29C8-4097-B28C-593B38536420}"/>
    <cellStyle name="Accent3 5 2" xfId="6983" xr:uid="{286C8F6F-0999-4FE9-B85F-78588B3D0550}"/>
    <cellStyle name="Accent3 5 3" xfId="6984" xr:uid="{487AAF36-06D3-48DA-9AD8-DE724CEA8910}"/>
    <cellStyle name="Accent3 6" xfId="6985" xr:uid="{E4AB4094-352F-4079-94FB-2E3756DFBE75}"/>
    <cellStyle name="Accent3 7" xfId="6986" xr:uid="{C6AA7710-7810-4664-8A1C-4C66A1AD6530}"/>
    <cellStyle name="Accent3 8" xfId="10573" xr:uid="{AF90BC6F-0724-41BA-BBB6-E4E31A23C048}"/>
    <cellStyle name="Accent4 2" xfId="6987" xr:uid="{E4DD2234-8C03-4B35-AECB-04716657436F}"/>
    <cellStyle name="Accent4 2 2" xfId="6988" xr:uid="{C43A81A2-310D-41A6-85F1-C7F085747F3E}"/>
    <cellStyle name="Accent4 2 2 2" xfId="6989" xr:uid="{B6CC2B3D-475C-4A44-BFA9-CD49AA77A12E}"/>
    <cellStyle name="Accent4 2 2 3" xfId="29898" xr:uid="{0D05B8C2-D21A-40CC-96A5-459D7DCC8821}"/>
    <cellStyle name="Accent4 2 2 4" xfId="15255" xr:uid="{5030A922-130F-4A38-99C2-76ED662511A2}"/>
    <cellStyle name="Accent4 2 3" xfId="6990" xr:uid="{96AE303F-3B19-4FB4-B3FA-8A5453E63A5C}"/>
    <cellStyle name="Accent4 2 3 2" xfId="6991" xr:uid="{155B2752-9B79-44E9-8106-ED52A495403F}"/>
    <cellStyle name="Accent4 2 3 3" xfId="6992" xr:uid="{BDD1D833-A240-4AFC-8AA8-44C0E7F281F4}"/>
    <cellStyle name="Accent4 2 4" xfId="6993" xr:uid="{14C595AE-2E09-4280-8478-F890610E4DDD}"/>
    <cellStyle name="Accent4 2 4 2" xfId="6994" xr:uid="{27CEF9D9-50F4-4F0C-BD9F-8E9B893CEF0E}"/>
    <cellStyle name="Accent4 2 5" xfId="6995" xr:uid="{E09FBC7C-EA5C-49E8-84C4-7CA79E66302D}"/>
    <cellStyle name="Accent4 2 6" xfId="6996" xr:uid="{E9649DE1-F67B-4D7C-8F9D-1485AB5F0B00}"/>
    <cellStyle name="Accent4 2 7" xfId="29897" xr:uid="{BADE5775-9147-4402-88E2-5DE739634694}"/>
    <cellStyle name="Accent4 2 8" xfId="15254" xr:uid="{EEBB4476-5DA0-4CD9-A1A1-11A1F12FD51A}"/>
    <cellStyle name="Accent4 3" xfId="6997" xr:uid="{91B78A4C-B5CC-4E22-BD3C-C5E331A12F4F}"/>
    <cellStyle name="Accent4 3 2" xfId="6998" xr:uid="{7C3BBF6E-C88B-416C-AB98-C4131DCDA6B3}"/>
    <cellStyle name="Accent4 3 3" xfId="6999" xr:uid="{610EC473-5A99-459E-92BC-F21C65987401}"/>
    <cellStyle name="Accent4 3 4" xfId="28896" xr:uid="{DEAF029C-610D-41EF-AC10-DB1C0F13CD1E}"/>
    <cellStyle name="Accent4 3 5" xfId="15256" xr:uid="{E78A8BD8-100E-41C4-AA8D-FA1CDEB7705D}"/>
    <cellStyle name="Accent4 3 6" xfId="58142" xr:uid="{1DD563A3-AEC7-4E0F-BE10-C4C4D02A7276}"/>
    <cellStyle name="Accent4 4" xfId="7000" xr:uid="{C2F142D5-FABC-4D4B-9BA4-D2BFF9AA5555}"/>
    <cellStyle name="Accent4 4 2" xfId="7001" xr:uid="{E8941E00-C32C-415B-9871-FED93B1C9625}"/>
    <cellStyle name="Accent4 4 3" xfId="29899" xr:uid="{229866D1-1E5A-46BC-82AF-18A0F058CBE9}"/>
    <cellStyle name="Accent4 4 4" xfId="15257" xr:uid="{99751ABA-67F9-4849-B73F-E67722AD5EFF}"/>
    <cellStyle name="Accent4 4 5" xfId="58143" xr:uid="{8631E042-2F3E-4E6C-87E7-503DF456117F}"/>
    <cellStyle name="Accent4 5" xfId="7002" xr:uid="{90B3D375-9BFC-49B2-9B08-885B629E4DA4}"/>
    <cellStyle name="Accent4 5 2" xfId="7003" xr:uid="{F002B2F4-C445-4FC9-8434-E4BC79095B39}"/>
    <cellStyle name="Accent4 5 3" xfId="7004" xr:uid="{A611BA8F-1ED0-47B4-BB1E-73C7B9E72BDC}"/>
    <cellStyle name="Accent4 6" xfId="7005" xr:uid="{37E9BC15-1190-48A7-A9BB-87DE7C6F75A0}"/>
    <cellStyle name="Accent4 7" xfId="7006" xr:uid="{2BE834CF-E417-4481-851D-B12195261D05}"/>
    <cellStyle name="Accent4 8" xfId="10583" xr:uid="{BD708B09-6BE8-48C3-B936-609A1DB1DF3C}"/>
    <cellStyle name="Accent5 2" xfId="7007" xr:uid="{C2B86451-6AE7-4D7C-8092-880DD21F4D34}"/>
    <cellStyle name="Accent5 2 2" xfId="7008" xr:uid="{7E0DBA88-79BB-45C3-8067-16B43490460B}"/>
    <cellStyle name="Accent5 2 2 2" xfId="7009" xr:uid="{46FA0D8F-9F95-4CF0-9556-1F39BA03F7D4}"/>
    <cellStyle name="Accent5 2 2 3" xfId="29900" xr:uid="{06923E24-305F-4464-81A0-39E037244B1A}"/>
    <cellStyle name="Accent5 2 2 4" xfId="15258" xr:uid="{FCE59432-1D89-4D79-A636-358F455C7834}"/>
    <cellStyle name="Accent5 2 3" xfId="7010" xr:uid="{F68CDD05-9594-4B42-9C4B-D11BEC105014}"/>
    <cellStyle name="Accent5 2 3 2" xfId="7011" xr:uid="{8FB32760-D4D1-4447-A909-A273D1603185}"/>
    <cellStyle name="Accent5 2 4" xfId="7012" xr:uid="{D53AC3CA-4D3E-454C-8D3F-DE35FE516100}"/>
    <cellStyle name="Accent5 2 4 2" xfId="7013" xr:uid="{D3985B1F-DDC1-40AF-8822-697A6290E524}"/>
    <cellStyle name="Accent5 2 5" xfId="7014" xr:uid="{64D32087-FE83-4066-9EE1-DA673D693E64}"/>
    <cellStyle name="Accent5 2 6" xfId="7015" xr:uid="{671853F4-A889-425C-B815-5D63EA6E8F3B}"/>
    <cellStyle name="Accent5 3" xfId="7016" xr:uid="{B713DF98-0D53-4020-98AE-7ECAE528BCDA}"/>
    <cellStyle name="Accent5 3 2" xfId="7017" xr:uid="{44FE5D91-96C7-4979-8CFB-0CD826C4D2D7}"/>
    <cellStyle name="Accent5 3 3" xfId="29901" xr:uid="{87AA115E-D340-42E8-9205-FA54BC4677C3}"/>
    <cellStyle name="Accent5 3 4" xfId="15259" xr:uid="{6B184C11-B6DA-4793-8871-5757BC24FD27}"/>
    <cellStyle name="Accent5 3 5" xfId="58144" xr:uid="{5BBDC2E7-755D-45CD-9E63-B10B1CD70767}"/>
    <cellStyle name="Accent5 4" xfId="7018" xr:uid="{C6F9EB9C-A344-40CB-9FEA-7E5F4A9DE493}"/>
    <cellStyle name="Accent5 4 2" xfId="7019" xr:uid="{56554ADB-43B8-4EE6-B442-5D7E64542EA4}"/>
    <cellStyle name="Accent5 4 3" xfId="29902" xr:uid="{DEFD30E2-2088-4FE6-A780-88C30B5ED058}"/>
    <cellStyle name="Accent5 4 4" xfId="15260" xr:uid="{D9AA986E-53A6-4599-BE11-0900BD1FF3AC}"/>
    <cellStyle name="Accent5 4 5" xfId="58145" xr:uid="{66DCA6BC-81F0-4CEC-B732-A7E0E1CDEB3E}"/>
    <cellStyle name="Accent5 5" xfId="7020" xr:uid="{8BDF4834-63DF-467C-B699-5C0A2D06D137}"/>
    <cellStyle name="Accent5 5 2" xfId="7021" xr:uid="{0906048B-B55C-4DBC-A223-8920B19D5E1C}"/>
    <cellStyle name="Accent5 5 3" xfId="7022" xr:uid="{CF8C4FB1-DD32-45BD-8A54-9FFA0E481A6D}"/>
    <cellStyle name="Accent5 6" xfId="7023" xr:uid="{0E214C34-3199-479F-95B6-7E4CE45F7F30}"/>
    <cellStyle name="Accent5 7" xfId="7024" xr:uid="{B9BF7EAF-A762-4E50-A0FA-22588911AB4B}"/>
    <cellStyle name="Accent5 8" xfId="10593" xr:uid="{6946AFEF-8777-4F0F-AAB5-FFBC3885A953}"/>
    <cellStyle name="Accent6 2" xfId="7025" xr:uid="{79D33954-2344-4E59-BC24-62F01CCB6880}"/>
    <cellStyle name="Accent6 2 2" xfId="7026" xr:uid="{10712E37-59A1-4D3C-AB66-5AC41C8D5BD1}"/>
    <cellStyle name="Accent6 2 2 2" xfId="7027" xr:uid="{AA808989-B7A0-4EB1-9A5B-6791AB4B9D39}"/>
    <cellStyle name="Accent6 2 2 3" xfId="29903" xr:uid="{9E5F31EA-D1ED-4351-AE82-61F8C16D91E9}"/>
    <cellStyle name="Accent6 2 2 4" xfId="15261" xr:uid="{2FBCB753-C885-49F2-B40A-618DFDD9A5F9}"/>
    <cellStyle name="Accent6 2 3" xfId="7028" xr:uid="{3523E587-51B7-4FE4-8387-30F5FE681780}"/>
    <cellStyle name="Accent6 2 3 2" xfId="7029" xr:uid="{5B6B9647-2EB0-4395-A57C-183DF4529A99}"/>
    <cellStyle name="Accent6 2 4" xfId="7030" xr:uid="{6537ED02-E9DE-42AB-B444-89E4D146B6B3}"/>
    <cellStyle name="Accent6 2 4 2" xfId="7031" xr:uid="{E689D294-B56A-4F6C-8F6C-7D1A29FD3CB9}"/>
    <cellStyle name="Accent6 2 5" xfId="7032" xr:uid="{B1CFC014-511D-4176-A525-DC44690191C2}"/>
    <cellStyle name="Accent6 2 6" xfId="7033" xr:uid="{B5FF182E-A0DA-4C51-9F28-CCC3DBC9845F}"/>
    <cellStyle name="Accent6 3" xfId="7034" xr:uid="{D7E97123-2D16-4EE5-9595-FDD6BA2EAF07}"/>
    <cellStyle name="Accent6 3 2" xfId="7035" xr:uid="{9EF6912B-26E9-4AB1-A8ED-D409B0695BA6}"/>
    <cellStyle name="Accent6 3 3" xfId="29904" xr:uid="{DAAE9349-7DA9-43C6-A5EE-8882E84113E5}"/>
    <cellStyle name="Accent6 3 4" xfId="15262" xr:uid="{EF8FB9C3-02DF-4805-AED8-E21673134520}"/>
    <cellStyle name="Accent6 3 5" xfId="58146" xr:uid="{50F05DB8-8309-4D61-AA18-ADF8A156C524}"/>
    <cellStyle name="Accent6 4" xfId="7036" xr:uid="{A7C93F1F-CE78-4BB5-A2B0-4A0FA0E85520}"/>
    <cellStyle name="Accent6 4 2" xfId="7037" xr:uid="{B5267467-360D-4135-BFF4-CB62E1F136F8}"/>
    <cellStyle name="Accent6 4 3" xfId="29905" xr:uid="{F5B7FB38-D64C-48AD-A3BF-7884E01060E9}"/>
    <cellStyle name="Accent6 4 4" xfId="15263" xr:uid="{34B4BC7A-CD23-400A-A5DC-7A9F4CD20F2E}"/>
    <cellStyle name="Accent6 4 5" xfId="58147" xr:uid="{F3860278-A451-4543-AC53-06DE07A6D293}"/>
    <cellStyle name="Accent6 5" xfId="7038" xr:uid="{E6436059-6DF7-4F90-ADE5-1350D9E0663D}"/>
    <cellStyle name="Accent6 5 2" xfId="7039" xr:uid="{8A1EEDBC-6961-456E-8CF8-A712CAD216B0}"/>
    <cellStyle name="Accent6 5 3" xfId="7040" xr:uid="{90ADC53D-1646-4432-A896-D080BB13841A}"/>
    <cellStyle name="Accent6 6" xfId="7041" xr:uid="{699CE819-FDEF-4FB5-AEA0-5BB767322224}"/>
    <cellStyle name="Accent6 7" xfId="7042" xr:uid="{C2C33456-D4A8-408F-908E-FE80E885CF17}"/>
    <cellStyle name="Accent6 8" xfId="10603" xr:uid="{A15D13C5-479C-4DE0-B9D4-73C255135C2C}"/>
    <cellStyle name="al_group" xfId="15264" xr:uid="{43DD3357-2DBA-4DC5-86F3-1311D301FA1E}"/>
    <cellStyle name="amount" xfId="7043" xr:uid="{E9E639F8-DE85-4884-A52A-A5F995D74FC1}"/>
    <cellStyle name="Bad 2" xfId="7044" xr:uid="{3369A2A7-26B0-4E4F-8F97-6587DF842B3E}"/>
    <cellStyle name="Bad 2 2" xfId="7045" xr:uid="{8555C2C3-447A-43A7-A7C4-4A1EBB70CD18}"/>
    <cellStyle name="Bad 2 2 2" xfId="7046" xr:uid="{ABC117E5-8A5C-4005-932D-9E5D0DC0977E}"/>
    <cellStyle name="Bad 2 2 3" xfId="29906" xr:uid="{A67165EC-00FB-4951-8FAC-16D4FC332C67}"/>
    <cellStyle name="Bad 2 2 4" xfId="15265" xr:uid="{F842CFDF-3493-4771-AC68-705F81A7F733}"/>
    <cellStyle name="Bad 2 3" xfId="7047" xr:uid="{189547D6-FBF9-42F8-A76A-75003FADCE4F}"/>
    <cellStyle name="Bad 2 3 2" xfId="7048" xr:uid="{6D24A1BA-6557-4C4D-B94F-3B6AEACC8227}"/>
    <cellStyle name="Bad 2 4" xfId="7049" xr:uid="{5E810A75-873E-4DE4-A671-FE45DFC3ADB8}"/>
    <cellStyle name="Bad 2 4 2" xfId="7050" xr:uid="{9347A1E7-A761-4B70-A14A-85C8F7D56CC5}"/>
    <cellStyle name="Bad 2 5" xfId="7051" xr:uid="{14A26B67-210F-4A7D-A99B-789277EB03FC}"/>
    <cellStyle name="Bad 2 6" xfId="7052" xr:uid="{DA22776A-65BB-4DFC-B53E-6D577D6003C3}"/>
    <cellStyle name="Bad 3" xfId="7053" xr:uid="{FCD3EE62-8228-4BAE-BF9B-98E9FDF39BBA}"/>
    <cellStyle name="Bad 3 2" xfId="7054" xr:uid="{F34C12BF-7B49-4294-B099-AE626A5408B8}"/>
    <cellStyle name="Bad 3 3" xfId="29907" xr:uid="{75D141D0-2ED4-46A5-8F26-78982793F546}"/>
    <cellStyle name="Bad 3 4" xfId="15266" xr:uid="{5C4FE3E4-B6D9-49D8-9F03-A6834C159342}"/>
    <cellStyle name="Bad 3 5" xfId="58148" xr:uid="{1E99B650-6204-471F-94DA-67E9027E9FFB}"/>
    <cellStyle name="Bad 4" xfId="7055" xr:uid="{6104D9C4-0CBC-44CD-A6CC-9A81B1F542A1}"/>
    <cellStyle name="Bad 4 2" xfId="7056" xr:uid="{E2C046D0-98B9-4AE0-A237-D07DEBA8279B}"/>
    <cellStyle name="Bad 4 3" xfId="29908" xr:uid="{3780013D-B05A-4B05-A072-47B3EA9DFB40}"/>
    <cellStyle name="Bad 4 4" xfId="15267" xr:uid="{FD61DEE9-A0C4-4DF7-8F5F-EBBA094B2CA9}"/>
    <cellStyle name="Bad 4 5" xfId="58149" xr:uid="{939F5F8F-7644-46AD-A477-07911052DDF2}"/>
    <cellStyle name="Bad 5" xfId="7057" xr:uid="{BEE669E6-00C4-4117-A813-C0E6C1D89395}"/>
    <cellStyle name="Bad 5 2" xfId="7058" xr:uid="{85E5CD73-3B83-4717-9912-5447BC4F8812}"/>
    <cellStyle name="Bad 5 3" xfId="7059" xr:uid="{1ADE308B-B6ED-4F3B-97FB-77BA94D26DA7}"/>
    <cellStyle name="Bad 6" xfId="7060" xr:uid="{EF0B312C-A1C8-4C0C-8DA0-B41ED1E097B8}"/>
    <cellStyle name="Bad 7" xfId="7061" xr:uid="{9818F28F-C5EF-478E-A6A0-9168DADF3D6C}"/>
    <cellStyle name="Bad 8" xfId="10429" xr:uid="{86DDE9A7-55D0-4C31-A652-2C1E5893267C}"/>
    <cellStyle name="Body" xfId="7062" xr:uid="{5DAFFEB2-9CAE-4ECD-9BCE-512231F2DE98}"/>
    <cellStyle name="Calc Currency (0)" xfId="7063" xr:uid="{30ED9E0B-E8AA-4FED-B9EC-8D3831E0EB4F}"/>
    <cellStyle name="Calc Currency (0) 2" xfId="7064" xr:uid="{ACFDC583-1D33-4707-95CF-B18E32172337}"/>
    <cellStyle name="Calc Currency (0) 3" xfId="7065" xr:uid="{CD90907D-78D7-47F0-8576-D649975B2F28}"/>
    <cellStyle name="Calc Currency (0) 4" xfId="29909" xr:uid="{AD13174A-B704-42C5-BBD9-B55BD6476659}"/>
    <cellStyle name="Calc Currency (0) 5" xfId="10850" xr:uid="{D0C01546-F8D1-4DBF-AB62-9E8227C2CD9B}"/>
    <cellStyle name="Calc Currency (2)" xfId="7066" xr:uid="{319A44AB-4FE2-442A-B365-DB407665E0DA}"/>
    <cellStyle name="Calc Currency (2) 2" xfId="7067" xr:uid="{9240ABAA-5482-4A73-B9EB-674B1AFDFB1D}"/>
    <cellStyle name="Calc Currency (2) 3" xfId="7068" xr:uid="{CA613218-D696-4B43-B630-FCAB46CEA04B}"/>
    <cellStyle name="Calc Currency (2) 4" xfId="29910" xr:uid="{C7AAB999-32DC-4F0E-898F-ECFC8FAB5953}"/>
    <cellStyle name="Calc Percent (0)" xfId="7069" xr:uid="{A9BE8DC9-77BC-4C83-8546-CFF394A5566E}"/>
    <cellStyle name="Calc Percent (0) 2" xfId="7070" xr:uid="{8EB66505-6297-4045-9FC6-DBECF798B803}"/>
    <cellStyle name="Calc Percent (0) 3" xfId="7071" xr:uid="{5738BF5A-BE1C-4194-AE2B-CA9C8FB61141}"/>
    <cellStyle name="Calc Percent (0) 4" xfId="29911" xr:uid="{DBC1E2C1-41EE-41AB-A49C-A80F4930687E}"/>
    <cellStyle name="Calc Percent (1)" xfId="7072" xr:uid="{060AF773-E0DE-4BB6-9A2B-14B4956EF363}"/>
    <cellStyle name="Calc Percent (1) 2" xfId="7073" xr:uid="{0AF7D353-8BCA-4B29-B6AA-34BC45ACE962}"/>
    <cellStyle name="Calc Percent (1) 3" xfId="7074" xr:uid="{A527DB11-CBB6-4F42-9EE0-60F3AC79D3B3}"/>
    <cellStyle name="Calc Percent (1) 4" xfId="29912" xr:uid="{78E7AD5A-F961-4EFF-9882-58738897F257}"/>
    <cellStyle name="Calc Percent (2)" xfId="7075" xr:uid="{8748D864-5CB9-4223-A63B-22BC759FEABF}"/>
    <cellStyle name="Calc Percent (2) 2" xfId="7076" xr:uid="{90BD60AE-6FEF-4115-87B4-28BE38101971}"/>
    <cellStyle name="Calc Percent (2) 3" xfId="7077" xr:uid="{664BDF4B-0F32-4046-83C9-9A3BF8E7CE31}"/>
    <cellStyle name="Calc Percent (2) 4" xfId="29913" xr:uid="{CE06A374-71BC-4987-936E-9C9B8B4A64EC}"/>
    <cellStyle name="Calc Units (0)" xfId="7078" xr:uid="{CCBC7B3D-60E4-40D7-8AA7-30E034337FB1}"/>
    <cellStyle name="Calc Units (0) 2" xfId="7079" xr:uid="{6A9BCCDD-08C0-47A1-9E31-725823CEC632}"/>
    <cellStyle name="Calc Units (0) 3" xfId="7080" xr:uid="{FB440AFB-DC50-4C29-A818-B781920DE169}"/>
    <cellStyle name="Calc Units (0) 4" xfId="29914" xr:uid="{4F953F79-095E-4201-B54D-01CA0CE780B8}"/>
    <cellStyle name="Calc Units (1)" xfId="7081" xr:uid="{F39D4F20-96FF-4F2A-AEBC-070F1BCC1CBE}"/>
    <cellStyle name="Calc Units (1) 2" xfId="7082" xr:uid="{46AE083B-84F9-42C9-8676-42C96A4941BF}"/>
    <cellStyle name="Calc Units (1) 3" xfId="7083" xr:uid="{8D8B44D2-DD91-4ADE-9081-FC2F36B1E354}"/>
    <cellStyle name="Calc Units (1) 4" xfId="29915" xr:uid="{B0A8571C-E478-433B-A192-BDF5BA1DB21C}"/>
    <cellStyle name="Calc Units (2)" xfId="7084" xr:uid="{120980CB-FF64-43D7-8EA0-0673166829EE}"/>
    <cellStyle name="Calc Units (2) 2" xfId="7085" xr:uid="{0BB53E5B-BEAD-4112-8489-4356926388B5}"/>
    <cellStyle name="Calc Units (2) 3" xfId="7086" xr:uid="{3E11F428-64DB-487E-AE11-EBCC19E29285}"/>
    <cellStyle name="Calc Units (2) 4" xfId="29916" xr:uid="{72D98251-0012-474D-BAA3-728CD2BB91EB}"/>
    <cellStyle name="Calculation 2" xfId="7087" xr:uid="{2C00E330-63F6-4FAC-A1BD-29B642F95D1F}"/>
    <cellStyle name="Calculation 2 2" xfId="7088" xr:uid="{09FE6783-6F40-4625-905A-98A35EAD8046}"/>
    <cellStyle name="Calculation 2 2 2" xfId="7089" xr:uid="{5195B93F-CF84-4E6E-B50B-11DFAE32F205}"/>
    <cellStyle name="Calculation 2 2 2 2" xfId="41447" xr:uid="{CE22F1E9-CF92-485F-83BB-03883498BD04}"/>
    <cellStyle name="Calculation 2 2 2 3" xfId="41206" xr:uid="{A01F645C-3221-4408-BC83-657ED2103EE6}"/>
    <cellStyle name="Calculation 2 2 2 4" xfId="30377" xr:uid="{85DAEB8F-88CE-4506-8967-F0905603D733}"/>
    <cellStyle name="Calculation 2 2 3" xfId="29918" xr:uid="{4336E11B-2805-4F5A-98A9-1BDF4CE4C119}"/>
    <cellStyle name="Calculation 2 2 4" xfId="41566" xr:uid="{BF08F768-97A8-4392-84B2-880CB81BF1FE}"/>
    <cellStyle name="Calculation 2 2 5" xfId="41327" xr:uid="{C35EC309-0E26-44DD-BE74-3289C20F7577}"/>
    <cellStyle name="Calculation 2 2 6" xfId="15269" xr:uid="{372EA817-B4E6-454C-AB35-5C361E6A306F}"/>
    <cellStyle name="Calculation 2 3" xfId="7090" xr:uid="{A3E55711-3E34-49AA-A5B7-9B89A123F42C}"/>
    <cellStyle name="Calculation 2 3 2" xfId="7091" xr:uid="{10AE5550-A9D3-45ED-802C-E30115DC0E1D}"/>
    <cellStyle name="Calculation 2 3 3" xfId="7092" xr:uid="{B6D7B515-DDF0-44A9-9950-C4AF98E98A19}"/>
    <cellStyle name="Calculation 2 3 3 2" xfId="41318" xr:uid="{0F85BA53-41C5-4B18-9DAA-C2647F9E5727}"/>
    <cellStyle name="Calculation 2 3 3 3" xfId="41512" xr:uid="{389F8D3F-87B4-43D7-B513-00F83607B2FE}"/>
    <cellStyle name="Calculation 2 3 3 4" xfId="36285" xr:uid="{61F3E206-3C3F-4D85-AE43-78457F55679D}"/>
    <cellStyle name="Calculation 2 4" xfId="7093" xr:uid="{624934DC-7296-401C-AB1A-169BF433C410}"/>
    <cellStyle name="Calculation 2 4 2" xfId="7094" xr:uid="{E54C5A3F-FBAA-4388-93B6-3C06F7CA7D09}"/>
    <cellStyle name="Calculation 2 5" xfId="7095" xr:uid="{136A347C-00E4-4EF8-A0C7-3BE88784BF5B}"/>
    <cellStyle name="Calculation 2 6" xfId="7096" xr:uid="{C79F88F5-868A-4FDC-9AC1-698FD8B52666}"/>
    <cellStyle name="Calculation 2 7" xfId="29917" xr:uid="{8F3D271B-166A-441C-806A-F95997DB58C7}"/>
    <cellStyle name="Calculation 2 8" xfId="15268" xr:uid="{6BE92217-B7B2-409E-83A2-C19694D015CC}"/>
    <cellStyle name="Calculation 3" xfId="7097" xr:uid="{78F69CEF-DE4C-4465-9141-90425FA0F56F}"/>
    <cellStyle name="Calculation 3 2" xfId="7098" xr:uid="{4D530D20-603A-47C6-B4DA-0C0FBF78F6B6}"/>
    <cellStyle name="Calculation 3 2 2" xfId="41565" xr:uid="{B0B24C89-73E2-4151-9D4C-D2D15F8FFE82}"/>
    <cellStyle name="Calculation 3 2 3" xfId="41328" xr:uid="{E4053A65-D810-4BBF-B511-DDD30FC51EE8}"/>
    <cellStyle name="Calculation 3 2 4" xfId="29920" xr:uid="{63626486-0F4F-44C8-90E6-A9B724623B82}"/>
    <cellStyle name="Calculation 3 3" xfId="7099" xr:uid="{A11C227E-3CEC-4B79-8E9F-5DCCE9DED8F4}"/>
    <cellStyle name="Calculation 3 4" xfId="29919" xr:uid="{90D67631-9DEE-41DE-A374-EA47F70451A6}"/>
    <cellStyle name="Calculation 3 5" xfId="15270" xr:uid="{B3884623-7CFF-468E-8D26-502D8325470E}"/>
    <cellStyle name="Calculation 3 6" xfId="58150" xr:uid="{5634490A-FEA0-4B51-84E2-1CD666C3EF5C}"/>
    <cellStyle name="Calculation 4" xfId="7100" xr:uid="{4E11210D-07BC-4A26-BC0D-A82B55938AF7}"/>
    <cellStyle name="Calculation 4 2" xfId="7101" xr:uid="{F6FC244A-185F-47D3-A0DE-128178BC03E8}"/>
    <cellStyle name="Calculation 4 2 2" xfId="41446" xr:uid="{7A54CBF7-D708-4A53-BC30-997985183E35}"/>
    <cellStyle name="Calculation 4 2 3" xfId="41258" xr:uid="{FD894890-F155-4390-AAEF-9802A266B1E3}"/>
    <cellStyle name="Calculation 4 2 4" xfId="29816" xr:uid="{1CC21B28-512E-403B-B438-96F7CDD0694D}"/>
    <cellStyle name="Calculation 4 3" xfId="29921" xr:uid="{F82C0B2F-D6FB-429F-BF19-A957837F3473}"/>
    <cellStyle name="Calculation 4 4" xfId="41249" xr:uid="{B398567A-CDAB-465B-9849-6E5A0087306C}"/>
    <cellStyle name="Calculation 4 5" xfId="41329" xr:uid="{35F50DD3-3C03-4910-87C4-3D070D28AE86}"/>
    <cellStyle name="Calculation 4 6" xfId="15271" xr:uid="{B492D719-6C85-47B3-9031-26663ADB5C6E}"/>
    <cellStyle name="Calculation 4 7" xfId="58151" xr:uid="{D1F51CE9-30AF-46A3-BDE2-E4B9B148DDC2}"/>
    <cellStyle name="Calculation 5" xfId="7102" xr:uid="{63F8921F-BE63-41D0-9C3F-2AC66EA9C77F}"/>
    <cellStyle name="Calculation 5 2" xfId="7103" xr:uid="{EAC5EFFA-182E-4BBA-B238-2E93AF59894F}"/>
    <cellStyle name="Calculation 5 2 2" xfId="41445" xr:uid="{0C90A524-B80F-4A36-86A1-B1D12EE1897E}"/>
    <cellStyle name="Calculation 5 2 3" xfId="41575" xr:uid="{3192DE14-36CC-48D3-9484-DEF0A2A121F9}"/>
    <cellStyle name="Calculation 5 2 4" xfId="29838" xr:uid="{93B2D461-F5FE-4595-8825-5442B5230955}"/>
    <cellStyle name="Calculation 5 3" xfId="7104" xr:uid="{69155936-CEA9-40DE-82FD-D04AA92DD859}"/>
    <cellStyle name="Calculation 5 4" xfId="41248" xr:uid="{731AAB7C-0A70-4B36-AD88-B2B0E65785D0}"/>
    <cellStyle name="Calculation 5 5" xfId="41330" xr:uid="{699A36BD-12AB-4FBC-91A0-ABC14A0397DA}"/>
    <cellStyle name="Calculation 5 6" xfId="29922" xr:uid="{E0D1CB3D-13BF-4DBE-879F-6BE836079157}"/>
    <cellStyle name="Calculation 6" xfId="7105" xr:uid="{662364AC-ECC7-4AB5-9055-7A778C9F5720}"/>
    <cellStyle name="Calculation 7" xfId="7106" xr:uid="{F9B5C150-ED82-4C95-9F30-1F92B7FDBBA0}"/>
    <cellStyle name="Calculation 8" xfId="10449" xr:uid="{4C858C7E-DCFA-4B0B-8A52-86683A282AB7}"/>
    <cellStyle name="category" xfId="7107" xr:uid="{2E71929B-482B-47C4-931E-D062D45E250E}"/>
    <cellStyle name="Change A&amp;ll" xfId="7108" xr:uid="{6BBC8120-0DE4-4EA2-B47A-505E5C87CEDA}"/>
    <cellStyle name="Change A&amp;ll 2" xfId="30748" xr:uid="{63522064-7B17-4ED4-9F2F-D8B79E181941}"/>
    <cellStyle name="Check Cell 2" xfId="7109" xr:uid="{68B30274-E5E3-41C6-9E6F-89CE0A5655AD}"/>
    <cellStyle name="Check Cell 2 2" xfId="7110" xr:uid="{2E0105A0-CDB6-4D96-98E8-656DFE686375}"/>
    <cellStyle name="Check Cell 2 2 2" xfId="7111" xr:uid="{0798820A-E619-44FD-8C99-5F33ACE8441D}"/>
    <cellStyle name="Check Cell 2 2 3" xfId="29923" xr:uid="{617F0747-E7EA-4E29-8192-93E32F82B36E}"/>
    <cellStyle name="Check Cell 2 2 4" xfId="15272" xr:uid="{143C61E1-7A85-4398-B157-1BFCFE69B4E1}"/>
    <cellStyle name="Check Cell 2 3" xfId="7112" xr:uid="{74EA2D03-EEA4-4D4D-A660-1F7060553601}"/>
    <cellStyle name="Check Cell 2 3 2" xfId="7113" xr:uid="{BFBA74F7-2A9F-4DFB-ABE3-7794E6C8A718}"/>
    <cellStyle name="Check Cell 2 4" xfId="7114" xr:uid="{A6B5171A-4603-4BD2-95FC-A0394775F166}"/>
    <cellStyle name="Check Cell 2 4 2" xfId="7115" xr:uid="{89BC57C9-5433-47F5-A02A-79BE8F27C852}"/>
    <cellStyle name="Check Cell 2 5" xfId="7116" xr:uid="{3E93BF05-BB4F-471C-B392-3B044FBE8187}"/>
    <cellStyle name="Check Cell 2 6" xfId="7117" xr:uid="{03C2A80B-3EC1-40CF-96A2-E1A4D9675D9C}"/>
    <cellStyle name="Check Cell 3" xfId="7118" xr:uid="{378B1B88-2384-4DAA-A876-35A614D78888}"/>
    <cellStyle name="Check Cell 3 2" xfId="7119" xr:uid="{1DD83951-85E2-48B5-A10C-0484D964389C}"/>
    <cellStyle name="Check Cell 3 3" xfId="29924" xr:uid="{48A8D76F-A740-4B11-940E-324A7B9BF369}"/>
    <cellStyle name="Check Cell 3 4" xfId="15273" xr:uid="{A1778212-5AFB-4308-AC00-C6A6C65B9416}"/>
    <cellStyle name="Check Cell 3 5" xfId="58152" xr:uid="{56656181-E33B-431A-B968-A898994720E3}"/>
    <cellStyle name="Check Cell 4" xfId="7120" xr:uid="{D0DB7ED9-5312-42D3-8900-CA484F786001}"/>
    <cellStyle name="Check Cell 4 2" xfId="7121" xr:uid="{C3DC865F-ACBA-465E-B228-9A1B79350509}"/>
    <cellStyle name="Check Cell 4 3" xfId="29925" xr:uid="{FB20CFB2-8C3A-47DA-8CD3-40DEE4517B7E}"/>
    <cellStyle name="Check Cell 4 4" xfId="15274" xr:uid="{90A7FB06-F719-4751-AE93-0E34D666CE5D}"/>
    <cellStyle name="Check Cell 4 5" xfId="58153" xr:uid="{8C0E194E-62C0-499D-92C6-040524677CDA}"/>
    <cellStyle name="Check Cell 5" xfId="7122" xr:uid="{B198E055-A034-48C0-AB57-2C19FE64A4F9}"/>
    <cellStyle name="Check Cell 5 2" xfId="7123" xr:uid="{227BBFA4-2B95-4F59-B9CA-B9F93F1000A2}"/>
    <cellStyle name="Check Cell 5 3" xfId="7124" xr:uid="{9D253D05-7C50-40B2-9068-D03C8DF94E2A}"/>
    <cellStyle name="Check Cell 6" xfId="7125" xr:uid="{969B7DA0-44A9-401E-A51C-FDAE54989021}"/>
    <cellStyle name="Check Cell 7" xfId="7126" xr:uid="{D2DEB19E-D08F-4FA9-A00E-DB0E9662BDC7}"/>
    <cellStyle name="Check Cell 8" xfId="10407" xr:uid="{C3DD236E-3368-49D5-8401-6E0AB78F5A17}"/>
    <cellStyle name="comic" xfId="7127" xr:uid="{ECDD1AC0-7167-46AE-BB1E-7FAAE7BBF80A}"/>
    <cellStyle name="Comma" xfId="6" builtinId="3"/>
    <cellStyle name="Comma  - Style1" xfId="7128" xr:uid="{46ABF8F7-C97B-4D3C-A7A1-1ACF269D91DF}"/>
    <cellStyle name="Comma  - Style1 2" xfId="7129" xr:uid="{1E43E39A-AFA3-4EAA-B3F6-CC6E580974EE}"/>
    <cellStyle name="Comma  - Style1 2 2" xfId="28921" xr:uid="{F6883A1A-0BF4-4640-8C90-7956BA8CE2E4}"/>
    <cellStyle name="Comma  - Style1 2 3" xfId="15275" xr:uid="{327E8CE2-316C-4BA9-8A6A-652D352A4779}"/>
    <cellStyle name="Comma  - Style1 3" xfId="10861" xr:uid="{62AD357F-C707-4757-AF28-E69E5037CFE2}"/>
    <cellStyle name="Comma  - Style2" xfId="7130" xr:uid="{6800FA2E-AE5A-4575-AB59-F1FA5A190643}"/>
    <cellStyle name="Comma  - Style2 2" xfId="7131" xr:uid="{C793E4F3-07BF-44F9-8F62-2561FEC99279}"/>
    <cellStyle name="Comma  - Style2 2 2" xfId="40983" xr:uid="{65C0748B-2F02-489F-9CFC-9FB24704F961}"/>
    <cellStyle name="Comma  - Style2 2 3" xfId="15276" xr:uid="{D04FDFDC-F458-4CF2-BD50-230EAE23EC75}"/>
    <cellStyle name="Comma  - Style3" xfId="7132" xr:uid="{9711B8D3-307F-4134-A6E1-03CD414E8C35}"/>
    <cellStyle name="Comma  - Style3 2" xfId="7133" xr:uid="{A73739F2-D5EB-427F-B7ED-E0B9885AA241}"/>
    <cellStyle name="Comma  - Style3 2 2" xfId="28922" xr:uid="{DD58EB75-839E-40E3-A190-FDC1B419D4CB}"/>
    <cellStyle name="Comma  - Style3 2 3" xfId="15277" xr:uid="{B87D5008-79F4-4B85-9CE4-1C7369560136}"/>
    <cellStyle name="Comma  - Style4" xfId="7134" xr:uid="{206AA713-F365-4859-AA10-4F783AF35399}"/>
    <cellStyle name="Comma  - Style4 2" xfId="7135" xr:uid="{FA72209E-5D7F-4D74-950D-D9DFD3B557AE}"/>
    <cellStyle name="Comma  - Style4 2 2" xfId="40982" xr:uid="{0D423604-69EF-47BB-934D-A90C6F3DD504}"/>
    <cellStyle name="Comma  - Style4 2 3" xfId="15278" xr:uid="{226E6840-3029-4D2C-8874-E0C986CE1264}"/>
    <cellStyle name="Comma  - Style5" xfId="7136" xr:uid="{DC7391E5-DB1D-4639-BAFB-8AE9035B9ACF}"/>
    <cellStyle name="Comma  - Style5 2" xfId="7137" xr:uid="{32CB4B18-E2F1-4587-AC4C-239EF84598C7}"/>
    <cellStyle name="Comma  - Style5 2 2" xfId="29814" xr:uid="{C285F788-3BDF-4BEA-8CBA-25145AE2DD32}"/>
    <cellStyle name="Comma  - Style5 2 3" xfId="15279" xr:uid="{41F1B052-66F8-426F-A901-FEE509400CAE}"/>
    <cellStyle name="Comma  - Style6" xfId="7138" xr:uid="{B1B4586B-7E01-4CD4-8329-C64E90EC34BF}"/>
    <cellStyle name="Comma  - Style6 2" xfId="7139" xr:uid="{D212DEF7-F02C-4E97-800A-207A3B57B76B}"/>
    <cellStyle name="Comma  - Style6 2 2" xfId="40981" xr:uid="{4E23B355-6DE1-4A91-A237-014526B5D563}"/>
    <cellStyle name="Comma  - Style6 2 3" xfId="15280" xr:uid="{A57C7CF9-6B62-4BCE-95A3-3475DA088791}"/>
    <cellStyle name="Comma  - Style7" xfId="7140" xr:uid="{FC7475F7-3B21-4A27-9B12-EEECAC17C8F6}"/>
    <cellStyle name="Comma  - Style7 2" xfId="7141" xr:uid="{6747ACFF-E7CA-43B7-BB89-6F05E6A9D2E1}"/>
    <cellStyle name="Comma  - Style7 2 2" xfId="35906" xr:uid="{FBA9B3B3-0A00-4944-8F0C-A141FECD1E48}"/>
    <cellStyle name="Comma  - Style7 2 3" xfId="15281" xr:uid="{8E62A5AF-91D1-4AB5-BC31-E64B9D3A83BA}"/>
    <cellStyle name="Comma  - Style7 3" xfId="7142" xr:uid="{661F6AAE-2557-4078-9330-5F2413AA9E56}"/>
    <cellStyle name="Comma  - Style7 4" xfId="29926" xr:uid="{501C9236-A221-40CB-A920-D09B9A2C7EFD}"/>
    <cellStyle name="Comma  - Style7 5" xfId="10862" xr:uid="{1443DBDE-0FF9-4882-89E6-0021511B50CD}"/>
    <cellStyle name="Comma  - Style8" xfId="7143" xr:uid="{8A573260-2B37-41E0-B980-AD599552ADEA}"/>
    <cellStyle name="Comma  - Style8 2" xfId="7144" xr:uid="{BFE28DD0-794A-4B68-900C-11A1434CBEC3}"/>
    <cellStyle name="Comma  - Style8 2 2" xfId="35907" xr:uid="{B5D965EA-DB28-47AA-B663-3E89B0BEDA94}"/>
    <cellStyle name="Comma  - Style8 2 3" xfId="15282" xr:uid="{21917F6E-7F1E-499C-8AF9-B26772224D9C}"/>
    <cellStyle name="Comma  - Style8 3" xfId="7145" xr:uid="{EC6A30C3-F8C6-4DFC-9072-69C7D8BBD123}"/>
    <cellStyle name="Comma  - Style8 4" xfId="29927" xr:uid="{42EB1E3B-F1AE-4D4A-B434-AEB95EC3A513}"/>
    <cellStyle name="Comma  - Style8 5" xfId="10857" xr:uid="{1003406A-2626-4568-807E-6244DF3312DD}"/>
    <cellStyle name="Comma (0.0)" xfId="7146" xr:uid="{E9BB9F06-9BF5-49C0-999C-43BF6E225E32}"/>
    <cellStyle name="Comma (0.0) 2" xfId="7147" xr:uid="{631E2869-9406-4B43-BE4B-1CE0086A3345}"/>
    <cellStyle name="Comma (0.0) 3" xfId="15283" xr:uid="{AB2DE44E-9241-47BE-B9A9-45F7B020B6CD}"/>
    <cellStyle name="Comma (0.00)" xfId="7148" xr:uid="{4F44F500-F679-4FE8-830D-0C8C9891E644}"/>
    <cellStyle name="Comma (0.00) 2" xfId="7149" xr:uid="{4C8D19FF-7A3B-4C6E-A5B5-454E2F80C5E9}"/>
    <cellStyle name="Comma (0.00) 3" xfId="15284" xr:uid="{E2F8B326-6A55-4BAC-896B-30117AF24FC6}"/>
    <cellStyle name="Comma (hidden)" xfId="7150" xr:uid="{F6ABC0ED-2CDA-4361-A98C-F554663892B2}"/>
    <cellStyle name="Comma (hidden) 2" xfId="7151" xr:uid="{377E91AC-F8C5-4A4E-8663-E46357926BA0}"/>
    <cellStyle name="Comma (hidden) 3" xfId="7152" xr:uid="{38E4FA66-6E11-40D3-8479-6DCF335251BA}"/>
    <cellStyle name="Comma (index)" xfId="7153" xr:uid="{AF5DEB96-4949-4106-852F-E1D8C221ED06}"/>
    <cellStyle name="Comma (index) 2" xfId="7154" xr:uid="{360AFBC8-616D-4D27-B7B8-5F1569CCE335}"/>
    <cellStyle name="Comma (index) 2 2" xfId="7155" xr:uid="{FAAB6BCD-7E08-4C31-9ADB-25B00F6B3CF5}"/>
    <cellStyle name="Comma (index) 2 3" xfId="29928" xr:uid="{A19452B3-4384-4E40-BFB1-165D5A6468E6}"/>
    <cellStyle name="Comma (index) 2 4" xfId="15285" xr:uid="{0063987B-DC30-425A-BEA1-F7FE2CEB3075}"/>
    <cellStyle name="Comma (index) 3" xfId="7156" xr:uid="{B029A1D9-6282-43B3-B5DE-04C8BC9BDF9D}"/>
    <cellStyle name="Comma (index) 3 2" xfId="29807" xr:uid="{D064C011-5AA5-4EFB-B98A-13C4FCCC560A}"/>
    <cellStyle name="Comma (index) 3 3" xfId="15286" xr:uid="{22ADC154-8AC4-49C0-8EE2-630302EA34D6}"/>
    <cellStyle name="Comma (index) 4" xfId="7157" xr:uid="{1932734C-1035-4E29-9EE8-B72F1BCAA1B5}"/>
    <cellStyle name="Comma [0] 2" xfId="15287" xr:uid="{C0875173-5D53-407F-80FA-494331DA5B8D}"/>
    <cellStyle name="Comma [00]" xfId="7158" xr:uid="{6C118FEE-51BB-43BD-AFD1-37EF518F49CD}"/>
    <cellStyle name="Comma [00] 2" xfId="7159" xr:uid="{99CD3AF3-59B1-46F6-9950-248DB35443F0}"/>
    <cellStyle name="Comma [00] 3" xfId="7160" xr:uid="{0DA0D7C2-9D11-4E82-9F5B-1315DC701F0B}"/>
    <cellStyle name="Comma [00] 4" xfId="29929" xr:uid="{DB615689-66B7-4FFC-B96B-0C6A8D4BB368}"/>
    <cellStyle name="Comma 10" xfId="15" xr:uid="{3420FA5B-AAE7-47F8-9279-0DAB32BADA16}"/>
    <cellStyle name="Comma 10 10" xfId="7162" xr:uid="{5F1F6602-13B6-4FD4-95F0-BEFD7F588598}"/>
    <cellStyle name="Comma 10 10 2" xfId="29839" xr:uid="{41E3EE05-61DC-4824-81CC-83595D34F1DC}"/>
    <cellStyle name="Comma 10 10 3" xfId="27213" xr:uid="{A9B9AEF2-5E96-4AB2-AD76-D231249955CA}"/>
    <cellStyle name="Comma 10 11" xfId="7163" xr:uid="{2217C2EA-A00E-4031-9DCF-783FE6269130}"/>
    <cellStyle name="Comma 10 11 2" xfId="29837" xr:uid="{BA65D8B4-8F1A-4E8A-AEC8-E7C8827E4070}"/>
    <cellStyle name="Comma 10 11 3" xfId="15288" xr:uid="{5E74446B-CF64-4F52-88B5-63513B56D33C}"/>
    <cellStyle name="Comma 10 12" xfId="7164" xr:uid="{87392C5E-7678-425C-99DA-F2F4934F46F5}"/>
    <cellStyle name="Comma 10 13" xfId="10721" xr:uid="{154C4623-76A3-4765-BC97-5A98E894CBAF}"/>
    <cellStyle name="Comma 10 14" xfId="7161" xr:uid="{5EE61693-B880-4AA2-B9B4-BB2B621A15BD}"/>
    <cellStyle name="Comma 10 15" xfId="43432" xr:uid="{AAA81A2D-8361-400C-A9FA-ADD95A59F214}"/>
    <cellStyle name="Comma 10 2" xfId="7165" xr:uid="{310F5BEF-CDDC-40FC-B844-461BD909D716}"/>
    <cellStyle name="Comma 10 2 10" xfId="58154" xr:uid="{1FA5DDD3-8038-40CD-A96F-38EAF30C1EF7}"/>
    <cellStyle name="Comma 10 2 2" xfId="7166" xr:uid="{48376BEB-3A56-4A0F-A654-1B3E5D414DF9}"/>
    <cellStyle name="Comma 10 2 2 2" xfId="7167" xr:uid="{C776841A-A8F0-487A-AE90-8F65085EEE77}"/>
    <cellStyle name="Comma 10 2 2 3" xfId="7168" xr:uid="{C4E942EC-A71B-4C19-A05F-BD5919177C23}"/>
    <cellStyle name="Comma 10 2 2 4" xfId="29931" xr:uid="{247AA9D6-9BE1-4712-BDFD-01FD474FA221}"/>
    <cellStyle name="Comma 10 2 2 5" xfId="15290" xr:uid="{5A324E8C-5BE6-4DC7-8332-D5812796C63F}"/>
    <cellStyle name="Comma 10 2 2 6" xfId="58155" xr:uid="{1047AED6-81B0-49B8-9755-715635B362EB}"/>
    <cellStyle name="Comma 10 2 3" xfId="7169" xr:uid="{2AAE3F3B-8B1B-48AF-A6A2-5370F1CA285D}"/>
    <cellStyle name="Comma 10 2 3 2" xfId="7170" xr:uid="{43D5E60F-A1E1-4128-82E4-52FF9B04D49F}"/>
    <cellStyle name="Comma 10 2 4" xfId="7171" xr:uid="{C2BCE42F-0152-4CF9-8574-324EEF8B0E09}"/>
    <cellStyle name="Comma 10 2 5" xfId="7172" xr:uid="{E4A2EA36-A3D0-42CC-8434-51E40B23832D}"/>
    <cellStyle name="Comma 10 2 6" xfId="7173" xr:uid="{41B1954F-FB41-45CE-B611-D2363B052FF7}"/>
    <cellStyle name="Comma 10 2 7" xfId="29930" xr:uid="{45C00869-BBD0-45FA-B66D-A78C362B896D}"/>
    <cellStyle name="Comma 10 2 8" xfId="15289" xr:uid="{EF233A34-163D-4CDD-83B2-006349AD5EB5}"/>
    <cellStyle name="Comma 10 2 9" xfId="43433" xr:uid="{50EC940B-FF1E-4631-AB64-F6837749BD1C}"/>
    <cellStyle name="Comma 10 3" xfId="7174" xr:uid="{F9FF927B-9872-44C9-81DB-2A05197796CC}"/>
    <cellStyle name="Comma 10 3 2" xfId="7175" xr:uid="{46E476AD-97B5-46D8-AEA7-9C994713DBAA}"/>
    <cellStyle name="Comma 10 3 3" xfId="7176" xr:uid="{FA7F3061-BFF1-4D9A-A307-77B9B59A4588}"/>
    <cellStyle name="Comma 10 3 4" xfId="7177" xr:uid="{CCC0CB3A-15EE-4C52-9EB4-1095055D03A1}"/>
    <cellStyle name="Comma 10 3 5" xfId="7178" xr:uid="{FBCFA63E-7F66-4574-BC8C-D51B36ADB37E}"/>
    <cellStyle name="Comma 10 3 6" xfId="29932" xr:uid="{CB8B7FC0-EA8F-4AF2-BDFA-056D0A525561}"/>
    <cellStyle name="Comma 10 3 7" xfId="15291" xr:uid="{2C9D9E80-7750-42F7-A5A0-D005CCB1B4B4}"/>
    <cellStyle name="Comma 10 3 8" xfId="58156" xr:uid="{EF64FD05-7014-4FE1-9805-333094FE740F}"/>
    <cellStyle name="Comma 10 4" xfId="7179" xr:uid="{39B7F1C8-A8FB-4345-9F6E-BD92CAEF90B8}"/>
    <cellStyle name="Comma 10 4 2" xfId="7180" xr:uid="{64875F72-24A6-4477-BACD-273954C0F407}"/>
    <cellStyle name="Comma 10 4 3" xfId="7181" xr:uid="{E931C13C-301C-4A5F-A4F4-F6D199F14A49}"/>
    <cellStyle name="Comma 10 4 4" xfId="7182" xr:uid="{E4CEEB19-09F4-4307-8B33-CA0E0819007E}"/>
    <cellStyle name="Comma 10 4 5" xfId="7183" xr:uid="{D67BC612-D5CA-43B5-B2EE-0FBBAF4A66CC}"/>
    <cellStyle name="Comma 10 4 6" xfId="29933" xr:uid="{B596262E-233C-4DBC-9439-AA8A6DF3C73E}"/>
    <cellStyle name="Comma 10 4 7" xfId="27214" xr:uid="{4D07CF6B-E8AA-48F7-986F-2D00544730B6}"/>
    <cellStyle name="Comma 10 4 8" xfId="58157" xr:uid="{5D2196F3-E050-4E0A-9DBA-2D0546AC8F79}"/>
    <cellStyle name="Comma 10 5" xfId="7184" xr:uid="{2CAEC64D-1501-4070-8606-B01FC82FF46B}"/>
    <cellStyle name="Comma 10 5 2" xfId="7185" xr:uid="{60294225-1DE6-4494-9EC9-8A0CAF7E2C68}"/>
    <cellStyle name="Comma 10 5 3" xfId="7186" xr:uid="{05C2F68C-5E0D-4F4C-BEB1-2F97C575C7C0}"/>
    <cellStyle name="Comma 10 5 4" xfId="7187" xr:uid="{29EA5724-78DF-4CED-8F77-90D31C9F8A63}"/>
    <cellStyle name="Comma 10 5 5" xfId="58158" xr:uid="{B353E197-1FA7-44C7-B566-F985700FCD67}"/>
    <cellStyle name="Comma 10 6" xfId="7188" xr:uid="{ED62C1B8-1808-430F-9DD8-8F588C5BB561}"/>
    <cellStyle name="Comma 10 6 2" xfId="29801" xr:uid="{A1E8F312-2952-47CB-B659-37951B074EA4}"/>
    <cellStyle name="Comma 10 6 3" xfId="27215" xr:uid="{D9040DA2-731E-424B-AD5D-C1D798219D92}"/>
    <cellStyle name="Comma 10 7" xfId="7189" xr:uid="{10B8EBDC-0864-4752-B9EE-419010BD2725}"/>
    <cellStyle name="Comma 10 7 2" xfId="7190" xr:uid="{6F44B1D0-9555-4727-B6B4-A1E59AB98F86}"/>
    <cellStyle name="Comma 10 7 3" xfId="7191" xr:uid="{F0FBEE99-EA49-4CB4-9385-E24CF4FD0437}"/>
    <cellStyle name="Comma 10 7 4" xfId="36569" xr:uid="{5CF92622-9228-48EF-B8B0-FE97E5318071}"/>
    <cellStyle name="Comma 10 7 5" xfId="27216" xr:uid="{9344862A-9C6D-4953-B201-C1BC59D341CB}"/>
    <cellStyle name="Comma 10 8" xfId="7192" xr:uid="{0B46292A-C9E9-4EB6-8751-DD7D936D58BB}"/>
    <cellStyle name="Comma 10 8 2" xfId="35908" xr:uid="{EB4F23F6-2314-44C4-ABB1-CBBBC40D4991}"/>
    <cellStyle name="Comma 10 8 3" xfId="27217" xr:uid="{900E21A6-789F-4652-B2FB-41B57940AE23}"/>
    <cellStyle name="Comma 10 9" xfId="7193" xr:uid="{7699A6BB-461F-4AE6-8F61-DCB5F063AC3D}"/>
    <cellStyle name="Comma 10 9 2" xfId="29802" xr:uid="{2D9A004F-41D0-4A6F-B52E-30502EC6FA60}"/>
    <cellStyle name="Comma 10 9 3" xfId="27218" xr:uid="{35D971EC-50C8-401E-9C96-6B9CD6FB88F3}"/>
    <cellStyle name="Comma 100" xfId="7194" xr:uid="{7ADE1EAD-57E9-4E20-B9BD-B5E1DB5DBE5F}"/>
    <cellStyle name="Comma 101" xfId="7195" xr:uid="{F8174E17-3552-460C-AE15-C135366D138B}"/>
    <cellStyle name="Comma 102" xfId="7196" xr:uid="{84380AFC-CC93-4DA9-BD63-AAA106308740}"/>
    <cellStyle name="Comma 103" xfId="7197" xr:uid="{D6CF4CFC-1BD0-4D8B-B4C2-9C1854B1D7A1}"/>
    <cellStyle name="Comma 104" xfId="7198" xr:uid="{B016F976-EAF3-42FC-8F49-07FEFAD184AB}"/>
    <cellStyle name="Comma 105" xfId="7199" xr:uid="{22271D3B-E534-4ED2-8CCB-DDE4348F0D30}"/>
    <cellStyle name="Comma 106" xfId="7200" xr:uid="{90FBAB11-96EE-4E82-9823-FDD169318FCF}"/>
    <cellStyle name="Comma 107" xfId="7201" xr:uid="{B75DFB6B-3B60-4CB2-81B5-2462818766EC}"/>
    <cellStyle name="Comma 108" xfId="7202" xr:uid="{BC37FBA7-1C5E-44F0-8F17-A6E4AFD924EF}"/>
    <cellStyle name="Comma 109" xfId="7203" xr:uid="{5B4A0EB3-1385-4E38-BDBF-6BD10A9064E2}"/>
    <cellStyle name="Comma 11" xfId="76" xr:uid="{24D07689-F20B-49BD-B46F-27F82D16D41C}"/>
    <cellStyle name="Comma 11 10" xfId="28877" xr:uid="{1E558F9C-8CEE-4A90-BB9A-C061CB13ADD5}"/>
    <cellStyle name="Comma 11 10 10" xfId="16" xr:uid="{A98AF751-C80D-4F15-B423-1849290F44F9}"/>
    <cellStyle name="Comma 11 10 10 2" xfId="58160" xr:uid="{A12D2BDB-97D3-4712-866C-B51925B73A59}"/>
    <cellStyle name="Comma 11 10 2" xfId="17" xr:uid="{60F56C34-8B9D-4BDB-877B-92E7E53D72CF}"/>
    <cellStyle name="Comma 11 10 2 2" xfId="58161" xr:uid="{E07786DD-F9CA-4DAB-9745-5DF5038997E7}"/>
    <cellStyle name="Comma 11 10 3" xfId="56079" xr:uid="{96816367-176E-40F1-A155-4B834D7B3A2A}"/>
    <cellStyle name="Comma 11 11" xfId="28878" xr:uid="{4B932D90-4C7F-4B68-82D1-9E1E5EB3F9C5}"/>
    <cellStyle name="Comma 11 11 2" xfId="56080" xr:uid="{1B54A238-4133-465E-B32F-8F917361AC1B}"/>
    <cellStyle name="Comma 11 12" xfId="29934" xr:uid="{33024885-22C5-4278-9BA9-E603CC3FA729}"/>
    <cellStyle name="Comma 11 13" xfId="10791" xr:uid="{939CF949-D187-4831-B849-6D346BC61F6A}"/>
    <cellStyle name="Comma 11 14" xfId="7204" xr:uid="{BAF847E7-DE5D-4498-A345-BA0159DD8E5A}"/>
    <cellStyle name="Comma 11 15" xfId="41646" xr:uid="{683942F4-23E4-433D-B1D2-47E2BEEB6E97}"/>
    <cellStyle name="Comma 11 16" xfId="56139" xr:uid="{DF05F833-2512-45A7-A03F-58908AED9E0E}"/>
    <cellStyle name="Comma 11 17" xfId="57226" xr:uid="{BE058A28-A842-49BD-9834-61D3C3F54531}"/>
    <cellStyle name="Comma 11 18" xfId="58159" xr:uid="{A318D720-BAA2-4A6F-A156-7C3DFC716262}"/>
    <cellStyle name="Comma 11 19" xfId="59711" xr:uid="{B3BBC9FD-E752-4D8C-B41A-0259287B148B}"/>
    <cellStyle name="Comma 11 2" xfId="7205" xr:uid="{11CD33FE-92A2-4E5D-90DC-6A6C58E984B8}"/>
    <cellStyle name="Comma 11 2 10" xfId="15292" xr:uid="{9E7C3FC5-FEC5-4C4D-B460-7E9DD25B7A42}"/>
    <cellStyle name="Comma 11 2 11" xfId="43434" xr:uid="{D8CBB082-1248-46B3-85FC-5A1244CE8D3B}"/>
    <cellStyle name="Comma 11 2 12" xfId="56214" xr:uid="{0A9AA475-50D8-45AB-8864-F8A4261EA2C5}"/>
    <cellStyle name="Comma 11 2 13" xfId="58162" xr:uid="{DEC0A957-271C-4D1A-B115-03FC986D07D7}"/>
    <cellStyle name="Comma 11 2 14" xfId="59712" xr:uid="{7107A55D-81C3-4884-8BDD-5FA1DBCCEB2A}"/>
    <cellStyle name="Comma 11 2 2" xfId="7206" xr:uid="{B670856F-91EB-4EF4-854C-915D525F1C98}"/>
    <cellStyle name="Comma 11 2 2 2" xfId="15294" xr:uid="{ECD12970-5B62-4719-8B48-9B14A9F4E746}"/>
    <cellStyle name="Comma 11 2 2 2 2" xfId="15295" xr:uid="{D3034920-E91B-46DC-9BEB-E42FC6825E4A}"/>
    <cellStyle name="Comma 11 2 2 2 3" xfId="57156" xr:uid="{7F9D4B9B-BDBF-4EF2-A321-04F239640035}"/>
    <cellStyle name="Comma 11 2 2 2 4" xfId="58164" xr:uid="{079AB373-3C77-477A-8460-6D188E52E4F0}"/>
    <cellStyle name="Comma 11 2 2 2 5" xfId="59714" xr:uid="{B889A9DE-5234-4F60-9671-29A662657E23}"/>
    <cellStyle name="Comma 11 2 2 3" xfId="15296" xr:uid="{951B5051-4427-4302-BC9B-E9E85D8CABB2}"/>
    <cellStyle name="Comma 11 2 2 3 2" xfId="56777" xr:uid="{27B16AC8-FB2E-4A5A-B227-F8CC1CA6CD81}"/>
    <cellStyle name="Comma 11 2 2 3 3" xfId="58165" xr:uid="{3A2476B7-27F3-472F-BDAA-67E72FE9A437}"/>
    <cellStyle name="Comma 11 2 2 3 4" xfId="59715" xr:uid="{3919F6FD-65B1-4DB3-888A-0D4CA77FB1FC}"/>
    <cellStyle name="Comma 11 2 2 4" xfId="29936" xr:uid="{FAD1EFCC-25F8-492F-8801-67244A5785A0}"/>
    <cellStyle name="Comma 11 2 2 5" xfId="15293" xr:uid="{6E0383DF-49B5-4CB6-B517-F3727EFB0538}"/>
    <cellStyle name="Comma 11 2 2 6" xfId="56401" xr:uid="{C3CB5233-44E8-491F-916B-D707EA773C5E}"/>
    <cellStyle name="Comma 11 2 2 7" xfId="58163" xr:uid="{380305AC-E710-4711-BA7D-D8B9B113AB8D}"/>
    <cellStyle name="Comma 11 2 2 8" xfId="59713" xr:uid="{435FC59E-5DDC-49CB-AA57-118EE3EB3367}"/>
    <cellStyle name="Comma 11 2 3" xfId="7207" xr:uid="{69AF0F8B-D831-4D5F-ABCA-DCE0D2B825F1}"/>
    <cellStyle name="Comma 11 2 3 2" xfId="15298" xr:uid="{60B94F13-6DD0-4F1E-B4D1-5D81982540E8}"/>
    <cellStyle name="Comma 11 2 3 2 2" xfId="15299" xr:uid="{19FC0586-36DC-4DC3-AFEA-324579FB1108}"/>
    <cellStyle name="Comma 11 2 3 3" xfId="15300" xr:uid="{D13CECB7-20AF-4A1B-AB14-14A78CD654B4}"/>
    <cellStyle name="Comma 11 2 3 4" xfId="29937" xr:uid="{A41FCA21-3FD0-4B62-B0CF-5052B9A90259}"/>
    <cellStyle name="Comma 11 2 3 5" xfId="15297" xr:uid="{C55711A0-E51B-41CD-937D-F79C65A7AD16}"/>
    <cellStyle name="Comma 11 2 3 6" xfId="56969" xr:uid="{90B40190-BB6E-4F53-8CFD-D903090131FE}"/>
    <cellStyle name="Comma 11 2 3 7" xfId="58166" xr:uid="{D0FEE93A-33DF-407E-8C50-D33FB69696CD}"/>
    <cellStyle name="Comma 11 2 3 8" xfId="59716" xr:uid="{46183A11-9572-4E4F-BC94-A12D5E5480EC}"/>
    <cellStyle name="Comma 11 2 4" xfId="7208" xr:uid="{8DA4D685-4190-4387-A7EB-B21A72094A6B}"/>
    <cellStyle name="Comma 11 2 4 2" xfId="15302" xr:uid="{807BE725-7D32-4C82-B21B-2907AABDCA33}"/>
    <cellStyle name="Comma 11 2 4 2 2" xfId="15303" xr:uid="{1EED6668-626A-45F7-9FF1-40B8EECD14ED}"/>
    <cellStyle name="Comma 11 2 4 3" xfId="15304" xr:uid="{DE6EC9B0-4C14-4758-9938-297527AF4EEE}"/>
    <cellStyle name="Comma 11 2 4 4" xfId="29938" xr:uid="{7F3650DD-6C1E-4894-9493-20BF00416D3A}"/>
    <cellStyle name="Comma 11 2 4 5" xfId="15301" xr:uid="{E94F1BBF-42B7-4240-B5C1-A4E60F2F0B78}"/>
    <cellStyle name="Comma 11 2 4 6" xfId="56590" xr:uid="{B8A0FDF6-5BF7-4BBB-BC12-7E0CA8E6EBFD}"/>
    <cellStyle name="Comma 11 2 4 7" xfId="58167" xr:uid="{DDF229D9-8A53-4A67-B81E-7FA7CD8C8E45}"/>
    <cellStyle name="Comma 11 2 4 8" xfId="59717" xr:uid="{AD1FA2E0-0E10-4CD0-86EC-B50CAAB13CB3}"/>
    <cellStyle name="Comma 11 2 5" xfId="7209" xr:uid="{F4848CA8-4BDF-46A0-B232-237A6FD18F49}"/>
    <cellStyle name="Comma 11 2 5 2" xfId="15306" xr:uid="{B44DCBE8-FF41-4DAD-8F09-4CDF3A096378}"/>
    <cellStyle name="Comma 11 2 5 2 2" xfId="15307" xr:uid="{9A3405A0-A704-43F5-A4C2-12C2DD4C0768}"/>
    <cellStyle name="Comma 11 2 5 3" xfId="15308" xr:uid="{F645C793-9ACC-4D8A-BF73-0E87AE2B04F3}"/>
    <cellStyle name="Comma 11 2 5 4" xfId="30359" xr:uid="{CD3737EF-4DEC-4A45-8C7D-0F1E248C7EE0}"/>
    <cellStyle name="Comma 11 2 5 5" xfId="15305" xr:uid="{34A6EC88-E97D-462E-82B8-E34162F13DE1}"/>
    <cellStyle name="Comma 11 2 6" xfId="15309" xr:uid="{062EC058-645F-4C0B-8C6A-7CE8BE63A540}"/>
    <cellStyle name="Comma 11 2 6 2" xfId="15310" xr:uid="{F6215A36-2B4C-4DE8-9DBB-5D9FEE04ACCB}"/>
    <cellStyle name="Comma 11 2 6 3" xfId="36438" xr:uid="{0544C74E-B5E4-4C23-9D5D-7BF57E35C6EC}"/>
    <cellStyle name="Comma 11 2 7" xfId="15311" xr:uid="{4524CCB2-E19A-4A38-A1DC-7BDB084AC968}"/>
    <cellStyle name="Comma 11 2 7 2" xfId="36443" xr:uid="{CE44266B-3E5B-4AC3-B6B5-0B4648F7EC52}"/>
    <cellStyle name="Comma 11 2 8" xfId="15312" xr:uid="{5C5B7667-FDDB-4192-BACF-1ED4F1EE967E}"/>
    <cellStyle name="Comma 11 2 9" xfId="29935" xr:uid="{62EA6F31-B735-4906-97BA-A693BE960E76}"/>
    <cellStyle name="Comma 11 3" xfId="7210" xr:uid="{784DF81B-DA0A-4F66-A24A-1BBC184CF155}"/>
    <cellStyle name="Comma 11 3 10" xfId="56328" xr:uid="{8081A244-BEE0-4022-AF23-47C189024CAC}"/>
    <cellStyle name="Comma 11 3 11" xfId="58168" xr:uid="{6F3869E6-3FA9-498A-85FE-0DBE88AC47B1}"/>
    <cellStyle name="Comma 11 3 12" xfId="59718" xr:uid="{C8231C5F-42AD-444F-A28D-B30A7A93916E}"/>
    <cellStyle name="Comma 11 3 2" xfId="7211" xr:uid="{F5164B9C-AEAE-463A-A985-6B1C0759189B}"/>
    <cellStyle name="Comma 11 3 2 2" xfId="15315" xr:uid="{8C5EB69E-1235-4D51-AB5E-6BED0EACBB12}"/>
    <cellStyle name="Comma 11 3 2 2 2" xfId="15316" xr:uid="{F7138862-3A72-45EC-8D32-4204381B5FC3}"/>
    <cellStyle name="Comma 11 3 2 3" xfId="15317" xr:uid="{2E9957C9-31D3-432B-A018-E1482118B442}"/>
    <cellStyle name="Comma 11 3 2 4" xfId="35909" xr:uid="{672DCBB1-25CA-4DC9-937B-DDC59F91D916}"/>
    <cellStyle name="Comma 11 3 2 5" xfId="15314" xr:uid="{4DA4F6CB-35FA-4CF9-B449-F3D2F188E86F}"/>
    <cellStyle name="Comma 11 3 2 6" xfId="57083" xr:uid="{C7B8FAE9-F65D-4ACC-A264-D956B899B67A}"/>
    <cellStyle name="Comma 11 3 2 7" xfId="58169" xr:uid="{E43CAAC4-CE83-4530-873B-957F5809E6D1}"/>
    <cellStyle name="Comma 11 3 2 8" xfId="59719" xr:uid="{A3B5A085-0981-4EAC-8D9D-98355ECAD7DE}"/>
    <cellStyle name="Comma 11 3 3" xfId="7212" xr:uid="{7593DCAD-CD25-406C-AE8D-C6462760A2E8}"/>
    <cellStyle name="Comma 11 3 3 2" xfId="15319" xr:uid="{4E886AFD-24CE-49E7-A536-5D2BED0641DF}"/>
    <cellStyle name="Comma 11 3 3 2 2" xfId="15320" xr:uid="{7F4CC946-D83D-4AB4-9AB1-B48C54C62644}"/>
    <cellStyle name="Comma 11 3 3 3" xfId="15321" xr:uid="{4085D57C-EE0E-4493-9F4C-16A41182223C}"/>
    <cellStyle name="Comma 11 3 3 4" xfId="29817" xr:uid="{C503682E-56A7-4E84-B759-7918A6F4C4CD}"/>
    <cellStyle name="Comma 11 3 3 5" xfId="15318" xr:uid="{154DEDF6-1D60-4E93-9852-26E628D93BB3}"/>
    <cellStyle name="Comma 11 3 3 6" xfId="56704" xr:uid="{1829D7E0-D1E7-4D45-8BBD-7A3B1957F743}"/>
    <cellStyle name="Comma 11 3 3 7" xfId="58170" xr:uid="{FB49C73D-D790-4936-8DC9-954BC4DC8074}"/>
    <cellStyle name="Comma 11 3 3 8" xfId="59720" xr:uid="{6E1DB109-21FE-451D-9B50-9D55A1581176}"/>
    <cellStyle name="Comma 11 3 4" xfId="7213" xr:uid="{367832E6-277F-4217-AA5B-0BC8AF8BA5D6}"/>
    <cellStyle name="Comma 11 3 4 2" xfId="15323" xr:uid="{1E385773-75AC-488C-B992-1E9E16F6A1D7}"/>
    <cellStyle name="Comma 11 3 4 2 2" xfId="15324" xr:uid="{D68E6ABC-F84B-48C7-9212-77227DC1DEFF}"/>
    <cellStyle name="Comma 11 3 4 3" xfId="15325" xr:uid="{FAB4947B-4D3D-48F7-9BA5-27187FFA74F6}"/>
    <cellStyle name="Comma 11 3 4 4" xfId="35910" xr:uid="{8CC8A106-965D-44E9-AEFB-98CCF6B4965B}"/>
    <cellStyle name="Comma 11 3 4 5" xfId="15322" xr:uid="{EA081C75-2571-4F17-B020-03348DC52249}"/>
    <cellStyle name="Comma 11 3 5" xfId="15326" xr:uid="{EFAEF891-9817-434B-9499-0446536C6675}"/>
    <cellStyle name="Comma 11 3 5 2" xfId="15327" xr:uid="{75473749-8C71-4E35-85F4-44F3CEC1DA21}"/>
    <cellStyle name="Comma 11 3 5 2 2" xfId="15328" xr:uid="{1145731B-A4DC-48E5-9A18-A8FAD7838A4C}"/>
    <cellStyle name="Comma 11 3 5 3" xfId="15329" xr:uid="{37A07086-A606-44BA-A54A-3524D006AEE5}"/>
    <cellStyle name="Comma 11 3 6" xfId="15330" xr:uid="{36DC5945-3F6C-4920-9C82-6BE6F81A20ED}"/>
    <cellStyle name="Comma 11 3 6 2" xfId="15331" xr:uid="{0408A499-D506-496C-9579-C2EB703AF271}"/>
    <cellStyle name="Comma 11 3 7" xfId="15332" xr:uid="{46C5386E-7844-4AC9-9124-D28DC2675EE3}"/>
    <cellStyle name="Comma 11 3 8" xfId="29939" xr:uid="{C7F6D32E-7ACC-4F9A-A1D3-8D396AA66AA7}"/>
    <cellStyle name="Comma 11 3 9" xfId="15313" xr:uid="{CDB2310D-05C2-48E7-A374-336568E0F68C}"/>
    <cellStyle name="Comma 11 4" xfId="7214" xr:uid="{4E9C9978-E9EC-49A6-B786-F906B6337B19}"/>
    <cellStyle name="Comma 11 4 10" xfId="56896" xr:uid="{F178AE7D-017E-4F42-BEF0-DC862EF8333B}"/>
    <cellStyle name="Comma 11 4 11" xfId="58171" xr:uid="{A1AB10BC-A751-4FED-9ABA-7BE72113E573}"/>
    <cellStyle name="Comma 11 4 12" xfId="59721" xr:uid="{02174E4E-6EBE-4117-96D8-9F007CE1F4C5}"/>
    <cellStyle name="Comma 11 4 2" xfId="7215" xr:uid="{7AECF9EB-EEBF-4240-BAFB-BBB5350A5F8D}"/>
    <cellStyle name="Comma 11 4 2 2" xfId="15335" xr:uid="{134DFD91-7965-4579-BF32-04650E90EE44}"/>
    <cellStyle name="Comma 11 4 2 2 2" xfId="15336" xr:uid="{C4746548-4CB6-4BE2-9DE9-DB9A7985F494}"/>
    <cellStyle name="Comma 11 4 2 3" xfId="15337" xr:uid="{F557D35B-7206-4448-94C3-7BC0FC783C13}"/>
    <cellStyle name="Comma 11 4 2 4" xfId="35911" xr:uid="{61D1D49F-D9D9-4B5D-B1A7-4B0DAF44C71D}"/>
    <cellStyle name="Comma 11 4 2 5" xfId="15334" xr:uid="{57D501A6-A3C9-4C03-9CF1-34F0B7D437D0}"/>
    <cellStyle name="Comma 11 4 3" xfId="15338" xr:uid="{63E0C4BD-FDE6-4D2F-98CD-DAC0CB4CD4B7}"/>
    <cellStyle name="Comma 11 4 3 2" xfId="15339" xr:uid="{BF128136-C920-410D-A238-558E49BD408F}"/>
    <cellStyle name="Comma 11 4 3 2 2" xfId="15340" xr:uid="{03DBB347-FC7E-4754-BB99-2D5505D9709E}"/>
    <cellStyle name="Comma 11 4 3 3" xfId="15341" xr:uid="{0E923F9D-91D6-482B-9769-1DC9222B1B99}"/>
    <cellStyle name="Comma 11 4 4" xfId="15342" xr:uid="{284EE03B-6EFA-46CC-AD6A-F37915DE149B}"/>
    <cellStyle name="Comma 11 4 4 2" xfId="15343" xr:uid="{FA51E232-F191-4431-94B6-DEF923F4EABA}"/>
    <cellStyle name="Comma 11 4 4 2 2" xfId="15344" xr:uid="{80470DF3-EE0E-40A9-B517-6847124AE1F0}"/>
    <cellStyle name="Comma 11 4 4 3" xfId="15345" xr:uid="{59CF66C8-8043-45BD-85D2-C5C52AB03536}"/>
    <cellStyle name="Comma 11 4 5" xfId="15346" xr:uid="{39E07968-2C9D-42BE-A591-F715DA4F43B6}"/>
    <cellStyle name="Comma 11 4 5 2" xfId="15347" xr:uid="{280D438D-AA24-4EA3-A79C-5E2DDCAE81F7}"/>
    <cellStyle name="Comma 11 4 5 2 2" xfId="15348" xr:uid="{ABE72CA3-3EDE-4547-A71C-613C29D4626F}"/>
    <cellStyle name="Comma 11 4 5 3" xfId="15349" xr:uid="{A03324C2-9021-42C4-AC77-9788B39C4E56}"/>
    <cellStyle name="Comma 11 4 6" xfId="15350" xr:uid="{5D2964B1-7C16-4EC7-999E-C109AC9613F7}"/>
    <cellStyle name="Comma 11 4 6 2" xfId="15351" xr:uid="{B18D4F5A-6031-4E12-9F98-5D895DBBE2A5}"/>
    <cellStyle name="Comma 11 4 7" xfId="15352" xr:uid="{FE6C63E6-4815-41B4-8C87-B5862E9927BD}"/>
    <cellStyle name="Comma 11 4 8" xfId="29940" xr:uid="{0BA80EDE-DAF9-4A92-B522-B7EC3EF1236C}"/>
    <cellStyle name="Comma 11 4 9" xfId="15333" xr:uid="{4635619A-D336-4B9D-A76E-08494C029958}"/>
    <cellStyle name="Comma 11 5" xfId="7216" xr:uid="{8E41E345-145C-446F-8C46-7427C46263FA}"/>
    <cellStyle name="Comma 11 5 10" xfId="56517" xr:uid="{A23F5378-7792-4B87-A090-3BDEDB3B008E}"/>
    <cellStyle name="Comma 11 5 11" xfId="58172" xr:uid="{FB4F58FD-BAF4-47A7-8B2E-F1AA37E55057}"/>
    <cellStyle name="Comma 11 5 12" xfId="59722" xr:uid="{5F175336-3A98-4EA3-8B0E-D2C0B459B074}"/>
    <cellStyle name="Comma 11 5 2" xfId="7217" xr:uid="{1AC7DFA8-D63F-4ABA-B052-928E74B8D782}"/>
    <cellStyle name="Comma 11 5 2 2" xfId="15355" xr:uid="{DBD16949-B2D1-4462-BE1F-1455DFD110B9}"/>
    <cellStyle name="Comma 11 5 2 2 2" xfId="15356" xr:uid="{BCA926EE-3BDE-4748-9A7B-C5E03B790EBB}"/>
    <cellStyle name="Comma 11 5 2 3" xfId="15357" xr:uid="{B8FCB0B3-4F3F-4F3C-B214-C5ABC7CB4F8F}"/>
    <cellStyle name="Comma 11 5 2 4" xfId="29808" xr:uid="{2158EE16-B907-41EC-B898-E48593B3393E}"/>
    <cellStyle name="Comma 11 5 2 5" xfId="15354" xr:uid="{FA3FD959-048A-4791-89B9-6AD8279204D2}"/>
    <cellStyle name="Comma 11 5 3" xfId="15358" xr:uid="{BE7D5433-6362-459A-B535-B15A1796811E}"/>
    <cellStyle name="Comma 11 5 3 2" xfId="15359" xr:uid="{CD21F262-0850-446A-A1F7-71B824CA51E7}"/>
    <cellStyle name="Comma 11 5 3 2 2" xfId="15360" xr:uid="{38D89322-F329-40AA-B47B-F58B901A87F5}"/>
    <cellStyle name="Comma 11 5 3 3" xfId="15361" xr:uid="{46305B98-BE70-4C3C-973C-D0EF96D2BB5F}"/>
    <cellStyle name="Comma 11 5 4" xfId="15362" xr:uid="{168B920B-97C2-4B1B-95BB-549EB3DE4815}"/>
    <cellStyle name="Comma 11 5 4 2" xfId="15363" xr:uid="{D4FA2320-80A3-4909-9BCA-977DC69ECDA8}"/>
    <cellStyle name="Comma 11 5 4 2 2" xfId="15364" xr:uid="{B08C2B68-E517-42B1-9E00-C69FF7E8F0B3}"/>
    <cellStyle name="Comma 11 5 4 3" xfId="15365" xr:uid="{71AD6C8B-FC58-447B-BA17-03738A1422DD}"/>
    <cellStyle name="Comma 11 5 5" xfId="15366" xr:uid="{ED3B6A0F-F712-474F-A675-3532B6100E73}"/>
    <cellStyle name="Comma 11 5 5 2" xfId="15367" xr:uid="{3909DF1F-033F-48DC-B433-6F833456B6B7}"/>
    <cellStyle name="Comma 11 5 5 2 2" xfId="15368" xr:uid="{75A0A4BC-F36C-433B-9DEF-7E7A6DAC7C0C}"/>
    <cellStyle name="Comma 11 5 5 3" xfId="15369" xr:uid="{8B707813-D1BA-467A-9EEB-18698F8F15A8}"/>
    <cellStyle name="Comma 11 5 6" xfId="15370" xr:uid="{05CEF5CB-3168-4798-9D04-B7BF26586D08}"/>
    <cellStyle name="Comma 11 5 6 2" xfId="15371" xr:uid="{E5308F0A-9E07-439A-8492-2A38676CEA1D}"/>
    <cellStyle name="Comma 11 5 7" xfId="15372" xr:uid="{E3D76104-C8AD-471A-BBD4-4810B711AD51}"/>
    <cellStyle name="Comma 11 5 8" xfId="29941" xr:uid="{55F6180F-327B-4F0F-9207-8A58DB087DCE}"/>
    <cellStyle name="Comma 11 5 9" xfId="15353" xr:uid="{CCEBCA7D-7A98-489B-89ED-47387E7483DF}"/>
    <cellStyle name="Comma 11 6" xfId="7218" xr:uid="{AC68F431-8B88-4AA6-8F21-882ACA9AF57F}"/>
    <cellStyle name="Comma 11 6 2" xfId="15374" xr:uid="{AB7A58A6-BC99-4BDC-860B-56D40F06E7C4}"/>
    <cellStyle name="Comma 11 6 2 2" xfId="15375" xr:uid="{F3F5BECF-94E1-4FC9-8597-332CAB353EAF}"/>
    <cellStyle name="Comma 11 6 3" xfId="15376" xr:uid="{A128B688-660C-422B-AAEA-AB622A096168}"/>
    <cellStyle name="Comma 11 6 4" xfId="30288" xr:uid="{A75C5B0F-3ADE-432B-89B3-F5371497F6E4}"/>
    <cellStyle name="Comma 11 6 5" xfId="15373" xr:uid="{12833B06-0439-461A-9FCF-D94AB3DA021F}"/>
    <cellStyle name="Comma 11 7" xfId="7219" xr:uid="{000CA11A-055E-4638-9DFD-B345F08368BA}"/>
    <cellStyle name="Comma 11 7 2" xfId="15378" xr:uid="{CA845C4D-392E-44A0-B866-6C6459F49F47}"/>
    <cellStyle name="Comma 11 7 2 2" xfId="15379" xr:uid="{C6716B12-B028-4ECD-9EAB-63B17F0B0164}"/>
    <cellStyle name="Comma 11 7 3" xfId="15380" xr:uid="{AE9F9F2D-A4DF-4E49-A339-03BA38F39C68}"/>
    <cellStyle name="Comma 11 7 4" xfId="35912" xr:uid="{B3F24E82-1F5C-4B7C-98C4-CE6DCADFA58D}"/>
    <cellStyle name="Comma 11 7 5" xfId="15377" xr:uid="{DFA83FAA-AD5C-413D-856E-5C49113FCEE6}"/>
    <cellStyle name="Comma 11 8" xfId="7220" xr:uid="{08B3CB2D-A881-48B5-83B1-AF345BDDE4B1}"/>
    <cellStyle name="Comma 11 9" xfId="28876" xr:uid="{6946B709-EE54-40D3-A80D-959A17881B37}"/>
    <cellStyle name="Comma 11 9 2" xfId="56078" xr:uid="{2188BDEA-A15D-43F0-8758-C07E899D4738}"/>
    <cellStyle name="Comma 110" xfId="7221" xr:uid="{F0517653-137A-4408-B861-ACD37F284067}"/>
    <cellStyle name="Comma 111" xfId="7222" xr:uid="{9C655F2B-67C8-4FE8-86F0-C863EA3ECE55}"/>
    <cellStyle name="Comma 112" xfId="7223" xr:uid="{C537C7B7-8541-4909-8662-814894D57DB2}"/>
    <cellStyle name="Comma 113" xfId="7224" xr:uid="{23822C72-CAEB-4D76-9F29-65711CBD9FB3}"/>
    <cellStyle name="Comma 113 2" xfId="35952" xr:uid="{C18BA662-410E-4996-8D7A-EA26039779AE}"/>
    <cellStyle name="Comma 113 3" xfId="27094" xr:uid="{B130F0B5-B80B-4DCF-8B87-464A470AE5E7}"/>
    <cellStyle name="Comma 114" xfId="7225" xr:uid="{690B6181-7E1A-43D2-A4E1-D9274FF7F307}"/>
    <cellStyle name="Comma 115" xfId="7226" xr:uid="{4C9CD6E3-E879-415D-A3E5-BC83ECC76513}"/>
    <cellStyle name="Comma 116" xfId="7227" xr:uid="{1687EF1F-38A3-4E6C-BBCE-007DF93F78CA}"/>
    <cellStyle name="Comma 117" xfId="7228" xr:uid="{09226D88-C521-4AB8-9484-C55029553192}"/>
    <cellStyle name="Comma 118" xfId="7229" xr:uid="{E18B7349-944B-43A5-AE89-64C2C7D83C0C}"/>
    <cellStyle name="Comma 119" xfId="7230" xr:uid="{8ABCD570-F232-45EC-B7CA-7E72D41690F4}"/>
    <cellStyle name="Comma 12" xfId="7231" xr:uid="{769FE2D7-850F-4818-94F8-1C94FB6CBAC4}"/>
    <cellStyle name="Comma 12 2" xfId="7232" xr:uid="{B3BB2C5D-A55D-40F1-9C62-EEEC7CFB9A57}"/>
    <cellStyle name="Comma 12 2 2" xfId="7233" xr:uid="{2354E724-AF5D-4F6A-9FD4-7DBF34B7943C}"/>
    <cellStyle name="Comma 12 2 2 2" xfId="30375" xr:uid="{F92668DA-CCCB-4CA4-88FA-5659E0094DDB}"/>
    <cellStyle name="Comma 12 2 2 3" xfId="15382" xr:uid="{81986630-D570-43DF-B00A-98857C09A654}"/>
    <cellStyle name="Comma 12 2 2 4" xfId="58174" xr:uid="{6E554003-9777-4D66-BF4C-8230F3EB5402}"/>
    <cellStyle name="Comma 12 2 3" xfId="7234" xr:uid="{A3DF2FB4-B32D-41EF-A0A9-16B8C3BAE0C9}"/>
    <cellStyle name="Comma 12 2 4" xfId="29943" xr:uid="{D09B23CF-F7F1-4E72-B168-0A6D14686912}"/>
    <cellStyle name="Comma 12 2 5" xfId="15381" xr:uid="{83168846-512A-4AC7-8D7C-99134DEA4E1A}"/>
    <cellStyle name="Comma 12 2 6" xfId="43436" xr:uid="{B2E00982-6983-4EF3-9AFC-06243E865254}"/>
    <cellStyle name="Comma 12 2 7" xfId="58173" xr:uid="{767E07B5-67B2-4BAD-B6C9-C68AA0E733AB}"/>
    <cellStyle name="Comma 12 3" xfId="7235" xr:uid="{5A7CC5F0-2404-4402-B546-985F8FBC6D38}"/>
    <cellStyle name="Comma 12 3 2" xfId="7236" xr:uid="{E3C7E25B-4EA0-4770-81D0-6F7BA8BD8077}"/>
    <cellStyle name="Comma 12 3 2 2" xfId="58177" xr:uid="{14301F25-7C95-4E35-A01F-8E4E8FDDA2F4}"/>
    <cellStyle name="Comma 12 3 2 2 2" xfId="58178" xr:uid="{489DACFA-66F9-4BA5-A2F5-07938B60134D}"/>
    <cellStyle name="Comma 12 3 2 2 2 2" xfId="58179" xr:uid="{514966CA-9FC4-427B-A853-0A6A4C1F8EC2}"/>
    <cellStyle name="Comma 12 3 2 2 2 2 2" xfId="58180" xr:uid="{8EF9B6DB-79DF-4E21-9BE3-1A8BE85D5EDC}"/>
    <cellStyle name="Comma 12 3 2 2 2 2 2 2" xfId="58181" xr:uid="{D041FA48-A7A9-4202-9CC7-F81AD6495381}"/>
    <cellStyle name="Comma 12 3 2 2 2 2 3" xfId="58182" xr:uid="{4672E0EA-A0B6-4257-9467-A5D7F44A8B4A}"/>
    <cellStyle name="Comma 12 3 2 2 2 3" xfId="58183" xr:uid="{8CBBC77C-461E-4200-89E0-EF75E652A028}"/>
    <cellStyle name="Comma 12 3 2 2 3" xfId="58184" xr:uid="{324A4A61-6271-48F0-AA59-BF07ABF3EFA4}"/>
    <cellStyle name="Comma 12 3 2 3" xfId="58185" xr:uid="{2D11C4A1-5D9E-4E2E-9348-968350E69B2F}"/>
    <cellStyle name="Comma 12 3 2 4" xfId="58176" xr:uid="{99494467-DA5B-4F36-B92A-DA43DB004FD9}"/>
    <cellStyle name="Comma 12 3 3" xfId="7237" xr:uid="{9A0D56F3-1DF4-4C98-AB2A-D7389C419580}"/>
    <cellStyle name="Comma 12 3 3 2" xfId="58187" xr:uid="{334F5849-D921-4470-B370-7C3EA43B9AB3}"/>
    <cellStyle name="Comma 12 3 3 3" xfId="58186" xr:uid="{F62A798B-F1E8-463E-926D-F89C21C7FC52}"/>
    <cellStyle name="Comma 12 3 4" xfId="29944" xr:uid="{06C787A8-E19A-4AD4-9AA0-7F664FFD7A8E}"/>
    <cellStyle name="Comma 12 3 5" xfId="15383" xr:uid="{42D644F0-AD23-4D2D-A8F7-C91CF1851240}"/>
    <cellStyle name="Comma 12 3 6" xfId="58175" xr:uid="{58C41A9F-8645-438B-9025-BCA4DA652E38}"/>
    <cellStyle name="Comma 12 4" xfId="7238" xr:uid="{B6066C9E-72DB-4891-A0C8-89864327E103}"/>
    <cellStyle name="Comma 12 4 2" xfId="7239" xr:uid="{AA53EA34-66F0-49D7-9C10-591447B67595}"/>
    <cellStyle name="Comma 12 4 2 2" xfId="58188" xr:uid="{2A88784C-BFE3-44E0-9920-7DAC2124D6B9}"/>
    <cellStyle name="Comma 12 5" xfId="7240" xr:uid="{E7C5651D-17B4-4D20-AACE-7274761759C8}"/>
    <cellStyle name="Comma 12 6" xfId="7241" xr:uid="{3F3C9486-3CE4-4806-ACAD-10B9F23F5C36}"/>
    <cellStyle name="Comma 12 7" xfId="29942" xr:uid="{20E71115-6206-4664-B167-A5C494354A39}"/>
    <cellStyle name="Comma 12 8" xfId="43435" xr:uid="{C32B7E3A-15C5-44D8-9564-40599A9AC51B}"/>
    <cellStyle name="Comma 12 9" xfId="57222" xr:uid="{98A5CE3A-0F12-47B3-A995-E2E1F2322438}"/>
    <cellStyle name="Comma 120" xfId="7242" xr:uid="{10BCB796-5A95-4470-A764-F743BC152445}"/>
    <cellStyle name="Comma 121" xfId="7243" xr:uid="{29955D15-A44F-47CD-BD3D-B876991FA270}"/>
    <cellStyle name="Comma 122" xfId="7244" xr:uid="{5948FD62-821E-400D-AA1C-C6FE4220DD07}"/>
    <cellStyle name="Comma 123" xfId="7245" xr:uid="{DD40483C-3DEC-4D73-81CF-C79F9DB9389C}"/>
    <cellStyle name="Comma 124" xfId="7246" xr:uid="{4D068FA5-818F-4224-98F8-13767DDDC59F}"/>
    <cellStyle name="Comma 125" xfId="7247" xr:uid="{6C6088C2-5854-48D1-BF72-E090680C3B72}"/>
    <cellStyle name="Comma 126" xfId="7248" xr:uid="{B702CDEC-119B-4C8B-914F-3CE71B720544}"/>
    <cellStyle name="Comma 127" xfId="7249" xr:uid="{02B82A47-BE02-425B-898A-9780C7161CBA}"/>
    <cellStyle name="Comma 128" xfId="7250" xr:uid="{7721D275-0C1B-46CB-8D98-0D290A49B1C7}"/>
    <cellStyle name="Comma 129" xfId="7251" xr:uid="{78B11641-7F4F-4F5E-996A-A6A618E3661F}"/>
    <cellStyle name="Comma 13" xfId="18" xr:uid="{AB0265B8-3128-4806-9979-3008C4A21713}"/>
    <cellStyle name="Comma 13 10" xfId="7252" xr:uid="{F49869C1-BBF6-466B-8FA0-DCEB3A572EC1}"/>
    <cellStyle name="Comma 13 2" xfId="7253" xr:uid="{F53D123F-6D0E-46C8-9537-5DC55A485D59}"/>
    <cellStyle name="Comma 13 2 2" xfId="7254" xr:uid="{3B469EAB-EAA0-4E04-BF4F-FD4AC35E2E70}"/>
    <cellStyle name="Comma 13 2 2 2" xfId="7255" xr:uid="{F128577D-6278-455B-99C5-F707FDF5BEB6}"/>
    <cellStyle name="Comma 13 2 3" xfId="7256" xr:uid="{4EC70825-27EB-4784-8621-0110FF44159A}"/>
    <cellStyle name="Comma 13 2 4" xfId="7257" xr:uid="{CF437E10-15B5-47FE-9801-B2A31B8EF838}"/>
    <cellStyle name="Comma 13 2 5" xfId="7258" xr:uid="{CC89D5A4-C20B-480A-A59F-DA9EF974DE80}"/>
    <cellStyle name="Comma 13 2 6" xfId="7259" xr:uid="{E799D006-36CA-487A-A5C2-F45CD6ED28C1}"/>
    <cellStyle name="Comma 13 2 7" xfId="29946" xr:uid="{8D6ADB5E-BE6F-4721-B876-755672A46130}"/>
    <cellStyle name="Comma 13 3" xfId="7260" xr:uid="{8D8CBCAA-3B61-4C61-B0DC-ED036A76EB51}"/>
    <cellStyle name="Comma 13 3 2" xfId="7261" xr:uid="{76FBE3A2-4E44-4294-8D20-0659F3D9D458}"/>
    <cellStyle name="Comma 13 3 3" xfId="7262" xr:uid="{F661B31C-1FF0-4E4B-B13B-2A1C29B06C7B}"/>
    <cellStyle name="Comma 13 3 4" xfId="30289" xr:uid="{462CF0DB-8364-4634-B3B2-858668E0141D}"/>
    <cellStyle name="Comma 13 3 5" xfId="27099" xr:uid="{5740A518-7EDC-42B5-8759-14A734C6CF22}"/>
    <cellStyle name="Comma 13 4" xfId="7263" xr:uid="{403F6A36-835E-4A28-AF67-A922AC8D3884}"/>
    <cellStyle name="Comma 13 4 2" xfId="35913" xr:uid="{20F434C8-DE03-455B-9065-C384F6C2950B}"/>
    <cellStyle name="Comma 13 4 3" xfId="15384" xr:uid="{6A9223EE-7F25-4556-95E6-4475924F94D3}"/>
    <cellStyle name="Comma 13 5" xfId="7264" xr:uid="{7E20C329-D008-48BF-972B-6F3CABA8BC43}"/>
    <cellStyle name="Comma 13 6" xfId="7265" xr:uid="{BFAE1F9C-1D6D-424A-847C-7BF0A841CCC1}"/>
    <cellStyle name="Comma 13 7" xfId="7266" xr:uid="{4E98D09E-3DA8-40B2-AAA5-FF9D52AAA71F}"/>
    <cellStyle name="Comma 13 8" xfId="29945" xr:uid="{9BD938AB-A244-4387-A154-BEBECF971501}"/>
    <cellStyle name="Comma 13 9" xfId="10722" xr:uid="{AB2F6AE6-4A58-49FD-90B5-67B5CF250181}"/>
    <cellStyle name="Comma 130" xfId="7267" xr:uid="{429D47EF-3A47-4BA6-B752-025FB5FE2C9E}"/>
    <cellStyle name="Comma 131" xfId="7268" xr:uid="{0E9B7006-6609-4E9B-BB95-3E0B42DE1D54}"/>
    <cellStyle name="Comma 132" xfId="7269" xr:uid="{6457898D-D4A7-4FC1-93AE-DE461532CC86}"/>
    <cellStyle name="Comma 133" xfId="7270" xr:uid="{C86D3CF1-7926-4506-BE8E-C523A8302F14}"/>
    <cellStyle name="Comma 133 2" xfId="7271" xr:uid="{41FE07E7-2073-458F-A2B3-2D02780488A7}"/>
    <cellStyle name="Comma 134" xfId="7272" xr:uid="{0021F2CF-D03D-4268-AD43-8A25BD431335}"/>
    <cellStyle name="Comma 135" xfId="7273" xr:uid="{07C09BA7-AFAC-4DD5-AF28-A7EFD26E09B2}"/>
    <cellStyle name="Comma 136" xfId="7274" xr:uid="{8F9B0BF6-7842-4525-ACAE-B404A047A341}"/>
    <cellStyle name="Comma 137" xfId="7275" xr:uid="{DD5DDF5C-1586-4E0D-A80B-73ED0A0890B7}"/>
    <cellStyle name="Comma 137 2" xfId="36516" xr:uid="{26B52A84-9496-4041-BAC3-9D0B7600B326}"/>
    <cellStyle name="Comma 138" xfId="36437" xr:uid="{E4D3BC5C-0778-4530-A23B-CFFE6CB36F8F}"/>
    <cellStyle name="Comma 139" xfId="36467" xr:uid="{FCA7984D-66D9-435D-AD3D-712DE2F67692}"/>
    <cellStyle name="Comma 14" xfId="7276" xr:uid="{55EE8AA2-3F0A-4C60-A730-ED1055BC37C9}"/>
    <cellStyle name="Comma 14 10" xfId="29947" xr:uid="{AFF74AAC-BEF0-469E-B96F-A9E5A51BC36F}"/>
    <cellStyle name="Comma 14 11" xfId="15385" xr:uid="{6DA50127-BBB2-447B-8C2D-BD16853A220E}"/>
    <cellStyle name="Comma 14 12" xfId="43437" xr:uid="{3963477E-F3B6-4FA0-A876-4D3402F26BAC}"/>
    <cellStyle name="Comma 14 13" xfId="58189" xr:uid="{D7FDF5DA-496D-4E41-BE41-B571CBD25243}"/>
    <cellStyle name="Comma 14 14" xfId="59723" xr:uid="{A9A28C6D-6CAB-40E6-A9C0-6CFEE85D1D85}"/>
    <cellStyle name="Comma 14 2" xfId="7277" xr:uid="{0821AE63-7F31-441D-8490-EDC68D929B00}"/>
    <cellStyle name="Comma 14 2 10" xfId="58190" xr:uid="{7812162E-0559-4E78-9B3D-A3B4CF2F234A}"/>
    <cellStyle name="Comma 14 2 2" xfId="7278" xr:uid="{E9D17722-77AD-44C5-A2FF-86AA649A7A1E}"/>
    <cellStyle name="Comma 14 2 2 2" xfId="7279" xr:uid="{800FF52C-57D7-4E4E-944C-E464AA577FFA}"/>
    <cellStyle name="Comma 14 2 2 3" xfId="29949" xr:uid="{FE1EA6D4-C8E7-4D61-9B5D-FEE24BB5BBA9}"/>
    <cellStyle name="Comma 14 2 2 4" xfId="15387" xr:uid="{3E3F6BB7-BBC1-487D-892D-593CEC39FD9D}"/>
    <cellStyle name="Comma 14 2 2 5" xfId="43439" xr:uid="{81E16017-94D3-4C05-A530-DE78B2D8199E}"/>
    <cellStyle name="Comma 14 2 2 6" xfId="58191" xr:uid="{E78E0310-3633-4ADA-96DB-609B6C297000}"/>
    <cellStyle name="Comma 14 2 3" xfId="7280" xr:uid="{9F501694-B3ED-4D07-829D-7FFFF053DDE4}"/>
    <cellStyle name="Comma 14 2 3 2" xfId="7281" xr:uid="{4336505C-7F16-4D07-8FA1-CFBB42734C1B}"/>
    <cellStyle name="Comma 14 2 3 3" xfId="29950" xr:uid="{112E0E2A-74C7-46AD-9DE1-A1724472EDFA}"/>
    <cellStyle name="Comma 14 2 3 4" xfId="15388" xr:uid="{E1BE2257-96B7-4B18-AEB7-D32FDA2D8CF7}"/>
    <cellStyle name="Comma 14 2 3 5" xfId="43440" xr:uid="{88750132-EED3-40E6-994B-8EA089C1B0DA}"/>
    <cellStyle name="Comma 14 2 4" xfId="7282" xr:uid="{580FD50F-E4AE-4E08-B51A-8323DF359374}"/>
    <cellStyle name="Comma 14 2 4 2" xfId="30290" xr:uid="{159F2849-E4CC-4056-8072-E6AA30A25DED}"/>
    <cellStyle name="Comma 14 2 4 3" xfId="15389" xr:uid="{A00A5981-61FD-4610-B83D-2A2377DCD993}"/>
    <cellStyle name="Comma 14 2 4 4" xfId="43441" xr:uid="{2FDB1A7B-805D-4585-BE8B-EACFAE7C3914}"/>
    <cellStyle name="Comma 14 2 5" xfId="7283" xr:uid="{0C2E7EA2-86D9-45F3-8F9E-6CDF1BC04360}"/>
    <cellStyle name="Comma 14 2 6" xfId="7284" xr:uid="{E264C229-D7DF-4FAF-A758-263868ED60F9}"/>
    <cellStyle name="Comma 14 2 7" xfId="29948" xr:uid="{7D0A49EB-2A26-47FF-9C4F-9F1E1D8EA2AC}"/>
    <cellStyle name="Comma 14 2 8" xfId="15386" xr:uid="{27B78155-CB2E-4AD8-BF31-D001C797D53B}"/>
    <cellStyle name="Comma 14 2 9" xfId="43438" xr:uid="{9C42524B-7318-4A9A-AB40-BECDE01F471E}"/>
    <cellStyle name="Comma 14 3" xfId="7285" xr:uid="{E265CC34-54E2-43C6-BA91-49A2109FEB28}"/>
    <cellStyle name="Comma 14 3 2" xfId="7286" xr:uid="{DCFD9495-E7DC-4236-A12A-9416CA7E304D}"/>
    <cellStyle name="Comma 14 3 3" xfId="7287" xr:uid="{D9EA4E38-8AA0-4D78-B26F-8DDA9D5840F2}"/>
    <cellStyle name="Comma 14 3 4" xfId="7288" xr:uid="{D1D0D0D7-CEDF-46CE-8EE3-69ED60FE1826}"/>
    <cellStyle name="Comma 14 3 5" xfId="7289" xr:uid="{BC25CCFD-8FA5-41D5-BB20-F5E7174E54A9}"/>
    <cellStyle name="Comma 14 3 6" xfId="7290" xr:uid="{B2ED2434-4EC0-4BA0-9A1B-886545F17418}"/>
    <cellStyle name="Comma 14 3 7" xfId="29951" xr:uid="{9EC666C4-1C5D-4FE6-85C1-E5E0889C5501}"/>
    <cellStyle name="Comma 14 3 8" xfId="15390" xr:uid="{F0B8692B-31DB-4104-BC87-37B94BB705C2}"/>
    <cellStyle name="Comma 14 3 9" xfId="43442" xr:uid="{09FD0D3C-DBD2-43DC-B4D9-28659636AD10}"/>
    <cellStyle name="Comma 14 4" xfId="7291" xr:uid="{4F647674-1C7C-4D9D-82C9-092106DEA7D4}"/>
    <cellStyle name="Comma 14 4 2" xfId="7292" xr:uid="{89DDB2C6-059D-41DC-96FB-01A11FB4A8C9}"/>
    <cellStyle name="Comma 14 4 3" xfId="7293" xr:uid="{0379E251-519C-4171-978D-EEF712754CF2}"/>
    <cellStyle name="Comma 14 4 4" xfId="7294" xr:uid="{94187AD5-2F64-44EA-9E4C-DE87946E1D65}"/>
    <cellStyle name="Comma 14 4 5" xfId="7295" xr:uid="{4C43F765-B6A5-4B1F-B360-481FE69D68D9}"/>
    <cellStyle name="Comma 14 4 6" xfId="29952" xr:uid="{6561B43F-8864-49F1-B80C-35DD0A6161FC}"/>
    <cellStyle name="Comma 14 4 7" xfId="15391" xr:uid="{6707B00F-536E-4A20-9C81-BB563E7B0971}"/>
    <cellStyle name="Comma 14 4 8" xfId="43443" xr:uid="{93FCC605-E20F-4184-AF4A-7090C96CEE2C}"/>
    <cellStyle name="Comma 14 5" xfId="7296" xr:uid="{5D8D8268-E5F8-4B03-84D8-80635FE8520D}"/>
    <cellStyle name="Comma 14 5 2" xfId="7297" xr:uid="{BD02833E-F552-4742-B914-51567C347D80}"/>
    <cellStyle name="Comma 14 5 3" xfId="7298" xr:uid="{5C59C28F-47AA-4F99-AB04-C633A981C4FD}"/>
    <cellStyle name="Comma 14 5 4" xfId="7299" xr:uid="{ABE6AF27-49CC-485D-A965-9FE4385EA421}"/>
    <cellStyle name="Comma 14 5 5" xfId="7300" xr:uid="{EFBD1D95-7AC0-472F-9339-F1626378C4B0}"/>
    <cellStyle name="Comma 14 5 6" xfId="29953" xr:uid="{A9A254B5-49FA-4DF8-BC5F-75211D31FF32}"/>
    <cellStyle name="Comma 14 5 7" xfId="15392" xr:uid="{1DFF7BB9-29C5-4CED-B79E-F71BB94D2620}"/>
    <cellStyle name="Comma 14 5 8" xfId="43444" xr:uid="{69557CB3-51B1-4DD8-92EA-75348B2A6DCE}"/>
    <cellStyle name="Comma 14 6" xfId="7301" xr:uid="{B2F306E7-8660-4912-B8DB-34CD3BB487E7}"/>
    <cellStyle name="Comma 14 7" xfId="7302" xr:uid="{B95F2DD6-50ED-4AF4-BD0D-85477BD1C507}"/>
    <cellStyle name="Comma 14 8" xfId="7303" xr:uid="{93677D2B-E91B-43A2-9640-F95654458B5A}"/>
    <cellStyle name="Comma 14 8 2" xfId="7304" xr:uid="{6E81C2A5-39A3-4C13-A8BD-D926F52957AF}"/>
    <cellStyle name="Comma 14 8 3" xfId="7305" xr:uid="{2B3C6DD9-B348-4DA3-96FE-F6B0B95937EF}"/>
    <cellStyle name="Comma 14 9" xfId="7306" xr:uid="{6E235EB7-0CA1-46FE-A9AF-86B86924F97E}"/>
    <cellStyle name="Comma 140" xfId="36564" xr:uid="{A42FA7BC-265E-4C45-A5CE-E95F466ECFC7}"/>
    <cellStyle name="Comma 141" xfId="41570" xr:uid="{AE351B31-A0F8-4F2F-B20B-282426F745CA}"/>
    <cellStyle name="Comma 142" xfId="41321" xr:uid="{3B6FECBA-F789-40BA-84FC-22366C5E7EAF}"/>
    <cellStyle name="Comma 143" xfId="41508" xr:uid="{8C3E49E9-42FA-46B9-A49C-148FD3843890}"/>
    <cellStyle name="Comma 144" xfId="97" xr:uid="{89B49495-FE1E-4453-AB3A-8C5DF9B7F4E8}"/>
    <cellStyle name="Comma 145" xfId="41639" xr:uid="{331E6796-E45B-4CC5-8F41-630163B8F30D}"/>
    <cellStyle name="Comma 146" xfId="41645" xr:uid="{2A23D1D2-429B-44F5-9256-B1430332CB73}"/>
    <cellStyle name="Comma 147" xfId="57228" xr:uid="{B143E0DE-6B40-4096-8DE3-4A732B4DA119}"/>
    <cellStyle name="Comma 148" xfId="57231" xr:uid="{3CF8D19B-9122-4B5B-A7F0-A19E29E671D7}"/>
    <cellStyle name="Comma 149" xfId="57237" xr:uid="{528A6D5B-EAAF-42B9-A149-E50926AF0378}"/>
    <cellStyle name="Comma 15" xfId="7307" xr:uid="{FC2F07FC-1895-46EE-9F28-567CB556C30D}"/>
    <cellStyle name="Comma 15 10" xfId="15393" xr:uid="{8C962C46-53FE-4C7E-86CF-CA49ACE777EB}"/>
    <cellStyle name="Comma 15 11" xfId="43445" xr:uid="{5271C5A8-3D8A-4DF7-8498-C3FC06317DB3}"/>
    <cellStyle name="Comma 15 12" xfId="57255" xr:uid="{5D4D0E89-3112-42C8-B4B8-D0BC1A2070A6}"/>
    <cellStyle name="Comma 15 13" xfId="58192" xr:uid="{7CE2C793-99FB-47F3-B8ED-7130820276E2}"/>
    <cellStyle name="Comma 15 2" xfId="7308" xr:uid="{BA10952F-889F-4C61-9552-920BFE07FA32}"/>
    <cellStyle name="Comma 15 2 2" xfId="7309" xr:uid="{A1ED0C0D-C64A-4716-B6AC-7AF08789FD19}"/>
    <cellStyle name="Comma 15 2 2 2" xfId="58193" xr:uid="{031D52C3-4624-44BA-AA90-692B6F720CEB}"/>
    <cellStyle name="Comma 15 2 3" xfId="7310" xr:uid="{44BF4C59-50F1-487E-8673-0231E16D44DE}"/>
    <cellStyle name="Comma 15 2 4" xfId="7311" xr:uid="{72623781-867E-4F80-8042-2B40C7D30605}"/>
    <cellStyle name="Comma 15 2 5" xfId="28881" xr:uid="{35A08B69-FA6F-4E40-914D-86DD9D9069D8}"/>
    <cellStyle name="Comma 15 2 6" xfId="15394" xr:uid="{2E059E4F-7E80-4331-8DFB-FF318FDF0A96}"/>
    <cellStyle name="Comma 15 2 7" xfId="43446" xr:uid="{5F9727F5-A202-43C3-A2B8-15BFD74181CE}"/>
    <cellStyle name="Comma 15 3" xfId="7312" xr:uid="{C58B2580-E3C0-4715-B91C-E31B4BF6D6C7}"/>
    <cellStyle name="Comma 15 3 2" xfId="7313" xr:uid="{31B8182B-BFFE-4CF4-B725-2CD8EF0D5178}"/>
    <cellStyle name="Comma 15 3 3" xfId="30291" xr:uid="{53EE0909-E620-400A-AA19-7C117CFB99DF}"/>
    <cellStyle name="Comma 15 3 4" xfId="15395" xr:uid="{6E3B6AD8-6292-4B14-84AA-812CC488C51A}"/>
    <cellStyle name="Comma 15 4" xfId="7314" xr:uid="{1A80BB23-FB42-47FD-9238-887DCE71DD6B}"/>
    <cellStyle name="Comma 15 5" xfId="7315" xr:uid="{081F0C6F-9B39-442C-B512-F9A669245AFC}"/>
    <cellStyle name="Comma 15 5 2" xfId="7316" xr:uid="{E399A1FF-B3E8-47D1-920B-DCD9D34DF1C5}"/>
    <cellStyle name="Comma 15 5 3" xfId="7317" xr:uid="{32E4DDDC-D9FC-4E2C-A893-DB5327589A88}"/>
    <cellStyle name="Comma 15 5 4" xfId="7318" xr:uid="{E0AEE02B-C3FB-4EB5-8F44-920BF6439A3C}"/>
    <cellStyle name="Comma 15 6" xfId="7319" xr:uid="{D4829306-083D-4DDB-BE9F-9B9E1DAB2617}"/>
    <cellStyle name="Comma 15 7" xfId="7320" xr:uid="{EC9EA08D-4B25-44EA-B57A-F48CD71528CB}"/>
    <cellStyle name="Comma 15 8" xfId="7321" xr:uid="{246E1F3C-A051-4C49-8A15-95BB6EB7231E}"/>
    <cellStyle name="Comma 15 9" xfId="29954" xr:uid="{1700E800-80E6-44C1-A1AC-5F9FFBF889B8}"/>
    <cellStyle name="Comma 150" xfId="57240" xr:uid="{82B9EDD3-5D80-4BB1-B0AC-A0AAE06C6C97}"/>
    <cellStyle name="Comma 151" xfId="57241" xr:uid="{50A3C164-9F23-4916-B8E1-1F055B8FF3EE}"/>
    <cellStyle name="Comma 152" xfId="57265" xr:uid="{E1682EFA-1A86-4997-B374-F8727AE7165E}"/>
    <cellStyle name="Comma 153" xfId="57267" xr:uid="{8A1AC45D-5136-48FE-93D7-DBE22670EA96}"/>
    <cellStyle name="Comma 154" xfId="57269" xr:uid="{EC6D8167-5A1A-42FD-8996-E10776029632}"/>
    <cellStyle name="Comma 155" xfId="57284" xr:uid="{F8AF3A45-7CDC-4616-8E17-0AE1223C7F4E}"/>
    <cellStyle name="Comma 156" xfId="14" xr:uid="{52D267AD-DEB0-4F7E-B36C-0FAEF49119FC}"/>
    <cellStyle name="Comma 16" xfId="7322" xr:uid="{98D88AD3-AD2E-406E-8382-8BDF58F3AACE}"/>
    <cellStyle name="Comma 16 10" xfId="15396" xr:uid="{06F0B669-BF83-4FD9-B4D6-BAD2AF95CABC}"/>
    <cellStyle name="Comma 16 11" xfId="43447" xr:uid="{F7DFB580-AB24-407E-9C3B-F08732FEA381}"/>
    <cellStyle name="Comma 16 12" xfId="58194" xr:uid="{CFEE9D44-9AFD-4D86-9410-7A6D848FBF91}"/>
    <cellStyle name="Comma 16 2" xfId="7323" xr:uid="{B2504232-01AE-4DF8-AD30-CFB97C382CED}"/>
    <cellStyle name="Comma 16 2 2" xfId="7324" xr:uid="{FC4EF104-AD0D-4478-8D70-D114F8CC3023}"/>
    <cellStyle name="Comma 16 2 2 2" xfId="15399" xr:uid="{818716A7-9682-4371-96FB-DBE9BDBD2CC5}"/>
    <cellStyle name="Comma 16 2 2 2 2" xfId="58198" xr:uid="{9F6A73B0-55D4-4021-8655-D408CC5BA4CC}"/>
    <cellStyle name="Comma 16 2 2 2 2 2" xfId="58199" xr:uid="{B76D38F6-67EC-4885-883B-82152B09E632}"/>
    <cellStyle name="Comma 16 2 2 2 3" xfId="58200" xr:uid="{FC2F0333-D876-4FA2-AB01-BA7D9AB6F3B9}"/>
    <cellStyle name="Comma 16 2 2 2 4" xfId="58197" xr:uid="{6623D97A-2E96-4450-9EDC-B9137B4233C0}"/>
    <cellStyle name="Comma 16 2 2 3" xfId="36381" xr:uid="{4A259997-7190-464E-8271-9D0F0CC85CF9}"/>
    <cellStyle name="Comma 16 2 2 3 2" xfId="58201" xr:uid="{6E7D05F0-FE00-4D4B-A247-880276B8640B}"/>
    <cellStyle name="Comma 16 2 2 4" xfId="15398" xr:uid="{5913F6E6-1364-49CD-9971-6126706698AB}"/>
    <cellStyle name="Comma 16 2 2 5" xfId="58196" xr:uid="{3A2BB845-E36F-430B-8FD5-8E94D22E9F17}"/>
    <cellStyle name="Comma 16 2 3" xfId="7325" xr:uid="{120FE685-C116-4534-B9DC-077E35B23AB3}"/>
    <cellStyle name="Comma 16 2 3 2" xfId="36382" xr:uid="{51C5FFEA-AFC7-4A4D-B1AB-AC5CF180CF11}"/>
    <cellStyle name="Comma 16 2 3 3" xfId="15400" xr:uid="{2983C8DE-090D-41A0-A8C7-57F0D54FC1C9}"/>
    <cellStyle name="Comma 16 2 3 4" xfId="58202" xr:uid="{E527A7BF-FA50-4033-8CB9-BD482916EBF5}"/>
    <cellStyle name="Comma 16 2 4" xfId="7326" xr:uid="{40F7B347-9663-427A-B29E-6BB548AA2191}"/>
    <cellStyle name="Comma 16 2 4 2" xfId="36383" xr:uid="{5B535CD1-97B1-4898-992E-FE2A470B64DB}"/>
    <cellStyle name="Comma 16 2 4 3" xfId="15401" xr:uid="{7225EE6D-9ABB-4F03-AE49-4413103CD20F}"/>
    <cellStyle name="Comma 16 2 5" xfId="7327" xr:uid="{E0751B51-8BA8-4E3D-AA2C-2B744A5CC2D4}"/>
    <cellStyle name="Comma 16 2 6" xfId="30292" xr:uid="{2DA9455F-95A1-41D3-BC16-A6AA5E002FCA}"/>
    <cellStyle name="Comma 16 2 7" xfId="15397" xr:uid="{60495FB9-4692-46D3-B1B1-40BDD5161742}"/>
    <cellStyle name="Comma 16 2 8" xfId="43448" xr:uid="{570A33DD-93F7-4949-9245-0A730557B57D}"/>
    <cellStyle name="Comma 16 2 9" xfId="58195" xr:uid="{ADA50CAB-77FC-4C24-B511-8A45FC38D255}"/>
    <cellStyle name="Comma 16 3" xfId="7328" xr:uid="{45E3D4FF-979C-483C-BD83-7BB3FD80A0F8}"/>
    <cellStyle name="Comma 16 3 2" xfId="7329" xr:uid="{0DAB2095-A67A-40B5-A433-DF114BE87C54}"/>
    <cellStyle name="Comma 16 3 2 2" xfId="15404" xr:uid="{2F2BC8B6-EF06-434B-A46B-2376DA02043B}"/>
    <cellStyle name="Comma 16 3 2 3" xfId="35923" xr:uid="{06587FC0-F12A-4213-96BB-AC8253AD92EA}"/>
    <cellStyle name="Comma 16 3 2 4" xfId="15403" xr:uid="{F2C1D35C-7EBF-4274-8C24-F179B03A3C8B}"/>
    <cellStyle name="Comma 16 3 2 5" xfId="58204" xr:uid="{9E47DE2A-B07F-44DA-8A6B-620536F0AD48}"/>
    <cellStyle name="Comma 16 3 3" xfId="7330" xr:uid="{2295C967-8F24-4D76-97D9-AA0D19148954}"/>
    <cellStyle name="Comma 16 3 3 2" xfId="29769" xr:uid="{25EA2881-1043-4C00-BA8C-1383AEE35D00}"/>
    <cellStyle name="Comma 16 3 3 3" xfId="15405" xr:uid="{E9FD978B-5785-485A-AFBF-85952B33A912}"/>
    <cellStyle name="Comma 16 3 4" xfId="7331" xr:uid="{9813C9DB-BAB4-4E65-8929-676C22962919}"/>
    <cellStyle name="Comma 16 3 5" xfId="36384" xr:uid="{E3F0894E-D29E-4E22-BECD-FD1C531B5046}"/>
    <cellStyle name="Comma 16 3 6" xfId="15402" xr:uid="{C15CF4AE-057C-4BE8-87CC-97405E74FC06}"/>
    <cellStyle name="Comma 16 3 7" xfId="58203" xr:uid="{7C7260FC-BB45-4404-B854-6F34EAA49AFE}"/>
    <cellStyle name="Comma 16 4" xfId="7332" xr:uid="{DE5AE8AC-F4D3-44FA-B2C1-1CF81585B50B}"/>
    <cellStyle name="Comma 16 4 2" xfId="7333" xr:uid="{33EF38A4-2374-4205-9204-5938D1A1B942}"/>
    <cellStyle name="Comma 16 4 2 2" xfId="15408" xr:uid="{DB1B4210-52EF-42EB-8DBA-360E68246233}"/>
    <cellStyle name="Comma 16 4 2 3" xfId="30894" xr:uid="{3E489810-E0E8-46A6-BAEC-08AC4BCE595B}"/>
    <cellStyle name="Comma 16 4 2 4" xfId="15407" xr:uid="{20D878F0-5FD0-43DC-A7B2-F071261CAC60}"/>
    <cellStyle name="Comma 16 4 3" xfId="7334" xr:uid="{8DB3A751-8D67-4CFA-9BE1-D0CCBA91896A}"/>
    <cellStyle name="Comma 16 4 3 2" xfId="36386" xr:uid="{6C3CD76B-6E20-499B-98EA-29F568696D86}"/>
    <cellStyle name="Comma 16 4 3 3" xfId="15409" xr:uid="{3BF00BC3-9CBA-455B-8F28-8A1E80A13F45}"/>
    <cellStyle name="Comma 16 4 4" xfId="7335" xr:uid="{F07D5186-66C8-4625-B4EC-CF7EB01CC7A1}"/>
    <cellStyle name="Comma 16 4 5" xfId="36385" xr:uid="{8F53DF0A-5A3A-4888-A3F8-08FA0A182481}"/>
    <cellStyle name="Comma 16 4 6" xfId="15406" xr:uid="{A2E915FA-1278-4BAC-855F-B71179FE6C03}"/>
    <cellStyle name="Comma 16 5" xfId="7336" xr:uid="{B208C706-B83E-434E-B2FD-716529D923A7}"/>
    <cellStyle name="Comma 16 5 2" xfId="15411" xr:uid="{91FBA6BC-C2DF-41C1-92B7-752FBD5FF5D8}"/>
    <cellStyle name="Comma 16 5 2 2" xfId="15412" xr:uid="{6B18BFC8-BEDB-4674-A14F-1F46748F9374}"/>
    <cellStyle name="Comma 16 5 3" xfId="15413" xr:uid="{7F9F6101-193B-44BD-A52B-5858565E5114}"/>
    <cellStyle name="Comma 16 5 4" xfId="36387" xr:uid="{4794A0BE-110D-40CA-AF5F-62CF7FA602DD}"/>
    <cellStyle name="Comma 16 5 5" xfId="15410" xr:uid="{685989EC-DF2F-4AC5-A318-4BDE5CF0E937}"/>
    <cellStyle name="Comma 16 6" xfId="7337" xr:uid="{0DD9D5FD-9CF5-4C9F-8DB0-156DDC4DED76}"/>
    <cellStyle name="Comma 16 6 2" xfId="15415" xr:uid="{1D04A06A-1B77-41F8-88DB-9FCB10B708C3}"/>
    <cellStyle name="Comma 16 6 3" xfId="30708" xr:uid="{B99AD0F4-7637-4A9E-99C6-C0D39D1AAAD6}"/>
    <cellStyle name="Comma 16 6 4" xfId="15414" xr:uid="{18AD99F9-646D-4D11-844A-1A3D3AB91E03}"/>
    <cellStyle name="Comma 16 7" xfId="7338" xr:uid="{03586963-F0CA-4246-9121-6141FA2C31B8}"/>
    <cellStyle name="Comma 16 7 2" xfId="30554" xr:uid="{FE729126-9940-4903-A5EE-51DA940E1F84}"/>
    <cellStyle name="Comma 16 7 3" xfId="15416" xr:uid="{83AB2F21-CA90-4E03-A41C-E9A624242323}"/>
    <cellStyle name="Comma 16 8" xfId="7339" xr:uid="{A9AC1932-3257-4518-A162-E2F525F076E0}"/>
    <cellStyle name="Comma 16 8 2" xfId="36388" xr:uid="{8B75A635-D402-4265-A75F-7371A71A2C24}"/>
    <cellStyle name="Comma 16 8 3" xfId="15417" xr:uid="{98042142-EF38-412B-82F8-E44EC82031B0}"/>
    <cellStyle name="Comma 16 9" xfId="29955" xr:uid="{263EEEF0-5E68-4046-B0FC-0EB785D2F910}"/>
    <cellStyle name="Comma 17" xfId="7340" xr:uid="{E028E421-7195-4EE3-9C36-5483DA971D0F}"/>
    <cellStyle name="Comma 17 10" xfId="43449" xr:uid="{D981C0E5-5A6C-4322-A6B3-9FB6E50CA7B5}"/>
    <cellStyle name="Comma 17 2" xfId="7341" xr:uid="{B56DE3F2-5126-488F-971E-32D9565AB39E}"/>
    <cellStyle name="Comma 17 2 2" xfId="7342" xr:uid="{11E068FB-316A-41A5-848A-EB772224BA9B}"/>
    <cellStyle name="Comma 17 2 2 2" xfId="15420" xr:uid="{A5D8DED6-B61B-4C6D-83C9-14803592EAEE}"/>
    <cellStyle name="Comma 17 2 2 3" xfId="36275" xr:uid="{1120E7DF-DF3A-4D15-8EA6-EFD17AD08C77}"/>
    <cellStyle name="Comma 17 2 2 4" xfId="15419" xr:uid="{914B9B64-25FF-49C7-94F8-4A67ECFC27DA}"/>
    <cellStyle name="Comma 17 2 2 5" xfId="58206" xr:uid="{5B35A524-B046-4CA3-A55D-8AFBEB5DEFBD}"/>
    <cellStyle name="Comma 17 2 3" xfId="7343" xr:uid="{7AE0FAB0-7F56-40BA-8505-FB0F87ED6382}"/>
    <cellStyle name="Comma 17 2 3 2" xfId="30382" xr:uid="{099B31BC-D0C3-43A2-96C3-FA2FCBF379E9}"/>
    <cellStyle name="Comma 17 2 3 3" xfId="15421" xr:uid="{EA4E23B1-34E8-49A2-8C5B-99E12D1F1086}"/>
    <cellStyle name="Comma 17 2 4" xfId="15422" xr:uid="{0597B4AE-396B-4549-9E9E-647D7B525277}"/>
    <cellStyle name="Comma 17 2 5" xfId="36389" xr:uid="{71EA9470-730B-4FC3-8C43-EB11C7216118}"/>
    <cellStyle name="Comma 17 2 6" xfId="15418" xr:uid="{98CB3251-530B-4406-93CE-0591BE114F34}"/>
    <cellStyle name="Comma 17 2 7" xfId="43450" xr:uid="{A1BF3874-7B4C-49AA-9738-61650A308CB7}"/>
    <cellStyle name="Comma 17 2 8" xfId="58205" xr:uid="{E95F7DBE-B515-4A53-B566-3BD77F09B9E7}"/>
    <cellStyle name="Comma 17 3" xfId="7344" xr:uid="{CB66D1D7-E056-4707-8CB9-B4D84FF5E38E}"/>
    <cellStyle name="Comma 17 3 2" xfId="15424" xr:uid="{A4E58E4C-35AE-4D95-A41E-62896BB03A2F}"/>
    <cellStyle name="Comma 17 3 2 2" xfId="15425" xr:uid="{703AEFE2-E7F4-4EFB-A1F5-F21F2DCB5E99}"/>
    <cellStyle name="Comma 17 3 3" xfId="15426" xr:uid="{56E2158F-3B3C-4E2F-839C-FA8858C71888}"/>
    <cellStyle name="Comma 17 3 4" xfId="28885" xr:uid="{D35C9190-9BF6-4E4B-BFFA-B5F48CE0B492}"/>
    <cellStyle name="Comma 17 3 5" xfId="15423" xr:uid="{09E7449B-9A19-437C-8808-B169440265E9}"/>
    <cellStyle name="Comma 17 4" xfId="7345" xr:uid="{DF409F05-4188-4A58-BC29-3A882F18591B}"/>
    <cellStyle name="Comma 17 4 2" xfId="15428" xr:uid="{EFD4007F-779B-45E8-9492-4184D021D32E}"/>
    <cellStyle name="Comma 17 4 2 2" xfId="15429" xr:uid="{A1FDB34F-9825-4A41-8E71-E6CBB12C9810}"/>
    <cellStyle name="Comma 17 4 3" xfId="15430" xr:uid="{5E93DE1E-145A-4812-B277-C2E1C42E2CFB}"/>
    <cellStyle name="Comma 17 4 4" xfId="28886" xr:uid="{24B621A2-529F-4FC7-AB53-C503F9D4F7C7}"/>
    <cellStyle name="Comma 17 4 5" xfId="15427" xr:uid="{986D088C-88EE-4A42-8C8D-F9F68BB430BF}"/>
    <cellStyle name="Comma 17 5" xfId="7346" xr:uid="{9A1B1678-1231-473C-9C7D-198151C981C6}"/>
    <cellStyle name="Comma 17 5 2" xfId="15432" xr:uid="{863640AF-B7F9-45F7-BBE3-AB4F82A8592B}"/>
    <cellStyle name="Comma 17 5 2 2" xfId="15433" xr:uid="{0A4F1D22-0B32-462E-ACB3-2D89A9AB1649}"/>
    <cellStyle name="Comma 17 5 3" xfId="15434" xr:uid="{016CEBAC-7067-4216-B206-20C2D4152733}"/>
    <cellStyle name="Comma 17 5 4" xfId="28899" xr:uid="{F8A55490-07AA-4919-ADA8-98A96C62C2FF}"/>
    <cellStyle name="Comma 17 5 5" xfId="15431" xr:uid="{A3CDB1B5-ECA9-43B1-B7E5-141FD97DF4F4}"/>
    <cellStyle name="Comma 17 6" xfId="7347" xr:uid="{B510A2EA-882E-4A85-BC82-7EC12C615315}"/>
    <cellStyle name="Comma 17 6 2" xfId="15436" xr:uid="{0EC8BF24-2033-4861-8D3E-59C3E8B223FE}"/>
    <cellStyle name="Comma 17 6 3" xfId="30383" xr:uid="{4CC0A07B-6488-420B-B7F0-E92180CF2E35}"/>
    <cellStyle name="Comma 17 6 4" xfId="15435" xr:uid="{B70E00EE-7784-41FD-A300-E8A6E8F78A49}"/>
    <cellStyle name="Comma 17 7" xfId="7348" xr:uid="{96691531-D7A6-4698-BB88-F22E84FC8F79}"/>
    <cellStyle name="Comma 17 7 2" xfId="40980" xr:uid="{E7DD5C86-C440-478B-9D75-7C1F43872C36}"/>
    <cellStyle name="Comma 17 7 3" xfId="15437" xr:uid="{B8A281B1-6340-4389-AEC0-EAC029881A8B}"/>
    <cellStyle name="Comma 17 8" xfId="15438" xr:uid="{72B4116D-2BC1-4E56-B1A5-4F9D82F0E008}"/>
    <cellStyle name="Comma 17 8 2" xfId="30760" xr:uid="{FDC23952-7006-465A-952B-526A98CA0EE5}"/>
    <cellStyle name="Comma 17 9" xfId="29956" xr:uid="{64805478-205A-44F1-ABC7-488B56B35959}"/>
    <cellStyle name="Comma 18" xfId="7349" xr:uid="{A1F49916-19A5-4C9D-A3AF-8059284F4181}"/>
    <cellStyle name="Comma 18 10" xfId="27219" xr:uid="{90EF7D04-9673-4845-A417-14857AE01FE0}"/>
    <cellStyle name="Comma 18 10 2" xfId="54741" xr:uid="{CF935DB8-F0F3-4237-BC19-04E79099F797}"/>
    <cellStyle name="Comma 18 11" xfId="29957" xr:uid="{FAC42B39-5695-4079-BC13-77096D105FF1}"/>
    <cellStyle name="Comma 18 12" xfId="15439" xr:uid="{3CF9BC46-BFB8-47E7-9E5C-B2B6916A467E}"/>
    <cellStyle name="Comma 18 12 2" xfId="27220" xr:uid="{5FF15F9C-A08A-41B8-BE45-E11589205364}"/>
    <cellStyle name="Comma 18 12 2 2" xfId="54742" xr:uid="{38FB72E4-6457-408F-8E59-3920FE53D646}"/>
    <cellStyle name="Comma 18 13" xfId="43451" xr:uid="{F18B50CF-1B8F-4DA4-8BA5-54A380CC5B75}"/>
    <cellStyle name="Comma 18 2" xfId="7350" xr:uid="{65D9CB32-EFC8-4838-B876-7849809011C0}"/>
    <cellStyle name="Comma 18 2 2" xfId="15441" xr:uid="{72DDE38F-421D-432F-83E3-8726EC2CF1F9}"/>
    <cellStyle name="Comma 18 2 2 2" xfId="15442" xr:uid="{1ACFBA32-BC30-4318-A861-3BCDEB36922A}"/>
    <cellStyle name="Comma 18 2 2 2 2" xfId="58207" xr:uid="{CF94F9C4-3EAB-4B5A-B864-CAEDCA9C31B1}"/>
    <cellStyle name="Comma 18 2 2 3" xfId="36524" xr:uid="{EB7BE2AF-3308-4496-A568-74F92ADE2756}"/>
    <cellStyle name="Comma 18 2 3" xfId="15443" xr:uid="{18098E5F-1BBF-4079-9B9B-3696D4802F44}"/>
    <cellStyle name="Comma 18 2 3 2" xfId="27221" xr:uid="{2EFC9C30-75EB-4EB2-BF86-ABC1E72E818A}"/>
    <cellStyle name="Comma 18 2 3 2 2" xfId="54743" xr:uid="{7189F732-B95B-49A6-BDF8-3985712147F6}"/>
    <cellStyle name="Comma 18 2 3 2 3" xfId="58209" xr:uid="{21599701-7130-4AA2-A4EC-147FD83B4961}"/>
    <cellStyle name="Comma 18 2 3 3" xfId="58208" xr:uid="{62DA7552-4398-440E-A2BE-85949785226A}"/>
    <cellStyle name="Comma 18 2 4" xfId="15444" xr:uid="{32BA9ECC-21BD-4227-9910-6089C1367A8A}"/>
    <cellStyle name="Comma 18 2 4 2" xfId="27222" xr:uid="{EDC12D67-AFAB-4822-9D6F-DB1A012BE6CA}"/>
    <cellStyle name="Comma 18 2 4 2 2" xfId="54744" xr:uid="{404691B2-C8A4-4B9D-9E9E-857B7ED680A1}"/>
    <cellStyle name="Comma 18 2 5" xfId="27223" xr:uid="{401126D8-796E-4A64-BE8B-0DF3BF9A3C0D}"/>
    <cellStyle name="Comma 18 2 5 2" xfId="27224" xr:uid="{8EDA9794-4DDA-4CA3-86D7-F3D5803BB43A}"/>
    <cellStyle name="Comma 18 2 5 2 2" xfId="54746" xr:uid="{93B73B99-9D33-40B2-8465-42154492E943}"/>
    <cellStyle name="Comma 18 2 5 3" xfId="54745" xr:uid="{4CFCCA5F-E545-4B73-B099-CF33D7BBC098}"/>
    <cellStyle name="Comma 18 2 6" xfId="27225" xr:uid="{08E385A7-6215-484A-99A6-E7EE778D4176}"/>
    <cellStyle name="Comma 18 2 6 2" xfId="54747" xr:uid="{B7F5CF99-64C5-4975-946D-1CB4D2BC27FA}"/>
    <cellStyle name="Comma 18 2 7" xfId="36432" xr:uid="{8C6728CB-AA24-442F-BA6C-5ACB0D077092}"/>
    <cellStyle name="Comma 18 2 8" xfId="15440" xr:uid="{51A679D2-84F5-45FA-88BA-757B331A8137}"/>
    <cellStyle name="Comma 18 2 9" xfId="43452" xr:uid="{9E74D786-E48D-4EBA-9194-F3B83B4E6F19}"/>
    <cellStyle name="Comma 18 3" xfId="7351" xr:uid="{1AA379CD-CBDD-4FAA-8B95-7DECC5166601}"/>
    <cellStyle name="Comma 18 3 2" xfId="15446" xr:uid="{1E2CF3DB-E1A4-49BC-9EE8-7786C1F8AA2C}"/>
    <cellStyle name="Comma 18 3 2 2" xfId="15447" xr:uid="{A5E78052-9961-4FB3-A0EA-B4D47348E961}"/>
    <cellStyle name="Comma 18 3 2 3" xfId="58211" xr:uid="{5022B038-7A6F-4FCA-98AC-C7E4FE9BF833}"/>
    <cellStyle name="Comma 18 3 3" xfId="15448" xr:uid="{1A0FD5AA-3936-4140-876F-6F43992A0EF1}"/>
    <cellStyle name="Comma 18 3 4" xfId="36433" xr:uid="{4C763EC1-77C2-4977-A1A8-1C020B2232F2}"/>
    <cellStyle name="Comma 18 3 5" xfId="15445" xr:uid="{354100BD-D3C2-4E61-B8E8-FCE33939D40C}"/>
    <cellStyle name="Comma 18 3 6" xfId="58210" xr:uid="{16C599F9-2E11-4469-8C2A-8E504186E0B3}"/>
    <cellStyle name="Comma 18 4" xfId="7352" xr:uid="{B45C79DE-CA94-4F8C-A8D7-74C27D5C5B0D}"/>
    <cellStyle name="Comma 18 4 2" xfId="15450" xr:uid="{E0CD5A42-0CAA-49FF-AC02-53F0403357CE}"/>
    <cellStyle name="Comma 18 4 2 2" xfId="15451" xr:uid="{D24B9FCD-FCC0-4E77-B148-BE5BB415222B}"/>
    <cellStyle name="Comma 18 4 3" xfId="15452" xr:uid="{4FBD4829-D20E-46AB-8700-5553C69DD218}"/>
    <cellStyle name="Comma 18 4 4" xfId="36434" xr:uid="{13832658-CBAA-4012-B389-BD6D0D6C0095}"/>
    <cellStyle name="Comma 18 4 5" xfId="15449" xr:uid="{FB2F64EE-F02B-4A74-815C-A9C67A969E0B}"/>
    <cellStyle name="Comma 18 5" xfId="7353" xr:uid="{A1A5A2C8-C5EF-4E7C-B20A-405EACEAEE88}"/>
    <cellStyle name="Comma 18 5 2" xfId="15454" xr:uid="{B947D8CD-CA1F-4E56-AC7B-DB21E513D6C2}"/>
    <cellStyle name="Comma 18 5 2 2" xfId="15455" xr:uid="{4A7C4AFB-83B1-4B14-8BF9-6F8E46B8C17A}"/>
    <cellStyle name="Comma 18 5 3" xfId="15456" xr:uid="{A7B0627C-0E32-4D4A-9FFF-80774104A27C}"/>
    <cellStyle name="Comma 18 5 4" xfId="36435" xr:uid="{87BAAF52-99D6-477C-907E-DE7BE06E98CC}"/>
    <cellStyle name="Comma 18 5 5" xfId="15453" xr:uid="{F76CAF53-3B54-4BDD-9B84-81509B711F11}"/>
    <cellStyle name="Comma 18 6" xfId="7354" xr:uid="{CFCEF5B6-245D-41D7-A888-958B1F153AEC}"/>
    <cellStyle name="Comma 18 6 2" xfId="15458" xr:uid="{1F40EC25-0CAC-447B-9B3E-3F003F1C589B}"/>
    <cellStyle name="Comma 18 6 3" xfId="36436" xr:uid="{2B2F08D3-2C2A-4738-99CC-933E2113176F}"/>
    <cellStyle name="Comma 18 6 4" xfId="15457" xr:uid="{15153AD3-C4C8-49B6-BC25-8D9635B44778}"/>
    <cellStyle name="Comma 18 7" xfId="7355" xr:uid="{1D88D438-D765-488D-9C44-A510E22C234B}"/>
    <cellStyle name="Comma 18 7 2" xfId="35917" xr:uid="{7573A104-FA49-43FE-9BAD-662F625072B7}"/>
    <cellStyle name="Comma 18 7 3" xfId="15459" xr:uid="{B5FF91DA-96EB-4411-887A-6C524F230906}"/>
    <cellStyle name="Comma 18 8" xfId="7356" xr:uid="{8ED32341-CDD2-4DAD-ABD9-1E799A0FC0F1}"/>
    <cellStyle name="Comma 18 8 2" xfId="40979" xr:uid="{DD87AB41-37C3-4744-BE45-59D491428C26}"/>
    <cellStyle name="Comma 18 8 3" xfId="15460" xr:uid="{70DDF90E-3619-44CB-9A32-2C376029161C}"/>
    <cellStyle name="Comma 18 9" xfId="27226" xr:uid="{37C4AAA8-CC00-494D-B506-D4E2C6A83C6D}"/>
    <cellStyle name="Comma 18 9 2" xfId="54748" xr:uid="{17C16B4D-AA93-470E-AEC3-6CB09A0A1C6D}"/>
    <cellStyle name="Comma 19" xfId="7357" xr:uid="{6F0B7D7E-0A15-4B6A-B527-C3B58760A2D4}"/>
    <cellStyle name="Comma 19 10" xfId="7358" xr:uid="{AE4BDFE8-A17D-4571-AAE7-C611AFA68A6A}"/>
    <cellStyle name="Comma 19 11" xfId="29958" xr:uid="{BDB2259D-31B9-4E00-BBFD-1722D0192088}"/>
    <cellStyle name="Comma 19 12" xfId="15461" xr:uid="{2873511A-D909-4FB9-8E8D-11277C3FFDE9}"/>
    <cellStyle name="Comma 19 13" xfId="43453" xr:uid="{7C495CE5-3C76-46EA-8B5A-5C41001FEF8F}"/>
    <cellStyle name="Comma 19 14" xfId="58212" xr:uid="{D8994F9E-7FF9-4247-92F1-884269E57095}"/>
    <cellStyle name="Comma 19 2" xfId="7359" xr:uid="{3EDFB287-52B4-4A42-B690-1156EC53163C}"/>
    <cellStyle name="Comma 19 2 2" xfId="7360" xr:uid="{822A0CAF-34AD-4C63-8BC5-E9ED863AF983}"/>
    <cellStyle name="Comma 19 2 3" xfId="7361" xr:uid="{9C77D05B-F30A-4573-B586-71DE598288E7}"/>
    <cellStyle name="Comma 19 2 4" xfId="30555" xr:uid="{4CC6692F-C22E-471F-B91F-C032144E9096}"/>
    <cellStyle name="Comma 19 2 5" xfId="15462" xr:uid="{27149E46-8216-4A97-A26D-83C41CE8CBBD}"/>
    <cellStyle name="Comma 19 2 6" xfId="43454" xr:uid="{D738DD7F-35F7-43D2-902A-2DD275939331}"/>
    <cellStyle name="Comma 19 2 7" xfId="58213" xr:uid="{F1F9514A-F1B6-4D54-A5FF-1913A6F655CB}"/>
    <cellStyle name="Comma 19 3" xfId="7362" xr:uid="{4914CB76-64CE-4827-9B2E-17AFDA334D80}"/>
    <cellStyle name="Comma 19 4" xfId="7363" xr:uid="{6DF8AD20-4870-4C98-B6C8-9C63D38DB69E}"/>
    <cellStyle name="Comma 19 5" xfId="7364" xr:uid="{486500E4-A0D0-4386-A28E-17A6699522A0}"/>
    <cellStyle name="Comma 19 5 2" xfId="7365" xr:uid="{A3150718-AF23-47B9-AB33-57A48706AE35}"/>
    <cellStyle name="Comma 19 5 3" xfId="7366" xr:uid="{D819E39F-6F33-4A15-A4CE-E25546471187}"/>
    <cellStyle name="Comma 19 5 4" xfId="7367" xr:uid="{8987E619-A780-414A-9C35-0622E247150D}"/>
    <cellStyle name="Comma 19 6" xfId="7368" xr:uid="{0571AEC1-8518-42D7-BB0F-EF8FC71317B8}"/>
    <cellStyle name="Comma 19 7" xfId="7369" xr:uid="{974BFA16-52EC-4B66-BBC0-6A42EC4C1D8B}"/>
    <cellStyle name="Comma 19 8" xfId="7370" xr:uid="{F999AC12-E9BF-4AC6-BE86-F6F8DDB0AB8D}"/>
    <cellStyle name="Comma 19 9" xfId="7371" xr:uid="{4550A1AB-3D69-41A4-80B7-307FB852A8BC}"/>
    <cellStyle name="Comma 2" xfId="19" xr:uid="{D5F1FF47-3A7A-4DD3-93D7-892216E2F3D8}"/>
    <cellStyle name="Comma 2 10" xfId="15463" xr:uid="{BACBEF7F-F8A9-4A94-A1A1-FE304001E743}"/>
    <cellStyle name="Comma 2 10 2" xfId="28907" xr:uid="{0EA55F4F-B9D6-4DB0-8884-70EF6D182C2C}"/>
    <cellStyle name="Comma 2 10 2 2" xfId="58215" xr:uid="{B19DAF4F-3996-408A-B2CF-281AD764AAB2}"/>
    <cellStyle name="Comma 2 10 3" xfId="58214" xr:uid="{BBA297F9-8316-4596-A864-CCA97E5760A6}"/>
    <cellStyle name="Comma 2 11" xfId="36466" xr:uid="{15A5AEDA-D4BF-441C-A89C-5569852E033E}"/>
    <cellStyle name="Comma 2 11 2" xfId="58217" xr:uid="{28D4988C-0782-49E0-88E0-BA241105A18F}"/>
    <cellStyle name="Comma 2 11 3" xfId="58216" xr:uid="{20A27748-BCA2-4BB2-97ED-1841A25E7405}"/>
    <cellStyle name="Comma 2 12" xfId="28923" xr:uid="{D7121B15-261A-4B6C-B49C-A6469E23C3C1}"/>
    <cellStyle name="Comma 2 12 2" xfId="58219" xr:uid="{7E5E56B5-03C6-4C55-97D9-7D7000F66808}"/>
    <cellStyle name="Comma 2 12 2 2" xfId="58220" xr:uid="{303F6C9F-34D3-4DD6-B12E-4D16C5A75124}"/>
    <cellStyle name="Comma 2 12 3" xfId="58218" xr:uid="{63BF7AFE-181C-4273-A67A-52905CFBADD4}"/>
    <cellStyle name="Comma 2 13" xfId="28924" xr:uid="{AD5638C4-A800-423C-8817-EC6BE85C9EDB}"/>
    <cellStyle name="Comma 2 13 2" xfId="58222" xr:uid="{09C1B234-64B8-4366-A5FB-E7C37572F6E0}"/>
    <cellStyle name="Comma 2 13 2 2" xfId="58223" xr:uid="{C985928B-0506-4D9C-A43F-257B2E1D666E}"/>
    <cellStyle name="Comma 2 13 3" xfId="58221" xr:uid="{8ACB6019-567A-4C61-83DA-7841A966D5C7}"/>
    <cellStyle name="Comma 2 14" xfId="28925" xr:uid="{19C88772-68FE-45FA-B836-48AB4538C70A}"/>
    <cellStyle name="Comma 2 14 2" xfId="58225" xr:uid="{9BABE1A2-EDD1-4F8C-B9A3-816769D73197}"/>
    <cellStyle name="Comma 2 14 2 2" xfId="58226" xr:uid="{70875E80-C903-4EA7-B914-13AFF28C0165}"/>
    <cellStyle name="Comma 2 14 3" xfId="58224" xr:uid="{19353F69-17BA-4CBC-AA90-B4A27FAF6181}"/>
    <cellStyle name="Comma 2 15" xfId="36419" xr:uid="{F79E9FB8-E2C6-4FBE-83B7-643344D1A2DD}"/>
    <cellStyle name="Comma 2 15 2" xfId="58228" xr:uid="{8B68B41C-F570-4AFB-B752-42EA877470C7}"/>
    <cellStyle name="Comma 2 15 2 2" xfId="58229" xr:uid="{37F894AE-A241-439D-B0DB-FC5FF6876BA0}"/>
    <cellStyle name="Comma 2 15 3" xfId="58227" xr:uid="{8AED33BC-E9EE-4E3B-9EB8-FB7619B5E5D1}"/>
    <cellStyle name="Comma 2 16" xfId="28926" xr:uid="{81BF7DDE-BD0A-4575-80A4-5968C8CE10B3}"/>
    <cellStyle name="Comma 2 16 2" xfId="58231" xr:uid="{44A78C3D-0A7C-4DFE-B150-2AD3A86C0BE6}"/>
    <cellStyle name="Comma 2 16 2 2" xfId="58232" xr:uid="{956D6257-0450-426D-8AAD-4E06BBCB55F7}"/>
    <cellStyle name="Comma 2 16 3" xfId="58233" xr:uid="{B366E97F-BACF-4C2C-B7BA-3A1AF8A2358B}"/>
    <cellStyle name="Comma 2 16 3 2" xfId="58234" xr:uid="{8593B4D0-A872-4839-89F5-E1F1497B1109}"/>
    <cellStyle name="Comma 2 16 3 2 2" xfId="58235" xr:uid="{E11DFFE8-CF9B-4871-AF19-B58A4A93EBDC}"/>
    <cellStyle name="Comma 2 16 3 2 2 2" xfId="58236" xr:uid="{E1A0C613-F794-470D-866F-08EA2887B3A5}"/>
    <cellStyle name="Comma 2 16 3 2 2 2 2" xfId="58237" xr:uid="{018472DC-CFE4-42BC-97FF-C64E4E73F1D1}"/>
    <cellStyle name="Comma 2 16 3 2 2 3" xfId="58238" xr:uid="{0806516B-30CB-4F64-8F15-DD313117ED0D}"/>
    <cellStyle name="Comma 2 16 3 2 3" xfId="58239" xr:uid="{E59BF4FF-E81C-4AF7-BE4F-46FBEC578759}"/>
    <cellStyle name="Comma 2 16 3 2 3 2" xfId="58240" xr:uid="{B1CF55AB-FE90-4CAB-9129-7CB1F08C7943}"/>
    <cellStyle name="Comma 2 16 3 3" xfId="58241" xr:uid="{3D467768-D247-46F6-B395-A1FF0DAD14B7}"/>
    <cellStyle name="Comma 2 16 3 3 2" xfId="58242" xr:uid="{5F8D1CBB-5D14-4E54-A2F2-F03963BC0C0F}"/>
    <cellStyle name="Comma 2 16 4" xfId="58243" xr:uid="{2C0D00CF-CEC8-40B2-867C-2224CB975714}"/>
    <cellStyle name="Comma 2 16 4 2" xfId="58244" xr:uid="{CA08C702-E90F-45AA-A47B-34AA979B8B49}"/>
    <cellStyle name="Comma 2 16 5" xfId="58230" xr:uid="{D042C71D-4FA1-4D8B-B074-3417C0596A3C}"/>
    <cellStyle name="Comma 2 17" xfId="28927" xr:uid="{14E79A7E-913F-4C6F-9E48-284131FFA72E}"/>
    <cellStyle name="Comma 2 17 2" xfId="58246" xr:uid="{9A07870D-84F6-4EFF-8018-5D81D857A2A7}"/>
    <cellStyle name="Comma 2 17 2 2" xfId="58247" xr:uid="{112F2590-F3AA-49F1-9F59-175C161530B2}"/>
    <cellStyle name="Comma 2 17 3" xfId="58245" xr:uid="{E9D0F52E-FB49-4BE7-A543-43197EAC8D3B}"/>
    <cellStyle name="Comma 2 18" xfId="28928" xr:uid="{39030400-D6FF-47F8-9BE8-8022F01AD0E9}"/>
    <cellStyle name="Comma 2 18 2" xfId="58249" xr:uid="{96DC245D-2BB5-4A3C-9070-9160E8B2EDCE}"/>
    <cellStyle name="Comma 2 18 3" xfId="58248" xr:uid="{B939D057-6199-4CF9-88D8-EB22F4E8C2A3}"/>
    <cellStyle name="Comma 2 19" xfId="28929" xr:uid="{9272D229-64CE-484D-A6CF-C7D4296B20C4}"/>
    <cellStyle name="Comma 2 19 2" xfId="58251" xr:uid="{4DAE2EEF-356C-4859-8498-6D771BFEE33A}"/>
    <cellStyle name="Comma 2 19 2 2" xfId="58252" xr:uid="{1EFD0C82-FFF5-4FC1-BBE3-E74289BE16DC}"/>
    <cellStyle name="Comma 2 19 3" xfId="58250" xr:uid="{4BB0CDC1-9DAC-48BA-B7DB-8323B2046838}"/>
    <cellStyle name="Comma 2 2" xfId="53" xr:uid="{8282EE66-E780-49A7-A5CF-67547C3BB610}"/>
    <cellStyle name="Comma 2 2 10" xfId="15464" xr:uid="{EB77D8BB-8715-4EC6-9C46-1EFEFDAC64D5}"/>
    <cellStyle name="Comma 2 2 10 2" xfId="43455" xr:uid="{343B3815-A79B-436E-8F17-0DB573552801}"/>
    <cellStyle name="Comma 2 2 11" xfId="10813" xr:uid="{BECBBA26-5CA1-43D6-BB49-7E63888A04E5}"/>
    <cellStyle name="Comma 2 2 12" xfId="10773" xr:uid="{975EA4E0-ABAD-45C6-A84D-9EC3FA6D4816}"/>
    <cellStyle name="Comma 2 2 13" xfId="7372" xr:uid="{BBE1CE66-C2E1-42A5-9F4A-CBD47A113435}"/>
    <cellStyle name="Comma 2 2 14" xfId="57232" xr:uid="{57B52A1D-E9B6-4D76-8AFD-707DA3DA68B6}"/>
    <cellStyle name="Comma 2 2 15" xfId="57283" xr:uid="{F0ADFB38-3D5C-4CE1-82B2-7D819F9932AF}"/>
    <cellStyle name="Comma 2 2 2" xfId="7373" xr:uid="{9A572C53-209F-4E1D-9B80-E3B2F0F67239}"/>
    <cellStyle name="Comma 2 2 2 2" xfId="7374" xr:uid="{B50EA349-1BB6-4BAE-B4EF-80ED92986655}"/>
    <cellStyle name="Comma 2 2 2 2 2" xfId="30556" xr:uid="{C867B7D2-FC41-498E-9ADD-B4C7EBEA278B}"/>
    <cellStyle name="Comma 2 2 2 2 3" xfId="13838" xr:uid="{6E6FDDF2-170B-4D01-8D4E-996A21A10BA4}"/>
    <cellStyle name="Comma 2 2 2 3" xfId="7375" xr:uid="{64FD3F9A-BDA5-4D9A-8FDC-CD5A9E1D65DB}"/>
    <cellStyle name="Comma 2 2 2 4" xfId="29959" xr:uid="{7E068BF4-B5B9-482D-8D13-DF9869E70448}"/>
    <cellStyle name="Comma 2 2 2 5" xfId="13837" xr:uid="{36E8E8BB-3B0C-4FAA-9460-D49EB2D34F07}"/>
    <cellStyle name="Comma 2 2 2 6" xfId="42183" xr:uid="{CCD7B569-9923-4294-BEB4-EB4B4B2D1718}"/>
    <cellStyle name="Comma 2 2 3" xfId="7376" xr:uid="{72ECBBA3-7FB4-4C53-B5FC-132E20001D22}"/>
    <cellStyle name="Comma 2 2 3 2" xfId="7377" xr:uid="{54C836A7-0F8C-42B3-8F4B-6AA8909D6708}"/>
    <cellStyle name="Comma 2 2 3 3" xfId="7378" xr:uid="{EA57DCE9-977F-4D7B-9346-58C4DD0520E5}"/>
    <cellStyle name="Comma 2 2 3 4" xfId="7379" xr:uid="{0EF75388-CE5F-4981-A0A0-C468F6960DB0}"/>
    <cellStyle name="Comma 2 2 3 5" xfId="29960" xr:uid="{03EFAA77-DA78-49BA-848F-8E9695CFB093}"/>
    <cellStyle name="Comma 2 2 3 6" xfId="58253" xr:uid="{4B3213F0-D9CF-4072-AB79-0DD604341ACC}"/>
    <cellStyle name="Comma 2 2 4" xfId="7380" xr:uid="{BEF4FBE0-58C7-40C7-AC55-D56013B95C0F}"/>
    <cellStyle name="Comma 2 2 4 2" xfId="7381" xr:uid="{0B46E789-68A3-412E-B611-DFC406ADF5AB}"/>
    <cellStyle name="Comma 2 2 4 2 2" xfId="30557" xr:uid="{3D24952A-F035-4CA4-BC14-81EB559FB8D2}"/>
    <cellStyle name="Comma 2 2 4 2 3" xfId="15466" xr:uid="{EEC50982-E97F-4F58-8F9B-2315E5A881EE}"/>
    <cellStyle name="Comma 2 2 4 2 4" xfId="43457" xr:uid="{01F0034C-E58F-4C10-AAA1-3A275175CEAB}"/>
    <cellStyle name="Comma 2 2 4 3" xfId="7382" xr:uid="{3D90C9A3-1722-43A2-9A4F-699F85F25625}"/>
    <cellStyle name="Comma 2 2 4 3 2" xfId="30558" xr:uid="{9A45B4B5-A24A-4CB1-ADBF-4F6DA61AB9AB}"/>
    <cellStyle name="Comma 2 2 4 3 3" xfId="15467" xr:uid="{648619A9-E804-42BA-9AD6-FFA35C191703}"/>
    <cellStyle name="Comma 2 2 4 3 4" xfId="43458" xr:uid="{E753342B-3E82-4EB1-BBBE-D11DD3AB0D65}"/>
    <cellStyle name="Comma 2 2 4 4" xfId="7383" xr:uid="{9383911E-C018-4144-8022-FF3C4AED7A55}"/>
    <cellStyle name="Comma 2 2 4 4 2" xfId="30559" xr:uid="{2232C879-C604-484A-82B1-ADAD56DF31FB}"/>
    <cellStyle name="Comma 2 2 4 4 3" xfId="15468" xr:uid="{31C01D5A-3DF8-401B-9D62-7E5B75B1E742}"/>
    <cellStyle name="Comma 2 2 4 4 4" xfId="43459" xr:uid="{D379CA97-2820-4223-80CC-1A2BFF0DEE7D}"/>
    <cellStyle name="Comma 2 2 4 5" xfId="29961" xr:uid="{718010BA-C46E-49EE-B7C2-EC3B110737AF}"/>
    <cellStyle name="Comma 2 2 4 6" xfId="15465" xr:uid="{626BFC62-7A83-42A3-8857-B5483D507C13}"/>
    <cellStyle name="Comma 2 2 4 7" xfId="43456" xr:uid="{B0DDE5CE-A8FC-4473-857A-078F513A507A}"/>
    <cellStyle name="Comma 2 2 4 8" xfId="58254" xr:uid="{7BB45C83-AF09-4E90-AFF2-0AB8C35E1889}"/>
    <cellStyle name="Comma 2 2 5" xfId="7384" xr:uid="{8C9806E5-2BD5-4CFD-B1EA-64E72575263C}"/>
    <cellStyle name="Comma 2 2 5 2" xfId="15470" xr:uid="{BAB2C81E-3C70-4DB3-9945-2A977773289D}"/>
    <cellStyle name="Comma 2 2 5 2 2" xfId="43461" xr:uid="{58E579C2-F5EA-4751-A2FB-E287B7870ACD}"/>
    <cellStyle name="Comma 2 2 5 3" xfId="15471" xr:uid="{9B57A61C-11E9-4733-A24F-17A658952DAC}"/>
    <cellStyle name="Comma 2 2 5 3 2" xfId="43462" xr:uid="{592EF1C9-518F-4CEC-8684-44AC16128B58}"/>
    <cellStyle name="Comma 2 2 5 4" xfId="30293" xr:uid="{48FBC447-BF8F-4CB9-840D-371A13B4613D}"/>
    <cellStyle name="Comma 2 2 5 5" xfId="15469" xr:uid="{9F256510-6C59-4D64-A3A8-79F733045B87}"/>
    <cellStyle name="Comma 2 2 5 6" xfId="43460" xr:uid="{E35E3EF2-7093-4601-9C11-0F7CBACBF08B}"/>
    <cellStyle name="Comma 2 2 6" xfId="7385" xr:uid="{3414BE71-F61E-4E6A-AF63-7B2691002F8D}"/>
    <cellStyle name="Comma 2 2 6 2" xfId="15473" xr:uid="{104A34B2-79DA-466B-B2A8-18DFC82C4192}"/>
    <cellStyle name="Comma 2 2 6 2 2" xfId="43464" xr:uid="{FC9C88DE-5FBF-48E3-B587-543E4058429A}"/>
    <cellStyle name="Comma 2 2 6 3" xfId="15474" xr:uid="{5A40DCC9-3682-43D7-B8EA-A4FDF9038064}"/>
    <cellStyle name="Comma 2 2 6 3 2" xfId="43465" xr:uid="{08311716-4C73-40A9-A200-2B54622089A6}"/>
    <cellStyle name="Comma 2 2 6 4" xfId="30560" xr:uid="{48B0C404-FB6F-4E7A-AA25-C29DEA734CA7}"/>
    <cellStyle name="Comma 2 2 6 5" xfId="15472" xr:uid="{030068F7-9302-44F3-861D-62845DE08A74}"/>
    <cellStyle name="Comma 2 2 6 6" xfId="43463" xr:uid="{FDE55D54-1E2C-4543-BE47-E88EDC5357B2}"/>
    <cellStyle name="Comma 2 2 7" xfId="15475" xr:uid="{F966C674-0777-4B90-BDE7-1E4B2C21F120}"/>
    <cellStyle name="Comma 2 2 7 2" xfId="15476" xr:uid="{7B2B404D-AEA3-4A3D-A85E-574A92FFA8D2}"/>
    <cellStyle name="Comma 2 2 7 2 2" xfId="43467" xr:uid="{E8F4F5EA-5A83-4DFA-9FDD-CF27449E2491}"/>
    <cellStyle name="Comma 2 2 7 3" xfId="15477" xr:uid="{BBECDA4B-64CF-47DE-B874-5ADCB8704E3A}"/>
    <cellStyle name="Comma 2 2 7 3 2" xfId="43468" xr:uid="{E7F658BD-C905-488F-A30C-FB2EBDCF10B5}"/>
    <cellStyle name="Comma 2 2 7 4" xfId="43466" xr:uid="{AFE08856-496A-4450-9F06-BCF867C149FD}"/>
    <cellStyle name="Comma 2 2 8" xfId="15478" xr:uid="{3D8197F6-29F6-4FAB-8B37-2C51BE623924}"/>
    <cellStyle name="Comma 2 2 8 2" xfId="43469" xr:uid="{5D30C4D6-B7A6-4608-B983-0FE1DDC755A7}"/>
    <cellStyle name="Comma 2 2 9" xfId="15479" xr:uid="{3D489A2E-F288-4D97-A7F3-1E2B122180A3}"/>
    <cellStyle name="Comma 2 2 9 2" xfId="43470" xr:uid="{6621C632-A9A7-4D0D-8F93-729F063D614F}"/>
    <cellStyle name="Comma 2 20" xfId="28930" xr:uid="{E7A8DA4F-EF29-4368-89D3-33D46B60D16B}"/>
    <cellStyle name="Comma 2 20 2" xfId="58256" xr:uid="{07A4A19F-5623-4B78-AE48-7EF7AD668B1A}"/>
    <cellStyle name="Comma 2 20 2 2" xfId="58257" xr:uid="{D5E35C2C-0404-4D8D-A044-2171DB707633}"/>
    <cellStyle name="Comma 2 20 3" xfId="58255" xr:uid="{B830CC2F-D46E-4956-BB47-2DC094990B87}"/>
    <cellStyle name="Comma 2 21" xfId="28931" xr:uid="{73DA677E-B275-4D14-8FEF-FC3065C13120}"/>
    <cellStyle name="Comma 2 21 2" xfId="58258" xr:uid="{6DABB466-D3D2-4962-8B2B-CB70231CF6E9}"/>
    <cellStyle name="Comma 2 22" xfId="28932" xr:uid="{C9052D88-F564-4DC9-8EDB-08DDBCEF7DE4}"/>
    <cellStyle name="Comma 2 22 2" xfId="58260" xr:uid="{E6F254DC-314A-4A12-9DD7-95E7F3E32C68}"/>
    <cellStyle name="Comma 2 22 2 2" xfId="58261" xr:uid="{6478914D-6672-40D5-9879-B4F16A9F16F5}"/>
    <cellStyle name="Comma 2 22 3" xfId="58259" xr:uid="{ABB8154C-7D8E-411E-82A7-BD0B0BFB58C6}"/>
    <cellStyle name="Comma 2 23" xfId="28933" xr:uid="{B26C6D17-209E-4C1C-9EB1-F575BD32B25E}"/>
    <cellStyle name="Comma 2 23 2" xfId="58263" xr:uid="{11843D40-DF03-4066-80DC-0CE3F53C3612}"/>
    <cellStyle name="Comma 2 23 2 2" xfId="58264" xr:uid="{4DDC1EEE-74AA-467F-A702-4322EC154CFE}"/>
    <cellStyle name="Comma 2 23 3" xfId="58262" xr:uid="{CD6295B2-D0F3-404B-AB4D-4F21F5389C4F}"/>
    <cellStyle name="Comma 2 24" xfId="30701" xr:uid="{B7EBB75D-C4A5-4F24-8CF3-958B61FD5AFB}"/>
    <cellStyle name="Comma 2 24 2" xfId="58266" xr:uid="{93AD5481-BB59-4CE1-8E80-15E68DC1DDD4}"/>
    <cellStyle name="Comma 2 24 2 2" xfId="58267" xr:uid="{A39FD604-E5AF-476A-9E89-C818F0CAFC10}"/>
    <cellStyle name="Comma 2 24 2 2 2" xfId="58268" xr:uid="{370651A3-894F-4FDD-AC90-526C5CE2CBCF}"/>
    <cellStyle name="Comma 2 24 2 3" xfId="58269" xr:uid="{29690CC4-9CC6-4498-82A7-E933FFCA8737}"/>
    <cellStyle name="Comma 2 24 3" xfId="58270" xr:uid="{832172CE-9931-408A-821F-DC53CD8F7672}"/>
    <cellStyle name="Comma 2 24 3 2" xfId="58271" xr:uid="{33B59C0A-E10C-4FA9-A4A6-99E9DA98D7C0}"/>
    <cellStyle name="Comma 2 24 4" xfId="58265" xr:uid="{740BB02D-C16E-46FF-B4E9-2A0017C71723}"/>
    <cellStyle name="Comma 2 25" xfId="28934" xr:uid="{2E8750C4-C141-4216-A8DC-413A33389FD0}"/>
    <cellStyle name="Comma 2 25 2" xfId="58273" xr:uid="{32DC1501-D143-4A32-AB6A-C48495341678}"/>
    <cellStyle name="Comma 2 25 2 2" xfId="58274" xr:uid="{EF0A7942-52E8-4B29-9665-4BDC147E2DBE}"/>
    <cellStyle name="Comma 2 25 3" xfId="58272" xr:uid="{EBC68729-5F2C-4B87-AD42-7BAB7CD7436B}"/>
    <cellStyle name="Comma 2 26" xfId="36529" xr:uid="{2C664055-0AA4-4B6B-9409-3E765BA77A91}"/>
    <cellStyle name="Comma 2 26 2" xfId="58276" xr:uid="{1669F1D1-1F78-4D40-8356-69EF71092B6F}"/>
    <cellStyle name="Comma 2 26 2 2" xfId="58277" xr:uid="{A4AC9DAE-B9DC-41F8-BEFD-2542C3A6B7B9}"/>
    <cellStyle name="Comma 2 26 3" xfId="58275" xr:uid="{7062AC6B-5C69-413F-9121-7AFDA7C1FA79}"/>
    <cellStyle name="Comma 2 27" xfId="57271" xr:uid="{3E74B58C-41B9-433C-A5F3-76368F7B549E}"/>
    <cellStyle name="Comma 2 27 2" xfId="58279" xr:uid="{9A83AC72-E3D3-4A89-959E-C52D373898BC}"/>
    <cellStyle name="Comma 2 27 3" xfId="58278" xr:uid="{31378DD3-D76C-42D2-A33A-9E3354001FD9}"/>
    <cellStyle name="Comma 2 28" xfId="58280" xr:uid="{D09176DA-A504-444F-8949-99C88CC11280}"/>
    <cellStyle name="Comma 2 28 2" xfId="58281" xr:uid="{432D9918-66EF-4C69-BD55-173DD963F07A}"/>
    <cellStyle name="Comma 2 28 2 2" xfId="58282" xr:uid="{1AB6749A-FE0F-4954-ADBF-53609FDD32A8}"/>
    <cellStyle name="Comma 2 29" xfId="58283" xr:uid="{551027D2-C972-4291-9C74-6DBF2D37CF55}"/>
    <cellStyle name="Comma 2 29 2" xfId="58284" xr:uid="{77397837-4412-49A3-94CC-5CCF11EC6989}"/>
    <cellStyle name="Comma 2 3" xfId="7386" xr:uid="{F9A5B6F3-F19F-4954-B375-AA5D5C37E763}"/>
    <cellStyle name="Comma 2 3 2" xfId="7387" xr:uid="{7493294E-4B7C-4CAE-8D5C-69B31B91B265}"/>
    <cellStyle name="Comma 2 3 2 2" xfId="7388" xr:uid="{88B44985-5B2B-4B3C-BE93-E20DF2F04AA2}"/>
    <cellStyle name="Comma 2 3 2 3" xfId="29963" xr:uid="{260D05B5-4C8E-4CEC-AB7F-ADE238F89535}"/>
    <cellStyle name="Comma 2 3 2 4" xfId="15480" xr:uid="{EC3853E3-22EA-44C2-9B22-21E7DE948B4B}"/>
    <cellStyle name="Comma 2 3 3" xfId="7389" xr:uid="{5EDBE36D-4808-4B0F-B467-FAE2264465ED}"/>
    <cellStyle name="Comma 2 3 3 2" xfId="7390" xr:uid="{E212E2F8-58B5-4A9A-BA06-635B83C979C6}"/>
    <cellStyle name="Comma 2 3 3 3" xfId="58285" xr:uid="{CFD9EFD7-58DD-48B1-8313-BA51019587C0}"/>
    <cellStyle name="Comma 2 3 4" xfId="7391" xr:uid="{F074A495-4260-4EC6-A051-EFB10AC225BA}"/>
    <cellStyle name="Comma 2 3 4 2" xfId="58286" xr:uid="{E49F551F-4040-4119-AEA7-2A609B26C4A9}"/>
    <cellStyle name="Comma 2 3 5" xfId="7392" xr:uid="{3E116776-4CF8-4B99-B6BA-E5522224F79B}"/>
    <cellStyle name="Comma 2 3 6" xfId="7393" xr:uid="{D7147BAC-0AD4-46D4-B7C9-96839198D99D}"/>
    <cellStyle name="Comma 2 3 7" xfId="29962" xr:uid="{F34CFD62-326B-418F-BF1A-2559E85A0AEE}"/>
    <cellStyle name="Comma 2 3 8" xfId="57220" xr:uid="{E7450217-EECA-4116-9F51-79CA20447912}"/>
    <cellStyle name="Comma 2 30" xfId="58287" xr:uid="{9F2FB11D-4A69-4D95-BB93-9B28729F1121}"/>
    <cellStyle name="Comma 2 37" xfId="88" xr:uid="{E30E8BBE-8D34-4DB3-B88C-F89B01A0AB4F}"/>
    <cellStyle name="Comma 2 4" xfId="7394" xr:uid="{29ACDE43-1414-4D66-AF02-20B1559BFFCA}"/>
    <cellStyle name="Comma 2 4 10" xfId="7395" xr:uid="{12F6530E-E5B4-4860-85B1-831E399CBAF2}"/>
    <cellStyle name="Comma 2 4 11" xfId="29964" xr:uid="{F371C6FA-C659-4B8C-BE0B-775A95157D35}"/>
    <cellStyle name="Comma 2 4 12" xfId="57250" xr:uid="{6742BF59-7899-4F70-8827-1C5676053C0C}"/>
    <cellStyle name="Comma 2 4 2" xfId="7396" xr:uid="{31AA5CCD-F86F-40F5-BD3B-DAF626CCCB57}"/>
    <cellStyle name="Comma 2 4 2 2" xfId="7397" xr:uid="{013C7AE9-35F1-4E04-8814-F0DA2E85E39C}"/>
    <cellStyle name="Comma 2 4 2 2 2" xfId="58289" xr:uid="{3F9E97E4-4D37-4023-8566-DF4A50356150}"/>
    <cellStyle name="Comma 2 4 2 3" xfId="7398" xr:uid="{F96E0AD0-8BB8-465C-B249-778BDB057D75}"/>
    <cellStyle name="Comma 2 4 2 4" xfId="7399" xr:uid="{DBC32737-C66E-45C0-9784-E9B2645A029C}"/>
    <cellStyle name="Comma 2 4 2 5" xfId="7400" xr:uid="{C78D65BA-7A52-4089-8D52-94C2283CFB0F}"/>
    <cellStyle name="Comma 2 4 2 6" xfId="29965" xr:uid="{F4ACE235-B0EC-4FAA-A0A1-FCB04DACAFEC}"/>
    <cellStyle name="Comma 2 4 2 7" xfId="27100" xr:uid="{A8551574-C00C-4706-BA2F-3FDF92FEA444}"/>
    <cellStyle name="Comma 2 4 2 8" xfId="58288" xr:uid="{588393CB-D914-4477-B09B-BA96CD9CC9B7}"/>
    <cellStyle name="Comma 2 4 3" xfId="7401" xr:uid="{7589245D-ED95-4A03-A97A-BFC9E3C4F90A}"/>
    <cellStyle name="Comma 2 4 3 2" xfId="7402" xr:uid="{942D47E1-0270-450A-9CA5-E26EBCD7545B}"/>
    <cellStyle name="Comma 2 4 3 3" xfId="7403" xr:uid="{9D7CF56E-F3F5-4B96-8D3F-D91B5D3AC1BA}"/>
    <cellStyle name="Comma 2 4 3 4" xfId="7404" xr:uid="{6D4E0BE8-8030-46B2-A921-30C3C55F7BF2}"/>
    <cellStyle name="Comma 2 4 3 5" xfId="7405" xr:uid="{52C04F06-8349-47A5-B2C5-8DB4218EA180}"/>
    <cellStyle name="Comma 2 4 4" xfId="7406" xr:uid="{53FF9FEE-FE2F-4F94-84F3-1559FD615A06}"/>
    <cellStyle name="Comma 2 4 4 2" xfId="7407" xr:uid="{EA7CFB2A-0A05-47F3-808C-F6E397876D3A}"/>
    <cellStyle name="Comma 2 4 4 3" xfId="7408" xr:uid="{3FCCC560-FD92-4AFB-AB6F-08E41F091A28}"/>
    <cellStyle name="Comma 2 4 4 4" xfId="7409" xr:uid="{8DB9754E-803F-490C-9278-D51665FF5C2E}"/>
    <cellStyle name="Comma 2 4 4 5" xfId="58290" xr:uid="{8774A6B4-130D-493A-88D5-08CC90BB3CEB}"/>
    <cellStyle name="Comma 2 4 5" xfId="7410" xr:uid="{740CEE2D-000B-4892-99E2-848CF75591FF}"/>
    <cellStyle name="Comma 2 4 6" xfId="7411" xr:uid="{D01ABE24-DCDF-4839-B05C-BC9087967A30}"/>
    <cellStyle name="Comma 2 4 6 2" xfId="7412" xr:uid="{DA40981D-A56B-4508-AFE0-8283B4208DAB}"/>
    <cellStyle name="Comma 2 4 6 3" xfId="7413" xr:uid="{24E09D89-C3F9-4576-99DE-6AA10103B3C6}"/>
    <cellStyle name="Comma 2 4 7" xfId="7414" xr:uid="{86DE4D00-0E9B-48F7-B53A-2592AA84C206}"/>
    <cellStyle name="Comma 2 4 8" xfId="7415" xr:uid="{8D24D0E4-DE07-4D1D-9067-BB0D6B1260CC}"/>
    <cellStyle name="Comma 2 4 9" xfId="7416" xr:uid="{75DF8B1D-3EE4-4AD3-95C7-7D99CF55DC02}"/>
    <cellStyle name="Comma 2 5" xfId="7417" xr:uid="{6B5786B6-E121-4EFD-BEA3-8C165A21D92E}"/>
    <cellStyle name="Comma 2 5 2" xfId="7418" xr:uid="{245A9D90-429A-44E8-BCDE-E36B88D0D672}"/>
    <cellStyle name="Comma 2 5 2 2" xfId="30561" xr:uid="{671E88BD-CACA-472C-8ABC-F407D1B1919A}"/>
    <cellStyle name="Comma 2 5 2 3" xfId="27101" xr:uid="{3A6C6A24-1BCA-4182-A24E-1969C084E0F6}"/>
    <cellStyle name="Comma 2 5 2 4" xfId="58291" xr:uid="{9CA62DDD-9346-4078-8310-5E28141FF789}"/>
    <cellStyle name="Comma 2 5 3" xfId="7419" xr:uid="{FFFF6330-ED64-4C15-8C1C-DF8DC8D1CEDD}"/>
    <cellStyle name="Comma 2 5 3 2" xfId="58292" xr:uid="{B842FE6E-D65C-4D46-88A8-3EC8756D5C60}"/>
    <cellStyle name="Comma 2 5 4" xfId="7420" xr:uid="{CC34CCE1-DF59-4A38-9E56-A81F117E1959}"/>
    <cellStyle name="Comma 2 5 5" xfId="56158" xr:uid="{CBE4812F-C02F-4E85-BD65-2D97BCB85E3D}"/>
    <cellStyle name="Comma 2 6" xfId="7421" xr:uid="{7146F7A3-5F53-46F3-8630-71DD84AB4BC4}"/>
    <cellStyle name="Comma 2 6 2" xfId="7422" xr:uid="{ACF344D9-21C7-40DA-89FF-16B17EB8EAA5}"/>
    <cellStyle name="Comma 2 6 2 2" xfId="30562" xr:uid="{19E02CF9-7D2A-4847-A5E0-A42AE41DFB4B}"/>
    <cellStyle name="Comma 2 6 2 2 2" xfId="58295" xr:uid="{27330DDD-D2AD-4E3B-9CDE-D2AACE94AA8A}"/>
    <cellStyle name="Comma 2 6 2 3" xfId="27102" xr:uid="{4AACF6A0-895D-4025-8542-729579B44FF6}"/>
    <cellStyle name="Comma 2 6 2 4" xfId="58294" xr:uid="{3702C2CB-147F-4793-AE48-A61DE2AD6E99}"/>
    <cellStyle name="Comma 2 6 3" xfId="7423" xr:uid="{47D72D0C-1510-4863-8A0E-434055CC505D}"/>
    <cellStyle name="Comma 2 6 3 2" xfId="58296" xr:uid="{5405FF43-1273-4283-86B4-E9DCD1A0B3B9}"/>
    <cellStyle name="Comma 2 6 4" xfId="15481" xr:uid="{B95CCE39-5394-4F58-9FE0-1B07D0C1B7AB}"/>
    <cellStyle name="Comma 2 6 4 2" xfId="58297" xr:uid="{574E736D-38AC-4409-B558-1A0E325951E3}"/>
    <cellStyle name="Comma 2 6 5" xfId="58293" xr:uid="{A68FB091-25FE-461E-996D-435AE2A33685}"/>
    <cellStyle name="Comma 2 7" xfId="7424" xr:uid="{C6DF06C2-EB30-4D9E-A66B-2AE5BE9B6170}"/>
    <cellStyle name="Comma 2 7 2" xfId="7425" xr:uid="{20DC4AFD-D118-4334-A07F-B1637F1C7F6C}"/>
    <cellStyle name="Comma 2 7 2 2" xfId="58300" xr:uid="{63F97041-4CA9-4F17-8748-FA6BC49FE912}"/>
    <cellStyle name="Comma 2 7 2 3" xfId="58299" xr:uid="{35472BED-3237-4B91-90D0-1F9A427FD3BB}"/>
    <cellStyle name="Comma 2 7 3" xfId="7426" xr:uid="{6D884197-365B-4E0E-85B5-1F5C9925E6E6}"/>
    <cellStyle name="Comma 2 7 4" xfId="30563" xr:uid="{0D02D96C-023A-45B6-A531-ED942874BA78}"/>
    <cellStyle name="Comma 2 7 5" xfId="27098" xr:uid="{303B65AB-3C8E-42FF-9626-382726970A44}"/>
    <cellStyle name="Comma 2 7 6" xfId="58298" xr:uid="{B2F3C90B-51A8-42CB-9C84-AEF304D00420}"/>
    <cellStyle name="Comma 2 8" xfId="7427" xr:uid="{1FB402B3-A472-4C6D-8C0B-537ADA27EC4E}"/>
    <cellStyle name="Comma 2 8 2" xfId="20" xr:uid="{47337272-E3BC-4B4E-ACE6-0AA2714AC2D3}"/>
    <cellStyle name="Comma 2 8 2 2" xfId="58301" xr:uid="{DA5F42D1-A1BB-4E84-B37C-BAF7DE554E11}"/>
    <cellStyle name="Comma 2 8 3" xfId="30564" xr:uid="{907317D3-50C6-40F7-B3E5-EE103D8EE1D3}"/>
    <cellStyle name="Comma 2 8 4" xfId="27103" xr:uid="{DA0765C1-8149-4A76-BADD-E214E7C2EECF}"/>
    <cellStyle name="Comma 2 9" xfId="7428" xr:uid="{CD19162D-87B9-42EA-94DB-BDAF82370BB1}"/>
    <cellStyle name="Comma 2 9 2" xfId="36390" xr:uid="{EE26394C-D307-49EE-8EC4-0A66148AB304}"/>
    <cellStyle name="Comma 2 9 2 2" xfId="58304" xr:uid="{8C896133-6201-4023-8B32-4AA5BDAEF131}"/>
    <cellStyle name="Comma 2 9 2 3" xfId="58303" xr:uid="{E8DC1642-373E-418A-A00C-B767721F2F39}"/>
    <cellStyle name="Comma 2 9 3" xfId="27104" xr:uid="{CE669098-022C-46D6-B75F-BA79EC8A7985}"/>
    <cellStyle name="Comma 2 9 4" xfId="58302" xr:uid="{8220E1C1-0774-469B-B924-2967E362398F}"/>
    <cellStyle name="Comma 2_Book1" xfId="27227" xr:uid="{4235C9AF-9662-48C9-9CCD-12E19B8A133A}"/>
    <cellStyle name="Comma 20" xfId="7429" xr:uid="{08339D21-BCA2-4F55-B202-3E0BB14FA035}"/>
    <cellStyle name="Comma 20 10" xfId="58305" xr:uid="{BC56876D-FF64-4F4C-A156-7E2FDB3550EC}"/>
    <cellStyle name="Comma 20 2" xfId="7430" xr:uid="{CC0B8F76-6E28-44AE-B1BA-480A57CB993E}"/>
    <cellStyle name="Comma 20 2 2" xfId="30565" xr:uid="{95FAC2D5-AF8F-4FCE-9226-DA9D17356374}"/>
    <cellStyle name="Comma 20 2 2 2" xfId="58307" xr:uid="{F8504FBA-7CF8-44A5-AE13-B04CCCE3CD53}"/>
    <cellStyle name="Comma 20 2 3" xfId="15482" xr:uid="{D3F57449-8214-47A9-A812-E0BB7C087EBB}"/>
    <cellStyle name="Comma 20 2 4" xfId="43472" xr:uid="{3387329B-9999-4F1C-AD5A-52D589613F3A}"/>
    <cellStyle name="Comma 20 2 5" xfId="58306" xr:uid="{9906479B-05E1-4090-9757-055985054166}"/>
    <cellStyle name="Comma 20 3" xfId="7431" xr:uid="{96300741-3C14-4B0C-AE75-0C1E8FC02588}"/>
    <cellStyle name="Comma 20 3 2" xfId="35953" xr:uid="{F66E704A-4AE1-4AFA-956F-AFCAB8210E46}"/>
    <cellStyle name="Comma 20 3 3" xfId="15483" xr:uid="{C0602C94-1411-414B-BA87-69F51911F975}"/>
    <cellStyle name="Comma 20 4" xfId="7432" xr:uid="{AA7FB5A5-A319-4C1C-AB26-91F3C9980E7A}"/>
    <cellStyle name="Comma 20 5" xfId="7433" xr:uid="{CC645CE0-F37C-4142-ABE7-C044E0EE3BD8}"/>
    <cellStyle name="Comma 20 6" xfId="7434" xr:uid="{62C519C2-4170-41F0-B54B-1222C07BCF35}"/>
    <cellStyle name="Comma 20 7" xfId="7435" xr:uid="{A4F9AAF4-4CE8-4E09-A4AD-56CAC6CDF99F}"/>
    <cellStyle name="Comma 20 8" xfId="29966" xr:uid="{A0E2B93D-B7AF-443A-A238-FA5DB7C98988}"/>
    <cellStyle name="Comma 20 9" xfId="43471" xr:uid="{2530E915-756A-423D-9366-CED81C7017B9}"/>
    <cellStyle name="Comma 21" xfId="7436" xr:uid="{BEB3B04E-5021-4572-870F-315FFF3A515A}"/>
    <cellStyle name="Comma 21 10" xfId="58308" xr:uid="{D8B5ACA5-EDE3-43B5-ACBF-A64D1AFB8E62}"/>
    <cellStyle name="Comma 21 2" xfId="7437" xr:uid="{6CA70297-431A-4F04-8786-2B6E590545B2}"/>
    <cellStyle name="Comma 21 2 2" xfId="58310" xr:uid="{9BE671F0-C5D1-440B-962B-656564F78243}"/>
    <cellStyle name="Comma 21 2 3" xfId="58309" xr:uid="{69A72852-2777-498E-A116-4CBD5B625018}"/>
    <cellStyle name="Comma 21 3" xfId="7438" xr:uid="{C711C489-0B8F-46B5-A9F1-7A37911F674B}"/>
    <cellStyle name="Comma 21 4" xfId="7439" xr:uid="{3F9F6C33-F7A4-4D9D-A246-9EBAE17C879A}"/>
    <cellStyle name="Comma 21 5" xfId="7440" xr:uid="{80E13A3F-2DC0-4EDF-AF5C-33BBCCC1D41D}"/>
    <cellStyle name="Comma 21 6" xfId="7441" xr:uid="{7157E7BD-A236-4ECF-9EF2-872EDE5045F8}"/>
    <cellStyle name="Comma 21 7" xfId="7442" xr:uid="{9E4F28F5-48B0-4097-8B37-A92318405EA0}"/>
    <cellStyle name="Comma 21 8" xfId="29967" xr:uid="{023ACBE5-320C-480A-822F-159A2A1F5160}"/>
    <cellStyle name="Comma 21 9" xfId="43473" xr:uid="{39DCE154-ED09-4A73-A4E6-E89A9F030D1F}"/>
    <cellStyle name="Comma 22" xfId="7443" xr:uid="{22BC32E2-D998-43C1-AFBC-82C2B2C5AEF8}"/>
    <cellStyle name="Comma 22 10" xfId="58311" xr:uid="{F43E9893-BE42-4E68-A0D5-AA1BEBB330AA}"/>
    <cellStyle name="Comma 22 2" xfId="7444" xr:uid="{05F41F79-1916-4865-89C3-9E70724238D0}"/>
    <cellStyle name="Comma 22 2 2" xfId="30895" xr:uid="{E03929DB-34E4-490A-A72A-2ABA3E0FB1A7}"/>
    <cellStyle name="Comma 22 2 2 2" xfId="58313" xr:uid="{278E9204-E27A-4922-83FE-39EB51957352}"/>
    <cellStyle name="Comma 22 2 3" xfId="27105" xr:uid="{F4B10BC6-5203-45B0-9B0E-5AB6444A4BC3}"/>
    <cellStyle name="Comma 22 2 4" xfId="54693" xr:uid="{EE35650B-33A6-4389-A6FF-A80D74528FDF}"/>
    <cellStyle name="Comma 22 2 5" xfId="58312" xr:uid="{D258B47E-A9D8-49BE-B171-8478E126853E}"/>
    <cellStyle name="Comma 22 3" xfId="7445" xr:uid="{9362B0AB-F2DE-4548-A4D3-868D8BF66BE4}"/>
    <cellStyle name="Comma 22 3 2" xfId="29765" xr:uid="{B745FDE9-6854-4A6A-90B8-CDA6C1EC8187}"/>
    <cellStyle name="Comma 22 3 3" xfId="27106" xr:uid="{615C52F4-B69F-4E8E-851A-3A8E17DE1AE5}"/>
    <cellStyle name="Comma 22 3 4" xfId="54694" xr:uid="{8437DB42-0C48-4867-87AB-EF1F5E21D50B}"/>
    <cellStyle name="Comma 22 4" xfId="7446" xr:uid="{F1772D77-83F7-4FEE-9BC6-49F6B04A60E9}"/>
    <cellStyle name="Comma 22 4 2" xfId="30566" xr:uid="{0C173BA1-D008-47F9-9A25-07E3B4702F79}"/>
    <cellStyle name="Comma 22 4 3" xfId="27107" xr:uid="{B4008FC7-0FFC-4802-86EE-0144EC57892D}"/>
    <cellStyle name="Comma 22 4 4" xfId="54695" xr:uid="{26062FC5-F9C0-426B-91EA-A5F00A8F83FD}"/>
    <cellStyle name="Comma 22 5" xfId="7447" xr:uid="{C7B26DA6-FD6D-45BB-82AB-78D5A9AE895C}"/>
    <cellStyle name="Comma 22 6" xfId="7448" xr:uid="{268ADEA1-12A7-4BBC-BAD9-549E79DE5B53}"/>
    <cellStyle name="Comma 22 7" xfId="30333" xr:uid="{3C56E43A-679E-4DE5-814F-BE8CC9CE921C}"/>
    <cellStyle name="Comma 22 8" xfId="15484" xr:uid="{22518721-FD6F-4FF8-B60B-7B74A410A221}"/>
    <cellStyle name="Comma 22 9" xfId="43474" xr:uid="{01A7EF5C-A8D1-4272-80BA-B63C438A2CD7}"/>
    <cellStyle name="Comma 23" xfId="7449" xr:uid="{9FEE1C56-08A3-4366-9E27-83548E5B0C53}"/>
    <cellStyle name="Comma 23 10" xfId="58314" xr:uid="{E5CE9D0B-EBC9-43E9-ACE5-105B472AACDF}"/>
    <cellStyle name="Comma 23 2" xfId="7450" xr:uid="{92E55F1B-3B78-4851-A98D-D72836064C84}"/>
    <cellStyle name="Comma 23 2 2" xfId="58316" xr:uid="{D776C46A-A46F-4FB5-8E90-4E04A5B7DE2B}"/>
    <cellStyle name="Comma 23 2 3" xfId="58315" xr:uid="{95174BFC-053C-4119-9E6D-1A1AE4263430}"/>
    <cellStyle name="Comma 23 3" xfId="7451" xr:uid="{808F25CD-CD58-42F8-8C5F-F79D4DAB22CD}"/>
    <cellStyle name="Comma 23 4" xfId="7452" xr:uid="{B024D97D-1E9F-4B8A-91CC-7F574BA3B1AA}"/>
    <cellStyle name="Comma 23 5" xfId="7453" xr:uid="{3F280731-729A-4235-8739-349A07C2A233}"/>
    <cellStyle name="Comma 23 6" xfId="7454" xr:uid="{7C98FA2C-40B0-4FF9-B615-8D84EA0EE7DD}"/>
    <cellStyle name="Comma 23 7" xfId="30334" xr:uid="{D8BC28A6-480E-425F-86EE-444DC9356261}"/>
    <cellStyle name="Comma 23 8" xfId="15485" xr:uid="{CB6D8A9B-8416-44B1-B465-E88E15EBF50F}"/>
    <cellStyle name="Comma 23 9" xfId="43475" xr:uid="{723C959D-4C3A-490B-9B2E-933EE5CD4FB7}"/>
    <cellStyle name="Comma 24" xfId="7455" xr:uid="{6CEAF740-3C45-4545-96BE-E70797E6B595}"/>
    <cellStyle name="Comma 24 10" xfId="43476" xr:uid="{27C30BA0-00C3-4EDC-80F2-CD4FDBBDB6AF}"/>
    <cellStyle name="Comma 24 11" xfId="58317" xr:uid="{26F3963B-6BB1-4A0A-A64B-7895E7546FAD}"/>
    <cellStyle name="Comma 24 2" xfId="7456" xr:uid="{DBE5568B-1137-4C06-9567-D336D27C4387}"/>
    <cellStyle name="Comma 24 2 2" xfId="58319" xr:uid="{05F65940-32CB-4313-A599-882FB215B63C}"/>
    <cellStyle name="Comma 24 2 3" xfId="58318" xr:uid="{1EDE46B5-4A45-4AE1-94F7-C2D4DD25ACDD}"/>
    <cellStyle name="Comma 24 3" xfId="7457" xr:uid="{FE45C0A7-977D-4A25-9EB6-86832B5ECB5E}"/>
    <cellStyle name="Comma 24 4" xfId="7458" xr:uid="{DF442473-137F-4FD7-822B-AC906C4553CD}"/>
    <cellStyle name="Comma 24 5" xfId="7459" xr:uid="{4CCB5D08-BB98-484D-AF31-E3FFBC638CE8}"/>
    <cellStyle name="Comma 24 6" xfId="7460" xr:uid="{F240EE6A-BFEE-4096-B91B-82D3535AF4FD}"/>
    <cellStyle name="Comma 24 7" xfId="36286" xr:uid="{5596458D-B5BC-465C-AD68-89378F05FCDA}"/>
    <cellStyle name="Comma 24 8" xfId="30336" xr:uid="{419C6D08-55C3-4845-91B2-500E8C3DD652}"/>
    <cellStyle name="Comma 24 9" xfId="15486" xr:uid="{444850FC-08D2-4894-BEE5-A6EF58B8C9FA}"/>
    <cellStyle name="Comma 25" xfId="7461" xr:uid="{D45FB091-FD9A-4505-8D8C-F72CB11C53F9}"/>
    <cellStyle name="Comma 25 2" xfId="7462" xr:uid="{2367046B-503B-41F1-9FD7-1B81FA458762}"/>
    <cellStyle name="Comma 25 2 2" xfId="30728" xr:uid="{E7E790AB-E807-4CFD-AB24-A954A1180378}"/>
    <cellStyle name="Comma 25 2 2 2" xfId="58322" xr:uid="{DE6CA3C0-1C07-4E9B-9204-6DFA34C0AC9B}"/>
    <cellStyle name="Comma 25 2 3" xfId="27108" xr:uid="{C3710E18-831C-4682-97F6-702BE69E33B1}"/>
    <cellStyle name="Comma 25 2 4" xfId="58321" xr:uid="{8287DCFB-DE6F-450F-A4FC-94C7900F85A9}"/>
    <cellStyle name="Comma 25 3" xfId="7463" xr:uid="{4A5D6533-9714-47B0-9D5E-D93A96B7CBAD}"/>
    <cellStyle name="Comma 25 4" xfId="7464" xr:uid="{7DFB8870-456D-4C23-A389-07298ABEDE0A}"/>
    <cellStyle name="Comma 25 5" xfId="7465" xr:uid="{31CA1674-67CF-450E-8A66-90CDAB9FA87F}"/>
    <cellStyle name="Comma 25 6" xfId="15487" xr:uid="{4C22916C-6724-4427-B1AA-F80F2B47697C}"/>
    <cellStyle name="Comma 25 7" xfId="43477" xr:uid="{894F2DE6-D3CC-4AA0-BE68-06D594943FB8}"/>
    <cellStyle name="Comma 25 8" xfId="58320" xr:uid="{8849D696-25B6-4218-95E4-25F2286ED5A4}"/>
    <cellStyle name="Comma 26" xfId="7466" xr:uid="{2AB84452-F587-4685-B2C7-89E5CF5747A2}"/>
    <cellStyle name="Comma 26 2" xfId="7467" xr:uid="{97C4BA9D-917D-468D-9348-01AFC4B630AE}"/>
    <cellStyle name="Comma 26 2 2" xfId="58325" xr:uid="{FA667E4D-4BD7-4B3A-887A-BDADA96A2F20}"/>
    <cellStyle name="Comma 26 2 3" xfId="58324" xr:uid="{83B831F5-04FA-4DC2-A485-40604D5FF032}"/>
    <cellStyle name="Comma 26 3" xfId="36440" xr:uid="{F723A7FA-2F0E-4235-9B1F-5C80313FE2D6}"/>
    <cellStyle name="Comma 26 4" xfId="58323" xr:uid="{1EC9DF63-700F-4D0A-92DC-7F59B2C51D94}"/>
    <cellStyle name="Comma 27" xfId="7468" xr:uid="{02FFB6D4-EFF3-494E-8E48-F6C7340E5508}"/>
    <cellStyle name="Comma 27 2" xfId="58327" xr:uid="{92264F43-92B7-4E0E-A6C4-05FFC68ECE69}"/>
    <cellStyle name="Comma 27 2 2" xfId="58328" xr:uid="{438AD018-241C-40DE-B785-DE7D8B14444B}"/>
    <cellStyle name="Comma 27 3" xfId="58326" xr:uid="{9092EBB3-7A9E-445B-8638-C88FFEC06D4B}"/>
    <cellStyle name="Comma 28" xfId="7469" xr:uid="{0D40B716-459E-4726-90BE-E3653CB96E47}"/>
    <cellStyle name="Comma 28 2" xfId="7470" xr:uid="{E09CD9F6-FE1D-402A-ADFC-079F7D81DA31}"/>
    <cellStyle name="Comma 28 3" xfId="29968" xr:uid="{1C983B78-B9BD-44B1-93AE-B58DD5A7857A}"/>
    <cellStyle name="Comma 28 4" xfId="15488" xr:uid="{EA896273-C4F7-4AFA-B1C5-637DCD68F798}"/>
    <cellStyle name="Comma 29" xfId="7471" xr:uid="{07669D50-04D4-4D51-9AA0-B1D7AE66985A}"/>
    <cellStyle name="Comma 29 2" xfId="58330" xr:uid="{6D1A92F7-D79F-4C64-8C58-3ACB4304E0A1}"/>
    <cellStyle name="Comma 29 2 2" xfId="58331" xr:uid="{711B91D9-4A1F-41AC-8207-6822EC0AA264}"/>
    <cellStyle name="Comma 29 3" xfId="58329" xr:uid="{BE22E36B-E9C3-4D58-B9F3-8B4D94EDCAEB}"/>
    <cellStyle name="Comma 3" xfId="21" xr:uid="{A8844DDC-C914-43B7-9E0F-6BFCA12DEB03}"/>
    <cellStyle name="Comma 3 10" xfId="22" xr:uid="{7730C37A-3632-480F-A19E-593259089B63}"/>
    <cellStyle name="Comma 3 10 2" xfId="30734" xr:uid="{5A747D54-31E4-4FD1-BB4E-8342DDC642E3}"/>
    <cellStyle name="Comma 3 10 3" xfId="10723" xr:uid="{12964217-29C7-48BF-B05D-58B3712D270D}"/>
    <cellStyle name="Comma 3 10 4" xfId="7473" xr:uid="{FA0B86C7-6D18-40F0-8934-F8B818C15757}"/>
    <cellStyle name="Comma 3 11" xfId="36442" xr:uid="{C4A44C46-AD45-4851-B237-34E6C959970B}"/>
    <cellStyle name="Comma 3 12" xfId="28894" xr:uid="{844965A1-FD8B-46D1-A530-0F4D2563BF29}"/>
    <cellStyle name="Comma 3 13" xfId="7472" xr:uid="{49FE843A-2152-42E1-B3BB-E4BE1B520280}"/>
    <cellStyle name="Comma 3 14" xfId="56084" xr:uid="{38440C39-0EFE-4B6B-8451-6DEC5FB086E5}"/>
    <cellStyle name="Comma 3 15" xfId="57274" xr:uid="{1938A4A2-6D38-46EF-BE99-3D7629B5A1F3}"/>
    <cellStyle name="Comma 3 16" xfId="58332" xr:uid="{58462DCC-2046-4A55-8CB8-95BD9CB962CF}"/>
    <cellStyle name="Comma 3 17" xfId="59724" xr:uid="{7AE9FF3D-5117-4653-9E59-927B6193E255}"/>
    <cellStyle name="Comma 3 2" xfId="75" xr:uid="{BA994B6D-D879-4604-923C-9ECAA5C919D5}"/>
    <cellStyle name="Comma 3 2 10" xfId="7474" xr:uid="{6E11D5D5-4C14-4841-98EF-0F38A5D73638}"/>
    <cellStyle name="Comma 3 2 11" xfId="57246" xr:uid="{79996A7B-3D72-424C-9048-C03039507374}"/>
    <cellStyle name="Comma 3 2 12" xfId="57280" xr:uid="{A6B88C1F-17CC-46B3-A913-26CA41349CC9}"/>
    <cellStyle name="Comma 3 2 2" xfId="7475" xr:uid="{3BB153EA-2E1F-442B-B669-27CA84AAF0FB}"/>
    <cellStyle name="Comma 3 2 2 2" xfId="7476" xr:uid="{0C490B0F-7A5C-418D-A205-574ADE16C324}"/>
    <cellStyle name="Comma 3 2 2 2 2" xfId="30567" xr:uid="{F4637C67-DDA8-420C-904D-F9335C76DFC5}"/>
    <cellStyle name="Comma 3 2 2 2 2 2" xfId="58336" xr:uid="{02F3B90F-7B70-4CA6-B373-E9E1C811D6C2}"/>
    <cellStyle name="Comma 3 2 2 2 2 2 2" xfId="58337" xr:uid="{0A7134CB-9FEF-48E0-8CFF-889E73C17176}"/>
    <cellStyle name="Comma 3 2 2 2 2 2 2 2" xfId="58338" xr:uid="{617E3A24-2616-4715-A0B2-370212084B67}"/>
    <cellStyle name="Comma 3 2 2 2 2 2 3" xfId="58339" xr:uid="{0E32B2B2-C2AE-4F96-B229-67B67B7F4ECD}"/>
    <cellStyle name="Comma 3 2 2 2 2 3" xfId="58340" xr:uid="{C4FB3324-1F50-4DA7-AFAE-9AF791F7354A}"/>
    <cellStyle name="Comma 3 2 2 2 2 4" xfId="58335" xr:uid="{8C9EF0E1-316E-409F-890B-2F14C86D804D}"/>
    <cellStyle name="Comma 3 2 2 2 3" xfId="27109" xr:uid="{A633B80C-20B3-4A01-AAEB-DB47C5D4D394}"/>
    <cellStyle name="Comma 3 2 2 2 3 2" xfId="58341" xr:uid="{B5B1F6AA-490E-41AD-BFA6-F46D2EBFD6BF}"/>
    <cellStyle name="Comma 3 2 2 2 4" xfId="58334" xr:uid="{80ADACA1-66D2-4BD7-8187-838CCF70546B}"/>
    <cellStyle name="Comma 3 2 2 3" xfId="7477" xr:uid="{4ADEDC99-6B64-4894-B242-DC029AA18DC6}"/>
    <cellStyle name="Comma 3 2 2 3 2" xfId="58342" xr:uid="{81E3ABA5-8D1D-475E-8850-1CAEDE4006A9}"/>
    <cellStyle name="Comma 3 2 2 4" xfId="29969" xr:uid="{92221B2B-07AF-4261-8334-38FDA6BBA861}"/>
    <cellStyle name="Comma 3 2 2 5" xfId="15489" xr:uid="{FB2FC39B-4EAD-44E6-A9BB-C4F9C2CAD126}"/>
    <cellStyle name="Comma 3 2 2 6" xfId="58333" xr:uid="{68FD5AD4-054C-43F4-8EF7-9EA287C80C2E}"/>
    <cellStyle name="Comma 3 2 3" xfId="7478" xr:uid="{96340D79-7E4C-499C-9EB6-E71F568768EE}"/>
    <cellStyle name="Comma 3 2 3 2" xfId="7479" xr:uid="{AFF6C907-48FA-465B-BEBD-E512399EA30F}"/>
    <cellStyle name="Comma 3 2 3 3" xfId="7480" xr:uid="{2DAC8A22-3CFB-4544-80FA-B00BF66BBF39}"/>
    <cellStyle name="Comma 3 2 3 4" xfId="29970" xr:uid="{26487B6A-9C30-4E8E-BE8D-E9DC5368DDBE}"/>
    <cellStyle name="Comma 3 2 3 5" xfId="27110" xr:uid="{666E99A2-9093-423D-89E4-4D5BA0A3F3AD}"/>
    <cellStyle name="Comma 3 2 3 6" xfId="58343" xr:uid="{B6B034BB-61F6-4B9E-88EA-C464DFE23887}"/>
    <cellStyle name="Comma 3 2 4" xfId="7481" xr:uid="{3C37E65C-821F-4575-BEDB-DC6A2E30381A}"/>
    <cellStyle name="Comma 3 2 4 2" xfId="7482" xr:uid="{7B0A964E-11AC-4170-B2EA-AA983E267C2B}"/>
    <cellStyle name="Comma 3 2 4 3" xfId="29971" xr:uid="{FB01B01D-0AF7-4CB3-B1A3-6BD8076949B6}"/>
    <cellStyle name="Comma 3 2 4 4" xfId="27111" xr:uid="{B5E21BA9-758B-47E0-B777-70AB82A3CC9F}"/>
    <cellStyle name="Comma 3 2 5" xfId="7483" xr:uid="{AD38EFFE-15A8-47B7-A365-97B2AFB9674C}"/>
    <cellStyle name="Comma 3 2 5 2" xfId="30295" xr:uid="{AD2F53D4-1522-49B5-A3E1-E1AFB1623998}"/>
    <cellStyle name="Comma 3 2 5 3" xfId="27112" xr:uid="{B5E4E6F9-2C0E-4779-8309-FC8F4B19DFA6}"/>
    <cellStyle name="Comma 3 2 6" xfId="7484" xr:uid="{E7C8A019-1D58-4E40-9ABA-2AF0613E1217}"/>
    <cellStyle name="Comma 3 2 6 2" xfId="30568" xr:uid="{87A03DB2-4FAA-4C4D-836A-B079A6E396FD}"/>
    <cellStyle name="Comma 3 2 6 3" xfId="27113" xr:uid="{3E53EBCF-3599-4529-9854-BF0B7EAFB233}"/>
    <cellStyle name="Comma 3 2 7" xfId="7485" xr:uid="{4DBC093D-3453-4B3B-B190-B1E9EA7CC518}"/>
    <cellStyle name="Comma 3 2 7 2" xfId="30569" xr:uid="{5E4C91F4-D15D-49C7-A80B-27815676299E}"/>
    <cellStyle name="Comma 3 2 7 3" xfId="27114" xr:uid="{39B3DC3B-3577-4D19-B158-99AAC6C1D183}"/>
    <cellStyle name="Comma 3 2 8" xfId="7486" xr:uid="{86C1C793-A636-40C1-9207-C2CFA950CF14}"/>
    <cellStyle name="Comma 3 2 8 2" xfId="30735" xr:uid="{AE62ED79-39A9-452F-8D9C-9F7668EACEC8}"/>
    <cellStyle name="Comma 3 2 8 3" xfId="27115" xr:uid="{E607A76A-F890-4439-8226-EFBCC7516DA5}"/>
    <cellStyle name="Comma 3 2 9" xfId="36452" xr:uid="{5B643943-94D4-4A0B-BAF0-CFE900862011}"/>
    <cellStyle name="Comma 3 26" xfId="23" xr:uid="{39462D68-C3DD-41F1-88A7-7733811630F3}"/>
    <cellStyle name="Comma 3 26 10" xfId="59725" xr:uid="{8E30BDFF-FE08-497A-95D5-7E674B41F904}"/>
    <cellStyle name="Comma 3 26 2" xfId="24" xr:uid="{F898A1A9-6A11-4811-909E-9812B310FE5B}"/>
    <cellStyle name="Comma 3 26 2 2" xfId="58345" xr:uid="{DD68AFAF-19E0-462E-B6DC-D004209D48E7}"/>
    <cellStyle name="Comma 3 26 3" xfId="54" xr:uid="{AB4B1008-1639-4F56-B753-768E96DD02D5}"/>
    <cellStyle name="Comma 3 26 3 2" xfId="10774" xr:uid="{07091A15-0B08-4528-958E-014EA581D56A}"/>
    <cellStyle name="Comma 3 26 3 2 2" xfId="56383" xr:uid="{518F2D79-86F9-449E-9E00-2D792B937CF7}"/>
    <cellStyle name="Comma 3 26 3 2 2 2" xfId="57138" xr:uid="{7C2C6CD2-7CBE-4901-AA30-2D7B97D7DEE5}"/>
    <cellStyle name="Comma 3 26 3 2 2 2 2" xfId="58349" xr:uid="{48179491-B834-4046-9000-9A4900AC62AF}"/>
    <cellStyle name="Comma 3 26 3 2 2 2 3" xfId="59729" xr:uid="{06F2F602-4FBB-49E4-8D9B-84F2AC39F38B}"/>
    <cellStyle name="Comma 3 26 3 2 2 3" xfId="56759" xr:uid="{4314A18B-B245-446C-97D5-52D5F239E3D3}"/>
    <cellStyle name="Comma 3 26 3 2 2 3 2" xfId="58350" xr:uid="{6862337D-F12E-450C-B6A5-28E684ACCC9C}"/>
    <cellStyle name="Comma 3 26 3 2 2 3 3" xfId="59730" xr:uid="{13BEFFA5-3CDC-47A4-8574-3A078BD9404D}"/>
    <cellStyle name="Comma 3 26 3 2 2 4" xfId="58348" xr:uid="{274D2E03-920F-493C-8A8D-785AB87393CE}"/>
    <cellStyle name="Comma 3 26 3 2 2 5" xfId="59728" xr:uid="{1618D99B-ED8D-4F41-9B18-6202421E1C73}"/>
    <cellStyle name="Comma 3 26 3 2 3" xfId="56951" xr:uid="{E0CB119C-27C8-466F-BC09-905045B50514}"/>
    <cellStyle name="Comma 3 26 3 2 3 2" xfId="58351" xr:uid="{2B606156-D33B-4B6C-938E-CD4D7322A5E3}"/>
    <cellStyle name="Comma 3 26 3 2 3 3" xfId="59731" xr:uid="{20D306E5-2B99-4321-9722-34E03D4ABB79}"/>
    <cellStyle name="Comma 3 26 3 2 4" xfId="56572" xr:uid="{596BA551-90A7-43B6-880C-F1E56256728D}"/>
    <cellStyle name="Comma 3 26 3 2 4 2" xfId="58352" xr:uid="{5CA321B4-7CFB-416C-8649-394A5F4BD69C}"/>
    <cellStyle name="Comma 3 26 3 2 4 3" xfId="59732" xr:uid="{5D8B8082-2972-418D-8736-F48CA2E17AFC}"/>
    <cellStyle name="Comma 3 26 3 2 5" xfId="56196" xr:uid="{3AD37BF4-39AC-4470-82DE-CEC58800D558}"/>
    <cellStyle name="Comma 3 26 3 2 6" xfId="58347" xr:uid="{6E51C337-09A8-42BF-8CA3-69F4D7FCB2F6}"/>
    <cellStyle name="Comma 3 26 3 2 7" xfId="59727" xr:uid="{B2CA391F-5A9E-464E-91ED-CFBC4801C0A3}"/>
    <cellStyle name="Comma 3 26 3 3" xfId="56310" xr:uid="{B011C59C-8151-4E1F-8024-957FCFBC57E4}"/>
    <cellStyle name="Comma 3 26 3 3 2" xfId="57065" xr:uid="{32FC4E09-030F-451A-8E30-1F9BC5B50B7A}"/>
    <cellStyle name="Comma 3 26 3 3 2 2" xfId="58354" xr:uid="{0BF29E0A-F5B0-400F-B78E-984F5ABA0DD9}"/>
    <cellStyle name="Comma 3 26 3 3 2 3" xfId="59734" xr:uid="{6D924978-7174-458C-8C47-30C3C4AEDCD3}"/>
    <cellStyle name="Comma 3 26 3 3 3" xfId="56686" xr:uid="{6A380F70-36E7-47EA-9394-919636C9D264}"/>
    <cellStyle name="Comma 3 26 3 3 3 2" xfId="58355" xr:uid="{1BDB93DF-9AB6-401F-A94E-E7775AA6B219}"/>
    <cellStyle name="Comma 3 26 3 3 3 3" xfId="59735" xr:uid="{9B779167-E56C-4288-90C9-319355F63C97}"/>
    <cellStyle name="Comma 3 26 3 3 4" xfId="58353" xr:uid="{B6E35835-E891-468C-AB62-BDAD131E8096}"/>
    <cellStyle name="Comma 3 26 3 3 5" xfId="59733" xr:uid="{7AA04F34-6708-426D-817F-05282A535810}"/>
    <cellStyle name="Comma 3 26 3 4" xfId="56878" xr:uid="{4E0DC723-F5BD-49FB-922B-FCF1C17BF4BE}"/>
    <cellStyle name="Comma 3 26 3 4 2" xfId="58356" xr:uid="{A27D2F96-18FF-4515-B7C8-0851BE17ED44}"/>
    <cellStyle name="Comma 3 26 3 4 3" xfId="59736" xr:uid="{279DBEA0-8B2E-414B-815A-94C84C14C41D}"/>
    <cellStyle name="Comma 3 26 3 5" xfId="56499" xr:uid="{CA325C9A-35C9-4B6D-9374-761DF119CAE4}"/>
    <cellStyle name="Comma 3 26 3 5 2" xfId="58357" xr:uid="{39C6FE9E-7794-4BE0-8CCE-E5EF0D346471}"/>
    <cellStyle name="Comma 3 26 3 5 3" xfId="59737" xr:uid="{57D5BFDE-C85F-45E3-B706-155C63A97148}"/>
    <cellStyle name="Comma 3 26 3 6" xfId="56121" xr:uid="{DDC77613-7497-461A-B2BA-BCCE79B568BB}"/>
    <cellStyle name="Comma 3 26 3 7" xfId="58346" xr:uid="{D396BC9A-6695-4D59-A1A8-8BAE13404548}"/>
    <cellStyle name="Comma 3 26 3 8" xfId="59726" xr:uid="{D03FD23B-31EB-4938-A3E7-271FFFF26331}"/>
    <cellStyle name="Comma 3 26 4" xfId="10724" xr:uid="{8A390DDF-2953-4736-A116-34B9064FC765}"/>
    <cellStyle name="Comma 3 26 4 2" xfId="56347" xr:uid="{1AB94211-842A-48DD-A25E-51323E82988A}"/>
    <cellStyle name="Comma 3 26 4 2 2" xfId="57102" xr:uid="{057CDCD1-6672-46F3-9EE3-B67B6373F2DC}"/>
    <cellStyle name="Comma 3 26 4 2 2 2" xfId="58360" xr:uid="{C7F1255E-0A4A-49BC-8A30-54807517B844}"/>
    <cellStyle name="Comma 3 26 4 2 2 3" xfId="59740" xr:uid="{6C11CB15-F1D4-4D8D-8347-CAF6F7264C0E}"/>
    <cellStyle name="Comma 3 26 4 2 3" xfId="56723" xr:uid="{6761C9AF-F286-4210-8C76-22167DB6D38D}"/>
    <cellStyle name="Comma 3 26 4 2 3 2" xfId="58361" xr:uid="{2E694600-B416-4263-9F9E-983C93AE6CBD}"/>
    <cellStyle name="Comma 3 26 4 2 3 3" xfId="59741" xr:uid="{3D057E2E-4C52-4028-97C9-672EDC285FD5}"/>
    <cellStyle name="Comma 3 26 4 2 4" xfId="58359" xr:uid="{D74C7596-820E-4C47-A4B0-B7451C8EEB41}"/>
    <cellStyle name="Comma 3 26 4 2 5" xfId="59739" xr:uid="{B169E5B2-416B-4DAF-8E55-4370FCDF5ED3}"/>
    <cellStyle name="Comma 3 26 4 3" xfId="56915" xr:uid="{DE5A25C3-61E4-4BCB-A43F-B16DC8836239}"/>
    <cellStyle name="Comma 3 26 4 3 2" xfId="58362" xr:uid="{90954AD5-A137-4EEC-8E5E-BE8CD9F9BC45}"/>
    <cellStyle name="Comma 3 26 4 3 3" xfId="59742" xr:uid="{FE8E4D33-8D24-46CE-809D-4490FD50BF81}"/>
    <cellStyle name="Comma 3 26 4 4" xfId="56536" xr:uid="{5521A49F-F2B4-43C0-BA7A-CDDC9D15D303}"/>
    <cellStyle name="Comma 3 26 4 4 2" xfId="58363" xr:uid="{F17ECF4A-14C2-4A62-B645-10A127F80BA3}"/>
    <cellStyle name="Comma 3 26 4 4 3" xfId="59743" xr:uid="{09588EFA-D0D5-46D9-8D27-A5C63DFAF918}"/>
    <cellStyle name="Comma 3 26 4 5" xfId="56160" xr:uid="{CA3ADD3C-5401-4360-98CB-0D808410468C}"/>
    <cellStyle name="Comma 3 26 4 6" xfId="58358" xr:uid="{5206115D-44DE-4D93-9364-F6800AC64B28}"/>
    <cellStyle name="Comma 3 26 4 7" xfId="59738" xr:uid="{AA612C4C-F726-4E84-A815-B951714F9A17}"/>
    <cellStyle name="Comma 3 26 5" xfId="56274" xr:uid="{E2F1C8CD-F970-4299-AEA2-B0DD38DDEF05}"/>
    <cellStyle name="Comma 3 26 5 2" xfId="57029" xr:uid="{E2704B6C-127E-4D07-B9BE-9D598CBC428A}"/>
    <cellStyle name="Comma 3 26 5 2 2" xfId="58365" xr:uid="{1818D9D0-9E48-4D1D-AC19-DBBE7B6B0342}"/>
    <cellStyle name="Comma 3 26 5 2 3" xfId="59745" xr:uid="{BFC67CE9-4BDD-4F34-88FC-2EEF83E2FC9F}"/>
    <cellStyle name="Comma 3 26 5 3" xfId="56650" xr:uid="{DE8B265B-71C7-4EC0-845B-16234505820F}"/>
    <cellStyle name="Comma 3 26 5 3 2" xfId="58366" xr:uid="{9D504559-0CF1-40E8-8F6B-79EF0CDD68E4}"/>
    <cellStyle name="Comma 3 26 5 3 3" xfId="59746" xr:uid="{BE5BA529-801A-4E3C-BC5C-93FB6F98D382}"/>
    <cellStyle name="Comma 3 26 5 4" xfId="58364" xr:uid="{843AAAAA-1AE4-4D37-B2F3-371D74451216}"/>
    <cellStyle name="Comma 3 26 5 5" xfId="59744" xr:uid="{79320489-49B1-4270-A11C-F85F65ABC63D}"/>
    <cellStyle name="Comma 3 26 6" xfId="56839" xr:uid="{6C9D925E-601A-4300-8C4B-8F36EEE58816}"/>
    <cellStyle name="Comma 3 26 6 2" xfId="58367" xr:uid="{509469E3-E03A-475F-AC06-2D55E3BAB749}"/>
    <cellStyle name="Comma 3 26 6 3" xfId="59747" xr:uid="{8C9AF372-E060-43A7-BD81-E571AD7D7888}"/>
    <cellStyle name="Comma 3 26 7" xfId="56463" xr:uid="{87EDBA20-668A-4395-9B3C-C50A9B964FE3}"/>
    <cellStyle name="Comma 3 26 7 2" xfId="58368" xr:uid="{63A839B0-0ECF-4B70-B99E-C26C5DA1924D}"/>
    <cellStyle name="Comma 3 26 7 3" xfId="59748" xr:uid="{0DF51EAE-99B2-4BAF-8CAF-7F7A7FB2E86C}"/>
    <cellStyle name="Comma 3 26 8" xfId="56085" xr:uid="{44591F09-5E96-414E-BE9C-E304F8E09802}"/>
    <cellStyle name="Comma 3 26 9" xfId="58344" xr:uid="{19AA2CA0-730F-4ADE-998A-73D50434BBB4}"/>
    <cellStyle name="Comma 3 3" xfId="7487" xr:uid="{1D3FCDE7-07B6-4C37-BF05-9F9437230881}"/>
    <cellStyle name="Comma 3 3 10" xfId="10817" xr:uid="{1CE8E693-2E67-4E11-8FA0-80358074F637}"/>
    <cellStyle name="Comma 3 3 11" xfId="56159" xr:uid="{78503C52-A64E-4D1B-AD72-DBB0884DBDDE}"/>
    <cellStyle name="Comma 3 3 12" xfId="58369" xr:uid="{8C7DB942-3399-4312-A169-5F7F85EFA1A2}"/>
    <cellStyle name="Comma 3 3 13" xfId="59749" xr:uid="{684223FC-4347-4945-B98F-CBBD5C47D270}"/>
    <cellStyle name="Comma 3 3 2" xfId="7488" xr:uid="{AE1DF91C-A05F-456F-B326-7CBDD792B812}"/>
    <cellStyle name="Comma 3 3 2 10" xfId="59750" xr:uid="{2B92F2DB-D998-4C1F-82EE-E702B3C6FA3E}"/>
    <cellStyle name="Comma 3 3 2 2" xfId="7489" xr:uid="{4A84DBFE-A74B-4201-B86C-5BACA2CEEA00}"/>
    <cellStyle name="Comma 3 3 2 2 2" xfId="57101" xr:uid="{97AEFDB2-C41C-4E0C-9392-2ADFA4E72BEC}"/>
    <cellStyle name="Comma 3 3 2 2 3" xfId="58371" xr:uid="{64C1950C-812B-4451-8293-A0A359352692}"/>
    <cellStyle name="Comma 3 3 2 2 4" xfId="59751" xr:uid="{CDAEC6FF-B402-43F5-B6C6-A05F292A27C1}"/>
    <cellStyle name="Comma 3 3 2 3" xfId="7490" xr:uid="{2CCF885F-6607-430D-A314-F659F37E11E1}"/>
    <cellStyle name="Comma 3 3 2 3 2" xfId="56722" xr:uid="{D43AD543-177D-47CE-9B89-97F9DFC3B036}"/>
    <cellStyle name="Comma 3 3 2 3 3" xfId="58372" xr:uid="{7CF9BB49-F9DF-4975-9A74-25E70C4889EC}"/>
    <cellStyle name="Comma 3 3 2 3 4" xfId="59752" xr:uid="{5D711971-E1FE-4E2E-8430-3AA7CFC57F9B}"/>
    <cellStyle name="Comma 3 3 2 4" xfId="7491" xr:uid="{D5E5CB06-59A9-4D9C-95F9-83DB9B330A7A}"/>
    <cellStyle name="Comma 3 3 2 5" xfId="7492" xr:uid="{0B3B74AA-EAC9-4744-8192-ECBBDDEDA3E9}"/>
    <cellStyle name="Comma 3 3 2 6" xfId="29973" xr:uid="{F9706590-9501-4EDA-A211-24C105AA7443}"/>
    <cellStyle name="Comma 3 3 2 7" xfId="27116" xr:uid="{2AEDB8B8-9F07-4A26-A0BA-321697C6C2EF}"/>
    <cellStyle name="Comma 3 3 2 8" xfId="56346" xr:uid="{C13FA190-28DD-4534-9C03-1BA853360EC7}"/>
    <cellStyle name="Comma 3 3 2 9" xfId="58370" xr:uid="{D091C751-0D75-4335-B615-439DD50E3A6A}"/>
    <cellStyle name="Comma 3 3 3" xfId="7493" xr:uid="{D36D0FB2-9F6E-4F1E-99DE-DF0F5F969E63}"/>
    <cellStyle name="Comma 3 3 3 2" xfId="7494" xr:uid="{2A75D9C8-D686-4B0A-8622-C26BC6DB120E}"/>
    <cellStyle name="Comma 3 3 3 3" xfId="7495" xr:uid="{17757E3F-43B2-4F56-A7EC-708C06D2DF9D}"/>
    <cellStyle name="Comma 3 3 3 4" xfId="7496" xr:uid="{804CC9C2-2561-48C2-B032-3A4156769458}"/>
    <cellStyle name="Comma 3 3 3 5" xfId="35954" xr:uid="{A5D66438-D54A-4159-8A23-E15A44586505}"/>
    <cellStyle name="Comma 3 3 3 6" xfId="27117" xr:uid="{5C706F0B-DE26-421F-BB75-5E042634A81D}"/>
    <cellStyle name="Comma 3 3 3 7" xfId="56914" xr:uid="{76065F1E-6628-4EC7-B9AC-FBED75BB8B1C}"/>
    <cellStyle name="Comma 3 3 3 8" xfId="58373" xr:uid="{EBBC80B7-43FA-4F65-A918-89C8192A174E}"/>
    <cellStyle name="Comma 3 3 3 9" xfId="59753" xr:uid="{5116BB87-E267-435E-BA2F-3555C9BD2CC5}"/>
    <cellStyle name="Comma 3 3 4" xfId="7497" xr:uid="{4E58920B-8506-4A99-B19A-FE73408AD4D0}"/>
    <cellStyle name="Comma 3 3 4 2" xfId="7498" xr:uid="{82630C7C-AA2B-46CA-B0F2-2E271C1FA214}"/>
    <cellStyle name="Comma 3 3 4 3" xfId="7499" xr:uid="{65B013BC-FC8C-473E-90A4-E1343747225E}"/>
    <cellStyle name="Comma 3 3 4 4" xfId="7500" xr:uid="{11F7C10E-50EE-466D-9B3E-BF86192F0EB6}"/>
    <cellStyle name="Comma 3 3 4 5" xfId="31394" xr:uid="{EB889674-534B-4239-BD79-3F4235C07276}"/>
    <cellStyle name="Comma 3 3 4 6" xfId="27118" xr:uid="{CC4FF5A2-9991-4481-A520-646300854CBB}"/>
    <cellStyle name="Comma 3 3 4 7" xfId="56535" xr:uid="{1C9F93E9-47CB-44C4-AB96-27A8C51C1623}"/>
    <cellStyle name="Comma 3 3 4 8" xfId="58374" xr:uid="{6968171A-8A22-4A37-9A9A-DDD0F5FED20A}"/>
    <cellStyle name="Comma 3 3 4 9" xfId="59754" xr:uid="{F8636467-29AF-4FDD-95DA-E1875E356B3D}"/>
    <cellStyle name="Comma 3 3 5" xfId="7501" xr:uid="{D0CAA9BE-07D4-4904-A552-8532463B80F2}"/>
    <cellStyle name="Comma 3 3 5 2" xfId="33035" xr:uid="{6E8430EF-DCE5-47F1-A55B-39DBA0CF3B05}"/>
    <cellStyle name="Comma 3 3 5 3" xfId="27119" xr:uid="{8C994635-3C65-4970-AC09-BC7C5D0E433E}"/>
    <cellStyle name="Comma 3 3 6" xfId="7502" xr:uid="{DA8E4857-6866-4D0D-8006-B20142B5DC9E}"/>
    <cellStyle name="Comma 3 3 6 2" xfId="33036" xr:uid="{4AC23AD2-C3D5-4676-8F63-072466AA4680}"/>
    <cellStyle name="Comma 3 3 6 3" xfId="27120" xr:uid="{86A38986-7E36-4FE8-8C5E-8168998E8550}"/>
    <cellStyle name="Comma 3 3 7" xfId="7503" xr:uid="{5E6CD823-2E14-495B-AA76-BC04D86ED7C4}"/>
    <cellStyle name="Comma 3 3 7 2" xfId="35661" xr:uid="{EA9E498B-7D23-4E5B-8F6F-92F2534D87D8}"/>
    <cellStyle name="Comma 3 3 7 3" xfId="27121" xr:uid="{35026BF9-1DF3-4F28-A5E6-4545F4AB1F9C}"/>
    <cellStyle name="Comma 3 3 8" xfId="7504" xr:uid="{9C77D169-8C9D-4FFB-AC46-4A227DA9867A}"/>
    <cellStyle name="Comma 3 3 8 2" xfId="35826" xr:uid="{633E0FD9-0E47-4061-9379-4E88BB55A938}"/>
    <cellStyle name="Comma 3 3 8 3" xfId="27122" xr:uid="{64F205C8-11B5-4E85-A668-DA403D747E0C}"/>
    <cellStyle name="Comma 3 3 9" xfId="29972" xr:uid="{81BA31AA-201A-4F6F-95E7-562DB5497A20}"/>
    <cellStyle name="Comma 3 4" xfId="7505" xr:uid="{B238C215-AE80-40D2-A6CB-2F778BB6D31C}"/>
    <cellStyle name="Comma 3 4 2" xfId="7506" xr:uid="{17C19285-F435-44EF-9AF3-81A52AC1AA94}"/>
    <cellStyle name="Comma 3 4 2 2" xfId="57028" xr:uid="{F9E868B8-A3A0-4767-9B36-AC36F76A4D46}"/>
    <cellStyle name="Comma 3 4 2 3" xfId="58376" xr:uid="{79A5E0E7-040B-4293-92BA-E9B1B1C95162}"/>
    <cellStyle name="Comma 3 4 2 4" xfId="59756" xr:uid="{38A38FC2-898A-47C6-A08A-4BDBAE9CDF57}"/>
    <cellStyle name="Comma 3 4 3" xfId="28897" xr:uid="{994DE2BD-EC06-44F3-A25B-5DF1913C7C9C}"/>
    <cellStyle name="Comma 3 4 3 2" xfId="56649" xr:uid="{71AEC62C-F4FF-43C3-A6FE-B9959F0DEB83}"/>
    <cellStyle name="Comma 3 4 3 3" xfId="58377" xr:uid="{54FE77E2-6675-4C30-B4D5-3A366E202794}"/>
    <cellStyle name="Comma 3 4 3 4" xfId="59757" xr:uid="{98FA29D3-552F-42C8-9461-15442A1D0E3A}"/>
    <cellStyle name="Comma 3 4 4" xfId="10744" xr:uid="{9AC89AA4-6633-40C6-81F6-425F762B559F}"/>
    <cellStyle name="Comma 3 4 5" xfId="56273" xr:uid="{4C1BD295-A573-42D5-8968-2D121A1F58DC}"/>
    <cellStyle name="Comma 3 4 6" xfId="58375" xr:uid="{F2D9E489-E9FF-4D69-A326-9EC543BEE02D}"/>
    <cellStyle name="Comma 3 4 7" xfId="59755" xr:uid="{06624CFC-8B8F-430F-9DD8-06B8F6FB7461}"/>
    <cellStyle name="Comma 3 5" xfId="7507" xr:uid="{43748A8A-E272-47B6-B61F-6AE77A6DE27D}"/>
    <cellStyle name="Comma 3 5 2" xfId="7508" xr:uid="{BEEAB969-B408-4B65-8A92-F9FCF8789568}"/>
    <cellStyle name="Comma 3 5 2 2" xfId="7509" xr:uid="{543E76FB-A16C-49C5-877E-4689783A62E2}"/>
    <cellStyle name="Comma 3 5 3" xfId="7510" xr:uid="{381DD528-3569-45D1-A4EB-1DA9A901A33C}"/>
    <cellStyle name="Comma 3 5 4" xfId="29974" xr:uid="{DFFB829B-C39F-4606-8645-ACE0489C650C}"/>
    <cellStyle name="Comma 3 5 5" xfId="27123" xr:uid="{37A0B986-9939-47BA-9FB5-982A78739FCA}"/>
    <cellStyle name="Comma 3 5 6" xfId="56847" xr:uid="{07C36E9A-E832-4832-9BD6-5DEE4389FECF}"/>
    <cellStyle name="Comma 3 5 7" xfId="58378" xr:uid="{9716310B-49A9-4154-997C-0C4F92104665}"/>
    <cellStyle name="Comma 3 5 8" xfId="59758" xr:uid="{E96FE9C7-E66A-4BD2-968E-5BA9FAE774B1}"/>
    <cellStyle name="Comma 3 6" xfId="7511" xr:uid="{9B75B6DB-F611-48D6-B89A-7B9E268520F8}"/>
    <cellStyle name="Comma 3 6 2" xfId="7512" xr:uid="{AB467547-FCF1-402B-87B9-E9695284CEEC}"/>
    <cellStyle name="Comma 3 6 3" xfId="30294" xr:uid="{564FB2FF-7A26-488A-BECE-F9A78473F937}"/>
    <cellStyle name="Comma 3 6 4" xfId="27124" xr:uid="{6F085648-F29F-44F2-9143-33B9DAD367B8}"/>
    <cellStyle name="Comma 3 6 5" xfId="56462" xr:uid="{6AA37AAF-4CC4-450C-B612-B84E48C1E71C}"/>
    <cellStyle name="Comma 3 6 6" xfId="58379" xr:uid="{7A197D09-F992-48B6-9072-DA68A2403396}"/>
    <cellStyle name="Comma 3 6 7" xfId="59759" xr:uid="{498A800B-4CB9-469D-AD0A-805518102C78}"/>
    <cellStyle name="Comma 3 7" xfId="7513" xr:uid="{81337E4C-E564-414B-84CD-0C84F172F874}"/>
    <cellStyle name="Comma 3 7 2" xfId="35827" xr:uid="{335843EB-C695-428D-8B4A-4A849B5B7EC2}"/>
    <cellStyle name="Comma 3 7 3" xfId="13833" xr:uid="{89C27AE3-A152-46E9-A69C-3E52991428CF}"/>
    <cellStyle name="Comma 3 7 4" xfId="57219" xr:uid="{FE1AC5DB-E99A-4B02-9BC9-1E6062CACC91}"/>
    <cellStyle name="Comma 3 7 5" xfId="58380" xr:uid="{C6AB1DBF-20DB-444E-8F8F-B8AA104EEE6F}"/>
    <cellStyle name="Comma 3 7 6" xfId="59760" xr:uid="{A13D654D-AC2B-44BD-8303-F905DE732CF1}"/>
    <cellStyle name="Comma 3 8" xfId="7514" xr:uid="{97143DE3-7AA6-408E-8D7A-D21D83A044C3}"/>
    <cellStyle name="Comma 3 9" xfId="7515" xr:uid="{A5F0DB66-D596-4141-A756-A4DFAAB5DD06}"/>
    <cellStyle name="Comma 30" xfId="7516" xr:uid="{9DA71AAA-D2BF-417D-B371-855897B4E6A6}"/>
    <cellStyle name="Comma 30 2" xfId="58381" xr:uid="{6553D4D4-B0DD-4E9C-BA5D-CC99D8790F3F}"/>
    <cellStyle name="Comma 30 2 2" xfId="27228" xr:uid="{F5D82F6D-55E4-47C1-B344-132876331FEA}"/>
    <cellStyle name="Comma 30 2 2 2" xfId="54749" xr:uid="{F60931D3-50B2-44C4-AE3B-A335A742671B}"/>
    <cellStyle name="Comma 31" xfId="7517" xr:uid="{E28C8F59-6030-4C89-8CD7-4601F140F068}"/>
    <cellStyle name="Comma 31 2" xfId="27229" xr:uid="{76D9FBF3-6A3E-4A1E-8BEC-29020A4118F6}"/>
    <cellStyle name="Comma 31 2 2" xfId="27230" xr:uid="{ABD8EECD-6216-4ADC-988B-4ACA6D4626DC}"/>
    <cellStyle name="Comma 31 2 2 2" xfId="27231" xr:uid="{6402612E-B981-46A5-99D6-D2E6E967394D}"/>
    <cellStyle name="Comma 31 2 2 2 2" xfId="54752" xr:uid="{8A8F0B48-885C-437E-BAEB-3CAA436C3C04}"/>
    <cellStyle name="Comma 31 2 2 3" xfId="54751" xr:uid="{301C19D1-80AF-43DE-96EA-C83046800472}"/>
    <cellStyle name="Comma 31 2 3" xfId="27232" xr:uid="{E05BF676-B9DD-4EBA-8AA4-B07377341CBE}"/>
    <cellStyle name="Comma 31 2 3 2" xfId="27233" xr:uid="{7ED43BFD-8D8D-4749-8645-AE2887A9F627}"/>
    <cellStyle name="Comma 31 2 3 2 2" xfId="54754" xr:uid="{3157261B-9CF6-4038-AC2F-60359DE1ADB3}"/>
    <cellStyle name="Comma 31 2 3 3" xfId="54753" xr:uid="{511DF51E-E395-4941-B6E5-39709D2A4AF2}"/>
    <cellStyle name="Comma 31 2 4" xfId="27234" xr:uid="{FBACA05B-6839-4C4C-83F2-4A401C3BEC53}"/>
    <cellStyle name="Comma 31 2 4 2" xfId="27235" xr:uid="{E911A87B-0376-4357-BFE3-67A0624570E8}"/>
    <cellStyle name="Comma 31 2 4 2 2" xfId="54756" xr:uid="{F54BC19D-878C-4BB2-928E-D0FF52987F01}"/>
    <cellStyle name="Comma 31 2 4 3" xfId="54755" xr:uid="{C7C51E28-6CFE-479D-810C-AB2D24CB40DA}"/>
    <cellStyle name="Comma 31 2 5" xfId="27236" xr:uid="{B1F6A379-B173-4502-9E7A-403472F775D8}"/>
    <cellStyle name="Comma 31 2 5 2" xfId="27237" xr:uid="{75C6F963-4957-4613-9C76-9CA5EE44460F}"/>
    <cellStyle name="Comma 31 2 5 2 2" xfId="54758" xr:uid="{82D63F08-927F-403D-8DAD-01183D3D40EC}"/>
    <cellStyle name="Comma 31 2 5 3" xfId="54757" xr:uid="{893F5042-6FD0-456B-AFF0-EF323B85B106}"/>
    <cellStyle name="Comma 31 2 6" xfId="27238" xr:uid="{714BF9D8-2C34-4240-B9A2-4F3FDFC9121E}"/>
    <cellStyle name="Comma 31 2 6 2" xfId="54759" xr:uid="{9E1050B6-49D2-46DB-8A3A-A9D7CAD984F5}"/>
    <cellStyle name="Comma 31 2 7" xfId="54750" xr:uid="{5F6E0893-596C-4B73-A473-EEB13F46F5D7}"/>
    <cellStyle name="Comma 31 2 8" xfId="58383" xr:uid="{A8968079-93F1-4205-9F49-C141F71AA325}"/>
    <cellStyle name="Comma 31 2 9" xfId="59762" xr:uid="{480CDE9B-4730-4214-B7DD-5BEB792EAC54}"/>
    <cellStyle name="Comma 31 3" xfId="58382" xr:uid="{A8C6CA02-70E3-489F-8936-B4EFB72155AB}"/>
    <cellStyle name="Comma 31 4" xfId="59761" xr:uid="{6BE8678C-76D6-4AD7-8A8D-938C95FE4AB1}"/>
    <cellStyle name="Comma 32" xfId="7518" xr:uid="{E19CF908-17EB-492D-A6F1-7105016AA321}"/>
    <cellStyle name="Comma 32 2" xfId="27125" xr:uid="{07E35CBD-4D8A-4FDC-8C30-CFB39CC22C96}"/>
    <cellStyle name="Comma 32 2 2" xfId="54696" xr:uid="{9C83BD5C-F592-4AD0-9BC7-C419BF5FA799}"/>
    <cellStyle name="Comma 32 2 3" xfId="58385" xr:uid="{14E48E5E-45AA-4722-A225-5D36DA32E73B}"/>
    <cellStyle name="Comma 32 2 4" xfId="59764" xr:uid="{CC96FEFF-09A6-4AE1-95E0-82EC0315B259}"/>
    <cellStyle name="Comma 32 3" xfId="27126" xr:uid="{F22AEF31-2BD0-4228-990C-4EE5951006B8}"/>
    <cellStyle name="Comma 32 3 2" xfId="54697" xr:uid="{26FB8D7C-2CB6-4B81-BA7E-157B1A72AFB4}"/>
    <cellStyle name="Comma 32 4" xfId="27127" xr:uid="{C1968996-82AC-4C1E-BBF7-66822E70DEF6}"/>
    <cellStyle name="Comma 32 4 2" xfId="54698" xr:uid="{E394A3C6-947A-4FBB-ACDD-FFF15F9FD450}"/>
    <cellStyle name="Comma 32 5" xfId="58384" xr:uid="{8D056D24-B708-490F-A142-38000DE0C150}"/>
    <cellStyle name="Comma 32 6" xfId="59763" xr:uid="{7E236FFA-9B26-49F3-8F6D-283A64A918A5}"/>
    <cellStyle name="Comma 33" xfId="7519" xr:uid="{40F82E29-DF30-4DF4-B871-EEFF1A01CA78}"/>
    <cellStyle name="Comma 33 2" xfId="58386" xr:uid="{00B888CB-22E6-4663-97D2-A323371EADD8}"/>
    <cellStyle name="Comma 34" xfId="7520" xr:uid="{76592FFF-E683-43AB-868A-088589E49282}"/>
    <cellStyle name="Comma 34 2" xfId="58387" xr:uid="{ADD963F1-337E-4046-A82E-B07C9C50C36D}"/>
    <cellStyle name="Comma 35" xfId="7521" xr:uid="{2E751F0E-6E92-4A12-A5F9-C2819C9BEBA9}"/>
    <cellStyle name="Comma 35 10" xfId="27239" xr:uid="{E570268F-012B-4694-9257-A964DF18B0B0}"/>
    <cellStyle name="Comma 35 10 2" xfId="54760" xr:uid="{99CF3130-560C-42DB-9FE3-93FA994A3436}"/>
    <cellStyle name="Comma 35 11" xfId="35828" xr:uid="{8712025B-995E-4C74-975C-AD22E454424C}"/>
    <cellStyle name="Comma 35 12" xfId="15490" xr:uid="{6BEC0E1B-406D-4D42-8BE5-3906DDE66960}"/>
    <cellStyle name="Comma 35 13" xfId="43478" xr:uid="{077E16F5-027B-4AC1-903D-B4BB06F76E08}"/>
    <cellStyle name="Comma 35 14" xfId="58388" xr:uid="{0B0664ED-8455-4942-B62E-FEEB379E7670}"/>
    <cellStyle name="Comma 35 2" xfId="15491" xr:uid="{82B4AF97-61A0-435C-BA56-E883AD928A1E}"/>
    <cellStyle name="Comma 35 2 2" xfId="27240" xr:uid="{6492EA87-2AA8-490A-805C-B519529CADAC}"/>
    <cellStyle name="Comma 35 2 2 2" xfId="27241" xr:uid="{D4966D2D-A5A7-422F-933E-E7ADB85EA58B}"/>
    <cellStyle name="Comma 35 2 2 2 2" xfId="54762" xr:uid="{7A6E4022-FDF6-406B-B38C-539CA870E781}"/>
    <cellStyle name="Comma 35 2 2 3" xfId="54761" xr:uid="{4967A0BA-198E-4265-B89E-06C228708B7F}"/>
    <cellStyle name="Comma 35 2 3" xfId="27242" xr:uid="{B6E077B2-CD15-4364-9429-AAE8EB3D02A0}"/>
    <cellStyle name="Comma 35 2 3 2" xfId="27243" xr:uid="{A39ABC85-C06A-4947-BDAF-1BBB158164A1}"/>
    <cellStyle name="Comma 35 2 3 2 2" xfId="54764" xr:uid="{93FC3378-E879-4BAD-8DA9-359A6BED6E52}"/>
    <cellStyle name="Comma 35 2 3 3" xfId="54763" xr:uid="{20B6584B-634E-4377-AED7-500457138A57}"/>
    <cellStyle name="Comma 35 2 4" xfId="27244" xr:uid="{AA61C10A-4AF3-4FC8-B5CC-BA4EFBDA00C5}"/>
    <cellStyle name="Comma 35 2 4 2" xfId="27245" xr:uid="{18F61B53-6DD6-485A-9940-202A306551DE}"/>
    <cellStyle name="Comma 35 2 4 2 2" xfId="54766" xr:uid="{6EEB83AB-EE7F-4D3C-8014-5BFAB0DECAD2}"/>
    <cellStyle name="Comma 35 2 4 3" xfId="54765" xr:uid="{8E41D2F9-5BC7-4506-9C6E-7EB9E15F7299}"/>
    <cellStyle name="Comma 35 2 5" xfId="27246" xr:uid="{FE2F2EFC-F829-48BE-A9C1-60981405C074}"/>
    <cellStyle name="Comma 35 2 5 2" xfId="27247" xr:uid="{AE8453F1-C626-4BF8-BB86-B7C3F8C7CB6B}"/>
    <cellStyle name="Comma 35 2 5 2 2" xfId="54768" xr:uid="{9527118D-5E3A-4E23-A2E3-26288A646042}"/>
    <cellStyle name="Comma 35 2 5 3" xfId="54767" xr:uid="{E7362A35-DEA6-4EC0-AE3B-559051059D2B}"/>
    <cellStyle name="Comma 35 2 6" xfId="27248" xr:uid="{9A6E0CD1-FEE5-4C47-A8A1-B00A6E22CD8E}"/>
    <cellStyle name="Comma 35 2 6 2" xfId="54769" xr:uid="{FE6BEF17-E8E8-4CC5-8178-FD562D618B67}"/>
    <cellStyle name="Comma 35 2 7" xfId="43479" xr:uid="{36DEEFDE-DD52-4551-9E35-06D847A94FD2}"/>
    <cellStyle name="Comma 35 3" xfId="15492" xr:uid="{8CE19F8C-7BFA-48D6-8531-F88F77565BEE}"/>
    <cellStyle name="Comma 35 3 2" xfId="27249" xr:uid="{5677A0DA-C7B1-498B-822B-60D96303945C}"/>
    <cellStyle name="Comma 35 3 2 2" xfId="54770" xr:uid="{B6ACC566-DC83-4880-9A80-9BBC8C1DFF28}"/>
    <cellStyle name="Comma 35 3 3" xfId="43480" xr:uid="{55BE846A-5188-4EEE-8FCC-F8DD7E0C99CF}"/>
    <cellStyle name="Comma 35 4" xfId="27250" xr:uid="{BCD3DC4E-0BCD-4694-9DA2-F8785D616759}"/>
    <cellStyle name="Comma 35 4 2" xfId="27251" xr:uid="{59A7CAD9-3753-42B5-941D-440B883C6D16}"/>
    <cellStyle name="Comma 35 4 2 2" xfId="54772" xr:uid="{5AD43E9F-3624-4EC4-9A1E-5251EA3FE73A}"/>
    <cellStyle name="Comma 35 4 3" xfId="54771" xr:uid="{DC5E2B52-36D5-42A8-9F3B-59D921872D80}"/>
    <cellStyle name="Comma 35 5" xfId="27252" xr:uid="{68176278-6258-47B4-96D9-E4F4AB14FBE7}"/>
    <cellStyle name="Comma 35 5 2" xfId="27253" xr:uid="{F90F0137-60C9-4936-B9E4-4E634C5A944F}"/>
    <cellStyle name="Comma 35 5 2 2" xfId="54774" xr:uid="{74E562D7-58BC-4552-8CC0-CD8184C86C83}"/>
    <cellStyle name="Comma 35 5 3" xfId="54773" xr:uid="{0C98ADED-5573-4512-A6E5-3B333275C5BB}"/>
    <cellStyle name="Comma 35 6" xfId="27254" xr:uid="{687AD88C-EB06-4BA2-8602-3BB361F281EF}"/>
    <cellStyle name="Comma 35 6 2" xfId="27255" xr:uid="{D8E31591-722E-49C6-8FE8-E57ED47E6618}"/>
    <cellStyle name="Comma 35 6 2 2" xfId="54776" xr:uid="{91CDCA42-2A9E-47FB-A9F6-C49FA380A1C6}"/>
    <cellStyle name="Comma 35 6 3" xfId="54775" xr:uid="{6A1F0E79-464D-424D-B4A7-8FA77C304443}"/>
    <cellStyle name="Comma 35 7" xfId="27256" xr:uid="{9072F008-2087-49D6-8459-B31C0219A645}"/>
    <cellStyle name="Comma 35 7 2" xfId="54777" xr:uid="{8E600F53-FF98-4AE7-9CBA-0B2901E6AE81}"/>
    <cellStyle name="Comma 35 8" xfId="27257" xr:uid="{43139108-3575-4195-8881-8132D318E9DC}"/>
    <cellStyle name="Comma 35 8 2" xfId="54778" xr:uid="{0D9CA675-247D-4D35-BB0A-4B2CD934CF75}"/>
    <cellStyle name="Comma 35 9" xfId="27258" xr:uid="{E8EADC6E-1FBE-4C93-8165-84B7A5A1A484}"/>
    <cellStyle name="Comma 35 9 2" xfId="54779" xr:uid="{BCC98E8F-C03A-48E3-B371-53460B64D61F}"/>
    <cellStyle name="Comma 36" xfId="7522" xr:uid="{E091520B-6C74-4D91-8561-A3ED761C69F1}"/>
    <cellStyle name="Comma 36 2" xfId="15494" xr:uid="{810EA109-A615-41C8-9805-DC30FDFA5AD5}"/>
    <cellStyle name="Comma 36 2 2" xfId="43482" xr:uid="{2CDA3213-51EF-439A-A522-22B4BBB4F0FB}"/>
    <cellStyle name="Comma 36 3" xfId="15495" xr:uid="{C952D1B1-29DD-4762-B4EB-82937C541D0F}"/>
    <cellStyle name="Comma 36 3 2" xfId="43483" xr:uid="{C9DBA327-C218-4BF4-B371-5CEE3F4F6848}"/>
    <cellStyle name="Comma 36 4" xfId="35829" xr:uid="{86C07408-DD1F-41DF-9C88-E86102A1F04F}"/>
    <cellStyle name="Comma 36 5" xfId="15493" xr:uid="{6D5609E8-B61A-4144-BF49-2E86AE25E5F5}"/>
    <cellStyle name="Comma 36 6" xfId="43481" xr:uid="{C8556246-8BFC-425E-BA05-6CBD9983AE32}"/>
    <cellStyle name="Comma 36 7" xfId="58389" xr:uid="{34C30B89-C1A6-4A53-8FE8-04636DCF8D41}"/>
    <cellStyle name="Comma 37" xfId="7523" xr:uid="{1760E0FC-1770-474A-B74A-0B6AC79B5146}"/>
    <cellStyle name="Comma 37 2" xfId="15497" xr:uid="{95992C9A-00B9-4A0E-901E-B9F224159F46}"/>
    <cellStyle name="Comma 37 2 2" xfId="43485" xr:uid="{800A2B12-EB6F-4CFD-B1AA-DED2E1E0409D}"/>
    <cellStyle name="Comma 37 3" xfId="15498" xr:uid="{284960CE-AD6C-4DB0-BB03-3FA3001B3C61}"/>
    <cellStyle name="Comma 37 3 2" xfId="43486" xr:uid="{C4CB839A-939D-40FC-87F8-B2944EBC8CAE}"/>
    <cellStyle name="Comma 37 4" xfId="35830" xr:uid="{FB5CCFEC-59E5-4B20-9017-86981EE56380}"/>
    <cellStyle name="Comma 37 5" xfId="15496" xr:uid="{7C0F3673-F21D-4341-AB95-CB8EB4D1A729}"/>
    <cellStyle name="Comma 37 6" xfId="43484" xr:uid="{07FB6E50-D089-4F78-8A86-0BE9086388E8}"/>
    <cellStyle name="Comma 37 7" xfId="58390" xr:uid="{CFE2C1CA-28FB-42A5-81AD-0B92D8E9718B}"/>
    <cellStyle name="Comma 38" xfId="7524" xr:uid="{51E808A0-E64E-4D83-BBB8-11144F648260}"/>
    <cellStyle name="Comma 38 2" xfId="15500" xr:uid="{53434DA2-E85C-447E-BCE8-D0A5B1918E9F}"/>
    <cellStyle name="Comma 38 2 2" xfId="43488" xr:uid="{FD0EB731-E6F1-48CC-ADDB-FE472A102738}"/>
    <cellStyle name="Comma 38 2 3" xfId="58392" xr:uid="{CBD362F7-E231-4078-BD23-DBF5B25BE20F}"/>
    <cellStyle name="Comma 38 2 4" xfId="59766" xr:uid="{19556295-3EDB-4F6E-889E-C57D40CC07A3}"/>
    <cellStyle name="Comma 38 3" xfId="15501" xr:uid="{6CAC01DA-DFEB-4F47-94AB-38EEC5C5A25F}"/>
    <cellStyle name="Comma 38 3 2" xfId="43489" xr:uid="{7A6CB38A-0FCF-464A-8DA7-E98B1F859427}"/>
    <cellStyle name="Comma 38 4" xfId="35831" xr:uid="{56D85C1F-7A45-4150-B140-FA9E5A5E873F}"/>
    <cellStyle name="Comma 38 5" xfId="15499" xr:uid="{4E4C3352-2190-4471-82B7-CA0D5FA7DF12}"/>
    <cellStyle name="Comma 38 6" xfId="43487" xr:uid="{E34296B2-F906-4626-B7C2-0FC8CDD56C77}"/>
    <cellStyle name="Comma 38 7" xfId="58391" xr:uid="{2A3D364D-002D-4C8F-95B5-46DDA6BFBC65}"/>
    <cellStyle name="Comma 38 8" xfId="59765" xr:uid="{02CE19B6-6F12-46EE-9836-AC6F7A37CD84}"/>
    <cellStyle name="Comma 39" xfId="7525" xr:uid="{CB516493-D558-4494-8749-822687C245F1}"/>
    <cellStyle name="Comma 39 10" xfId="27259" xr:uid="{81C14963-C98E-43C9-ABC1-53628D03C1A9}"/>
    <cellStyle name="Comma 39 10 2" xfId="54780" xr:uid="{D80C1C48-ECC1-4042-AC0D-4944AC8FA9DC}"/>
    <cellStyle name="Comma 39 11" xfId="35832" xr:uid="{4A860267-52DD-4D58-AB98-181BB0E89546}"/>
    <cellStyle name="Comma 39 12" xfId="15502" xr:uid="{9C40B672-6FC4-4F00-9F48-F975352BDF95}"/>
    <cellStyle name="Comma 39 13" xfId="43490" xr:uid="{8C014F16-68C0-4F6E-9F10-A0955D99C7F4}"/>
    <cellStyle name="Comma 39 14" xfId="58393" xr:uid="{D0AB6BE6-D239-438C-A130-15AD7D746A6A}"/>
    <cellStyle name="Comma 39 15" xfId="59767" xr:uid="{BB3E251A-F2EA-45EA-88D5-5134DDC92C35}"/>
    <cellStyle name="Comma 39 2" xfId="15503" xr:uid="{9507EC48-F836-47BB-9BFC-E4372C244708}"/>
    <cellStyle name="Comma 39 2 2" xfId="27260" xr:uid="{C68C0414-FE3F-42DA-871D-9E502D22B935}"/>
    <cellStyle name="Comma 39 2 2 2" xfId="27261" xr:uid="{114DB8AD-5BA8-45A2-A77F-6FA7884F8752}"/>
    <cellStyle name="Comma 39 2 2 2 2" xfId="54782" xr:uid="{67375206-2509-45BB-BA96-4AB899939EAE}"/>
    <cellStyle name="Comma 39 2 2 3" xfId="54781" xr:uid="{0AEF8840-FA12-4262-A606-13D05F902147}"/>
    <cellStyle name="Comma 39 2 3" xfId="27262" xr:uid="{D955D5E9-2F22-449C-AC84-C3A5D60D25F0}"/>
    <cellStyle name="Comma 39 2 3 2" xfId="27263" xr:uid="{B6B4EAAC-AC15-4CFB-9600-0AA3C7F9D195}"/>
    <cellStyle name="Comma 39 2 3 2 2" xfId="54784" xr:uid="{BD795818-9459-4A35-8575-25926F470186}"/>
    <cellStyle name="Comma 39 2 3 3" xfId="54783" xr:uid="{8E0CD20F-1F13-43E3-844A-E95C417E25B7}"/>
    <cellStyle name="Comma 39 2 4" xfId="27264" xr:uid="{A950AEC6-7CB3-4940-A757-FCFF876BE60F}"/>
    <cellStyle name="Comma 39 2 4 2" xfId="27265" xr:uid="{F7C9755C-0667-4ADB-AFCD-B62827903D76}"/>
    <cellStyle name="Comma 39 2 4 2 2" xfId="54786" xr:uid="{B6A0686C-F76E-423D-8AC5-DD3C059AD520}"/>
    <cellStyle name="Comma 39 2 4 3" xfId="54785" xr:uid="{D1BEB8A8-D77E-4806-8CF3-7ABA9BD64C18}"/>
    <cellStyle name="Comma 39 2 5" xfId="27266" xr:uid="{441AEFF9-C98E-42A7-94F6-C4E8F2D29401}"/>
    <cellStyle name="Comma 39 2 5 2" xfId="27267" xr:uid="{781B1170-5742-4F44-8D77-F8F1BC96D3DF}"/>
    <cellStyle name="Comma 39 2 5 2 2" xfId="54788" xr:uid="{A6F45887-1AB9-48FC-99AF-0EA6627D1FB1}"/>
    <cellStyle name="Comma 39 2 5 3" xfId="54787" xr:uid="{BAF389DA-29D2-48CD-9492-6AA4BBB949D3}"/>
    <cellStyle name="Comma 39 2 6" xfId="27268" xr:uid="{CDA84ED3-520D-499F-99EF-B75E00479FD3}"/>
    <cellStyle name="Comma 39 2 6 2" xfId="54789" xr:uid="{652DA36C-A437-406A-BFAE-05A44DFE6ADC}"/>
    <cellStyle name="Comma 39 2 7" xfId="43491" xr:uid="{D63A8AA4-1861-4C77-B9B3-0C3B700A665E}"/>
    <cellStyle name="Comma 39 3" xfId="15504" xr:uid="{0BA60B14-A513-4F84-91B1-5F8B587B7225}"/>
    <cellStyle name="Comma 39 3 2" xfId="27269" xr:uid="{25E60579-7715-4B7A-8C85-85658076C8A6}"/>
    <cellStyle name="Comma 39 3 2 2" xfId="54790" xr:uid="{81A6954B-2892-42B2-93CB-AEEC996508F5}"/>
    <cellStyle name="Comma 39 3 3" xfId="43492" xr:uid="{3ED9BEFF-A20C-4BA2-A2E5-757D7C32FF8D}"/>
    <cellStyle name="Comma 39 4" xfId="27270" xr:uid="{AAC3492F-BC25-481E-ABF7-CD3C67C9A742}"/>
    <cellStyle name="Comma 39 4 2" xfId="27271" xr:uid="{4BC8CC6D-EAE7-49E8-A923-D221FCC08DE5}"/>
    <cellStyle name="Comma 39 4 2 2" xfId="54792" xr:uid="{9DD62201-3669-43ED-9B53-6DD7A77E93F8}"/>
    <cellStyle name="Comma 39 4 3" xfId="54791" xr:uid="{0F769E70-6F96-4461-A0B2-193EDFA35189}"/>
    <cellStyle name="Comma 39 5" xfId="27272" xr:uid="{F87FC411-4B5D-4F95-9078-20DC5DBF2043}"/>
    <cellStyle name="Comma 39 5 2" xfId="27273" xr:uid="{177A20E7-CB18-4EED-8C05-07E83AD5FB80}"/>
    <cellStyle name="Comma 39 5 2 2" xfId="54794" xr:uid="{141948E9-6D0D-4D9B-BDBA-D67F052713D2}"/>
    <cellStyle name="Comma 39 5 3" xfId="54793" xr:uid="{472EB8C2-FBCA-4BF4-8E06-F5C17DEDFBD0}"/>
    <cellStyle name="Comma 39 6" xfId="27274" xr:uid="{72635FE5-9365-4265-BA98-92E2E6EE6A4C}"/>
    <cellStyle name="Comma 39 6 2" xfId="27275" xr:uid="{9C3A9DFD-A1AE-4628-9BBB-AAAB75D59546}"/>
    <cellStyle name="Comma 39 6 2 2" xfId="54796" xr:uid="{A89972FB-3F6C-466F-91C6-9EF7D5A4995D}"/>
    <cellStyle name="Comma 39 6 3" xfId="54795" xr:uid="{C1DB200C-85B1-4382-85F3-A63CA475102B}"/>
    <cellStyle name="Comma 39 7" xfId="27276" xr:uid="{D693A48A-F930-4590-B851-0EBC4D2EA6DA}"/>
    <cellStyle name="Comma 39 7 2" xfId="54797" xr:uid="{E9AD0860-2800-41CB-9501-E02F6B64D69D}"/>
    <cellStyle name="Comma 39 8" xfId="27277" xr:uid="{37C18057-F2A7-4231-8CED-DCB180FB94EE}"/>
    <cellStyle name="Comma 39 8 2" xfId="54798" xr:uid="{45D9F3D4-168F-4355-B520-0A66C850A021}"/>
    <cellStyle name="Comma 39 9" xfId="27278" xr:uid="{6AEA7472-F334-48B4-816B-E378A97B7346}"/>
    <cellStyle name="Comma 39 9 2" xfId="54799" xr:uid="{113042E0-C02D-4D2A-A9FF-75CAF256D959}"/>
    <cellStyle name="Comma 4" xfId="52" xr:uid="{DB372067-7866-4CB2-B334-C48262E7F022}"/>
    <cellStyle name="Comma 4 10" xfId="7527" xr:uid="{C4582282-294A-4A44-BFFA-5D2FD9F763DA}"/>
    <cellStyle name="Comma 4 10 2" xfId="35833" xr:uid="{02150338-C38B-45D4-A9B0-5553FE65D322}"/>
    <cellStyle name="Comma 4 10 3" xfId="15505" xr:uid="{F3F1419A-17B5-4B81-AD6D-EE84B65933B5}"/>
    <cellStyle name="Comma 4 10 4" xfId="43493" xr:uid="{57C28471-1BF2-49EC-9D4B-11C022E072BA}"/>
    <cellStyle name="Comma 4 11" xfId="7528" xr:uid="{97F48E75-D8A4-45DB-A4AB-63DF492D0EDF}"/>
    <cellStyle name="Comma 4 12" xfId="7529" xr:uid="{A50CCEC6-63DD-4317-98DD-4E0613690E3E}"/>
    <cellStyle name="Comma 4 12 2" xfId="36295" xr:uid="{6E3929DB-BABC-4CF3-99C8-89C2B2F013F0}"/>
    <cellStyle name="Comma 4 12 3" xfId="13835" xr:uid="{E1AD51AD-387F-47AB-A15C-70695ED19901}"/>
    <cellStyle name="Comma 4 13" xfId="7526" xr:uid="{5CA1DACB-29D0-4475-AB8E-18E6451E4DD4}"/>
    <cellStyle name="Comma 4 14" xfId="56120" xr:uid="{0FFEAEA9-CB62-4659-82DD-95DDCC964442}"/>
    <cellStyle name="Comma 4 15" xfId="57244" xr:uid="{1919B9BE-C575-418E-8629-D649B68B9158}"/>
    <cellStyle name="Comma 4 16" xfId="58394" xr:uid="{CFE71EE8-9734-4A4A-8F5F-8726898F280A}"/>
    <cellStyle name="Comma 4 17" xfId="59768" xr:uid="{EED61668-B5F7-4379-A9EB-4DE7D62B1018}"/>
    <cellStyle name="Comma 4 2" xfId="73" xr:uid="{608004FE-0C8D-4EE4-930C-B2047B21AFA0}"/>
    <cellStyle name="Comma 4 2 10" xfId="43494" xr:uid="{0E52596A-F4F7-4D60-8071-C50856FF5E75}"/>
    <cellStyle name="Comma 4 2 11" xfId="56138" xr:uid="{C570B96C-C652-419F-9DAC-8F34EF5ABB91}"/>
    <cellStyle name="Comma 4 2 12" xfId="58395" xr:uid="{9BD745CD-01B5-4763-9C1E-6D30564200F2}"/>
    <cellStyle name="Comma 4 2 13" xfId="59769" xr:uid="{B7D83804-3C94-4AA0-8CB7-DE76BDF49853}"/>
    <cellStyle name="Comma 4 2 2" xfId="7531" xr:uid="{4ACCCF31-9919-4C2F-B71F-979DD30E9CB2}"/>
    <cellStyle name="Comma 4 2 2 2" xfId="7532" xr:uid="{1E597CD5-4E3E-4442-B124-1139104EF31E}"/>
    <cellStyle name="Comma 4 2 2 2 2" xfId="57155" xr:uid="{A10981BB-D3C9-47C6-9AB9-27A3C2FA8650}"/>
    <cellStyle name="Comma 4 2 2 2 2 2" xfId="58398" xr:uid="{94D98C59-0298-4EF7-B6BE-FC00056F233B}"/>
    <cellStyle name="Comma 4 2 2 2 2 3" xfId="59772" xr:uid="{E95F4198-A2BB-4F0B-A078-7109BB8A8F2C}"/>
    <cellStyle name="Comma 4 2 2 2 3" xfId="56776" xr:uid="{34402043-1244-4696-8BEE-B1B6399C066A}"/>
    <cellStyle name="Comma 4 2 2 2 3 2" xfId="58399" xr:uid="{144D6EB3-9CEA-40FC-BE52-043720162333}"/>
    <cellStyle name="Comma 4 2 2 2 3 3" xfId="59773" xr:uid="{9FD9098C-E0E1-4484-9461-926335E72F93}"/>
    <cellStyle name="Comma 4 2 2 2 4" xfId="56400" xr:uid="{D72B7E1B-2A56-42AE-B17A-C43895558E1F}"/>
    <cellStyle name="Comma 4 2 2 2 5" xfId="58397" xr:uid="{FF23D94C-9D80-4265-ACEC-8011201F59D3}"/>
    <cellStyle name="Comma 4 2 2 2 6" xfId="59771" xr:uid="{E6CB73DB-A322-41BE-A382-99BB60AFD2E9}"/>
    <cellStyle name="Comma 4 2 2 3" xfId="7533" xr:uid="{D0229262-E1B6-461E-952F-FDA5EEF86169}"/>
    <cellStyle name="Comma 4 2 2 3 2" xfId="56968" xr:uid="{F6387E6F-C8AD-4676-8E91-8925A5AE79DC}"/>
    <cellStyle name="Comma 4 2 2 3 3" xfId="58400" xr:uid="{30214C50-0C17-4C73-8E74-8C4040C1EE50}"/>
    <cellStyle name="Comma 4 2 2 3 4" xfId="59774" xr:uid="{FD5A6189-78EB-450B-B580-9D2E73EC626E}"/>
    <cellStyle name="Comma 4 2 2 4" xfId="7534" xr:uid="{12E14CDD-C55F-4EBD-B157-98474960FA3B}"/>
    <cellStyle name="Comma 4 2 2 4 2" xfId="56589" xr:uid="{3AF7B393-7F5D-4B49-A4B3-8292BA1ED4A7}"/>
    <cellStyle name="Comma 4 2 2 4 3" xfId="58401" xr:uid="{ECB5363F-1D87-40D4-8B19-9645F4A7D1D1}"/>
    <cellStyle name="Comma 4 2 2 4 4" xfId="59775" xr:uid="{BAB34979-304D-4AD2-8BB2-6673C486BC73}"/>
    <cellStyle name="Comma 4 2 2 5" xfId="35834" xr:uid="{887CA622-4CA8-4B30-8B05-6183F02F9A0B}"/>
    <cellStyle name="Comma 4 2 2 6" xfId="56213" xr:uid="{7EA440A6-9220-492C-8B78-F37EC41D7AB8}"/>
    <cellStyle name="Comma 4 2 2 7" xfId="58396" xr:uid="{C1D6B182-1954-4F15-893F-2CFF7922D4AF}"/>
    <cellStyle name="Comma 4 2 2 8" xfId="59770" xr:uid="{84D7359B-C46C-44B1-8DCB-487872E460CB}"/>
    <cellStyle name="Comma 4 2 3" xfId="7535" xr:uid="{E07AA318-2A03-4ABD-B9F5-2DCD1A78A30F}"/>
    <cellStyle name="Comma 4 2 3 2" xfId="7536" xr:uid="{5718A89E-3C99-4989-82F0-953C1040165B}"/>
    <cellStyle name="Comma 4 2 3 2 2" xfId="57082" xr:uid="{AB411A65-C50A-47F6-BBBE-9DF22A39CD1A}"/>
    <cellStyle name="Comma 4 2 3 2 3" xfId="58403" xr:uid="{51D56613-8CCD-4892-9B0E-3FB98BFCB7E0}"/>
    <cellStyle name="Comma 4 2 3 2 4" xfId="59777" xr:uid="{18FFF1AC-A25F-42A5-B799-CAAEC56B47E9}"/>
    <cellStyle name="Comma 4 2 3 3" xfId="7537" xr:uid="{6292816C-F34E-416F-A099-64673CFFDC47}"/>
    <cellStyle name="Comma 4 2 3 3 2" xfId="56703" xr:uid="{0B9F7C76-8716-4664-9C8F-49F08B1B25AB}"/>
    <cellStyle name="Comma 4 2 3 3 3" xfId="58404" xr:uid="{6C963033-0769-44DD-B3A5-860C1E9A197C}"/>
    <cellStyle name="Comma 4 2 3 3 4" xfId="59778" xr:uid="{262B3E5F-F6A1-48AB-B104-BFA68469AC98}"/>
    <cellStyle name="Comma 4 2 3 4" xfId="35835" xr:uid="{A8643144-883A-4F9F-940D-C83AB6C9312C}"/>
    <cellStyle name="Comma 4 2 3 5" xfId="56327" xr:uid="{F85273DF-5F2C-4227-8811-792E85A23EAB}"/>
    <cellStyle name="Comma 4 2 3 6" xfId="58402" xr:uid="{57314838-4312-4628-A029-59A4C4DF9E5A}"/>
    <cellStyle name="Comma 4 2 3 7" xfId="59776" xr:uid="{B5DD9CEF-0C55-479C-BB2F-9AC5D608D103}"/>
    <cellStyle name="Comma 4 2 4" xfId="7538" xr:uid="{5CC0A83A-F8E3-4205-96FF-BED7668C74C6}"/>
    <cellStyle name="Comma 4 2 4 2" xfId="56895" xr:uid="{527E2AC9-6435-402C-B7B7-DCF974A41638}"/>
    <cellStyle name="Comma 4 2 4 3" xfId="58405" xr:uid="{89EEB71F-B45F-4D84-94CC-25B641902CED}"/>
    <cellStyle name="Comma 4 2 4 4" xfId="59779" xr:uid="{55C6AD95-59D9-4D9A-96AB-EE65F3596B6A}"/>
    <cellStyle name="Comma 4 2 5" xfId="7539" xr:uid="{369F6243-3FF5-4F31-95EC-B4314E6AB621}"/>
    <cellStyle name="Comma 4 2 5 2" xfId="56516" xr:uid="{E3492316-36B1-4BCC-BED8-51E6EB6FA0FD}"/>
    <cellStyle name="Comma 4 2 5 3" xfId="58406" xr:uid="{E4B915D5-A306-4494-A9B6-724690C595E4}"/>
    <cellStyle name="Comma 4 2 5 4" xfId="59780" xr:uid="{C7C0F126-E704-47DD-9791-FF3DB4422005}"/>
    <cellStyle name="Comma 4 2 6" xfId="7540" xr:uid="{CE425EDB-EB98-4E10-B898-82C946159D5A}"/>
    <cellStyle name="Comma 4 2 7" xfId="7541" xr:uid="{812C4A20-99A6-472B-826B-03CE9AB34EE4}"/>
    <cellStyle name="Comma 4 2 8" xfId="10790" xr:uid="{3EC57D0C-D67D-4F45-BE0C-BCF20B5B4346}"/>
    <cellStyle name="Comma 4 2 9" xfId="7530" xr:uid="{69802C10-4069-4723-9DFE-7AA7FF0612DA}"/>
    <cellStyle name="Comma 4 3" xfId="7542" xr:uid="{985516F2-FE5A-46AB-9D7F-E09F3E750173}"/>
    <cellStyle name="Comma 4 3 10" xfId="58407" xr:uid="{DF9D9184-3FE9-44CA-8824-012C5EEF615D}"/>
    <cellStyle name="Comma 4 3 11" xfId="59781" xr:uid="{797F9D43-F6D2-4B44-9F76-09DC5C3F9EDF}"/>
    <cellStyle name="Comma 4 3 2" xfId="7543" xr:uid="{65227789-8D27-4008-9D08-7E0B384B4319}"/>
    <cellStyle name="Comma 4 3 2 2" xfId="29976" xr:uid="{2B05994C-4514-45AE-A055-19B456DB3C9C}"/>
    <cellStyle name="Comma 4 3 2 2 2" xfId="57137" xr:uid="{192023C4-E289-43F7-B4F0-15ED7A1ECD18}"/>
    <cellStyle name="Comma 4 3 2 2 3" xfId="58409" xr:uid="{2C4D7692-2C0F-4DE1-BFD9-B5236939C0C6}"/>
    <cellStyle name="Comma 4 3 2 2 4" xfId="59783" xr:uid="{4F0EE737-4759-4253-8B36-DA7AA5ACFFC9}"/>
    <cellStyle name="Comma 4 3 2 3" xfId="27128" xr:uid="{3234AD89-E7C1-4E69-90C0-6FAF7A01207A}"/>
    <cellStyle name="Comma 4 3 2 3 2" xfId="56758" xr:uid="{9F2498A2-4F6E-4ECE-B5B4-4FED5AEBD15D}"/>
    <cellStyle name="Comma 4 3 2 3 3" xfId="58410" xr:uid="{ED13FC7C-DC7B-48FB-8802-36027BF64BBF}"/>
    <cellStyle name="Comma 4 3 2 3 4" xfId="59784" xr:uid="{8F5A1A4C-E4F1-4AE6-848E-E75E58A79D3D}"/>
    <cellStyle name="Comma 4 3 2 4" xfId="56382" xr:uid="{221E76BE-F6FD-4166-A3C3-F16D8898616E}"/>
    <cellStyle name="Comma 4 3 2 5" xfId="58408" xr:uid="{80E295F9-14F9-4D5F-965C-B4E28DE206A6}"/>
    <cellStyle name="Comma 4 3 2 6" xfId="59782" xr:uid="{B5CB8E16-BC14-40D2-8CAC-A51635E216A0}"/>
    <cellStyle name="Comma 4 3 3" xfId="7544" xr:uid="{011BF24A-8056-4BFD-8987-D2CA0CD56A06}"/>
    <cellStyle name="Comma 4 3 3 2" xfId="7545" xr:uid="{6F6C681A-A95F-4DE7-8C45-1E5274460030}"/>
    <cellStyle name="Comma 4 3 3 3" xfId="7546" xr:uid="{8B955E8B-349F-4FD3-8CE4-5100A6EC9D53}"/>
    <cellStyle name="Comma 4 3 3 4" xfId="7547" xr:uid="{067FA97D-8312-4BF9-9AC0-34EFC02F6C79}"/>
    <cellStyle name="Comma 4 3 3 5" xfId="7548" xr:uid="{697116D1-2ECB-4DB8-852B-89C4A9F61FCF}"/>
    <cellStyle name="Comma 4 3 3 6" xfId="56950" xr:uid="{50050123-1A60-4A7E-A1AC-56CD7409D72C}"/>
    <cellStyle name="Comma 4 3 3 7" xfId="58411" xr:uid="{0B06D3A0-FE2B-449C-881E-1DFB2FB7445B}"/>
    <cellStyle name="Comma 4 3 3 8" xfId="59785" xr:uid="{C4889CA3-AA22-4ADB-9F6D-A0C5F65DBAA8}"/>
    <cellStyle name="Comma 4 3 4" xfId="7549" xr:uid="{FD72413B-AA9F-403D-ABB3-0A854B752755}"/>
    <cellStyle name="Comma 4 3 4 2" xfId="56571" xr:uid="{DA353DE9-D8F9-4918-A26C-9B4CEDC6284D}"/>
    <cellStyle name="Comma 4 3 4 3" xfId="58412" xr:uid="{4B6E357F-77A8-4CE5-93CE-C386F101E185}"/>
    <cellStyle name="Comma 4 3 4 4" xfId="59786" xr:uid="{B70F49A5-DCA4-4327-A935-249DB796FEA4}"/>
    <cellStyle name="Comma 4 3 5" xfId="7550" xr:uid="{40833072-C7C0-42CE-A380-30A33A4E3F5B}"/>
    <cellStyle name="Comma 4 3 6" xfId="7551" xr:uid="{DF3A6100-17BA-4CD5-B769-31164637D770}"/>
    <cellStyle name="Comma 4 3 7" xfId="7552" xr:uid="{277D9FD0-0E66-499F-9828-80C664675BD1}"/>
    <cellStyle name="Comma 4 3 8" xfId="29975" xr:uid="{9E3CFDA0-1989-42FB-906B-3E1859122A80}"/>
    <cellStyle name="Comma 4 3 9" xfId="56195" xr:uid="{04187159-7BC7-4673-90E7-8697855F2336}"/>
    <cellStyle name="Comma 4 4" xfId="7553" xr:uid="{45CE7032-D3D7-400F-A49B-F484D045079D}"/>
    <cellStyle name="Comma 4 4 10" xfId="43495" xr:uid="{43B8FBF5-08AA-422C-A8F1-897C279B5A6B}"/>
    <cellStyle name="Comma 4 4 11" xfId="56309" xr:uid="{363B357C-0A90-44A4-9322-2F90A3200E25}"/>
    <cellStyle name="Comma 4 4 12" xfId="58413" xr:uid="{3BD254E7-E0B8-4C88-A03C-51FE34F93792}"/>
    <cellStyle name="Comma 4 4 13" xfId="59787" xr:uid="{D74D96A2-92B9-431B-88A4-7D5462A3703B}"/>
    <cellStyle name="Comma 4 4 2" xfId="7554" xr:uid="{866B4C04-9683-4EBA-9E46-0A38969423ED}"/>
    <cellStyle name="Comma 4 4 2 2" xfId="35836" xr:uid="{4B9B51D7-00EE-414E-AA83-A28139AC7FCD}"/>
    <cellStyle name="Comma 4 4 2 3" xfId="15507" xr:uid="{4F5A5A54-647C-4EC3-AF6D-081C729265E2}"/>
    <cellStyle name="Comma 4 4 2 4" xfId="43496" xr:uid="{32123B2D-5A0D-4470-AE42-5556D799B6C4}"/>
    <cellStyle name="Comma 4 4 2 5" xfId="57064" xr:uid="{95BCCA84-5389-44BF-BAC2-5F8FF888738D}"/>
    <cellStyle name="Comma 4 4 2 6" xfId="58414" xr:uid="{F4F20919-B190-4A5A-9291-39BAC41C38CC}"/>
    <cellStyle name="Comma 4 4 2 7" xfId="59788" xr:uid="{D91C9B28-DCCD-4C67-9C71-7BB35478EEC3}"/>
    <cellStyle name="Comma 4 4 3" xfId="7555" xr:uid="{5A3F38AF-2CEA-492C-9467-8FFDCAF91634}"/>
    <cellStyle name="Comma 4 4 3 2" xfId="7556" xr:uid="{FE59EE57-1DC0-4776-AEDE-C55E3BD0BDB2}"/>
    <cellStyle name="Comma 4 4 3 3" xfId="7557" xr:uid="{246732E6-0738-4E64-9C03-9CD2803021BC}"/>
    <cellStyle name="Comma 4 4 3 4" xfId="35837" xr:uid="{68324E18-9E69-4F69-AA1E-F9A04A954140}"/>
    <cellStyle name="Comma 4 4 3 5" xfId="15508" xr:uid="{4FC6695E-3F19-4613-8EDE-6E36359A11D5}"/>
    <cellStyle name="Comma 4 4 3 6" xfId="43497" xr:uid="{A38C43BC-75C9-493D-9D14-CFA226D215FF}"/>
    <cellStyle name="Comma 4 4 3 7" xfId="56685" xr:uid="{DEE0ADFE-08E1-43DC-9912-9EFF830F8A5C}"/>
    <cellStyle name="Comma 4 4 3 8" xfId="58415" xr:uid="{108FC536-A6F8-4EB0-884E-3264B9268A41}"/>
    <cellStyle name="Comma 4 4 3 9" xfId="59789" xr:uid="{3CD0747F-454A-48D9-8B57-E7AAEB7D0CEE}"/>
    <cellStyle name="Comma 4 4 4" xfId="7558" xr:uid="{DE89F5A7-E31B-4E82-B793-031421F6B59C}"/>
    <cellStyle name="Comma 4 4 5" xfId="7559" xr:uid="{3FB55932-EDD8-4955-B771-5B19688D8AF5}"/>
    <cellStyle name="Comma 4 4 6" xfId="7560" xr:uid="{BC5AA8B1-A757-44B1-BA1C-F6FFCE407AB0}"/>
    <cellStyle name="Comma 4 4 7" xfId="7561" xr:uid="{7BD7EEFD-0963-4073-9683-A484C73FF111}"/>
    <cellStyle name="Comma 4 4 8" xfId="29977" xr:uid="{A341C417-CA00-45BA-B00A-ADA3B5541217}"/>
    <cellStyle name="Comma 4 4 9" xfId="15506" xr:uid="{005C809F-84AA-4168-8319-34B935FFF835}"/>
    <cellStyle name="Comma 4 5" xfId="7562" xr:uid="{70737C35-66AF-4BDF-9701-25F0F4C4DFEA}"/>
    <cellStyle name="Comma 4 5 10" xfId="58416" xr:uid="{40846C3B-D778-4425-98D5-E41E1D51FA5A}"/>
    <cellStyle name="Comma 4 5 11" xfId="59790" xr:uid="{9BD1032A-5082-4ED2-8184-70A047D860C1}"/>
    <cellStyle name="Comma 4 5 2" xfId="7563" xr:uid="{F97A48BB-C20F-4F55-9B22-BB22C5236A09}"/>
    <cellStyle name="Comma 4 5 2 2" xfId="35839" xr:uid="{672ACC65-CEDE-45B9-A4B7-F259EBDCA63B}"/>
    <cellStyle name="Comma 4 5 2 3" xfId="15509" xr:uid="{73FDE1F9-B076-4B1F-B9B1-02C077ED610B}"/>
    <cellStyle name="Comma 4 5 2 4" xfId="43499" xr:uid="{5BB55B93-9BA4-49FB-A184-DB21F72B4610}"/>
    <cellStyle name="Comma 4 5 3" xfId="7564" xr:uid="{8AF83D9C-854D-4F41-B60D-D8A8DD493825}"/>
    <cellStyle name="Comma 4 5 3 2" xfId="7565" xr:uid="{33FE5C54-4B9D-4D9F-BD6E-D5F287253B45}"/>
    <cellStyle name="Comma 4 5 3 2 2" xfId="7566" xr:uid="{C0A0CC1A-A03F-4F92-B433-AE77F2042D5B}"/>
    <cellStyle name="Comma 4 5 3 2 3" xfId="7567" xr:uid="{8D1B1078-67F3-4C2B-A7DF-F6F747EF4AF7}"/>
    <cellStyle name="Comma 4 5 3 3" xfId="7568" xr:uid="{DE345054-B351-4E0F-AECD-7158CE9BC151}"/>
    <cellStyle name="Comma 4 5 3 4" xfId="7569" xr:uid="{49753B5B-FBA4-4421-9916-D8CBCB9661AD}"/>
    <cellStyle name="Comma 4 5 3 5" xfId="43500" xr:uid="{5C08C26D-2202-47C7-AB80-E023783D8306}"/>
    <cellStyle name="Comma 4 5 4" xfId="7570" xr:uid="{F5C79617-302B-4D2A-9160-F30146770BC4}"/>
    <cellStyle name="Comma 4 5 5" xfId="7571" xr:uid="{48F80976-1406-4FCC-B305-364E286D4916}"/>
    <cellStyle name="Comma 4 5 5 2" xfId="7572" xr:uid="{0B961FE4-CACC-431C-8849-D1C2410A2D2E}"/>
    <cellStyle name="Comma 4 5 5 3" xfId="7573" xr:uid="{9B8130F0-7C48-4214-9CD3-D475CA66E686}"/>
    <cellStyle name="Comma 4 5 6" xfId="7574" xr:uid="{EFF649CC-8836-4DC2-848F-B222CEA5211E}"/>
    <cellStyle name="Comma 4 5 6 2" xfId="7575" xr:uid="{D1AA6F5D-A817-45A9-B562-4F44F0AFFF1C}"/>
    <cellStyle name="Comma 4 5 6 3" xfId="7576" xr:uid="{77EE5918-7F86-43AE-BA43-18722871F788}"/>
    <cellStyle name="Comma 4 5 7" xfId="35838" xr:uid="{51F460A6-46C2-4EC4-9568-A0EB0BBCBE71}"/>
    <cellStyle name="Comma 4 5 8" xfId="43498" xr:uid="{F079881C-B658-4BC7-B945-E335AD17CA64}"/>
    <cellStyle name="Comma 4 5 9" xfId="56877" xr:uid="{4AED35B7-BA95-4A71-A0E8-CEF21F33C653}"/>
    <cellStyle name="Comma 4 6" xfId="7577" xr:uid="{EFA2E64B-4253-4149-9CEE-603A147FDD0B}"/>
    <cellStyle name="Comma 4 6 2" xfId="15511" xr:uid="{9D3C0AE4-1552-4ACC-BBC4-541B50DEBF3D}"/>
    <cellStyle name="Comma 4 6 2 2" xfId="43502" xr:uid="{4B0C40F9-50CC-495D-93CD-1BD4A6C56A99}"/>
    <cellStyle name="Comma 4 6 3" xfId="15512" xr:uid="{50233B34-9C5A-4738-8F28-D8E9B2C09041}"/>
    <cellStyle name="Comma 4 6 3 2" xfId="43503" xr:uid="{74586B5E-09D7-4100-AC06-CCAFB46F383F}"/>
    <cellStyle name="Comma 4 6 4" xfId="35840" xr:uid="{8C543428-3B9E-4E03-B9CC-D42558E63767}"/>
    <cellStyle name="Comma 4 6 5" xfId="15510" xr:uid="{C76631F0-7993-4523-A123-5C85CD24639F}"/>
    <cellStyle name="Comma 4 6 6" xfId="43501" xr:uid="{0A836A7A-E8B3-4BF8-8B8A-C51C657D543A}"/>
    <cellStyle name="Comma 4 6 7" xfId="56498" xr:uid="{5F6FFE3A-57B1-4C97-857E-614D9C3A1797}"/>
    <cellStyle name="Comma 4 6 8" xfId="58417" xr:uid="{B19C0A1A-24A7-4D29-8307-D539766E7AB9}"/>
    <cellStyle name="Comma 4 6 9" xfId="59791" xr:uid="{F1A22EF9-FA19-494A-A7C4-F384FAD27759}"/>
    <cellStyle name="Comma 4 7" xfId="7578" xr:uid="{834C03DA-A0C0-4471-96C3-A8D0C656C859}"/>
    <cellStyle name="Comma 4 7 2" xfId="7579" xr:uid="{B7C8BFCB-6EA3-4276-9C64-664DD0FB88E0}"/>
    <cellStyle name="Comma 4 7 2 2" xfId="35842" xr:uid="{FCE83C37-9B88-400C-834A-3A4EB2E9B909}"/>
    <cellStyle name="Comma 4 7 2 3" xfId="15514" xr:uid="{59BFA972-75AB-4928-9F3D-6A40324FC87B}"/>
    <cellStyle name="Comma 4 7 2 4" xfId="43505" xr:uid="{4DA102A6-49BA-4B9A-A5A4-ABD38B6535EA}"/>
    <cellStyle name="Comma 4 7 3" xfId="7580" xr:uid="{1690F90A-31B5-4234-81EB-6C980300E78D}"/>
    <cellStyle name="Comma 4 7 3 2" xfId="35843" xr:uid="{29BF574D-96BC-4C10-BEE5-A15676C50575}"/>
    <cellStyle name="Comma 4 7 3 3" xfId="15515" xr:uid="{1D9DCA6F-EEED-4D0D-9033-92F8CCF4BB82}"/>
    <cellStyle name="Comma 4 7 3 4" xfId="43506" xr:uid="{32E95AE3-E69A-4943-8960-56076929B0AA}"/>
    <cellStyle name="Comma 4 7 4" xfId="35841" xr:uid="{3437BEA3-F95F-4FCF-98A2-1FAD06FE00D9}"/>
    <cellStyle name="Comma 4 7 5" xfId="15513" xr:uid="{BE8BC15F-765F-4348-95FF-3869F36E6D68}"/>
    <cellStyle name="Comma 4 7 6" xfId="43504" xr:uid="{AB6A7D56-91D9-473E-918A-504A6F2A362E}"/>
    <cellStyle name="Comma 4 8" xfId="7581" xr:uid="{F6205D21-ADEA-41BB-B277-C1E5E45DFD0B}"/>
    <cellStyle name="Comma 4 8 2" xfId="35844" xr:uid="{49BFC0E9-CFFF-44E0-80E0-BE030DACD3C6}"/>
    <cellStyle name="Comma 4 8 3" xfId="15516" xr:uid="{641B7B33-0FBF-4D30-96A1-1A704BFA9338}"/>
    <cellStyle name="Comma 4 8 4" xfId="43507" xr:uid="{01409E3F-9AC6-4FDC-9CD4-D5AB90936629}"/>
    <cellStyle name="Comma 4 9" xfId="7582" xr:uid="{7CC3C94A-8B9D-4336-A403-C919AC7EA871}"/>
    <cellStyle name="Comma 4 9 2" xfId="35845" xr:uid="{4A425C7C-1D05-4211-90AD-59A04C7FCE1B}"/>
    <cellStyle name="Comma 4 9 3" xfId="15517" xr:uid="{FDE94578-D558-455C-AAF3-895051EA83E1}"/>
    <cellStyle name="Comma 4 9 4" xfId="43508" xr:uid="{6AE66A88-0FF7-4B01-A259-D085E30A423F}"/>
    <cellStyle name="Comma 40" xfId="7583" xr:uid="{3BAC99BA-16E1-43D9-AE11-38D9C678718E}"/>
    <cellStyle name="Comma 40 2" xfId="15519" xr:uid="{4B385B3A-544F-4E5A-9BD0-309FB45973D7}"/>
    <cellStyle name="Comma 40 2 2" xfId="43510" xr:uid="{2871DFD1-41E2-4BDA-A2CF-4F1F2BB56735}"/>
    <cellStyle name="Comma 40 3" xfId="15520" xr:uid="{872E0940-92B5-496F-8B5C-EE65E1A226E2}"/>
    <cellStyle name="Comma 40 3 2" xfId="43511" xr:uid="{97EDC8EF-F49F-4292-A1F4-804A5C73949F}"/>
    <cellStyle name="Comma 40 4" xfId="35846" xr:uid="{BAF830EA-F656-42A2-92FB-1E4F26779F5B}"/>
    <cellStyle name="Comma 40 5" xfId="15518" xr:uid="{BB772120-90D8-4EA2-9B1E-0890EF03DB7A}"/>
    <cellStyle name="Comma 40 6" xfId="43509" xr:uid="{F5F91FD4-C58B-4B09-8F5A-704E3240CE3A}"/>
    <cellStyle name="Comma 40 7" xfId="58418" xr:uid="{9E03EFCA-EF83-49C9-9978-112BE11A72EC}"/>
    <cellStyle name="Comma 40 8" xfId="59792" xr:uid="{7E074DC3-0874-4A19-93A8-8DEB5FD7F402}"/>
    <cellStyle name="Comma 41" xfId="7584" xr:uid="{F5D260C2-3058-4357-A0AA-1EE6ACD1F2D6}"/>
    <cellStyle name="Comma 41 2" xfId="15522" xr:uid="{AD52F779-5DE5-4890-8C8C-B0C12811D832}"/>
    <cellStyle name="Comma 41 2 2" xfId="43513" xr:uid="{4B023143-1A58-45C6-AAC8-FD4485DD8FA3}"/>
    <cellStyle name="Comma 41 3" xfId="15523" xr:uid="{FCB3DBA4-D019-404E-AEE6-09AAD8E5F21E}"/>
    <cellStyle name="Comma 41 3 2" xfId="43514" xr:uid="{2E522593-99A7-4E8A-8368-3DDFB45A1373}"/>
    <cellStyle name="Comma 41 4" xfId="35847" xr:uid="{826C553C-7960-4502-8C37-B708450DFB9D}"/>
    <cellStyle name="Comma 41 5" xfId="15521" xr:uid="{6513B63D-2033-4A6A-BDFF-AC7BD84F6DFC}"/>
    <cellStyle name="Comma 41 6" xfId="43512" xr:uid="{D72BC34D-6943-4A8C-ADAB-935ED4457FAE}"/>
    <cellStyle name="Comma 41 7" xfId="58419" xr:uid="{32F3F68B-5901-403B-A4A0-FBE2526233BA}"/>
    <cellStyle name="Comma 41 8" xfId="59793" xr:uid="{5D81D36A-622E-4D9F-8BF5-491B1D8F47D6}"/>
    <cellStyle name="Comma 42" xfId="7585" xr:uid="{1D3FA248-C81C-4520-A069-1080B96E6C90}"/>
    <cellStyle name="Comma 42 10" xfId="27279" xr:uid="{A6A75CFD-4E9B-4005-9D4C-252B4D3692A1}"/>
    <cellStyle name="Comma 42 10 2" xfId="54800" xr:uid="{D3E124BE-A46E-410B-BEEC-0EB80D594104}"/>
    <cellStyle name="Comma 42 11" xfId="35848" xr:uid="{276CDA90-B157-4959-85B1-BA1BA768E3FB}"/>
    <cellStyle name="Comma 42 12" xfId="15524" xr:uid="{6F2E444D-E3A1-4EA8-AAFF-1F77EC5D7C65}"/>
    <cellStyle name="Comma 42 13" xfId="43515" xr:uid="{F7C08C92-0F85-4310-88DF-C0AFE02B71CD}"/>
    <cellStyle name="Comma 42 14" xfId="58420" xr:uid="{7EDBC218-E103-409D-9544-EACA9DAE3F6A}"/>
    <cellStyle name="Comma 42 15" xfId="59794" xr:uid="{17E7B279-5705-4DBC-9522-ECCA1A2370AB}"/>
    <cellStyle name="Comma 42 2" xfId="15525" xr:uid="{DAB9B3C5-F647-45E1-94F7-CF52DE269318}"/>
    <cellStyle name="Comma 42 2 2" xfId="27280" xr:uid="{3AFF50A1-DB05-4786-AD95-5D0213A8F229}"/>
    <cellStyle name="Comma 42 2 2 2" xfId="27281" xr:uid="{08001C68-F826-4D3E-8CF5-3AA826607EE7}"/>
    <cellStyle name="Comma 42 2 2 2 2" xfId="54802" xr:uid="{0B1BCBC5-0DE0-4980-88F6-C4D1F4061734}"/>
    <cellStyle name="Comma 42 2 2 3" xfId="54801" xr:uid="{32EC4FF1-AF25-474F-866A-6A80EF88C1F8}"/>
    <cellStyle name="Comma 42 2 3" xfId="27282" xr:uid="{46244BE9-69C8-49BE-BB43-8A3C05F0FF98}"/>
    <cellStyle name="Comma 42 2 3 2" xfId="27283" xr:uid="{CD8C84F2-DB03-4CB1-B558-68C0704C13AD}"/>
    <cellStyle name="Comma 42 2 3 2 2" xfId="54804" xr:uid="{ED3649E6-82CF-4B67-AEDB-2C8737F1BC48}"/>
    <cellStyle name="Comma 42 2 3 3" xfId="54803" xr:uid="{BC19A2E8-B553-4AA7-8B5B-5D4F6499B820}"/>
    <cellStyle name="Comma 42 2 4" xfId="27284" xr:uid="{3852FBDE-D90E-4D26-A0B1-89F03A839FA4}"/>
    <cellStyle name="Comma 42 2 4 2" xfId="27285" xr:uid="{A251DD8F-6E4F-4336-B90E-903CF80AA2F0}"/>
    <cellStyle name="Comma 42 2 4 2 2" xfId="54806" xr:uid="{FD7A3531-109C-4847-821E-EFAB03579D40}"/>
    <cellStyle name="Comma 42 2 4 3" xfId="54805" xr:uid="{0AB14121-B17D-49D3-B8C8-0257601B6BDA}"/>
    <cellStyle name="Comma 42 2 5" xfId="27286" xr:uid="{DC85EF23-B88D-4A75-A3D4-C5A9625FC615}"/>
    <cellStyle name="Comma 42 2 5 2" xfId="27287" xr:uid="{B2E3E4D0-B265-47A0-AB06-712B53DA6EBA}"/>
    <cellStyle name="Comma 42 2 5 2 2" xfId="54808" xr:uid="{29A36941-5BA9-4DEE-995E-9D8875893D63}"/>
    <cellStyle name="Comma 42 2 5 3" xfId="54807" xr:uid="{664E4E3C-262D-4581-9F51-11539A1563A1}"/>
    <cellStyle name="Comma 42 2 6" xfId="27288" xr:uid="{506F5381-8183-47A1-BE71-A4EBF27EEB74}"/>
    <cellStyle name="Comma 42 2 6 2" xfId="54809" xr:uid="{2F22F942-3396-4803-B70E-74CC8867B597}"/>
    <cellStyle name="Comma 42 2 7" xfId="43516" xr:uid="{F1120CDA-ABAB-4675-8698-A0440B7D8EA5}"/>
    <cellStyle name="Comma 42 3" xfId="15526" xr:uid="{8FE3C0B7-30AE-492C-851D-702CAF9A557F}"/>
    <cellStyle name="Comma 42 3 2" xfId="27289" xr:uid="{74BF8B99-A6EF-4D2E-A24D-982E48BC672B}"/>
    <cellStyle name="Comma 42 3 2 2" xfId="54810" xr:uid="{B5628A3B-AA6C-42D8-B7C7-DF8E01A6CCC6}"/>
    <cellStyle name="Comma 42 3 3" xfId="43517" xr:uid="{99DD5B8F-72D5-47A0-B3B3-F58DB2EFBEFB}"/>
    <cellStyle name="Comma 42 4" xfId="27290" xr:uid="{7110C881-D577-4252-B259-07170AEC9B40}"/>
    <cellStyle name="Comma 42 4 2" xfId="27291" xr:uid="{BAA7A7ED-16EB-467F-B7E6-736847E8DAC6}"/>
    <cellStyle name="Comma 42 4 2 2" xfId="54812" xr:uid="{B7D24ECD-533B-44A0-8259-93AEDFFEEFA7}"/>
    <cellStyle name="Comma 42 4 3" xfId="54811" xr:uid="{870211F6-7796-4050-B372-D1EC430B6FBC}"/>
    <cellStyle name="Comma 42 5" xfId="27292" xr:uid="{F134A408-BF8E-43F1-A9E9-38B2CA27228F}"/>
    <cellStyle name="Comma 42 5 2" xfId="27293" xr:uid="{DE55AD8A-7491-4B5C-BAFB-95398B5FFB56}"/>
    <cellStyle name="Comma 42 5 2 2" xfId="54814" xr:uid="{3769A89D-A91F-434F-8156-3E8C85CCFC90}"/>
    <cellStyle name="Comma 42 5 3" xfId="54813" xr:uid="{F698665F-38C3-4E94-923B-7A135E03A132}"/>
    <cellStyle name="Comma 42 6" xfId="27294" xr:uid="{D28E849A-7D3E-4301-B802-B7B2D48ACC29}"/>
    <cellStyle name="Comma 42 6 2" xfId="27295" xr:uid="{856B7710-5339-4B61-9DAC-80E68B4DB8FD}"/>
    <cellStyle name="Comma 42 6 2 2" xfId="54816" xr:uid="{0CE267CC-FCF5-4B52-A2DB-6C46E9594E9D}"/>
    <cellStyle name="Comma 42 6 3" xfId="54815" xr:uid="{8C4867FE-8130-4143-991A-05258E01EE3C}"/>
    <cellStyle name="Comma 42 7" xfId="27296" xr:uid="{8F0EC14E-DE19-4D1A-88B3-E9E9C474FD6E}"/>
    <cellStyle name="Comma 42 7 2" xfId="54817" xr:uid="{0EABBC44-EF3A-4CA1-9DCE-D2E953B30C7D}"/>
    <cellStyle name="Comma 42 8" xfId="27297" xr:uid="{C8BB1746-7640-472D-9A07-77BCDABB1AC1}"/>
    <cellStyle name="Comma 42 8 2" xfId="54818" xr:uid="{ECF99658-F190-4A2D-8007-1D1BEC81320D}"/>
    <cellStyle name="Comma 42 9" xfId="27298" xr:uid="{682362E3-17AE-4442-B7A8-B4B4C1B0F25A}"/>
    <cellStyle name="Comma 42 9 2" xfId="54819" xr:uid="{7E3E83C5-C2AD-45CF-ADA8-7FFD95B7A074}"/>
    <cellStyle name="Comma 43" xfId="7586" xr:uid="{3E3EE1D2-D4D0-4978-9596-A18034F2AEF2}"/>
    <cellStyle name="Comma 43 2" xfId="35849" xr:uid="{796D1E9C-FD17-4A77-8123-22F2360A5C8C}"/>
    <cellStyle name="Comma 43 3" xfId="15527" xr:uid="{78B29500-E8E7-4C32-8A14-6B1C472DF564}"/>
    <cellStyle name="Comma 44" xfId="7587" xr:uid="{1ECC7A72-3390-427C-9E83-CDCF842FBEE4}"/>
    <cellStyle name="Comma 45" xfId="7588" xr:uid="{A86FD2E5-5408-4CF8-BEAD-C5FD1AF04A9E}"/>
    <cellStyle name="Comma 45 2" xfId="35850" xr:uid="{B5F3475B-403F-4150-977B-284308748B33}"/>
    <cellStyle name="Comma 45 3" xfId="28869" xr:uid="{AC93773D-1C46-498E-9A75-56A09D2AF935}"/>
    <cellStyle name="Comma 45 4" xfId="56075" xr:uid="{9FD44A8A-D86A-45F8-AE53-7808721AC673}"/>
    <cellStyle name="Comma 46" xfId="7589" xr:uid="{6178B99D-C057-436F-AA95-51262FF770FC}"/>
    <cellStyle name="Comma 46 2" xfId="35851" xr:uid="{449CF1D7-8B5F-4A18-9B4C-2B9ACE42B644}"/>
    <cellStyle name="Comma 46 3" xfId="10841" xr:uid="{4FDEDA0F-7B47-4091-B4EC-E1420A97E086}"/>
    <cellStyle name="Comma 47" xfId="7590" xr:uid="{4156279E-F0EE-47DB-9CE7-5376B9DA588B}"/>
    <cellStyle name="Comma 47 2" xfId="7591" xr:uid="{437A6963-24D7-452B-8926-1747362D0483}"/>
    <cellStyle name="Comma 47 3" xfId="7592" xr:uid="{53D4B7DF-6B3B-402D-A459-573F152C219A}"/>
    <cellStyle name="Comma 48" xfId="7593" xr:uid="{3A9B8A25-E2E9-4A1E-AB37-B0B3755185FB}"/>
    <cellStyle name="Comma 48 2" xfId="7594" xr:uid="{BE21FB83-E30A-4A28-A891-28D63C615560}"/>
    <cellStyle name="Comma 48 3" xfId="7595" xr:uid="{E4ADFA55-7FFF-4D1E-8F8D-865586DB107E}"/>
    <cellStyle name="Comma 49" xfId="7596" xr:uid="{A9640CBF-B236-4135-B5BA-4192B94CCB9B}"/>
    <cellStyle name="Comma 49 2" xfId="7597" xr:uid="{2AB75DED-ABAE-470A-80F0-387517411ED6}"/>
    <cellStyle name="Comma 49 3" xfId="7598" xr:uid="{FE052108-5798-497C-97E5-B4A70CECF823}"/>
    <cellStyle name="Comma 5" xfId="70" xr:uid="{5ADFE7A8-2666-4969-ACDC-FB1D758E41D7}"/>
    <cellStyle name="Comma 5 10" xfId="15528" xr:uid="{4B445568-93E9-47D2-9153-2CA45A51DA8C}"/>
    <cellStyle name="Comma 5 10 2" xfId="36519" xr:uid="{2AA2A1B3-5ABB-4E65-B604-339185F4127D}"/>
    <cellStyle name="Comma 5 10 3" xfId="43519" xr:uid="{1413D129-7EA2-4354-88BE-316DABFCE384}"/>
    <cellStyle name="Comma 5 11" xfId="28870" xr:uid="{3758E3F5-C612-430F-9B47-80933B196DF5}"/>
    <cellStyle name="Comma 5 11 2" xfId="56076" xr:uid="{EAE08DD3-B6E2-435E-BD4E-BD8685F614CE}"/>
    <cellStyle name="Comma 5 12" xfId="29978" xr:uid="{989038BB-9D51-4626-8CF8-F45AC23BEB60}"/>
    <cellStyle name="Comma 5 13" xfId="7599" xr:uid="{535A82E5-0BE8-42F2-935B-446B90BDFA0E}"/>
    <cellStyle name="Comma 5 14" xfId="43518" xr:uid="{FBFE83EC-51F1-4383-9527-65B972C90B2F}"/>
    <cellStyle name="Comma 5 15" xfId="56136" xr:uid="{0FB385D6-6DBA-4BDD-BF44-2CF88864893E}"/>
    <cellStyle name="Comma 5 16" xfId="57251" xr:uid="{F05A8210-F542-42DB-A842-B529CCE13751}"/>
    <cellStyle name="Comma 5 17" xfId="58421" xr:uid="{A2655B3F-D7D1-4DF9-B32C-DF646C296F74}"/>
    <cellStyle name="Comma 5 18" xfId="59795" xr:uid="{81AEB8C3-9537-4865-9D16-5B184822EF58}"/>
    <cellStyle name="Comma 5 2" xfId="7600" xr:uid="{FD06466C-B132-4BEA-AA3E-C68F5749006C}"/>
    <cellStyle name="Comma 5 2 10" xfId="58422" xr:uid="{E858837F-F7AB-4233-B99F-E853101FAF08}"/>
    <cellStyle name="Comma 5 2 11" xfId="59796" xr:uid="{8644695A-23DD-491B-8B07-E75078FA4688}"/>
    <cellStyle name="Comma 5 2 2" xfId="7601" xr:uid="{59C6339D-725C-4243-B518-E1DF58BDC332}"/>
    <cellStyle name="Comma 5 2 2 2" xfId="7602" xr:uid="{BCA7B3D2-3366-4F78-8751-23ACB2DEA17B}"/>
    <cellStyle name="Comma 5 2 2 2 2" xfId="57153" xr:uid="{E2B209F8-EF8D-43D5-B751-4BD2B6A8518E}"/>
    <cellStyle name="Comma 5 2 2 2 3" xfId="58424" xr:uid="{D8D97BA0-D817-4212-83F7-41EA7C88BD39}"/>
    <cellStyle name="Comma 5 2 2 2 4" xfId="59798" xr:uid="{65073AE1-478F-4679-8827-7DC96F6099D7}"/>
    <cellStyle name="Comma 5 2 2 3" xfId="29979" xr:uid="{D82BFC1F-E892-4059-B1EF-771C579FA185}"/>
    <cellStyle name="Comma 5 2 2 3 2" xfId="56774" xr:uid="{58FFF5D2-6A41-49E2-958D-61E479BFD244}"/>
    <cellStyle name="Comma 5 2 2 3 3" xfId="58425" xr:uid="{E01FC786-9337-4AE0-A97A-D0DB35248CCE}"/>
    <cellStyle name="Comma 5 2 2 3 4" xfId="59799" xr:uid="{D5CD8B15-BC4A-45F1-BB7E-993A8556F925}"/>
    <cellStyle name="Comma 5 2 2 4" xfId="15529" xr:uid="{D183533D-5F80-4ECB-842B-66D227783690}"/>
    <cellStyle name="Comma 5 2 2 5" xfId="56398" xr:uid="{6C61A418-056D-4F7E-A935-591EADCFC677}"/>
    <cellStyle name="Comma 5 2 2 6" xfId="58423" xr:uid="{444F01BA-2088-45F9-8825-F867DA039A69}"/>
    <cellStyle name="Comma 5 2 2 7" xfId="59797" xr:uid="{5E4191D6-CE73-4B93-81B8-BED0EC7BD14E}"/>
    <cellStyle name="Comma 5 2 3" xfId="7603" xr:uid="{42C834BC-DC64-4E9F-B006-68B434ED1BC2}"/>
    <cellStyle name="Comma 5 2 3 2" xfId="56966" xr:uid="{68A7E449-6BC5-4076-BDC6-D887DBF1E3BB}"/>
    <cellStyle name="Comma 5 2 3 3" xfId="58426" xr:uid="{0D81829E-0B2D-4DBC-9A86-634B55436663}"/>
    <cellStyle name="Comma 5 2 3 4" xfId="59800" xr:uid="{759891B8-2C09-4F8F-AE10-4C9ABC408469}"/>
    <cellStyle name="Comma 5 2 4" xfId="7604" xr:uid="{931E5FB7-37A7-4043-929F-501DDD34579E}"/>
    <cellStyle name="Comma 5 2 4 2" xfId="56587" xr:uid="{EB84A7BC-5DE7-4D1B-94E4-B5A3A84A8C0D}"/>
    <cellStyle name="Comma 5 2 4 3" xfId="58427" xr:uid="{55EAFC82-53FB-4736-B125-B1F2B3B23C41}"/>
    <cellStyle name="Comma 5 2 4 4" xfId="59801" xr:uid="{04C94926-4F53-42E1-B608-10DA3AD5A1D5}"/>
    <cellStyle name="Comma 5 2 5" xfId="7605" xr:uid="{0D720A23-1C6E-4CF7-9376-09EF494B0630}"/>
    <cellStyle name="Comma 5 2 6" xfId="7606" xr:uid="{EBB89ECE-478E-47A8-BC1A-75D555185B35}"/>
    <cellStyle name="Comma 5 2 7" xfId="40933" xr:uid="{D0A7E5EE-6724-45A4-A0D2-F6ADF59A04A0}"/>
    <cellStyle name="Comma 5 2 8" xfId="10759" xr:uid="{D39BC5DB-7CC8-43D4-AABB-EC9B81083EFB}"/>
    <cellStyle name="Comma 5 2 9" xfId="56211" xr:uid="{8D263533-1D08-40A5-A5E8-950A11A44FD4}"/>
    <cellStyle name="Comma 5 3" xfId="7607" xr:uid="{CE7411DF-7E62-4E9A-AD99-EBF45B1B7DD9}"/>
    <cellStyle name="Comma 5 3 2" xfId="7608" xr:uid="{80E8B00F-0A72-4928-9EDA-97CABFA1448D}"/>
    <cellStyle name="Comma 5 3 2 2" xfId="57080" xr:uid="{D6F9B669-D782-4B83-B52C-906DFBA26EF3}"/>
    <cellStyle name="Comma 5 3 2 3" xfId="58429" xr:uid="{3306865D-39D4-479B-9083-9DD1EAAE7361}"/>
    <cellStyle name="Comma 5 3 2 4" xfId="59803" xr:uid="{65A76A70-CEFD-44B8-8712-3C35642276A2}"/>
    <cellStyle name="Comma 5 3 3" xfId="7609" xr:uid="{04E0999D-754D-468F-A03B-D461F72DA7D0}"/>
    <cellStyle name="Comma 5 3 3 2" xfId="56701" xr:uid="{587836F4-2D99-4256-8C70-E0CC326969FA}"/>
    <cellStyle name="Comma 5 3 3 3" xfId="58430" xr:uid="{66232145-6A81-4337-AA78-66F906D65592}"/>
    <cellStyle name="Comma 5 3 3 4" xfId="59804" xr:uid="{2ABC27E2-F84B-446F-8521-DF76D18DA27D}"/>
    <cellStyle name="Comma 5 3 4" xfId="7610" xr:uid="{90DA8E45-5AE7-4999-88A3-A6D0CA790990}"/>
    <cellStyle name="Comma 5 3 5" xfId="29980" xr:uid="{B448F526-6B9D-4F14-947F-383C02241B26}"/>
    <cellStyle name="Comma 5 3 6" xfId="10842" xr:uid="{DF55CBE1-713F-41BC-8984-383965BAB0A3}"/>
    <cellStyle name="Comma 5 3 7" xfId="56325" xr:uid="{4F471E4A-C9CF-4A2B-A02C-C1E0CFE1BFB5}"/>
    <cellStyle name="Comma 5 3 8" xfId="58428" xr:uid="{55E1187C-B0EE-4684-8046-26601DE7180A}"/>
    <cellStyle name="Comma 5 3 9" xfId="59802" xr:uid="{0A5DB4D4-C246-416D-B068-0CDD11C5472A}"/>
    <cellStyle name="Comma 5 4" xfId="7611" xr:uid="{B94F8FD9-A457-48FA-89B7-40D5A8AC87F0}"/>
    <cellStyle name="Comma 5 4 2" xfId="15530" xr:uid="{4A2EF55B-B3AC-44C0-87FB-34D64F0DC31D}"/>
    <cellStyle name="Comma 5 4 2 2" xfId="43520" xr:uid="{C0D23046-54E1-4767-B55A-B867B90FBE7A}"/>
    <cellStyle name="Comma 5 4 3" xfId="15531" xr:uid="{35D8AA48-8171-40FE-BF8D-BA90054E9A8F}"/>
    <cellStyle name="Comma 5 4 3 2" xfId="43521" xr:uid="{A083DB91-4676-40BB-AE9A-CFE6CB799B9C}"/>
    <cellStyle name="Comma 5 4 4" xfId="30296" xr:uid="{3B14FF1B-FFB5-48F8-A7D0-510AC18457C6}"/>
    <cellStyle name="Comma 5 4 5" xfId="10757" xr:uid="{794E8B98-EA99-4B9A-A7DA-92B1B5004266}"/>
    <cellStyle name="Comma 5 4 6" xfId="56893" xr:uid="{28628E8F-F7B4-4854-8B02-9C41EC953779}"/>
    <cellStyle name="Comma 5 4 7" xfId="58431" xr:uid="{C54822C5-6AE5-4E2F-86B2-799F25E1170C}"/>
    <cellStyle name="Comma 5 4 8" xfId="59805" xr:uid="{E816B7DC-CCF0-48C8-B5C8-0E2AF585A232}"/>
    <cellStyle name="Comma 5 5" xfId="7612" xr:uid="{896D9046-EDC1-456B-AB93-A3F9C841D7F9}"/>
    <cellStyle name="Comma 5 5 2" xfId="15532" xr:uid="{45FD9D7B-674D-4A14-AE33-91DB875F0ECD}"/>
    <cellStyle name="Comma 5 5 2 2" xfId="43522" xr:uid="{F2452E30-EDD8-4428-90DC-F44F116D113E}"/>
    <cellStyle name="Comma 5 5 3" xfId="15533" xr:uid="{C2FE3084-7D86-488F-A597-5DE7B665BB73}"/>
    <cellStyle name="Comma 5 5 3 2" xfId="43523" xr:uid="{FD320BAA-64FA-4844-AF34-DD11D7D40EAC}"/>
    <cellStyle name="Comma 5 5 4" xfId="35852" xr:uid="{81982626-4A27-401F-B1D6-F2ECB525E8B6}"/>
    <cellStyle name="Comma 5 5 5" xfId="10820" xr:uid="{FCC1FFE3-5908-4DFC-8F61-D1020E1386FC}"/>
    <cellStyle name="Comma 5 5 6" xfId="56514" xr:uid="{A440BD2D-77F3-4F87-B51B-AC2EC9BF5CFE}"/>
    <cellStyle name="Comma 5 5 7" xfId="58432" xr:uid="{F0BF012B-7DF9-47E7-8C19-E44F0530C43A}"/>
    <cellStyle name="Comma 5 5 8" xfId="59806" xr:uid="{A362B8E3-8A9C-4BDA-BF5B-11E9694459DF}"/>
    <cellStyle name="Comma 5 6" xfId="7613" xr:uid="{5AA77CD3-4204-406F-9839-7209BD150510}"/>
    <cellStyle name="Comma 5 6 2" xfId="15534" xr:uid="{EA4E50D0-BFBF-4D7A-B4C5-48F9843C334E}"/>
    <cellStyle name="Comma 5 6 2 2" xfId="43524" xr:uid="{F8913225-91AD-48EB-93ED-AE8013E4F9C9}"/>
    <cellStyle name="Comma 5 6 3" xfId="15535" xr:uid="{237C0356-CB3C-43BB-87CB-07C2EC3F10E4}"/>
    <cellStyle name="Comma 5 6 3 2" xfId="43525" xr:uid="{69386F9C-E0B5-4161-91D4-8498335303A8}"/>
    <cellStyle name="Comma 5 6 4" xfId="35853" xr:uid="{AC8AC880-DF81-4E23-9728-A1D90ED95C9F}"/>
    <cellStyle name="Comma 5 6 5" xfId="10822" xr:uid="{9E88FD38-DB03-47FC-B23F-D98F65F6A8E0}"/>
    <cellStyle name="Comma 5 7" xfId="7614" xr:uid="{B85BD63A-DF30-4E6D-AD74-F8A6965A91E4}"/>
    <cellStyle name="Comma 5 7 2" xfId="15537" xr:uid="{8657CD92-8731-4B70-913A-C76EAB53B390}"/>
    <cellStyle name="Comma 5 7 2 2" xfId="43527" xr:uid="{0B9FF92E-3D68-4C70-A3A7-BCC981D05D44}"/>
    <cellStyle name="Comma 5 7 3" xfId="15538" xr:uid="{0A5F4BD5-519A-4B29-A869-7E4E6EB98381}"/>
    <cellStyle name="Comma 5 7 3 2" xfId="43528" xr:uid="{D4BAA4DF-14F1-4CFA-8CD3-0F7C12441157}"/>
    <cellStyle name="Comma 5 7 4" xfId="35854" xr:uid="{AD272EE8-1060-42A8-8611-DA0B05A1C43D}"/>
    <cellStyle name="Comma 5 7 5" xfId="15536" xr:uid="{97DEB48A-ACCC-41E3-9D4A-729F228D4FD0}"/>
    <cellStyle name="Comma 5 7 6" xfId="43526" xr:uid="{DBDB0DF2-F700-47A4-B584-59ED2D9747D7}"/>
    <cellStyle name="Comma 5 8" xfId="7615" xr:uid="{275A35B3-9BC1-42A0-9CE3-CE9C456CDDEC}"/>
    <cellStyle name="Comma 5 8 2" xfId="35855" xr:uid="{C9789888-3377-49EA-8FC8-053DF05A6BF3}"/>
    <cellStyle name="Comma 5 8 3" xfId="15539" xr:uid="{204C516E-EF3D-4746-B0F0-2764C1B908D0}"/>
    <cellStyle name="Comma 5 8 4" xfId="43529" xr:uid="{8FE7846B-666F-4310-8156-32C9E3CE1926}"/>
    <cellStyle name="Comma 5 9" xfId="7616" xr:uid="{4EFE1922-D1F0-4D84-8C58-AA583A7808E7}"/>
    <cellStyle name="Comma 5 9 2" xfId="35856" xr:uid="{FCC07746-1669-4ED9-8D80-0FAF622C282A}"/>
    <cellStyle name="Comma 5 9 3" xfId="15540" xr:uid="{79A6E42E-74E1-4DEF-AB87-03C0180D3A4B}"/>
    <cellStyle name="Comma 5 9 4" xfId="43530" xr:uid="{1043E275-AA95-4A2B-9C78-C8D1527FEC42}"/>
    <cellStyle name="Comma 50" xfId="7617" xr:uid="{73E71CD7-80B9-4ED4-871E-C54C2B34755A}"/>
    <cellStyle name="Comma 50 2" xfId="7618" xr:uid="{9C3D7639-2617-4237-8D47-2D78B8DE3DD1}"/>
    <cellStyle name="Comma 50 3" xfId="7619" xr:uid="{402D6A01-2907-4508-B92A-92170DA7DA9C}"/>
    <cellStyle name="Comma 51" xfId="7620" xr:uid="{AD89694C-D4C1-42FE-AA72-1E5BF73C2415}"/>
    <cellStyle name="Comma 51 10" xfId="27300" xr:uid="{761D5A13-5035-4D37-B450-15CE96D6B984}"/>
    <cellStyle name="Comma 51 10 2" xfId="54821" xr:uid="{9F97D7A7-5F45-4ECE-9818-3460F5B9EC63}"/>
    <cellStyle name="Comma 51 11" xfId="35857" xr:uid="{14757EEF-7AD5-4498-A999-C3EEF8E558E0}"/>
    <cellStyle name="Comma 51 12" xfId="27299" xr:uid="{DCD4E9E6-3CB0-4AAE-AAC2-1901623AECE1}"/>
    <cellStyle name="Comma 51 13" xfId="54820" xr:uid="{4030B77E-041B-48C2-82CA-BD6D686F7341}"/>
    <cellStyle name="Comma 51 2" xfId="7621" xr:uid="{196A3D0E-BFAF-404A-AE64-5A16C700711E}"/>
    <cellStyle name="Comma 51 2 2" xfId="27302" xr:uid="{FD36648A-A75A-42ED-B70A-3F12D0D4EEE7}"/>
    <cellStyle name="Comma 51 2 2 2" xfId="27303" xr:uid="{620D01A9-6C1F-4F17-9982-61590892BE26}"/>
    <cellStyle name="Comma 51 2 2 2 2" xfId="54824" xr:uid="{7BADC5A4-553A-4867-AAFD-CF57F4A3295B}"/>
    <cellStyle name="Comma 51 2 2 3" xfId="54823" xr:uid="{0230487D-7E3F-4F73-8158-C33DBF1F4F28}"/>
    <cellStyle name="Comma 51 2 3" xfId="27304" xr:uid="{7550B6E2-49E7-45E6-9624-603A39EE134B}"/>
    <cellStyle name="Comma 51 2 3 2" xfId="27305" xr:uid="{ADF7CBAE-CEFD-4B82-899B-8B68999B5BDE}"/>
    <cellStyle name="Comma 51 2 3 2 2" xfId="54826" xr:uid="{99AA479D-E412-4AF1-923D-722812152D83}"/>
    <cellStyle name="Comma 51 2 3 3" xfId="54825" xr:uid="{F0F06D78-4003-4CDC-9F80-2CC7AC4F24C4}"/>
    <cellStyle name="Comma 51 2 4" xfId="27306" xr:uid="{97A53DD7-699A-44C5-8243-EF85D1AE7A22}"/>
    <cellStyle name="Comma 51 2 4 2" xfId="27307" xr:uid="{B3655828-697A-4543-A69D-9408EF4A728F}"/>
    <cellStyle name="Comma 51 2 4 2 2" xfId="54828" xr:uid="{09D78C11-3EE5-4E14-A457-B3910399D0CE}"/>
    <cellStyle name="Comma 51 2 4 3" xfId="54827" xr:uid="{20750AA0-1A56-40DA-B98B-4226D2FBA2C4}"/>
    <cellStyle name="Comma 51 2 5" xfId="27308" xr:uid="{9E164C11-89C3-4A65-9374-BDD652DE659D}"/>
    <cellStyle name="Comma 51 2 5 2" xfId="27309" xr:uid="{738A67AD-7F27-461A-8CA0-0C68641BD02C}"/>
    <cellStyle name="Comma 51 2 5 2 2" xfId="54830" xr:uid="{45B0CD60-8D5B-4E18-8B10-27A754402660}"/>
    <cellStyle name="Comma 51 2 5 3" xfId="54829" xr:uid="{1F78D937-60F3-414E-AEB5-B843D71DE247}"/>
    <cellStyle name="Comma 51 2 6" xfId="27310" xr:uid="{D7614941-412F-4F74-B5C8-E9C2DD8080A3}"/>
    <cellStyle name="Comma 51 2 6 2" xfId="54831" xr:uid="{2B3A7AF7-31B4-4553-98C3-BFB4529E5BD6}"/>
    <cellStyle name="Comma 51 2 7" xfId="35858" xr:uid="{37106EFD-9FCA-4E3D-8259-A6316974EE17}"/>
    <cellStyle name="Comma 51 2 8" xfId="27301" xr:uid="{E1A1DDC2-FD7E-416C-B558-D463421B5238}"/>
    <cellStyle name="Comma 51 2 9" xfId="54822" xr:uid="{85C38A44-8044-43B4-8D8E-31AE174291D1}"/>
    <cellStyle name="Comma 51 3" xfId="7622" xr:uid="{82B1B9C7-2DD7-449E-8E2D-C14BFF44A16C}"/>
    <cellStyle name="Comma 51 3 2" xfId="27312" xr:uid="{54DEF209-6C39-4CE1-865A-408E6BD87C6B}"/>
    <cellStyle name="Comma 51 3 2 2" xfId="54833" xr:uid="{7EC14D0F-836D-4F3C-9762-92163DB26B73}"/>
    <cellStyle name="Comma 51 3 3" xfId="35859" xr:uid="{E5148510-3B18-4B82-8E87-9E22C66381DB}"/>
    <cellStyle name="Comma 51 3 4" xfId="27311" xr:uid="{5F02861C-C271-42E6-8714-0882D6E7ACC5}"/>
    <cellStyle name="Comma 51 3 5" xfId="54832" xr:uid="{103E3BAE-55C6-4E62-9C6E-DEB9AB32EFA8}"/>
    <cellStyle name="Comma 51 4" xfId="27313" xr:uid="{2002BE6C-6978-4478-A6C7-29B649FDDCEF}"/>
    <cellStyle name="Comma 51 4 2" xfId="27314" xr:uid="{5943CB7B-CBD9-45CE-A511-9B4AA2108F17}"/>
    <cellStyle name="Comma 51 4 2 2" xfId="54835" xr:uid="{B5D63AC0-F53E-44FD-9C75-B51ABDA1CA71}"/>
    <cellStyle name="Comma 51 4 3" xfId="54834" xr:uid="{A56422B0-5CBD-408B-8294-1EC5042E0658}"/>
    <cellStyle name="Comma 51 5" xfId="27315" xr:uid="{538513A3-26BE-41AB-958F-5327C0C410F9}"/>
    <cellStyle name="Comma 51 5 2" xfId="27316" xr:uid="{A8662601-9C35-4124-88BB-FADF50F44DF8}"/>
    <cellStyle name="Comma 51 5 2 2" xfId="54837" xr:uid="{0AD14B4F-F4EB-4F32-BE3D-B3AEB27BE48C}"/>
    <cellStyle name="Comma 51 5 3" xfId="54836" xr:uid="{4E95FD53-DCEA-4F95-BC86-B6C14861892F}"/>
    <cellStyle name="Comma 51 6" xfId="27317" xr:uid="{BFC6FA6F-F97B-4568-B006-7E9F48A63517}"/>
    <cellStyle name="Comma 51 6 2" xfId="27318" xr:uid="{2BC7CF25-F678-4167-B102-8F27B34742AD}"/>
    <cellStyle name="Comma 51 6 2 2" xfId="54839" xr:uid="{073A8E41-91DE-4FCE-9D2E-F07A87A14AD2}"/>
    <cellStyle name="Comma 51 6 3" xfId="54838" xr:uid="{368BC616-6F80-40CE-88E8-618F5010B472}"/>
    <cellStyle name="Comma 51 7" xfId="27319" xr:uid="{F5DAE0D6-4D43-4328-96B5-6AD599097D71}"/>
    <cellStyle name="Comma 51 7 2" xfId="54840" xr:uid="{7EC35B9E-6251-455D-B91A-2430D7CE28CA}"/>
    <cellStyle name="Comma 51 8" xfId="27320" xr:uid="{F366BCE5-FA21-47C0-BCC4-357B69EB1EB8}"/>
    <cellStyle name="Comma 51 8 2" xfId="54841" xr:uid="{21F10C72-0254-4FA2-83FF-B326FA00BCFE}"/>
    <cellStyle name="Comma 51 9" xfId="27321" xr:uid="{437F3DBC-691D-4182-BCE8-D3706A059F67}"/>
    <cellStyle name="Comma 51 9 2" xfId="54842" xr:uid="{949DDA22-E9CD-4AFB-A75B-1097730341D3}"/>
    <cellStyle name="Comma 52" xfId="7623" xr:uid="{5D968907-B9D6-413D-ABAB-572F36C8C320}"/>
    <cellStyle name="Comma 52 10" xfId="27323" xr:uid="{6DAE9292-CE15-44D1-9639-BB9DC44CAF58}"/>
    <cellStyle name="Comma 52 10 2" xfId="54844" xr:uid="{89C890C2-6E1B-4441-ACAC-7407E9E957C0}"/>
    <cellStyle name="Comma 52 11" xfId="35860" xr:uid="{4278289E-9F2B-4C23-A5EE-3F3555ACE44F}"/>
    <cellStyle name="Comma 52 12" xfId="27322" xr:uid="{66401B8B-5443-439A-B23F-188A65EED0BE}"/>
    <cellStyle name="Comma 52 13" xfId="54843" xr:uid="{2DC5F760-F3A7-47FE-8565-9D0029B1613E}"/>
    <cellStyle name="Comma 52 2" xfId="27324" xr:uid="{B60E3BB9-B76B-421E-867F-1D6F3F4D01A1}"/>
    <cellStyle name="Comma 52 2 2" xfId="27325" xr:uid="{0BF18A46-0821-47D2-959A-BD4116818134}"/>
    <cellStyle name="Comma 52 2 2 2" xfId="27326" xr:uid="{EC4440FF-341D-4C96-BDEE-3DB47D3CCBE3}"/>
    <cellStyle name="Comma 52 2 2 2 2" xfId="54847" xr:uid="{481D1975-4C5B-4C13-986F-049E3724473B}"/>
    <cellStyle name="Comma 52 2 2 3" xfId="54846" xr:uid="{C6D6D003-12FD-42A6-AE78-FD1F1CA8399B}"/>
    <cellStyle name="Comma 52 2 3" xfId="27327" xr:uid="{9041BBF6-2382-43AD-B3EC-8C1A8316DF79}"/>
    <cellStyle name="Comma 52 2 3 2" xfId="27328" xr:uid="{3EFEA85E-51E0-40C3-9ADA-E3900A4AFFBE}"/>
    <cellStyle name="Comma 52 2 3 2 2" xfId="54849" xr:uid="{F9885017-0065-44DE-8251-B7669B91CF7C}"/>
    <cellStyle name="Comma 52 2 3 3" xfId="54848" xr:uid="{DD30CA72-023B-4D16-997F-1B3E622A49BC}"/>
    <cellStyle name="Comma 52 2 4" xfId="27329" xr:uid="{E08428C6-5AE8-4940-8766-F4514D891726}"/>
    <cellStyle name="Comma 52 2 4 2" xfId="27330" xr:uid="{AC6D7BB8-438C-4034-8F9A-277DD7C39BCD}"/>
    <cellStyle name="Comma 52 2 4 2 2" xfId="54851" xr:uid="{3E10E7BD-2692-4946-94C5-8659F96A1992}"/>
    <cellStyle name="Comma 52 2 4 3" xfId="54850" xr:uid="{FAC09057-25E1-42BF-BE0D-741C168CBE11}"/>
    <cellStyle name="Comma 52 2 5" xfId="27331" xr:uid="{D426681D-FB5E-41BD-B52D-E3C0F2FB2589}"/>
    <cellStyle name="Comma 52 2 5 2" xfId="27332" xr:uid="{F67718C3-41FB-408C-AAD8-8737065C74AE}"/>
    <cellStyle name="Comma 52 2 5 2 2" xfId="54853" xr:uid="{C231501E-3544-45F6-A8F7-1BE4303E0A3B}"/>
    <cellStyle name="Comma 52 2 5 3" xfId="54852" xr:uid="{7813143A-D19E-4CFC-A09A-D0EAF071F7D9}"/>
    <cellStyle name="Comma 52 2 6" xfId="27333" xr:uid="{CE0EB80E-62A4-42D3-A7C6-D2B3B9A91C26}"/>
    <cellStyle name="Comma 52 2 6 2" xfId="54854" xr:uid="{B63FBA07-7AA9-42B9-80E2-CEBAD6D8206D}"/>
    <cellStyle name="Comma 52 2 7" xfId="54845" xr:uid="{C6C275C2-8B0D-41A3-9E40-4B4DA32D2010}"/>
    <cellStyle name="Comma 52 3" xfId="27334" xr:uid="{6BFE4FD6-6C0C-4B71-97E8-4AE61E8F1924}"/>
    <cellStyle name="Comma 52 3 2" xfId="27335" xr:uid="{E2BD99F2-1BC7-4FFF-9FD4-8DE2D70D4783}"/>
    <cellStyle name="Comma 52 3 2 2" xfId="54856" xr:uid="{46FC0D3B-9426-46F7-9ECE-69C4EDDCC006}"/>
    <cellStyle name="Comma 52 3 3" xfId="54855" xr:uid="{0A64DA2B-7CE4-4FDD-AC47-AA2F9587778E}"/>
    <cellStyle name="Comma 52 4" xfId="27336" xr:uid="{9D20B8EA-8006-4083-A296-8E96E8C89C1B}"/>
    <cellStyle name="Comma 52 4 2" xfId="27337" xr:uid="{22EF77E5-78DF-46FA-AB74-3580A9B29D84}"/>
    <cellStyle name="Comma 52 4 2 2" xfId="54858" xr:uid="{B7920753-B552-4193-85A1-DFF244D3F6DA}"/>
    <cellStyle name="Comma 52 4 3" xfId="54857" xr:uid="{D34E16DA-E3FB-4F5C-AF86-5B63F69A3173}"/>
    <cellStyle name="Comma 52 5" xfId="27338" xr:uid="{4F7D661D-341C-491B-9331-250913903B10}"/>
    <cellStyle name="Comma 52 5 2" xfId="27339" xr:uid="{F0C4D7E0-9D24-4540-879F-D2386ABE9617}"/>
    <cellStyle name="Comma 52 5 2 2" xfId="54860" xr:uid="{A9FE8733-6D35-4B64-A48D-0E446C387320}"/>
    <cellStyle name="Comma 52 5 3" xfId="54859" xr:uid="{035E6B48-1E11-43B4-B291-BB48E01B4041}"/>
    <cellStyle name="Comma 52 6" xfId="27340" xr:uid="{F698EE74-AB05-4DF9-82EB-7488B5ABA8E5}"/>
    <cellStyle name="Comma 52 6 2" xfId="27341" xr:uid="{798B38B4-7A55-45B2-A94D-87EB421F4C4C}"/>
    <cellStyle name="Comma 52 6 2 2" xfId="54862" xr:uid="{F4CD2579-B0E0-4D44-BF54-EF489C6C0DF5}"/>
    <cellStyle name="Comma 52 6 3" xfId="54861" xr:uid="{0CBA1450-5A63-479C-84EC-0C216B66674A}"/>
    <cellStyle name="Comma 52 7" xfId="27342" xr:uid="{79FA8A93-3BFD-4D60-90E5-3D1EBB5B8A97}"/>
    <cellStyle name="Comma 52 7 2" xfId="54863" xr:uid="{842974E5-EBC6-4BF9-8793-0FBB066ACFE4}"/>
    <cellStyle name="Comma 52 8" xfId="27343" xr:uid="{A05C7317-0DFD-499B-811B-1A1A2ED0453C}"/>
    <cellStyle name="Comma 52 8 2" xfId="54864" xr:uid="{49E980CC-288D-4136-827C-B4934FA0FF36}"/>
    <cellStyle name="Comma 52 9" xfId="27344" xr:uid="{3730FF7C-2AAD-4EA7-86BB-F6FEC54614EA}"/>
    <cellStyle name="Comma 52 9 2" xfId="54865" xr:uid="{28B80070-047E-4496-9062-48FDD857B6B6}"/>
    <cellStyle name="Comma 53" xfId="7624" xr:uid="{6C29F723-EF13-431B-9A7A-CA5E76D88806}"/>
    <cellStyle name="Comma 53 2" xfId="7625" xr:uid="{056AA6BB-4C8F-4A85-8635-FBCD7230489E}"/>
    <cellStyle name="Comma 53 3" xfId="7626" xr:uid="{045108B0-409B-4501-92BA-ED8B8385EB6A}"/>
    <cellStyle name="Comma 54" xfId="7627" xr:uid="{B90DD663-474B-4296-8151-3ED3E5059E07}"/>
    <cellStyle name="Comma 54 2" xfId="7628" xr:uid="{A104460D-B91A-4C1A-A546-88A9B2341952}"/>
    <cellStyle name="Comma 54 3" xfId="7629" xr:uid="{479A908D-9E5E-4C03-8ED9-985AD227A0E7}"/>
    <cellStyle name="Comma 55" xfId="7630" xr:uid="{9D1C847E-A5A5-4140-A686-E70401E10D0E}"/>
    <cellStyle name="Comma 55 2" xfId="7631" xr:uid="{D27FED71-AB16-450C-90FB-1E6370E86DED}"/>
    <cellStyle name="Comma 55 3" xfId="7632" xr:uid="{47896783-F187-4231-BDC7-27E0D3732721}"/>
    <cellStyle name="Comma 56" xfId="7633" xr:uid="{F9A88A1A-8306-43DF-96D6-C900F41C59E5}"/>
    <cellStyle name="Comma 56 2" xfId="7634" xr:uid="{B710F606-5F24-4E89-9BC2-CA53E04EC2DE}"/>
    <cellStyle name="Comma 56 3" xfId="7635" xr:uid="{571D21F0-1B37-48DC-A993-B113FD08ABAD}"/>
    <cellStyle name="Comma 57" xfId="7636" xr:uid="{B3F975BB-4C56-4A02-B998-49267486663D}"/>
    <cellStyle name="Comma 58" xfId="7637" xr:uid="{CCF4B77B-2860-479D-9B40-61A66F443239}"/>
    <cellStyle name="Comma 58 2" xfId="7638" xr:uid="{310843F9-CC66-4BE5-9E50-5397D000DB22}"/>
    <cellStyle name="Comma 58 3" xfId="7639" xr:uid="{73E74404-AE7D-475A-97BB-85CB58073B47}"/>
    <cellStyle name="Comma 59" xfId="7640" xr:uid="{E404E876-7E96-4BA9-877D-F9A79CE8C49F}"/>
    <cellStyle name="Comma 6" xfId="91" xr:uid="{55461685-DC57-4792-B3CF-E35E15D34430}"/>
    <cellStyle name="Comma 6 10" xfId="15542" xr:uid="{F960825A-C055-4190-9C29-F75404BDF323}"/>
    <cellStyle name="Comma 6 10 2" xfId="43532" xr:uid="{F647A296-CD9C-4D7F-B7D1-F177B2AB9EC3}"/>
    <cellStyle name="Comma 6 11" xfId="15541" xr:uid="{8994D792-1A90-49EC-90FD-B4589301B566}"/>
    <cellStyle name="Comma 6 12" xfId="29981" xr:uid="{5CFFA68E-3E1E-4E62-ACAE-B1868C648B11}"/>
    <cellStyle name="Comma 6 13" xfId="7641" xr:uid="{E32EBA5B-EC53-4B6B-AECC-C4513CC6CB82}"/>
    <cellStyle name="Comma 6 14" xfId="43531" xr:uid="{FE65659F-29A4-4684-B6C9-FF77C99F416C}"/>
    <cellStyle name="Comma 6 15" xfId="56143" xr:uid="{B47B84C8-A90F-448A-932C-57B0423DAED3}"/>
    <cellStyle name="Comma 6 16" xfId="57257" xr:uid="{1D2EBA3C-1078-4A8C-AC60-63DDDD96C729}"/>
    <cellStyle name="Comma 6 17" xfId="58433" xr:uid="{DE524B3E-9B2B-4E36-B0AB-0D182DF27EBB}"/>
    <cellStyle name="Comma 6 18" xfId="59807" xr:uid="{282631D4-4870-4757-A44B-1801E6B955D0}"/>
    <cellStyle name="Comma 6 2" xfId="7642" xr:uid="{919A52EF-E744-41DB-BCDF-DBA94C1CA66F}"/>
    <cellStyle name="Comma 6 2 10" xfId="7643" xr:uid="{83EE8E2E-5EFB-42AC-9B69-51B35199BF18}"/>
    <cellStyle name="Comma 6 2 11" xfId="7644" xr:uid="{5680644C-B10B-4E29-9B4D-CFBF1F186E56}"/>
    <cellStyle name="Comma 6 2 12" xfId="29982" xr:uid="{FDEF82F9-1A5A-419A-9C2C-1B3786902700}"/>
    <cellStyle name="Comma 6 2 13" xfId="56218" xr:uid="{B1D06837-DE39-4271-ACBC-9636113F710A}"/>
    <cellStyle name="Comma 6 2 14" xfId="58434" xr:uid="{3780B82B-6E6C-48F6-97F8-60D28BCBD5C6}"/>
    <cellStyle name="Comma 6 2 15" xfId="59808" xr:uid="{C952E7EF-68DF-49A7-B108-590DF2E8B309}"/>
    <cellStyle name="Comma 6 2 2" xfId="7645" xr:uid="{EDF6BA6D-88A4-4127-B0BA-4875010FEC91}"/>
    <cellStyle name="Comma 6 2 2 2" xfId="7646" xr:uid="{EB7EDB9C-49B6-47D5-8288-E85536CE1CFC}"/>
    <cellStyle name="Comma 6 2 2 2 2" xfId="57160" xr:uid="{9732F240-6EEF-4C05-BDFD-5D9D35809DF6}"/>
    <cellStyle name="Comma 6 2 2 2 3" xfId="58436" xr:uid="{DDD1C95D-F292-4C7B-B502-0FD8D0CCD78D}"/>
    <cellStyle name="Comma 6 2 2 2 4" xfId="59810" xr:uid="{B00A1D93-9938-4ED9-ACF1-837E3315149F}"/>
    <cellStyle name="Comma 6 2 2 3" xfId="7647" xr:uid="{78C9FD9A-0153-4EDA-A893-35C203608497}"/>
    <cellStyle name="Comma 6 2 2 3 2" xfId="56781" xr:uid="{5CE899A7-7B69-4EE3-84D0-661884B3E21C}"/>
    <cellStyle name="Comma 6 2 2 3 3" xfId="58437" xr:uid="{8B9F2215-417F-42A6-9EB2-636AD20B99EA}"/>
    <cellStyle name="Comma 6 2 2 3 4" xfId="59811" xr:uid="{1AB8B54D-74EB-49F6-A1CE-BAC938CA9B20}"/>
    <cellStyle name="Comma 6 2 2 4" xfId="56405" xr:uid="{F98DDF33-4D77-431D-B782-75F3CACCD008}"/>
    <cellStyle name="Comma 6 2 2 5" xfId="58435" xr:uid="{9F9203B4-405B-41B7-B2CD-1C0178720FA4}"/>
    <cellStyle name="Comma 6 2 2 6" xfId="59809" xr:uid="{3C7D94EC-2448-4524-A14B-74B05AA7780C}"/>
    <cellStyle name="Comma 6 2 26 2" xfId="55" xr:uid="{3574988A-8D02-4734-8AF8-84E4EAE50A66}"/>
    <cellStyle name="Comma 6 2 26 2 2" xfId="58438" xr:uid="{A8BF95CB-14D0-43A0-82B1-A4B2EDB49074}"/>
    <cellStyle name="Comma 6 2 3" xfId="7648" xr:uid="{7132D417-3A91-4D0F-8114-879B23434313}"/>
    <cellStyle name="Comma 6 2 3 2" xfId="56973" xr:uid="{37754307-B111-426C-BBD0-C60AC9399DEE}"/>
    <cellStyle name="Comma 6 2 3 3" xfId="58439" xr:uid="{2F5F0650-D9F4-455C-9155-10FE22F0BA20}"/>
    <cellStyle name="Comma 6 2 3 4" xfId="59812" xr:uid="{1E07492E-729A-4F73-BE9C-804DC4D56A5C}"/>
    <cellStyle name="Comma 6 2 4" xfId="7649" xr:uid="{BD69D87B-7410-46A0-BC0B-20B60172F834}"/>
    <cellStyle name="Comma 6 2 4 2" xfId="56594" xr:uid="{2D66153F-5F04-43AF-9804-24002ABD726A}"/>
    <cellStyle name="Comma 6 2 4 3" xfId="58440" xr:uid="{7E60E85E-96CD-4276-ADBF-9CE893473924}"/>
    <cellStyle name="Comma 6 2 4 4" xfId="59813" xr:uid="{4AED02A8-FCBA-4DDA-9F2F-60691A99D4BA}"/>
    <cellStyle name="Comma 6 2 5" xfId="7650" xr:uid="{EBDE4A91-7382-474A-9D16-49E442349099}"/>
    <cellStyle name="Comma 6 2 6" xfId="7651" xr:uid="{E0ABEEF6-3BBD-4AE3-A3AA-627E1AC7B8B9}"/>
    <cellStyle name="Comma 6 2 6 2" xfId="7652" xr:uid="{642B3AF7-12C8-469F-98EC-2739315ACFA1}"/>
    <cellStyle name="Comma 6 2 6 2 2" xfId="7653" xr:uid="{BFB310CF-4AA3-4174-AB5A-58F3D82D1894}"/>
    <cellStyle name="Comma 6 2 6 2 3" xfId="7654" xr:uid="{0C286291-5F93-4C62-A007-B53E381FF48E}"/>
    <cellStyle name="Comma 6 2 6 3" xfId="7655" xr:uid="{F395667E-CD3F-475F-B3E2-4EBF4388D67D}"/>
    <cellStyle name="Comma 6 2 6 4" xfId="7656" xr:uid="{84699EC3-D163-4125-92A9-A3826F78E7FF}"/>
    <cellStyle name="Comma 6 2 7" xfId="7657" xr:uid="{8747F736-8F6A-40B1-AF07-FC151919919E}"/>
    <cellStyle name="Comma 6 2 8" xfId="7658" xr:uid="{1E251B00-8FE1-4C69-BC4A-EE1B8649447D}"/>
    <cellStyle name="Comma 6 2 8 2" xfId="7659" xr:uid="{1C765DD6-A4F5-4A84-8BCE-01DB811B7D8C}"/>
    <cellStyle name="Comma 6 2 8 3" xfId="7660" xr:uid="{39FBAF65-7088-4CD0-8921-73EE7CAE0284}"/>
    <cellStyle name="Comma 6 2 9" xfId="7661" xr:uid="{2635E09A-ABF6-48EF-8F99-F7F7D1F61878}"/>
    <cellStyle name="Comma 6 2 9 2" xfId="7662" xr:uid="{A90DA640-3D10-4654-A714-F7799892E3C5}"/>
    <cellStyle name="Comma 6 2 9 3" xfId="7663" xr:uid="{286D1A2D-A2E6-4168-942C-C0A57C066337}"/>
    <cellStyle name="Comma 6 3" xfId="7664" xr:uid="{3B40E40F-5E80-47B7-8EE1-1C900D70FF1F}"/>
    <cellStyle name="Comma 6 3 10" xfId="15543" xr:uid="{F044313F-5138-4240-9270-181B8505961F}"/>
    <cellStyle name="Comma 6 3 11" xfId="56332" xr:uid="{35CFAAAF-153F-44DF-BA1E-A8C9F0416AE2}"/>
    <cellStyle name="Comma 6 3 12" xfId="58441" xr:uid="{0E33A69B-A86A-4029-9208-8E02C69062B0}"/>
    <cellStyle name="Comma 6 3 13" xfId="59814" xr:uid="{D67B49F6-C9F1-4B4E-93ED-CE33B239394F}"/>
    <cellStyle name="Comma 6 3 2" xfId="7665" xr:uid="{77D2DF6D-1E6D-4E63-A76A-D385E91EB8DC}"/>
    <cellStyle name="Comma 6 3 2 2" xfId="57087" xr:uid="{B0E2FE2C-7C60-474F-A0BC-01C827D617FA}"/>
    <cellStyle name="Comma 6 3 2 3" xfId="58442" xr:uid="{22833412-F174-4B9C-BECE-A2C620E22A15}"/>
    <cellStyle name="Comma 6 3 2 4" xfId="59815" xr:uid="{8A25C2AB-0551-4D93-A718-83B09DA61EE0}"/>
    <cellStyle name="Comma 6 3 3" xfId="7666" xr:uid="{3CB9101B-7D80-422D-AFE0-7444121F40FD}"/>
    <cellStyle name="Comma 6 3 3 2" xfId="7667" xr:uid="{CEE61A97-2A88-42E6-83F7-6CD87EF724DE}"/>
    <cellStyle name="Comma 6 3 3 3" xfId="7668" xr:uid="{040CB5B0-C065-4C27-9662-46BE7FE90374}"/>
    <cellStyle name="Comma 6 3 3 4" xfId="56708" xr:uid="{C79B7C1B-7669-4F30-9649-DF89F4B6C75C}"/>
    <cellStyle name="Comma 6 3 3 5" xfId="58443" xr:uid="{9AC8DDE2-1B5F-4BA6-87F8-E750AD43681F}"/>
    <cellStyle name="Comma 6 3 3 6" xfId="59816" xr:uid="{9751BFC0-DEE8-4562-9DB3-CDF136BD81D9}"/>
    <cellStyle name="Comma 6 3 4" xfId="7669" xr:uid="{B8CF5D7C-5820-466C-9FEE-BADE4F5540DF}"/>
    <cellStyle name="Comma 6 3 5" xfId="7670" xr:uid="{3F287C12-6752-440B-ACBD-32877766CE34}"/>
    <cellStyle name="Comma 6 3 6" xfId="7671" xr:uid="{B0824789-CDA9-46C4-B4F5-A9B71BB35B2F}"/>
    <cellStyle name="Comma 6 3 7" xfId="7672" xr:uid="{65E38FE6-9112-450B-AD5E-2A48DF76C4DF}"/>
    <cellStyle name="Comma 6 3 8" xfId="7673" xr:uid="{86549935-747F-4018-AAC2-FE29CF396733}"/>
    <cellStyle name="Comma 6 3 9" xfId="29983" xr:uid="{7AD6498F-CFD5-41EB-9E99-6D2980A9A99D}"/>
    <cellStyle name="Comma 6 4" xfId="7674" xr:uid="{C81E7720-75DC-4721-BC24-873C65677B01}"/>
    <cellStyle name="Comma 6 4 10" xfId="59817" xr:uid="{783EAC31-5C70-4A79-90E9-C968973D6489}"/>
    <cellStyle name="Comma 6 4 2" xfId="7675" xr:uid="{69A9D16B-6C1D-4697-A418-4715B16E0EF1}"/>
    <cellStyle name="Comma 6 4 2 2" xfId="29803" xr:uid="{13BC2CBF-E521-44A8-8C00-8BC083071EEF}"/>
    <cellStyle name="Comma 6 4 2 3" xfId="15545" xr:uid="{AE0DA959-C09F-48A9-A784-AA12BD55ED20}"/>
    <cellStyle name="Comma 6 4 2 4" xfId="43534" xr:uid="{D9E0A0CB-EB3A-4513-AB10-2F321CFDC6AD}"/>
    <cellStyle name="Comma 6 4 3" xfId="7676" xr:uid="{36AAB7D5-7097-45FF-9FEF-C89E95918BE9}"/>
    <cellStyle name="Comma 6 4 3 2" xfId="36334" xr:uid="{5A530E4B-8962-4AEE-839F-22D5DE4A4BEE}"/>
    <cellStyle name="Comma 6 4 3 3" xfId="15546" xr:uid="{987E2286-B8CB-4E51-9E10-B95FDECFAA42}"/>
    <cellStyle name="Comma 6 4 3 4" xfId="43535" xr:uid="{977D55F9-E990-412A-AF08-AB55322ACF2C}"/>
    <cellStyle name="Comma 6 4 4" xfId="7677" xr:uid="{F59E252F-45BE-495A-B8F6-E16E285DA1FE}"/>
    <cellStyle name="Comma 6 4 5" xfId="30297" xr:uid="{E1561A79-2D1C-4332-9C9F-5DC5937EB308}"/>
    <cellStyle name="Comma 6 4 6" xfId="15544" xr:uid="{238DF7C0-64D6-4966-8939-A6DCB8713BC3}"/>
    <cellStyle name="Comma 6 4 7" xfId="43533" xr:uid="{B525BF67-1F68-4E29-BE5B-B82E8A2260F9}"/>
    <cellStyle name="Comma 6 4 8" xfId="56900" xr:uid="{EDA6E557-12B5-41A0-B115-0B287F6CA7C2}"/>
    <cellStyle name="Comma 6 4 9" xfId="58444" xr:uid="{CC7A9B69-63A3-4676-B077-60DD4B316B2D}"/>
    <cellStyle name="Comma 6 5" xfId="7678" xr:uid="{43867ECB-96C4-4CEF-B8F3-01229B61F32E}"/>
    <cellStyle name="Comma 6 5 2" xfId="7679" xr:uid="{A7AD6819-B50B-4913-B9A2-98B30F6AF5EB}"/>
    <cellStyle name="Comma 6 5 2 2" xfId="40978" xr:uid="{AF24B4F2-FB2A-4B4B-BD68-12A80C4DD4F0}"/>
    <cellStyle name="Comma 6 5 2 3" xfId="15548" xr:uid="{F77591E5-8046-4EF1-9A35-C263DAA9F7E5}"/>
    <cellStyle name="Comma 6 5 2 4" xfId="43537" xr:uid="{B312F266-B5A1-4D5D-9C2F-7F3C453FF9C3}"/>
    <cellStyle name="Comma 6 5 3" xfId="15549" xr:uid="{15DFB572-0825-4846-AB8D-4735E62D407D}"/>
    <cellStyle name="Comma 6 5 3 2" xfId="43538" xr:uid="{D85DA6BA-1628-4C35-905D-9078792AB180}"/>
    <cellStyle name="Comma 6 5 4" xfId="36335" xr:uid="{83B4AB2E-6747-4907-935F-9EDC5E11260A}"/>
    <cellStyle name="Comma 6 5 5" xfId="15547" xr:uid="{6CA0C3B5-29F4-49AD-ABD5-3C31AD5E493E}"/>
    <cellStyle name="Comma 6 5 6" xfId="43536" xr:uid="{91917926-2A8F-45D1-8BB7-F1CD17616933}"/>
    <cellStyle name="Comma 6 5 7" xfId="56521" xr:uid="{50B97184-03D2-48D1-B4F8-5BEE45093674}"/>
    <cellStyle name="Comma 6 5 8" xfId="58445" xr:uid="{7C447E68-F57F-4250-8684-594FCF20B564}"/>
    <cellStyle name="Comma 6 5 9" xfId="59818" xr:uid="{B8E7265D-9DA6-48A3-9986-BA5FBE111DE6}"/>
    <cellStyle name="Comma 6 6" xfId="7680" xr:uid="{DED1BFA0-95E7-4F64-8D46-DE6BA1EFA242}"/>
    <cellStyle name="Comma 6 6 2" xfId="7681" xr:uid="{38B4C37C-3EDC-4BA3-AC57-BA98BB34B3F2}"/>
    <cellStyle name="Comma 6 6 2 2" xfId="40977" xr:uid="{92FFF92A-77A5-482F-A420-6B27A30101B8}"/>
    <cellStyle name="Comma 6 6 2 3" xfId="15551" xr:uid="{CE053C74-1A70-41F9-8F20-FEB03D7CBD67}"/>
    <cellStyle name="Comma 6 6 2 4" xfId="43540" xr:uid="{5BD30493-6E20-46E2-9D2F-EDF905BCF2C8}"/>
    <cellStyle name="Comma 6 6 3" xfId="15552" xr:uid="{D167073E-83A8-4AF1-BF97-3F3EA851C06E}"/>
    <cellStyle name="Comma 6 6 3 2" xfId="43541" xr:uid="{899D75ED-85EC-479B-960A-4D2F0ACA891A}"/>
    <cellStyle name="Comma 6 6 4" xfId="35861" xr:uid="{339C7711-B2A0-4027-B55F-79998AD0EC59}"/>
    <cellStyle name="Comma 6 6 5" xfId="15550" xr:uid="{3800A6AE-2F2F-4492-9B61-F68AACF6B602}"/>
    <cellStyle name="Comma 6 6 6" xfId="43539" xr:uid="{ABCA6974-73F0-4E83-B9C5-D6F727A93E0D}"/>
    <cellStyle name="Comma 6 7" xfId="7682" xr:uid="{5CA76042-60EC-458E-95AC-30874745D0AE}"/>
    <cellStyle name="Comma 6 7 2" xfId="7683" xr:uid="{B0EF0068-E05B-4E94-875B-9F604242E44F}"/>
    <cellStyle name="Comma 6 7 2 2" xfId="30736" xr:uid="{6C56C891-BDC3-4B63-9F2C-178B2BC64433}"/>
    <cellStyle name="Comma 6 7 2 3" xfId="15554" xr:uid="{963884E9-6352-48A8-92F5-71B4FED2180C}"/>
    <cellStyle name="Comma 6 7 2 4" xfId="43543" xr:uid="{AA1AC136-DF2E-4246-A059-38E5225FCE5E}"/>
    <cellStyle name="Comma 6 7 3" xfId="15555" xr:uid="{F935520E-CB55-41F2-9A8E-6BF6E050AC11}"/>
    <cellStyle name="Comma 6 7 3 2" xfId="43544" xr:uid="{EB0B257E-11D4-429C-AD84-2E41B21C98C8}"/>
    <cellStyle name="Comma 6 7 4" xfId="35955" xr:uid="{A77DFBCB-DD1A-49F3-9223-B84D18C6B401}"/>
    <cellStyle name="Comma 6 7 5" xfId="15553" xr:uid="{9CBCB33E-81AD-40D5-83B3-F1A10C7FF168}"/>
    <cellStyle name="Comma 6 7 6" xfId="43542" xr:uid="{C3EB749A-832A-4C06-9C53-CF2E07E9A207}"/>
    <cellStyle name="Comma 6 8" xfId="7684" xr:uid="{C88733CF-293C-4745-BEDA-7D011C7E4F79}"/>
    <cellStyle name="Comma 6 8 2" xfId="30737" xr:uid="{B8FEFC74-45F2-471A-AABC-2F7B282CF9C5}"/>
    <cellStyle name="Comma 6 8 3" xfId="15556" xr:uid="{EC44A356-4095-4C5C-9515-C9A1B2C071A9}"/>
    <cellStyle name="Comma 6 8 4" xfId="43545" xr:uid="{C1D02BC8-DF52-4BDC-A107-0AECE749F2FB}"/>
    <cellStyle name="Comma 6 9" xfId="7685" xr:uid="{09FB3C14-D618-4358-8C6A-5285141DF0B6}"/>
    <cellStyle name="Comma 6 9 2" xfId="30750" xr:uid="{CF11E76C-B46E-451C-A89B-A044DDE14EA8}"/>
    <cellStyle name="Comma 6 9 3" xfId="15557" xr:uid="{16D925C1-64A0-4BB1-A8AF-86D78AC2925A}"/>
    <cellStyle name="Comma 6 9 4" xfId="43546" xr:uid="{94A5B21A-7CB0-4336-AC0E-DB046B82D815}"/>
    <cellStyle name="Comma 60" xfId="7686" xr:uid="{0F925C29-C731-4A4A-9B83-BABCFFAE9477}"/>
    <cellStyle name="Comma 61" xfId="7687" xr:uid="{AC0CA483-B5CF-4B9B-8082-F6F0A223D591}"/>
    <cellStyle name="Comma 62" xfId="7688" xr:uid="{34FC8759-B088-4624-87BE-F8E5B34F4CEC}"/>
    <cellStyle name="Comma 63" xfId="7689" xr:uid="{9B04BA80-9D67-43EB-93CF-F318A4A8FD6B}"/>
    <cellStyle name="Comma 64" xfId="7690" xr:uid="{DCF04E8B-35B4-4546-9771-6C3DE6F43010}"/>
    <cellStyle name="Comma 65" xfId="7691" xr:uid="{2C1BF8E8-8084-4838-A55E-67FE61F8C5D1}"/>
    <cellStyle name="Comma 66" xfId="7692" xr:uid="{BC42C303-E90F-425C-BADA-30BC89DF5E6C}"/>
    <cellStyle name="Comma 67" xfId="7693" xr:uid="{D0C11F0D-8D64-4449-B10C-281F3E4C0245}"/>
    <cellStyle name="Comma 68" xfId="7694" xr:uid="{9947866F-51A0-42B7-AD01-9E76F8C37D52}"/>
    <cellStyle name="Comma 69" xfId="7695" xr:uid="{33A370F4-12DD-469A-9C89-2AB71F40B58C}"/>
    <cellStyle name="Comma 7" xfId="7696" xr:uid="{1928B824-C20B-493F-83FA-45174CF4B4E0}"/>
    <cellStyle name="Comma 7 10" xfId="7697" xr:uid="{E9AC6EC3-F5E2-448F-A0D6-9482D9FB9A46}"/>
    <cellStyle name="Comma 7 10 2" xfId="7698" xr:uid="{5E2CE35B-B077-4C66-A21F-E0DE3E54CDF3}"/>
    <cellStyle name="Comma 7 10 3" xfId="7699" xr:uid="{94FE5179-B284-41E7-8766-07645CBA8D1B}"/>
    <cellStyle name="Comma 7 10 4" xfId="43548" xr:uid="{DE7D40D4-A5F8-4A44-A65D-AA1C130BB5AA}"/>
    <cellStyle name="Comma 7 11" xfId="7700" xr:uid="{262DE68C-A969-4687-BA6F-D799B22A326F}"/>
    <cellStyle name="Comma 7 11 2" xfId="7701" xr:uid="{1E36C7F9-9EEB-4261-BF76-782297DA82BD}"/>
    <cellStyle name="Comma 7 11 3" xfId="7702" xr:uid="{4629A77A-3B2E-4C9C-91CE-3FF6103B29FD}"/>
    <cellStyle name="Comma 7 12" xfId="7703" xr:uid="{6248EBCF-4109-44AA-A4DD-79FF3803733C}"/>
    <cellStyle name="Comma 7 13" xfId="29984" xr:uid="{C7885D1E-F4AD-41E6-9292-F9966E7B1691}"/>
    <cellStyle name="Comma 7 14" xfId="10720" xr:uid="{4B375FCF-B082-4EBA-9F37-CA5904640BD7}"/>
    <cellStyle name="Comma 7 15" xfId="43547" xr:uid="{15D22615-EFA3-4062-9DE4-594F51041C39}"/>
    <cellStyle name="Comma 7 16" xfId="56461" xr:uid="{900DEE8A-F8F5-4636-9E61-6537EF04D9DB}"/>
    <cellStyle name="Comma 7 17" xfId="57260" xr:uid="{D1A7FBB8-D966-42F1-9E91-0BC177F9E182}"/>
    <cellStyle name="Comma 7 18" xfId="58446" xr:uid="{3323A844-6AAA-40F5-92C8-3041B69CB998}"/>
    <cellStyle name="Comma 7 19" xfId="59819" xr:uid="{5AFB0461-51C2-4831-98EA-B94E1B269B5F}"/>
    <cellStyle name="Comma 7 2" xfId="7704" xr:uid="{94EFC8B7-67A3-4B01-ACF2-D2FF9959A26D}"/>
    <cellStyle name="Comma 7 2 10" xfId="58447" xr:uid="{204050E4-EA13-4B19-A39A-64E617A26322}"/>
    <cellStyle name="Comma 7 2 11" xfId="59820" xr:uid="{4DBF8720-9A4C-4FE9-BCF9-B9AC031BD588}"/>
    <cellStyle name="Comma 7 2 2" xfId="7705" xr:uid="{A7BE42FC-EC1A-4E17-BF4C-F3B5BC59A10A}"/>
    <cellStyle name="Comma 7 2 2 2" xfId="7706" xr:uid="{084F762F-B242-4AD3-B918-21EEA59D3BCD}"/>
    <cellStyle name="Comma 7 2 2 2 2" xfId="58448" xr:uid="{4767FB03-C405-45CA-A568-5CFAF05A63B3}"/>
    <cellStyle name="Comma 7 2 2 3" xfId="7707" xr:uid="{C0FBCA36-07FC-44F7-B708-A1E5CE2A4D89}"/>
    <cellStyle name="Comma 7 2 2 4" xfId="7708" xr:uid="{5A6B8259-579E-4C62-B382-6FC75CD977D5}"/>
    <cellStyle name="Comma 7 2 2 5" xfId="35862" xr:uid="{739DA6D2-E026-4F0E-9C0E-AC9F58901408}"/>
    <cellStyle name="Comma 7 2 2 6" xfId="15558" xr:uid="{BAA28388-E8FA-4581-ACCE-91FA4D5CE0E4}"/>
    <cellStyle name="Comma 7 2 3" xfId="7709" xr:uid="{924B6704-264C-4640-A328-3B72E7A7A401}"/>
    <cellStyle name="Comma 7 2 4" xfId="7710" xr:uid="{AF94F138-D423-4491-B272-8727F95603FF}"/>
    <cellStyle name="Comma 7 2 5" xfId="7711" xr:uid="{CB286D08-BB32-46A9-AB36-50318C07AB66}"/>
    <cellStyle name="Comma 7 2 6" xfId="7712" xr:uid="{151FDA20-1C26-4B7B-9B22-BD4ACEBCE880}"/>
    <cellStyle name="Comma 7 2 7" xfId="29985" xr:uid="{05007C61-918B-4518-B225-CF9B153AE6AF}"/>
    <cellStyle name="Comma 7 2 8" xfId="10819" xr:uid="{09DCAEF8-09E3-41FD-B8DB-301362B4E46A}"/>
    <cellStyle name="Comma 7 2 9" xfId="57216" xr:uid="{AAC34668-09EA-481A-B0B2-F928746FF4CC}"/>
    <cellStyle name="Comma 7 3" xfId="7713" xr:uid="{F20D6F7E-1F47-46C2-A191-02F2D881A3B7}"/>
    <cellStyle name="Comma 7 3 2" xfId="7714" xr:uid="{7F19DDEC-C63C-4BE2-8150-B73A04294680}"/>
    <cellStyle name="Comma 7 3 3" xfId="7715" xr:uid="{CE1DC44F-DD73-4E0A-82C4-3251D6F9EA5D}"/>
    <cellStyle name="Comma 7 3 4" xfId="7716" xr:uid="{EEDAB516-291B-4FE8-BB66-4E3373EAD782}"/>
    <cellStyle name="Comma 7 3 5" xfId="29986" xr:uid="{8BB85B49-7DD2-431F-8AD1-F65EF0DDDCAF}"/>
    <cellStyle name="Comma 7 3 6" xfId="15559" xr:uid="{F1EF008E-4DEE-4752-84F2-CCE816CBBAF8}"/>
    <cellStyle name="Comma 7 3 7" xfId="56837" xr:uid="{E517BF33-6866-4035-99BE-8A2F772E7A08}"/>
    <cellStyle name="Comma 7 3 8" xfId="58449" xr:uid="{CAE8F2B8-C2A3-44F7-884A-0749C63C82CE}"/>
    <cellStyle name="Comma 7 3 9" xfId="59821" xr:uid="{A3BEDC4B-75CB-4296-83D6-4671249C7667}"/>
    <cellStyle name="Comma 7 4" xfId="7717" xr:uid="{20FDDDC5-B3CF-494F-B780-BAAC4944945B}"/>
    <cellStyle name="Comma 7 4 2" xfId="7718" xr:uid="{0EAE4BAE-1077-4F4C-AB8A-EA909E4891A0}"/>
    <cellStyle name="Comma 7 4 2 2" xfId="29841" xr:uid="{E7572D0A-CD67-4851-AA1E-0E16A29BE4CC}"/>
    <cellStyle name="Comma 7 4 2 3" xfId="15561" xr:uid="{E8D4CF41-3B7B-4BE3-88E3-909B438A6249}"/>
    <cellStyle name="Comma 7 4 2 4" xfId="43550" xr:uid="{844FEA1B-F5BA-4681-A220-7E7A20955FE4}"/>
    <cellStyle name="Comma 7 4 3" xfId="15562" xr:uid="{AA03E37A-51C2-405F-BDB7-D3D81BCC0E6A}"/>
    <cellStyle name="Comma 7 4 3 2" xfId="43551" xr:uid="{A1CA419D-F0E8-4B1D-8A77-CEEC026E7F06}"/>
    <cellStyle name="Comma 7 4 4" xfId="30298" xr:uid="{7D7FEA62-1166-4431-ABEE-5460EAF0157A}"/>
    <cellStyle name="Comma 7 4 5" xfId="15560" xr:uid="{902EB76C-A3EA-4922-A82F-567F660596F2}"/>
    <cellStyle name="Comma 7 4 6" xfId="43549" xr:uid="{D38FBD82-1FDA-45CA-BE91-4CD0EAAECE3A}"/>
    <cellStyle name="Comma 7 4 7" xfId="57218" xr:uid="{7B36B3B9-469F-4FF5-B732-59EEC54FBE56}"/>
    <cellStyle name="Comma 7 4 8" xfId="58450" xr:uid="{1AC86CF8-955A-4784-A8CC-AF40F96EC894}"/>
    <cellStyle name="Comma 7 4 9" xfId="59822" xr:uid="{CE1D3E3C-D463-4A51-AB49-35ABB1EDB25B}"/>
    <cellStyle name="Comma 7 5" xfId="7719" xr:uid="{129B3577-066E-4C63-9E8F-9DB16AAED85F}"/>
    <cellStyle name="Comma 7 5 2" xfId="15564" xr:uid="{457AEF3C-A124-4536-9637-1E5BFED84149}"/>
    <cellStyle name="Comma 7 5 2 2" xfId="43553" xr:uid="{C711B65D-122B-4F66-B4A5-D770CBC19EB8}"/>
    <cellStyle name="Comma 7 5 3" xfId="15565" xr:uid="{B9C893A6-4B8A-4C21-82C6-8E719823E1C7}"/>
    <cellStyle name="Comma 7 5 3 2" xfId="43554" xr:uid="{A4CBAE18-F96F-4719-B920-5A911EC638CC}"/>
    <cellStyle name="Comma 7 5 4" xfId="29813" xr:uid="{FC480126-4255-4F1B-9689-1917C6A5ACC5}"/>
    <cellStyle name="Comma 7 5 5" xfId="15563" xr:uid="{3062F39A-718A-4824-BA63-884DC1F16028}"/>
    <cellStyle name="Comma 7 5 6" xfId="43552" xr:uid="{3E97E4BC-7D55-4188-B9F8-58E8728FFD30}"/>
    <cellStyle name="Comma 7 5 7" xfId="58451" xr:uid="{3F5EC6BF-C352-41FE-9F0A-75E9726C05C0}"/>
    <cellStyle name="Comma 7 6" xfId="7720" xr:uid="{4ACD8BED-FE47-443A-B757-53302524E5D7}"/>
    <cellStyle name="Comma 7 6 2" xfId="15567" xr:uid="{E4F94EAD-1268-40BA-9F58-03D99FE52E7C}"/>
    <cellStyle name="Comma 7 6 2 2" xfId="43556" xr:uid="{01B4B064-79FB-4CEA-AF21-7B5E27348AE9}"/>
    <cellStyle name="Comma 7 6 3" xfId="15568" xr:uid="{F37E0158-B909-4F69-A7DE-7208A8192FCB}"/>
    <cellStyle name="Comma 7 6 3 2" xfId="43557" xr:uid="{9434D114-E59A-49FB-B042-87F36393640C}"/>
    <cellStyle name="Comma 7 6 4" xfId="36294" xr:uid="{EDF3FE39-ADA7-4798-9151-E9B70F582815}"/>
    <cellStyle name="Comma 7 6 5" xfId="15566" xr:uid="{79DF8F3E-C6AB-415E-9163-437BAF281B30}"/>
    <cellStyle name="Comma 7 6 6" xfId="43555" xr:uid="{60B3ADC2-5D1D-4600-8143-0FB205095B49}"/>
    <cellStyle name="Comma 7 7" xfId="7721" xr:uid="{FBCF2E67-3AE8-4660-BAB2-54331E918B6C}"/>
    <cellStyle name="Comma 7 7 2" xfId="7722" xr:uid="{AD03E56B-CCF3-4883-9A77-8266B83358F8}"/>
    <cellStyle name="Comma 7 7 2 2" xfId="30738" xr:uid="{7331B257-7E1A-480B-84FC-06F12A05F7EA}"/>
    <cellStyle name="Comma 7 7 2 3" xfId="15570" xr:uid="{74E55CB0-A398-439D-AD73-55682F6C74CD}"/>
    <cellStyle name="Comma 7 7 2 4" xfId="43559" xr:uid="{2ECC560E-DD32-479F-B193-13E51E6C96F6}"/>
    <cellStyle name="Comma 7 7 3" xfId="15571" xr:uid="{66D82D2C-9BF6-4FEF-BF9F-EBE1D57B5F12}"/>
    <cellStyle name="Comma 7 7 3 2" xfId="43560" xr:uid="{2908755C-2C49-4D0F-97FC-5500B8A3078B}"/>
    <cellStyle name="Comma 7 7 4" xfId="30373" xr:uid="{959974D3-72ED-4B02-BEA1-18F1039E50F4}"/>
    <cellStyle name="Comma 7 7 5" xfId="15569" xr:uid="{CA388875-BE25-4C3F-9B5D-37723A6AA825}"/>
    <cellStyle name="Comma 7 7 6" xfId="43558" xr:uid="{BB1469C5-0431-450A-B806-B39D6CE8E24F}"/>
    <cellStyle name="Comma 7 8" xfId="7723" xr:uid="{5272950F-CCC8-4572-B794-15D51798A7F4}"/>
    <cellStyle name="Comma 7 8 2" xfId="7724" xr:uid="{616D1D06-A319-4C26-97AC-C573622CAC0B}"/>
    <cellStyle name="Comma 7 8 2 2" xfId="7725" xr:uid="{EA888052-D818-4BE2-A447-6F7307A1CF6D}"/>
    <cellStyle name="Comma 7 8 2 3" xfId="7726" xr:uid="{C26EBA65-83FE-43CE-B294-14B75F6B18EB}"/>
    <cellStyle name="Comma 7 8 3" xfId="7727" xr:uid="{26C99350-1BB6-418F-8F36-D75F39A8563E}"/>
    <cellStyle name="Comma 7 8 4" xfId="7728" xr:uid="{AF83FBBA-41DC-4B13-A313-E99C14A0000A}"/>
    <cellStyle name="Comma 7 8 5" xfId="7729" xr:uid="{D6506614-3905-40F5-B79F-4D182F279361}"/>
    <cellStyle name="Comma 7 8 6" xfId="43561" xr:uid="{73706689-640B-4CCB-BB99-5341C4EFD7BD}"/>
    <cellStyle name="Comma 7 9" xfId="7730" xr:uid="{D073302C-2F39-4AED-89BD-ACDB19B2193C}"/>
    <cellStyle name="Comma 7 9 2" xfId="29779" xr:uid="{B2811BB8-0815-43AB-8824-C3C2ECE79EA7}"/>
    <cellStyle name="Comma 7 9 3" xfId="15572" xr:uid="{3AF10DEB-E34F-4C6B-B850-1BC5876C3234}"/>
    <cellStyle name="Comma 7 9 4" xfId="43562" xr:uid="{3BDFF1C7-2C4D-45FB-B10C-35EA22D3BA40}"/>
    <cellStyle name="Comma 70" xfId="7731" xr:uid="{44630FF7-FDED-4D9A-8D6D-C5F5F9646D2E}"/>
    <cellStyle name="Comma 71" xfId="7732" xr:uid="{90A79DDE-B3E1-4B77-AAFD-DAFA7B2A71CE}"/>
    <cellStyle name="Comma 72" xfId="7733" xr:uid="{2CD59665-A761-47C3-91FF-207C987B0663}"/>
    <cellStyle name="Comma 72 2" xfId="7734" xr:uid="{176B8D5F-EEC8-417B-ABF8-6A63ED8A3CF9}"/>
    <cellStyle name="Comma 73" xfId="7735" xr:uid="{04587ED8-DC32-4FD6-977D-603324B963A9}"/>
    <cellStyle name="Comma 74" xfId="7736" xr:uid="{F6C39806-85EB-46B8-B186-FC78ED8A33FC}"/>
    <cellStyle name="Comma 75" xfId="7737" xr:uid="{4A152D08-E580-4F7A-8EDA-172E93DFF7B3}"/>
    <cellStyle name="Comma 76" xfId="7738" xr:uid="{4D468F56-898B-4794-91F1-2F53C22547FE}"/>
    <cellStyle name="Comma 77" xfId="7739" xr:uid="{5C1F1522-5E27-4AC4-BA5D-1AFEBD49B933}"/>
    <cellStyle name="Comma 78" xfId="7740" xr:uid="{10A6AE35-3FDB-4306-A11A-3BF2C65E5385}"/>
    <cellStyle name="Comma 79" xfId="7741" xr:uid="{A58412ED-7421-4274-AAD0-DEF959E3C53F}"/>
    <cellStyle name="Comma 79 2" xfId="7742" xr:uid="{ACAF5223-A301-4FBD-A6D3-B5AC26B54B6C}"/>
    <cellStyle name="Comma 79 3" xfId="7743" xr:uid="{ADF425B5-A58B-446E-B5FB-1AE57A00EB68}"/>
    <cellStyle name="Comma 8" xfId="7744" xr:uid="{A2EC08E4-E06C-413A-8FB0-BC3C91D8AAC3}"/>
    <cellStyle name="Comma 8 10" xfId="29987" xr:uid="{12CC51D8-6232-470D-8AD3-CF736F652BF2}"/>
    <cellStyle name="Comma 8 11" xfId="15573" xr:uid="{80FE0720-1051-45EA-96CF-B9F0F6044F45}"/>
    <cellStyle name="Comma 8 12" xfId="43563" xr:uid="{9A9DDA27-6372-4ED2-BDA5-0A3A05955D84}"/>
    <cellStyle name="Comma 8 13" xfId="56856" xr:uid="{2D6A5D20-8025-426B-9873-31D4CC634BC8}"/>
    <cellStyle name="Comma 8 14" xfId="58452" xr:uid="{81EF1798-5C9C-4D45-A495-6F80813AD0E4}"/>
    <cellStyle name="Comma 8 15" xfId="59823" xr:uid="{46A6A4F7-91A5-4786-BDE1-1D1877C7755B}"/>
    <cellStyle name="Comma 8 2" xfId="7745" xr:uid="{3253BE93-7C28-4498-A4D7-5B14209E5C0E}"/>
    <cellStyle name="Comma 8 2 2" xfId="7746" xr:uid="{82B143EB-C2E9-450A-9404-275BC117D814}"/>
    <cellStyle name="Comma 8 2 2 2" xfId="7747" xr:uid="{99E3A25A-41F1-492C-81CB-D06B28E30BB7}"/>
    <cellStyle name="Comma 8 2 2 2 2 2 2 2 3 2 2 2" xfId="27129" xr:uid="{3EFE4759-D096-4348-B539-743211B8BFF4}"/>
    <cellStyle name="Comma 8 2 2 2 2 3 2 2 2 2 2 2 2" xfId="27130" xr:uid="{1D20E421-8DE2-4C0A-AAD0-33BF0A26BB8E}"/>
    <cellStyle name="Comma 8 2 2 2 2 3 2 2 2 3 2 2" xfId="27131" xr:uid="{5739F4F8-FCE4-4F31-B4B6-3F9703BCDF95}"/>
    <cellStyle name="Comma 8 2 2 3" xfId="7748" xr:uid="{AA714A90-3EA9-4AEA-99D8-2DA2CA270D59}"/>
    <cellStyle name="Comma 8 2 2 4" xfId="7749" xr:uid="{57AB2F7B-9B0D-4A70-BE83-FA9AA782532D}"/>
    <cellStyle name="Comma 8 2 2 5" xfId="7750" xr:uid="{C084E674-5F28-4958-975A-735642DC2ABF}"/>
    <cellStyle name="Comma 8 2 2 6" xfId="29989" xr:uid="{D2718E86-F991-45FD-A367-90A8DFC5ACE5}"/>
    <cellStyle name="Comma 8 2 2 7" xfId="15574" xr:uid="{88534A70-93D1-494A-978A-57407DBD34CF}"/>
    <cellStyle name="Comma 8 2 3" xfId="7751" xr:uid="{FEFF52CC-275A-43F9-BFCB-3E3A8B55F9F1}"/>
    <cellStyle name="Comma 8 2 3 2" xfId="7752" xr:uid="{36162833-4717-4F5A-AAB4-E0B7CDA90CCD}"/>
    <cellStyle name="Comma 8 2 4" xfId="7753" xr:uid="{F3207AB1-CBB7-4FD0-A726-7BB2BE48468D}"/>
    <cellStyle name="Comma 8 2 5" xfId="7754" xr:uid="{5DC7C6F5-5533-4F1D-9305-F3E1C1A21CD6}"/>
    <cellStyle name="Comma 8 2 6" xfId="29988" xr:uid="{F0F6043F-1875-4732-A581-9B39B0D7C85B}"/>
    <cellStyle name="Comma 8 2 7" xfId="10855" xr:uid="{5C09B647-FED3-422E-BBE6-C9628A3CE04A}"/>
    <cellStyle name="Comma 8 3" xfId="7755" xr:uid="{82601CE3-D6EA-43FF-BACC-9162063CCE2F}"/>
    <cellStyle name="Comma 8 3 2" xfId="7756" xr:uid="{76758026-9BAF-419B-BB13-5B1995553735}"/>
    <cellStyle name="Comma 8 3 3" xfId="7757" xr:uid="{8A478A5E-7DE1-4790-8C00-8CE5A185B765}"/>
    <cellStyle name="Comma 8 3 4" xfId="7758" xr:uid="{97DEDF07-94C7-4583-B701-68DAD172713D}"/>
    <cellStyle name="Comma 8 3 5" xfId="7759" xr:uid="{0A370F77-B3B0-4673-B8AE-1BC9B8177293}"/>
    <cellStyle name="Comma 8 3 6" xfId="7760" xr:uid="{5137A30D-DFBF-461C-9967-D9D44C1CD991}"/>
    <cellStyle name="Comma 8 3 7" xfId="29990" xr:uid="{DB2E0496-FDC2-434C-A262-FBA605461C12}"/>
    <cellStyle name="Comma 8 3 8" xfId="15575" xr:uid="{BABADB30-9ED4-4C4D-B4B3-2CE22C5D1D05}"/>
    <cellStyle name="Comma 8 4" xfId="7761" xr:uid="{1DF14106-E6DD-4AA8-84BA-9CD94DF5110F}"/>
    <cellStyle name="Comma 8 4 2" xfId="7762" xr:uid="{C5BB3D5D-90F4-4D58-B3E4-B31A2AEADE82}"/>
    <cellStyle name="Comma 8 4 3" xfId="7763" xr:uid="{98BF8417-F569-4B73-9644-7BBB910AFB62}"/>
    <cellStyle name="Comma 8 4 4" xfId="7764" xr:uid="{A0BA4FDC-54B5-4EC5-B489-F0E20D41FEB2}"/>
    <cellStyle name="Comma 8 4 5" xfId="7765" xr:uid="{4AE0EDA4-9860-455A-8991-3F48715686AD}"/>
    <cellStyle name="Comma 8 4 6" xfId="7766" xr:uid="{A750DADF-FCA9-4623-B04A-8FD219708552}"/>
    <cellStyle name="Comma 8 4 7" xfId="29991" xr:uid="{CD858EF9-B411-499B-BA9A-82BF6E38FE37}"/>
    <cellStyle name="Comma 8 4 8" xfId="15576" xr:uid="{C513059F-D979-457F-BC72-3515672EC4F2}"/>
    <cellStyle name="Comma 8 5" xfId="7767" xr:uid="{958F0816-226F-4871-9CB6-B7800FDED075}"/>
    <cellStyle name="Comma 8 5 2" xfId="7768" xr:uid="{66F6070D-F71C-4E66-ADFD-EFC960D60BBD}"/>
    <cellStyle name="Comma 8 5 3" xfId="7769" xr:uid="{237FB167-63D6-4573-B4DB-DC3FDA16DFD0}"/>
    <cellStyle name="Comma 8 5 4" xfId="7770" xr:uid="{87CFF721-2EA3-4CD1-A4B3-FD02D7252812}"/>
    <cellStyle name="Comma 8 5 5" xfId="30299" xr:uid="{0B7309DB-8192-40CD-AEA7-FF3AF7706A73}"/>
    <cellStyle name="Comma 8 5 6" xfId="27132" xr:uid="{6C759D52-4771-4FD7-AAC8-55B9C4F221ED}"/>
    <cellStyle name="Comma 8 6" xfId="7771" xr:uid="{B1220161-B126-42B5-9137-670AAD6A7206}"/>
    <cellStyle name="Comma 8 6 2" xfId="35956" xr:uid="{9F1F8E29-3A07-42B5-A73C-BC24CF6FA11D}"/>
    <cellStyle name="Comma 8 6 3" xfId="28871" xr:uid="{0EEAA0E6-F5DB-4AEB-8C20-1322002A3A52}"/>
    <cellStyle name="Comma 8 7" xfId="7772" xr:uid="{68E8EC7C-1D7D-4897-AA20-D30F61D43F97}"/>
    <cellStyle name="Comma 8 8" xfId="7773" xr:uid="{A2D5494E-20E9-4954-B651-6647E4FCAEF5}"/>
    <cellStyle name="Comma 8 9" xfId="7774" xr:uid="{0A54E10B-38D8-4172-8D8E-ED7FE4E61744}"/>
    <cellStyle name="Comma 80" xfId="7775" xr:uid="{60B7E145-3457-41D2-89C6-45A662469E7F}"/>
    <cellStyle name="Comma 80 2" xfId="7776" xr:uid="{5E200243-EC2C-4E12-978D-BDA84C7EF579}"/>
    <cellStyle name="Comma 80 3" xfId="7777" xr:uid="{9D91A46B-459D-48DB-A570-19C76BC39D03}"/>
    <cellStyle name="Comma 81" xfId="7778" xr:uid="{D5156406-2C3C-456B-8A61-DDA9411360CB}"/>
    <cellStyle name="Comma 82" xfId="7779" xr:uid="{561F5263-4BBA-40B6-8CAB-AC7309007C90}"/>
    <cellStyle name="Comma 83" xfId="7780" xr:uid="{EAABBD77-6DE2-4B66-86F7-75080069E106}"/>
    <cellStyle name="Comma 84" xfId="7781" xr:uid="{9AF35863-93A7-4C34-B118-9431D92035A3}"/>
    <cellStyle name="Comma 85" xfId="7782" xr:uid="{FAB44320-A6FA-464F-9B8C-83A9D6B109F9}"/>
    <cellStyle name="Comma 86" xfId="7783" xr:uid="{7918337E-3BF8-48EF-8470-07A1BCD40620}"/>
    <cellStyle name="Comma 87" xfId="7784" xr:uid="{02478FA0-4D81-43F4-B6E8-C746A4D9387C}"/>
    <cellStyle name="Comma 88" xfId="7785" xr:uid="{896C29E9-05C4-4053-89F3-82A79399F3BF}"/>
    <cellStyle name="Comma 89" xfId="7786" xr:uid="{7FCA8D41-9380-45E5-B465-353E64EEA393}"/>
    <cellStyle name="Comma 9" xfId="7787" xr:uid="{66BF8EA5-DA88-43C8-8F76-1C0DDA9ABF42}"/>
    <cellStyle name="Comma 9 10" xfId="7788" xr:uid="{706F67A0-249F-489E-8734-6381CB168717}"/>
    <cellStyle name="Comma 9 11" xfId="29992" xr:uid="{D137F788-FF11-44C9-9E1F-3EA5AEDA2EEA}"/>
    <cellStyle name="Comma 9 12" xfId="15577" xr:uid="{C0E00E20-7B07-472C-9736-0683C570C388}"/>
    <cellStyle name="Comma 9 13" xfId="43564" xr:uid="{5AFF7B4B-DD43-479F-990D-E8D65BD8D1C9}"/>
    <cellStyle name="Comma 9 2" xfId="7789" xr:uid="{83F1035B-D5F8-4776-8354-9DC4C05F7A4B}"/>
    <cellStyle name="Comma 9 2 10" xfId="58453" xr:uid="{4CABE5E0-E528-4FF8-B937-67B665C6DF4E}"/>
    <cellStyle name="Comma 9 2 2" xfId="7790" xr:uid="{9E42A410-EB9B-4380-9975-0D5FBA97DE25}"/>
    <cellStyle name="Comma 9 2 2 2" xfId="7791" xr:uid="{F3A1CCB1-9AB3-4026-83E1-520A96548C91}"/>
    <cellStyle name="Comma 9 2 2 2 2 2 3 2 3 2 2" xfId="27133" xr:uid="{5E0B8866-690F-48F4-9CE9-890B1092CCFB}"/>
    <cellStyle name="Comma 9 2 2 3" xfId="29994" xr:uid="{8D5F7D2C-1113-4EA0-9F90-CDDD367E1498}"/>
    <cellStyle name="Comma 9 2 2 4" xfId="15579" xr:uid="{1FEF12C9-7ED5-42D0-87F7-A4389D645C30}"/>
    <cellStyle name="Comma 9 2 2 5" xfId="58454" xr:uid="{FC7AB87C-33A5-497A-803C-C72717548563}"/>
    <cellStyle name="Comma 9 2 3" xfId="7792" xr:uid="{A08B81E6-9732-4BB7-B637-58ADA25B0918}"/>
    <cellStyle name="Comma 9 2 3 2" xfId="7793" xr:uid="{7F929A57-0159-4A61-B2C6-01ADCB727C38}"/>
    <cellStyle name="Comma 9 2 4" xfId="7794" xr:uid="{45CDB479-FA0A-4B4A-A6C1-01673911E6D0}"/>
    <cellStyle name="Comma 9 2 5" xfId="7795" xr:uid="{43FD837A-D68A-4DAF-AE25-1D88B4B97364}"/>
    <cellStyle name="Comma 9 2 6" xfId="7796" xr:uid="{9772551E-F477-4568-8B22-EA583A57FBB6}"/>
    <cellStyle name="Comma 9 2 7" xfId="29993" xr:uid="{5E1451C6-4669-48DB-BB53-B241CE88D785}"/>
    <cellStyle name="Comma 9 2 8" xfId="15578" xr:uid="{ABD47CB2-EC14-437D-9F4A-03AD10E5C9C9}"/>
    <cellStyle name="Comma 9 2 9" xfId="43565" xr:uid="{D23AD95B-C8B7-46C3-8BC1-4120D76D8DCC}"/>
    <cellStyle name="Comma 9 3" xfId="7797" xr:uid="{39EC1D56-6834-4DB8-AA98-4892481D9263}"/>
    <cellStyle name="Comma 9 3 2" xfId="7798" xr:uid="{786962C4-DC30-445D-A960-551447E4D1C6}"/>
    <cellStyle name="Comma 9 3 3" xfId="7799" xr:uid="{1ACBA892-0447-499C-81A9-751654024604}"/>
    <cellStyle name="Comma 9 3 4" xfId="7800" xr:uid="{74F7D15C-EC93-45D2-91FD-41E544414BCF}"/>
    <cellStyle name="Comma 9 3 5" xfId="7801" xr:uid="{A13A7D3C-D570-4403-B16A-F8EF69FD73A5}"/>
    <cellStyle name="Comma 9 3 6" xfId="7802" xr:uid="{677A0472-8A75-45A9-AB2D-CF39634ECA7F}"/>
    <cellStyle name="Comma 9 3 7" xfId="7803" xr:uid="{7AFEC503-22B1-4517-AAD0-4D394A9342EA}"/>
    <cellStyle name="Comma 9 3 8" xfId="29995" xr:uid="{858ABF5C-3455-4BF3-B936-7973346BC8AD}"/>
    <cellStyle name="Comma 9 4" xfId="7804" xr:uid="{4F9B5569-B4DF-4DBB-B752-712524301C17}"/>
    <cellStyle name="Comma 9 4 2" xfId="7805" xr:uid="{0A11468C-9AFE-4993-A284-2A4A325FE73C}"/>
    <cellStyle name="Comma 9 4 3" xfId="7806" xr:uid="{753385C2-378C-4447-9CC1-70C884DFBFC8}"/>
    <cellStyle name="Comma 9 4 4" xfId="7807" xr:uid="{FC20B983-BF23-43B3-8BBD-1C742E12E021}"/>
    <cellStyle name="Comma 9 4 5" xfId="7808" xr:uid="{0711921E-3705-49E9-9E2B-D275C076B211}"/>
    <cellStyle name="Comma 9 4 6" xfId="7809" xr:uid="{A5E08DBE-F4B6-4AEA-BBF0-D17E70A95ECF}"/>
    <cellStyle name="Comma 9 4 7" xfId="29996" xr:uid="{3233D636-E65B-4476-A304-5AE53259408A}"/>
    <cellStyle name="Comma 9 4 8" xfId="27134" xr:uid="{62160620-1D4A-4C3F-A485-A31F2577B9C8}"/>
    <cellStyle name="Comma 9 5" xfId="7810" xr:uid="{144BF0EE-5CD9-4A80-8BFF-438995F6253C}"/>
    <cellStyle name="Comma 9 5 2" xfId="7811" xr:uid="{91619ED1-B3CC-423D-AE00-A16438CFB5F3}"/>
    <cellStyle name="Comma 9 5 3" xfId="7812" xr:uid="{481ECD13-5187-400C-8EFE-E25BC1C033A2}"/>
    <cellStyle name="Comma 9 5 4" xfId="7813" xr:uid="{4670C929-097B-4C99-9405-2F85475C3415}"/>
    <cellStyle name="Comma 9 5 5" xfId="7814" xr:uid="{C39DF11B-C68B-4F98-B686-0E2DB9B45A14}"/>
    <cellStyle name="Comma 9 6" xfId="7815" xr:uid="{FC9A98AB-7E4D-470D-A4EC-21646EE4087C}"/>
    <cellStyle name="Comma 9 7" xfId="7816" xr:uid="{7AF44B0B-330D-4923-BF4F-6562E9EC600F}"/>
    <cellStyle name="Comma 9 8" xfId="7817" xr:uid="{141CE25B-E389-410C-8ABE-9C9C54E963DF}"/>
    <cellStyle name="Comma 9 9" xfId="7818" xr:uid="{DA87DFDA-1529-47CF-B694-48C50A493170}"/>
    <cellStyle name="Comma 90" xfId="7819" xr:uid="{041CB561-9492-445D-8B20-D064FE70009C}"/>
    <cellStyle name="Comma 91" xfId="7820" xr:uid="{36A7FE0A-D88F-43EE-8623-726932982979}"/>
    <cellStyle name="Comma 92" xfId="7821" xr:uid="{C290522B-E879-4090-AE30-72CC690DA91D}"/>
    <cellStyle name="Comma 93" xfId="7822" xr:uid="{7952D7BB-8F89-4C6B-AB17-B1775E9E9C37}"/>
    <cellStyle name="Comma 94" xfId="7823" xr:uid="{3DBC1416-92CF-4765-8343-94613DB90CF9}"/>
    <cellStyle name="Comma 95" xfId="7824" xr:uid="{59D054F2-0F18-4F03-9A80-976624D0C715}"/>
    <cellStyle name="Comma 96" xfId="7825" xr:uid="{291EDB97-2F81-4955-8D0C-696B030A6E2F}"/>
    <cellStyle name="Comma 97" xfId="7826" xr:uid="{E8895A3A-A372-4C74-A7F4-9EABA3B99CA6}"/>
    <cellStyle name="Comma 98" xfId="7827" xr:uid="{49E78D6C-CB3C-4245-B9E0-A5FE3148AC0F}"/>
    <cellStyle name="Comma 99" xfId="7828" xr:uid="{6F82AA71-6C9C-4B58-816C-A61DCCDC46A0}"/>
    <cellStyle name="Comma M" xfId="7829" xr:uid="{69514A3F-54BF-4DAB-8A52-3A503B4B61E2}"/>
    <cellStyle name="Comma T" xfId="7830" xr:uid="{32368715-1187-46D2-9849-C550DF330AF3}"/>
    <cellStyle name="comma zerodec" xfId="7831" xr:uid="{E868D54C-3F23-4F43-A758-47D1290FFF4A}"/>
    <cellStyle name="comma zerodec 2" xfId="7832" xr:uid="{CE30E9FF-DD83-4443-A491-DCA747EC701B}"/>
    <cellStyle name="comma zerodec 2 2" xfId="7833" xr:uid="{0F07505B-B183-486D-B715-530E24E5A4B4}"/>
    <cellStyle name="comma zerodec 2 3" xfId="29997" xr:uid="{4E1BA798-FEA1-4A82-9A4E-9A2BFF37A0F1}"/>
    <cellStyle name="comma zerodec 2 4" xfId="15580" xr:uid="{A03605CA-D3A5-4645-B8AE-BEA2282BC126}"/>
    <cellStyle name="comma zerodec 3" xfId="7834" xr:uid="{916904C6-02F0-4B24-800F-0AE44AE8D651}"/>
    <cellStyle name="comma zerodec 4" xfId="7835" xr:uid="{3B85F5ED-9F95-41C4-8DAC-8FA49221998F}"/>
    <cellStyle name="comma zerodec 5" xfId="10755" xr:uid="{A32956A1-940A-406A-959C-6EB35CD8F622}"/>
    <cellStyle name="Comma0" xfId="7836" xr:uid="{8860589A-3742-49C6-99A8-25164FC2FD9A}"/>
    <cellStyle name="Comma0 - Modelo1" xfId="15581" xr:uid="{47EF8DD2-A981-4C5E-AB89-47DD9020CC0E}"/>
    <cellStyle name="Comma0 - Style1" xfId="15582" xr:uid="{E5D7B4D9-960B-4E0F-8F97-624D44077F9E}"/>
    <cellStyle name="Comma1 - Modelo2" xfId="15583" xr:uid="{8B177127-A597-456F-A49D-02C3BFFAD756}"/>
    <cellStyle name="Comma1 - Style2" xfId="15584" xr:uid="{1C7A443E-D6E8-4DA8-B877-318302762092}"/>
    <cellStyle name="Copied" xfId="10754" xr:uid="{8CB56393-4D6F-420C-8272-EB9F03A61188}"/>
    <cellStyle name="Cover Date" xfId="7837" xr:uid="{20D6D0C0-85C7-4931-8E78-3377CD093551}"/>
    <cellStyle name="Cover Date 2" xfId="7838" xr:uid="{9A2DBA50-F25A-4BA3-9E9E-526911397831}"/>
    <cellStyle name="Cover Subtitle" xfId="7839" xr:uid="{E0E144D9-9666-476D-B831-0451DEF2374D}"/>
    <cellStyle name="Cover Subtitle 2" xfId="7840" xr:uid="{1A1DE2EA-9D9D-4708-9E54-78A1CE3E1850}"/>
    <cellStyle name="Cover Title" xfId="7841" xr:uid="{FF4A073C-D703-4C4D-A04C-422F345FF8ED}"/>
    <cellStyle name="Cover Title 2" xfId="7842" xr:uid="{2E272177-DDD7-4E9E-8707-B00CF4F7514A}"/>
    <cellStyle name="Curren - Style3" xfId="10866" xr:uid="{DC7DBED1-CD35-49CF-A34B-9BA33B59A055}"/>
    <cellStyle name="Curren - Style4" xfId="10830" xr:uid="{2D6919AD-E57E-431C-A6DB-CA568B6DE954}"/>
    <cellStyle name="Currency (hidden)" xfId="7843" xr:uid="{B28AB2DA-D884-4154-9235-EB9A975049FE}"/>
    <cellStyle name="Currency (hidden) 2" xfId="7844" xr:uid="{800D5549-B089-412E-9BE3-EBCAF58AE2B2}"/>
    <cellStyle name="Currency (hidden) 2 2" xfId="7845" xr:uid="{98F2B80B-B8F1-4713-8034-6ACD8DDEDEE6}"/>
    <cellStyle name="Currency (hidden) 2 2 2" xfId="35957" xr:uid="{5513AD70-A488-433F-A5B7-99B46424DDC6}"/>
    <cellStyle name="Currency (hidden) 2 2 3" xfId="15586" xr:uid="{99713F1D-1C66-407B-85F3-988B69E600D3}"/>
    <cellStyle name="Currency (hidden) 2 3" xfId="29998" xr:uid="{00126658-5233-47BD-A5AE-9C7B0BA6C8BE}"/>
    <cellStyle name="Currency (hidden) 2 4" xfId="15585" xr:uid="{31510EBB-BB70-46E8-B5D8-A2C8D8C329B0}"/>
    <cellStyle name="Currency (hidden) 3" xfId="7846" xr:uid="{3E932322-F475-48DF-BCC5-B4DB52C0C74A}"/>
    <cellStyle name="Currency (hidden) 3 2" xfId="15588" xr:uid="{1DD87DD0-AC60-496B-92AE-40DD35AC361D}"/>
    <cellStyle name="Currency (hidden) 3 3" xfId="35958" xr:uid="{8EFB4719-1943-4ABD-AA97-FEABF1C97C5C}"/>
    <cellStyle name="Currency (hidden) 3 4" xfId="15587" xr:uid="{7378A453-1576-4BD2-A233-97E2D7BF5D8D}"/>
    <cellStyle name="Currency (hidden) 4" xfId="7847" xr:uid="{E2F2AA08-054D-4DA7-AEEF-A48959ED69E8}"/>
    <cellStyle name="Currency (hidden) 4 2" xfId="36512" xr:uid="{1FD1CE22-4FF1-46AC-A3C3-B0E28A14E3B5}"/>
    <cellStyle name="Currency (hidden) 4 3" xfId="15589" xr:uid="{7C20BCEE-E3C5-473F-B0BA-69B036072257}"/>
    <cellStyle name="Currency [0] 2" xfId="15590" xr:uid="{7F92D564-5350-445E-8F71-D75F0FEBDD42}"/>
    <cellStyle name="Currency [00]" xfId="7848" xr:uid="{E9E9B47B-E0D6-4504-84A8-4DB75F86979E}"/>
    <cellStyle name="Currency [00] 2" xfId="7849" xr:uid="{C62B280B-BBFD-4068-A3E7-EBDC4BE4800D}"/>
    <cellStyle name="Currency [00] 3" xfId="7850" xr:uid="{1DE3E20F-7B9C-4548-80EC-A3411F751628}"/>
    <cellStyle name="Currency [00] 4" xfId="29999" xr:uid="{62B9AAB3-AB30-4B2A-8AA8-B0D930D37BBF}"/>
    <cellStyle name="Currency 2" xfId="7851" xr:uid="{DB4E6516-9A45-4D14-83CE-607E1AFFA846}"/>
    <cellStyle name="Currency 2 2" xfId="7852" xr:uid="{9BB79206-5A8A-4449-A3D5-732F045E05C0}"/>
    <cellStyle name="Currency 2 2 2" xfId="7853" xr:uid="{C831F5D2-1B40-4BD5-86D3-00D6A6130D5B}"/>
    <cellStyle name="Currency 2 2 2 2" xfId="7854" xr:uid="{2AAE7B4B-E959-4D05-AC70-5A454AD6DC50}"/>
    <cellStyle name="Currency 2 2 3" xfId="7855" xr:uid="{883010F2-106C-45A2-8D6C-446E1F19D1C0}"/>
    <cellStyle name="Currency 2 2 4" xfId="7856" xr:uid="{14039120-11CE-4790-BB58-80FB90E43B7B}"/>
    <cellStyle name="Currency 2 2 5" xfId="7857" xr:uid="{F9097509-9279-4C95-BCAB-3E30B5519EAD}"/>
    <cellStyle name="Currency 2 2 6" xfId="30001" xr:uid="{A45B2D1E-AE88-4DAD-91DF-99122B39347B}"/>
    <cellStyle name="Currency 2 2 7" xfId="15592" xr:uid="{F195897B-8EA4-484F-86B8-0F04F8EF1171}"/>
    <cellStyle name="Currency 2 3" xfId="7858" xr:uid="{4BB91010-ECA4-4222-AC46-65DE079E90CC}"/>
    <cellStyle name="Currency 2 3 2" xfId="7859" xr:uid="{B30A4ECD-6A19-4A57-8232-601BB11AC882}"/>
    <cellStyle name="Currency 2 4" xfId="7860" xr:uid="{904C05DE-2581-4D97-85F7-333CF9561EFA}"/>
    <cellStyle name="Currency 2 5" xfId="30000" xr:uid="{2DF90084-394C-4FD2-8228-A96AF0C486F9}"/>
    <cellStyle name="Currency 2 6" xfId="15591" xr:uid="{21C59775-50A9-4B64-8B85-6B1C9BAC5193}"/>
    <cellStyle name="Currency 3" xfId="7861" xr:uid="{BA297E7C-A89E-4981-9422-82D638F069FF}"/>
    <cellStyle name="Currency 3 2" xfId="7862" xr:uid="{7DD36406-A543-48A2-B5BF-07FFCD5A32A4}"/>
    <cellStyle name="Currency 3 3" xfId="7863" xr:uid="{1C1D2F3D-C098-47B7-91A2-6B12DE71AA3E}"/>
    <cellStyle name="Currency 3 4" xfId="7864" xr:uid="{91F9263B-BC29-4570-90DF-CFC1666D8CB6}"/>
    <cellStyle name="Currency 4" xfId="7865" xr:uid="{4B9CE442-DE63-49CB-9624-290DAD0FA498}"/>
    <cellStyle name="Currency 5" xfId="7866" xr:uid="{90C18CD9-692F-4A11-841C-DCF09E35A252}"/>
    <cellStyle name="Currency 6" xfId="41571" xr:uid="{FCE19EDC-CAA9-4A6B-A02A-AE70FDE30663}"/>
    <cellStyle name="Currency 7" xfId="41320" xr:uid="{6431DD88-195E-46DA-9C37-ED061BDB59A1}"/>
    <cellStyle name="Currency 8" xfId="41509" xr:uid="{B87B8F09-22CA-4EB6-A305-B97D44A7909F}"/>
    <cellStyle name="Currency0" xfId="7867" xr:uid="{B9A02628-224D-44C5-95EB-A6073A035DB9}"/>
    <cellStyle name="Currency1" xfId="7868" xr:uid="{1A9BA29F-EA56-46B5-B9AA-6EC72AC48696}"/>
    <cellStyle name="Currency1 2" xfId="7869" xr:uid="{068D2648-7C7F-4344-9EE5-2000B8294DF7}"/>
    <cellStyle name="Currency1 2 2" xfId="7870" xr:uid="{C9B59089-9DB4-489D-9D88-C8D47D8720CF}"/>
    <cellStyle name="Currency1 2 3" xfId="35873" xr:uid="{7804156C-40E1-47EE-B3ED-6E80BDD8FD65}"/>
    <cellStyle name="Currency1 2 4" xfId="15593" xr:uid="{01DC61AF-ACBC-4B04-8F13-E3EDE2FA6885}"/>
    <cellStyle name="Currency1 3" xfId="7871" xr:uid="{614C50A1-FFFB-479E-A316-FFD5F2576671}"/>
    <cellStyle name="Currency1 4" xfId="7872" xr:uid="{022F5369-FCFD-4CCE-B5B8-057B42151B9C}"/>
    <cellStyle name="Currency1 5" xfId="10750" xr:uid="{5122033D-308D-43BA-852D-24EE2A564829}"/>
    <cellStyle name="Custom" xfId="7873" xr:uid="{C7B74CAF-4C2B-4536-B0AF-021DB34868D9}"/>
    <cellStyle name="Custom 2" xfId="7874" xr:uid="{AC613B62-38D8-41DE-BCCB-F99F34105DF5}"/>
    <cellStyle name="Custom 2 2" xfId="30739" xr:uid="{C5BC77CB-61DF-4AE1-B366-7FF32C90F7C2}"/>
    <cellStyle name="Custom 2 3" xfId="15594" xr:uid="{FAC6FCD0-6FB9-4170-8B4E-1F9C442A9E9E}"/>
    <cellStyle name="Dan" xfId="10799" xr:uid="{8404AA0B-ECE9-4DE1-B68B-4C5BA47F4F5E}"/>
    <cellStyle name="Date" xfId="7875" xr:uid="{5312A48F-64FE-447C-887F-E1FEACCC8D05}"/>
    <cellStyle name="Date 2" xfId="7876" xr:uid="{7F52A0F2-07EF-44F7-BBD6-3B4E98F7E442}"/>
    <cellStyle name="Date 3" xfId="35874" xr:uid="{8CBF40F3-8B40-4CCF-BE00-68C3A7FE7825}"/>
    <cellStyle name="Date 4" xfId="15595" xr:uid="{FCB81F47-F45A-4C76-91E8-2D2E9CE9742A}"/>
    <cellStyle name="Date Eng" xfId="7877" xr:uid="{01D4F15B-90FC-46FC-846E-3418394A6532}"/>
    <cellStyle name="Date Short" xfId="7878" xr:uid="{3D0AB03E-9730-4EBE-8359-7DAA7E413DEF}"/>
    <cellStyle name="Date Short 2" xfId="7879" xr:uid="{693246EF-9E3F-4E8F-B103-4999B3284B0F}"/>
    <cellStyle name="Date_13.Lead_Royal Excellency(RE)" xfId="7880" xr:uid="{BA6988B9-7EA5-44E7-94CC-372F08896AC8}"/>
    <cellStyle name="Dezimal [0]_35ERI8T2gbIEMixb4v26icuOo" xfId="10740" xr:uid="{0B6A5294-5F54-4D3B-ADAC-00C7FF569ED7}"/>
    <cellStyle name="Dezimal_35ERI8T2gbIEMixb4v26icuOo" xfId="10736" xr:uid="{6BB92378-04F8-4140-8E16-23EBD1107908}"/>
    <cellStyle name="Dia" xfId="15596" xr:uid="{51EBBFB7-404B-41D2-932C-A6E79DDB10D7}"/>
    <cellStyle name="Dollar (zero dec)" xfId="7881" xr:uid="{242314A8-394A-4B26-8DBE-844D118D29F0}"/>
    <cellStyle name="Dollar (zero dec) 2" xfId="7882" xr:uid="{7B45C4FD-F3DA-4B8C-98FE-6B12C0BB2867}"/>
    <cellStyle name="Dollar (zero dec) 2 2" xfId="7883" xr:uid="{4504140A-92FF-4293-AC40-ED2DA4E3AEBB}"/>
    <cellStyle name="Dollar (zero dec) 2 3" xfId="29791" xr:uid="{60BC99E9-96D1-401B-AB42-CDDA915E2446}"/>
    <cellStyle name="Dollar (zero dec) 2 4" xfId="15597" xr:uid="{B21629BC-1866-43BB-B9BA-F96200DAB21B}"/>
    <cellStyle name="Dollar (zero dec) 3" xfId="7884" xr:uid="{A05F41F4-4FC9-45C7-A5DB-70CFC46AC48F}"/>
    <cellStyle name="Dollar (zero dec) 4" xfId="7885" xr:uid="{3D69B71B-D4C5-4DE4-BDC7-AD5483F5793B}"/>
    <cellStyle name="Dollar (zero dec) 5" xfId="10859" xr:uid="{9962FCB8-8B8A-4EA2-9DF1-8EDC6D586C01}"/>
    <cellStyle name="Dollars" xfId="7886" xr:uid="{1AFE6488-C328-496B-9C58-E4D06CB126DF}"/>
    <cellStyle name="E&amp;Y House" xfId="7887" xr:uid="{7B1D8E90-6B5E-4116-A96F-2FA8AF70A576}"/>
    <cellStyle name="E&amp;Y House 2" xfId="7888" xr:uid="{622941DE-300E-4C33-8413-4D1C1FFA6725}"/>
    <cellStyle name="E&amp;Y House 3" xfId="7889" xr:uid="{9AD8DD28-16FD-4497-8D68-88C373C56024}"/>
    <cellStyle name="E&amp;Y House 3 2" xfId="7890" xr:uid="{B31CBD92-08F6-4E3E-832F-63B16E7457CD}"/>
    <cellStyle name="E&amp;Y House 3 3" xfId="7891" xr:uid="{A2BFFAC3-8A01-4882-AF15-55BAB92C79F4}"/>
    <cellStyle name="E&amp;Y House 3 4" xfId="35875" xr:uid="{9F5AF833-E273-4998-A35F-99C90138525E}"/>
    <cellStyle name="E&amp;Y House 3 5" xfId="15598" xr:uid="{73401DC8-6CA3-41F8-B6D6-53794749F041}"/>
    <cellStyle name="E&amp;Y House 4" xfId="7892" xr:uid="{C73C4F21-B8C0-4F3E-B479-B13BF7E30DCD}"/>
    <cellStyle name="E&amp;Y House 5" xfId="7893" xr:uid="{C8826DB9-73BF-4B04-9B98-11E75A48F827}"/>
    <cellStyle name="E&amp;Y House 6" xfId="29792" xr:uid="{AEA62B37-1FE7-4CA0-B0EB-50FF6234DB0F}"/>
    <cellStyle name="Encabez1" xfId="15599" xr:uid="{8509E675-3286-427C-AF15-385385ED9041}"/>
    <cellStyle name="Encabez2" xfId="15600" xr:uid="{EFB85C83-45C9-48F8-BA03-41976F82B362}"/>
    <cellStyle name="Enter Currency (0)" xfId="7894" xr:uid="{8E78EDAE-48B7-4418-B782-BBE1BAD18195}"/>
    <cellStyle name="Enter Currency (0) 2" xfId="7895" xr:uid="{A84A9A13-A2AF-453D-B166-CF9095FB3B7C}"/>
    <cellStyle name="Enter Currency (0) 3" xfId="7896" xr:uid="{586E8616-503C-47B9-A1BA-2719FEE79BF8}"/>
    <cellStyle name="Enter Currency (0) 4" xfId="29793" xr:uid="{6C355D55-C83B-461D-9B89-EEA57493CBB0}"/>
    <cellStyle name="Enter Currency (2)" xfId="7897" xr:uid="{D7ED9177-1BEE-455C-834C-7157824AC785}"/>
    <cellStyle name="Enter Currency (2) 2" xfId="7898" xr:uid="{8C545461-2826-47BB-9BF5-AE9F3761602F}"/>
    <cellStyle name="Enter Currency (2) 3" xfId="7899" xr:uid="{9E50C6D7-5DAC-4BC4-9DB2-48E0735160FE}"/>
    <cellStyle name="Enter Currency (2) 4" xfId="30002" xr:uid="{EC20CA8C-D64D-4B33-B959-39803B7B993E}"/>
    <cellStyle name="Enter Units (0)" xfId="7900" xr:uid="{2C3517BB-DB8C-4E0E-B74C-EE75BB702E58}"/>
    <cellStyle name="Enter Units (0) 2" xfId="7901" xr:uid="{6176F2CE-671C-49B5-AEB7-42A14C0B5DFB}"/>
    <cellStyle name="Enter Units (0) 3" xfId="7902" xr:uid="{C60E7B44-E769-4829-B378-1EFD049CAC07}"/>
    <cellStyle name="Enter Units (0) 4" xfId="29819" xr:uid="{664EED84-C23A-4D0B-BE06-26B01E31BD70}"/>
    <cellStyle name="Enter Units (1)" xfId="7903" xr:uid="{1D9A2942-9E2C-47BE-9018-023D5D568470}"/>
    <cellStyle name="Enter Units (1) 2" xfId="7904" xr:uid="{91E9F046-F845-4019-BCA7-D200FC72A2AD}"/>
    <cellStyle name="Enter Units (1) 3" xfId="7905" xr:uid="{A3475FF4-3CF6-48B4-AF5F-021D967ABC82}"/>
    <cellStyle name="Enter Units (1) 4" xfId="30003" xr:uid="{150E1CE0-5073-4FE3-8702-6596CDEDB69C}"/>
    <cellStyle name="Enter Units (2)" xfId="7906" xr:uid="{0D85674A-247C-41FE-A69C-AB4F3C426A87}"/>
    <cellStyle name="Enter Units (2) 2" xfId="7907" xr:uid="{BAC19CD5-C212-408A-92F5-123BBF5571B0}"/>
    <cellStyle name="Enter Units (2) 3" xfId="7908" xr:uid="{664F73C0-E64D-43DF-B5A6-33EE847EFFE9}"/>
    <cellStyle name="Enter Units (2) 4" xfId="30004" xr:uid="{F475B833-1955-4F32-8FD3-37CE343C29C7}"/>
    <cellStyle name="Entered" xfId="10853" xr:uid="{88BBD655-4328-4225-8AC6-8AC565F50581}"/>
    <cellStyle name="Euro" xfId="7909" xr:uid="{77C691D8-62A8-4B7E-951F-2CBE17A8E3BE}"/>
    <cellStyle name="Euro 2" xfId="7910" xr:uid="{C880AF66-5786-4463-BA9D-4744616E3AB7}"/>
    <cellStyle name="Euro 3" xfId="7911" xr:uid="{271C7245-C8E2-4C23-9426-B9FC2B204C4F}"/>
    <cellStyle name="Euro 3 2" xfId="7912" xr:uid="{6C77119A-A13F-47B5-81F1-5EA00CA12FE8}"/>
    <cellStyle name="Euro 4" xfId="7913" xr:uid="{B6D3FE13-037B-47F2-8B6B-871962D32810}"/>
    <cellStyle name="Euro 5" xfId="7914" xr:uid="{6958E26E-23CB-48CE-B52A-7B696505C9AC}"/>
    <cellStyle name="Euro 6" xfId="7915" xr:uid="{11132614-DC6A-412F-A59F-1548154BB719}"/>
    <cellStyle name="Euro 7" xfId="7916" xr:uid="{966010FC-5B69-4B73-B0C2-0F6E2B636B72}"/>
    <cellStyle name="Euro 8" xfId="30005" xr:uid="{DBB2622C-8CEB-4393-8B46-85EF594DFD89}"/>
    <cellStyle name="Excel Built-in Normal" xfId="27135" xr:uid="{CE0481ED-7B3C-4B1F-B779-DC9EA99E1A27}"/>
    <cellStyle name="Excel Built-in Normal 2" xfId="27136" xr:uid="{5F5BF451-053B-434D-ACBB-1DE1D822084A}"/>
    <cellStyle name="Explanatory Text 2" xfId="7917" xr:uid="{64BC941D-5BDE-4292-95F9-B5F08882F519}"/>
    <cellStyle name="Explanatory Text 2 2" xfId="7918" xr:uid="{802AE54B-BD6D-4034-9332-5939FC9FCA03}"/>
    <cellStyle name="Explanatory Text 2 2 2" xfId="7919" xr:uid="{F283C745-C272-4179-B470-D97353D3C6A2}"/>
    <cellStyle name="Explanatory Text 2 2 3" xfId="30006" xr:uid="{78E8D051-B6C7-47BD-B0C9-EE5CBFBB1567}"/>
    <cellStyle name="Explanatory Text 2 2 4" xfId="15601" xr:uid="{C57575FE-E818-4B31-B4BD-CF4D67896FFF}"/>
    <cellStyle name="Explanatory Text 2 3" xfId="7920" xr:uid="{75D9D243-5DAF-4F3D-ADD9-EE8EF39B9527}"/>
    <cellStyle name="Explanatory Text 2 3 2" xfId="7921" xr:uid="{25ACDD4A-5497-4F0F-8D50-412CB823558F}"/>
    <cellStyle name="Explanatory Text 2 4" xfId="7922" xr:uid="{F687C5D2-D78F-4CFC-80DF-04309D134EDC}"/>
    <cellStyle name="Explanatory Text 2 4 2" xfId="7923" xr:uid="{8DBEA302-461C-4CFD-AA0D-4A329476A389}"/>
    <cellStyle name="Explanatory Text 2 5" xfId="7924" xr:uid="{3E2BC83A-01CC-4790-9849-85BBD580BCE4}"/>
    <cellStyle name="Explanatory Text 2 6" xfId="7925" xr:uid="{2292D223-4F9D-44DF-9731-951B4F5600CB}"/>
    <cellStyle name="Explanatory Text 3" xfId="7926" xr:uid="{15AF862F-854C-4128-AEBC-017279367DBB}"/>
    <cellStyle name="Explanatory Text 3 2" xfId="7927" xr:uid="{E97F921A-13D7-4E10-952E-07DCDCF0C513}"/>
    <cellStyle name="Explanatory Text 3 3" xfId="30007" xr:uid="{7D3FA279-0A56-4C6B-9D72-40B299864800}"/>
    <cellStyle name="Explanatory Text 3 4" xfId="15602" xr:uid="{5CEEFAB5-DAEE-462F-BBE4-ADFE71D33EC7}"/>
    <cellStyle name="Explanatory Text 3 5" xfId="58455" xr:uid="{83C233F5-A4B0-4F41-8BF6-507504150E07}"/>
    <cellStyle name="Explanatory Text 4" xfId="7928" xr:uid="{5354309E-83A9-4F06-A40C-1D9F41C7A4A3}"/>
    <cellStyle name="Explanatory Text 4 2" xfId="7929" xr:uid="{AE925E6A-33D2-4C3B-9B27-21CFDD829E78}"/>
    <cellStyle name="Explanatory Text 4 3" xfId="30008" xr:uid="{6C3589EB-B90B-4E38-B47A-A9ECE69EC94D}"/>
    <cellStyle name="Explanatory Text 4 4" xfId="15603" xr:uid="{00CC0BA5-80C3-4A7D-BBF5-27D6221EEABF}"/>
    <cellStyle name="Explanatory Text 4 5" xfId="58456" xr:uid="{D067D6BF-8643-4BD9-B8B5-4A57BCB7AD18}"/>
    <cellStyle name="Explanatory Text 5" xfId="7930" xr:uid="{90AFE5CB-D56C-442C-9B40-B142E01B579E}"/>
    <cellStyle name="Explanatory Text 5 2" xfId="7931" xr:uid="{E5CE7398-B634-4290-8C21-82E1CB6C7135}"/>
    <cellStyle name="Explanatory Text 5 3" xfId="7932" xr:uid="{0F367B54-0D7C-4D1A-81C8-0D5F36474113}"/>
    <cellStyle name="Explanatory Text 6" xfId="7933" xr:uid="{4E6CED34-61A6-4911-A457-C80556DB1165}"/>
    <cellStyle name="Explanatory Text 7" xfId="7934" xr:uid="{D62866D3-0E1D-4FA3-9EF2-9CBFA70264F1}"/>
    <cellStyle name="Explanatory Text 8" xfId="10469" xr:uid="{9BCE7D6A-9294-4A15-9A2A-19EE3FA48C9A}"/>
    <cellStyle name="EY2dp" xfId="7935" xr:uid="{0F57BF53-E4CF-4070-AC16-DA9A49C34165}"/>
    <cellStyle name="Fixed" xfId="7936" xr:uid="{B3867C68-98A7-4508-9015-DDD22C6EC2BB}"/>
    <cellStyle name="Footer SBILogo1" xfId="7937" xr:uid="{B5355312-3C96-44A9-849F-886A5A07DBA5}"/>
    <cellStyle name="Footer SBILogo1 2" xfId="7938" xr:uid="{EA49639C-E80D-4C4F-8463-B21592671D84}"/>
    <cellStyle name="Footer SBILogo2" xfId="7939" xr:uid="{67F7D6D4-7205-4BF7-9342-8C5B03365A40}"/>
    <cellStyle name="Footer SBILogo2 2" xfId="7940" xr:uid="{F2EB0178-A1D7-4616-947F-B38DDA6A2E46}"/>
    <cellStyle name="Footnote" xfId="7941" xr:uid="{EDC23B79-11E4-4E03-8668-BB6E016F48AC}"/>
    <cellStyle name="Footnote 2" xfId="7942" xr:uid="{6C8592AE-5A56-45F5-895F-2A8E13CA6AD1}"/>
    <cellStyle name="Footnote Reference" xfId="7943" xr:uid="{BAED1484-3D0C-4C86-BD7C-78A412E166C4}"/>
    <cellStyle name="Footnote Reference 2" xfId="7944" xr:uid="{047B398A-54E1-42F5-A87D-C1F6E463D5C3}"/>
    <cellStyle name="Footnote__0_Lead_ KOSE_30.06.05" xfId="7945" xr:uid="{92E2F370-2997-4397-B6C5-8F33FCE7993E}"/>
    <cellStyle name="FORM" xfId="7946" xr:uid="{325EE7FE-BC1B-4ED5-B8E1-AAED445A1D55}"/>
    <cellStyle name="Format Number Column" xfId="10832" xr:uid="{2486D0EB-DC7B-46F4-84FD-2AC6E1EAFBBD}"/>
    <cellStyle name="General C" xfId="7947" xr:uid="{9C276078-01FD-4EC6-AD21-B8A148155EFB}"/>
    <cellStyle name="General C 10" xfId="30442" xr:uid="{C450DB28-8DAF-4020-B0F2-CA7757C571BC}"/>
    <cellStyle name="General C 11" xfId="43566" xr:uid="{CDA452D4-C559-4D36-B2D3-B2BE4470C21F}"/>
    <cellStyle name="General C 2" xfId="15604" xr:uid="{1BFF7391-A248-437B-A915-2ECDC33656A9}"/>
    <cellStyle name="General C 2 2" xfId="15605" xr:uid="{178C242C-749D-4E90-9EDA-834D1D6EFE1B}"/>
    <cellStyle name="General C 2 2 10" xfId="15606" xr:uid="{F48DEC70-6893-48C9-8919-B51D8C6D8040}"/>
    <cellStyle name="General C 2 2 10 2" xfId="30445" xr:uid="{F7204743-7964-4AC3-BB57-CDF6EFD734EB}"/>
    <cellStyle name="General C 2 2 10 3" xfId="43569" xr:uid="{3A552A32-B8E5-40BB-899F-01ABAE57207E}"/>
    <cellStyle name="General C 2 2 11" xfId="15607" xr:uid="{E4809E6D-3543-4327-B761-9B51367FAC43}"/>
    <cellStyle name="General C 2 2 11 2" xfId="28948" xr:uid="{F2D36B6F-379D-432B-BC72-2F14953B65E9}"/>
    <cellStyle name="General C 2 2 11 3" xfId="43570" xr:uid="{5F3FE050-40CB-4DD4-9370-75DED85A2A5C}"/>
    <cellStyle name="General C 2 2 12" xfId="15608" xr:uid="{C05F5064-CC91-4BD8-8B6F-4B902176738A}"/>
    <cellStyle name="General C 2 2 12 2" xfId="36273" xr:uid="{081F7799-6EDF-4670-BB29-689F2586261F}"/>
    <cellStyle name="General C 2 2 12 3" xfId="43571" xr:uid="{23C70FBF-4CC7-4469-B9CE-DDC25067DE2B}"/>
    <cellStyle name="General C 2 2 13" xfId="15609" xr:uid="{4196157F-C00B-4017-B98F-9787E46F2FEB}"/>
    <cellStyle name="General C 2 2 13 2" xfId="36274" xr:uid="{17ACCE4C-700B-48E1-9E51-59F09A6B27E7}"/>
    <cellStyle name="General C 2 2 13 3" xfId="43572" xr:uid="{5D9AE354-E96C-49F8-80B0-561F0C6E99BD}"/>
    <cellStyle name="General C 2 2 14" xfId="15610" xr:uid="{D94A11A5-5E3D-48BB-8D5D-ADB1674208A0}"/>
    <cellStyle name="General C 2 2 14 2" xfId="29810" xr:uid="{67B77249-B30C-4C32-BE79-C9D706E18BD3}"/>
    <cellStyle name="General C 2 2 14 3" xfId="43573" xr:uid="{1077F9B1-18CD-4437-8950-C7F9B033F04A}"/>
    <cellStyle name="General C 2 2 15" xfId="15611" xr:uid="{57C13DA7-7184-4E45-BF87-085444A21EA2}"/>
    <cellStyle name="General C 2 2 15 2" xfId="30768" xr:uid="{DDF207AB-1632-4A76-84A5-A83948988523}"/>
    <cellStyle name="General C 2 2 15 3" xfId="43574" xr:uid="{7769D886-060D-4EB1-9B6E-7394652A57CF}"/>
    <cellStyle name="General C 2 2 16" xfId="15612" xr:uid="{FC818BD2-7D3B-4830-AB41-199ACE45DF1D}"/>
    <cellStyle name="General C 2 2 16 2" xfId="28949" xr:uid="{0687FA9A-AAC7-4A1A-8C83-57E46146E77B}"/>
    <cellStyle name="General C 2 2 16 3" xfId="43575" xr:uid="{281D3935-37A8-4B97-BD58-07EF02132114}"/>
    <cellStyle name="General C 2 2 17" xfId="15613" xr:uid="{4209BDDA-6F34-40FD-A619-D4081DC8E1E7}"/>
    <cellStyle name="General C 2 2 17 2" xfId="29828" xr:uid="{62E5C694-40F3-43B0-8CEC-AF8F0DCB927F}"/>
    <cellStyle name="General C 2 2 17 3" xfId="43576" xr:uid="{B8A5D06E-8A23-48DC-B333-9E3E6EC09AA0}"/>
    <cellStyle name="General C 2 2 18" xfId="30444" xr:uid="{D4DC14BD-1426-42F0-B36E-5F9F3EFCE460}"/>
    <cellStyle name="General C 2 2 19" xfId="43568" xr:uid="{0FE6FD6B-2FDF-4F3B-9552-770E98025C7C}"/>
    <cellStyle name="General C 2 2 2" xfId="15614" xr:uid="{22B8E61D-0BA1-43E9-AF1C-BC5521B1F645}"/>
    <cellStyle name="General C 2 2 2 10" xfId="15615" xr:uid="{3E24EA41-7F1D-4FA0-A17D-B60C7CEE8890}"/>
    <cellStyle name="General C 2 2 2 10 2" xfId="29840" xr:uid="{BEBF333E-A5FB-4A52-9C8D-C7FD4705E8DF}"/>
    <cellStyle name="General C 2 2 2 10 3" xfId="43578" xr:uid="{F5CFAE2E-2FC3-4D25-AFF4-54BEC28CF15C}"/>
    <cellStyle name="General C 2 2 2 11" xfId="15616" xr:uid="{4276D6F4-B5DF-4BD6-8274-B88DE543E766}"/>
    <cellStyle name="General C 2 2 2 11 2" xfId="28951" xr:uid="{FAD2638B-9B9E-48FA-BC9D-066F752FC332}"/>
    <cellStyle name="General C 2 2 2 11 3" xfId="43579" xr:uid="{EA2D1E68-89A8-42AB-8FAB-0B178E0BDAE8}"/>
    <cellStyle name="General C 2 2 2 12" xfId="15617" xr:uid="{13B0F793-6494-461A-871E-9ED613447BE4}"/>
    <cellStyle name="General C 2 2 2 12 2" xfId="28952" xr:uid="{C2F14291-87BE-4409-8B49-F8DFC145E61E}"/>
    <cellStyle name="General C 2 2 2 12 3" xfId="43580" xr:uid="{25CF855D-AB8F-4403-A444-91C430C32DE7}"/>
    <cellStyle name="General C 2 2 2 13" xfId="15618" xr:uid="{A20825CA-ABA2-4B30-9A50-B506475C155E}"/>
    <cellStyle name="General C 2 2 2 13 2" xfId="30446" xr:uid="{766095AF-63BA-45B1-9C28-EE07E0B1D5AD}"/>
    <cellStyle name="General C 2 2 2 13 3" xfId="43581" xr:uid="{147CC1D5-22D0-4B20-A4FC-CB20B5A3AB8C}"/>
    <cellStyle name="General C 2 2 2 14" xfId="28950" xr:uid="{4007D692-F160-4AAD-A12E-9706945DC262}"/>
    <cellStyle name="General C 2 2 2 15" xfId="43577" xr:uid="{68040F1E-753C-4448-92CA-AD75AC76643E}"/>
    <cellStyle name="General C 2 2 2 2" xfId="15619" xr:uid="{0FC5C436-3602-440D-B539-8E72ABDC599B}"/>
    <cellStyle name="General C 2 2 2 2 2" xfId="30447" xr:uid="{89BE127D-5795-4ECD-B5C5-7728E64C1522}"/>
    <cellStyle name="General C 2 2 2 2 3" xfId="43582" xr:uid="{29F5D85F-1D5B-42B8-93E1-6DA81FA05479}"/>
    <cellStyle name="General C 2 2 2 3" xfId="15620" xr:uid="{47222F0F-0C7F-407C-BBF7-5F009D24888E}"/>
    <cellStyle name="General C 2 2 2 3 2" xfId="30448" xr:uid="{72DBAB4D-BE43-4831-81C9-97883D3E9061}"/>
    <cellStyle name="General C 2 2 2 3 3" xfId="43583" xr:uid="{C80AD2E3-9CCD-435E-8337-B47C0864237D}"/>
    <cellStyle name="General C 2 2 2 4" xfId="15621" xr:uid="{85133013-B43A-4CD3-B0FE-E9A36475EE6B}"/>
    <cellStyle name="General C 2 2 2 4 2" xfId="30449" xr:uid="{74F86397-8F17-459D-8A76-8F68A049FFE8}"/>
    <cellStyle name="General C 2 2 2 4 3" xfId="43584" xr:uid="{526D38FD-6EA5-4597-8C30-588121498F78}"/>
    <cellStyle name="General C 2 2 2 5" xfId="15622" xr:uid="{F1B7C236-07FD-41A9-AA76-47DE7E34C563}"/>
    <cellStyle name="General C 2 2 2 5 2" xfId="30450" xr:uid="{0A75BFC3-AC62-4314-BA0B-4408DBA2D910}"/>
    <cellStyle name="General C 2 2 2 5 3" xfId="43585" xr:uid="{A2E34202-4666-46CA-8B96-72A55ACCCEF0}"/>
    <cellStyle name="General C 2 2 2 6" xfId="15623" xr:uid="{57A7EAF9-714B-484D-97F1-C5B97ED14FE0}"/>
    <cellStyle name="General C 2 2 2 6 2" xfId="30451" xr:uid="{89255E1A-8D34-4686-B775-C4482AEF5814}"/>
    <cellStyle name="General C 2 2 2 6 3" xfId="43586" xr:uid="{3184AB3E-B739-4011-B86D-7B34BF7C34C4}"/>
    <cellStyle name="General C 2 2 2 7" xfId="15624" xr:uid="{3B4691C7-A249-4BBC-B156-196DC0B638E7}"/>
    <cellStyle name="General C 2 2 2 7 2" xfId="30452" xr:uid="{62B69850-21A0-4943-A66B-FC120FBE26E1}"/>
    <cellStyle name="General C 2 2 2 7 3" xfId="43587" xr:uid="{02A274AC-F2E7-49C4-B74E-CF5477703130}"/>
    <cellStyle name="General C 2 2 2 8" xfId="15625" xr:uid="{BCED88B9-5233-469C-80F5-8899C783B70A}"/>
    <cellStyle name="General C 2 2 2 8 2" xfId="30453" xr:uid="{F07D23B9-9435-43EB-8EE9-427E083256A2}"/>
    <cellStyle name="General C 2 2 2 8 3" xfId="43588" xr:uid="{569ABA36-D7A4-4B0C-92D8-40179223E0B0}"/>
    <cellStyle name="General C 2 2 2 9" xfId="15626" xr:uid="{43735E38-2FB3-4016-B2AE-4EAC8193FD40}"/>
    <cellStyle name="General C 2 2 2 9 2" xfId="30454" xr:uid="{81F3164D-16E2-43FB-B795-EDD98B746985}"/>
    <cellStyle name="General C 2 2 2 9 3" xfId="43589" xr:uid="{04BF4EEE-4974-4F54-BBB2-E98B22BABB9B}"/>
    <cellStyle name="General C 2 2 3" xfId="15627" xr:uid="{9133E12B-A754-40F4-BCBB-9EC841C5AED3}"/>
    <cellStyle name="General C 2 2 3 2" xfId="30455" xr:uid="{DFB56B17-255C-4997-A069-B6C178109C8A}"/>
    <cellStyle name="General C 2 2 3 3" xfId="43590" xr:uid="{E4954901-BADB-45BA-8717-4DC5B2F9155F}"/>
    <cellStyle name="General C 2 2 4" xfId="15628" xr:uid="{421C1F99-68E5-4CEA-BF8D-61F6DA10B652}"/>
    <cellStyle name="General C 2 2 4 2" xfId="30456" xr:uid="{21CEE8A2-B5A7-4757-B48D-40DB1DE7C3AB}"/>
    <cellStyle name="General C 2 2 4 3" xfId="43591" xr:uid="{8644655D-FFD4-4091-B65A-A2266130B9C3}"/>
    <cellStyle name="General C 2 2 5" xfId="15629" xr:uid="{8A6C703B-57AB-406E-82FD-8061EF83E634}"/>
    <cellStyle name="General C 2 2 5 2" xfId="30457" xr:uid="{D3F9CD19-D2F7-4CE2-9C89-E28E52F1E1E2}"/>
    <cellStyle name="General C 2 2 5 3" xfId="43592" xr:uid="{981E5443-6F02-496B-BCD4-9361C1B0A24F}"/>
    <cellStyle name="General C 2 2 6" xfId="15630" xr:uid="{F80E5BAC-F3A3-4F58-91F3-19FB6AE67915}"/>
    <cellStyle name="General C 2 2 6 2" xfId="30458" xr:uid="{6BEFCA65-5FAE-4949-B086-84686F15CA17}"/>
    <cellStyle name="General C 2 2 6 3" xfId="43593" xr:uid="{959C71AD-AA78-4593-865A-54BE09346083}"/>
    <cellStyle name="General C 2 2 7" xfId="15631" xr:uid="{63ACA51A-1AA4-49BB-9F00-9B46D648C94B}"/>
    <cellStyle name="General C 2 2 7 2" xfId="30459" xr:uid="{62C60F32-3A79-4221-A417-C22671B8023D}"/>
    <cellStyle name="General C 2 2 7 3" xfId="43594" xr:uid="{136B7A76-7427-4445-8054-71DE16F7DC17}"/>
    <cellStyle name="General C 2 2 8" xfId="15632" xr:uid="{B6C4C700-E106-48DE-BB24-5534C3825380}"/>
    <cellStyle name="General C 2 2 8 2" xfId="30460" xr:uid="{0846478A-130E-4A1E-ADC2-A5437615D1C2}"/>
    <cellStyle name="General C 2 2 8 3" xfId="43595" xr:uid="{D0A0E7B2-D40A-453C-9461-60D460D3F339}"/>
    <cellStyle name="General C 2 2 9" xfId="15633" xr:uid="{669B2D7B-2C7D-456C-ADA2-4CDFCA79B272}"/>
    <cellStyle name="General C 2 2 9 2" xfId="28953" xr:uid="{64B607E3-195A-40C9-8396-FFF2FBC251B5}"/>
    <cellStyle name="General C 2 2 9 3" xfId="43596" xr:uid="{AF50B51D-9980-4686-9211-E45F2E0BC341}"/>
    <cellStyle name="General C 2 3" xfId="15634" xr:uid="{F1BCD502-8C4C-4EF5-9035-0DF8102C6ABB}"/>
    <cellStyle name="General C 2 3 10" xfId="15635" xr:uid="{C7836DEA-74D4-4A4C-BEFB-5FAEE15397C8}"/>
    <cellStyle name="General C 2 3 10 2" xfId="30462" xr:uid="{321DD13D-B44C-40E7-A04B-11890FD74351}"/>
    <cellStyle name="General C 2 3 10 3" xfId="43598" xr:uid="{C7B0C891-90E0-4E65-BAAF-AC2E8E53C864}"/>
    <cellStyle name="General C 2 3 11" xfId="15636" xr:uid="{28AE1A7D-0A1E-44BA-9F63-6E181052312C}"/>
    <cellStyle name="General C 2 3 11 2" xfId="30463" xr:uid="{42A01BD8-8DE2-49C2-91C7-0931F42EE017}"/>
    <cellStyle name="General C 2 3 11 3" xfId="43599" xr:uid="{8EA75F1E-7096-4A79-A66D-6B4C81642154}"/>
    <cellStyle name="General C 2 3 12" xfId="15637" xr:uid="{F8806203-DF6D-4D0E-900A-CFDFAFCBBD97}"/>
    <cellStyle name="General C 2 3 12 2" xfId="30464" xr:uid="{72D7FEEF-5B09-4AC5-BB58-652254AD511E}"/>
    <cellStyle name="General C 2 3 12 3" xfId="43600" xr:uid="{3A02F75C-7615-40B6-A306-C54DA151E882}"/>
    <cellStyle name="General C 2 3 13" xfId="15638" xr:uid="{06B9A4C7-3381-4CAD-878A-78BFAC790C8F}"/>
    <cellStyle name="General C 2 3 13 2" xfId="30465" xr:uid="{35630B4E-32AD-4410-8465-AFA33F25E322}"/>
    <cellStyle name="General C 2 3 13 3" xfId="43601" xr:uid="{BF152C18-E72E-4C70-A906-A42CECDBD1DA}"/>
    <cellStyle name="General C 2 3 14" xfId="15639" xr:uid="{D1BCFCBE-4EAC-4556-96CF-321BF6F6F038}"/>
    <cellStyle name="General C 2 3 14 2" xfId="30466" xr:uid="{756584F0-E9C6-46F1-B813-3052703C6F69}"/>
    <cellStyle name="General C 2 3 14 3" xfId="43602" xr:uid="{13EAC235-57EC-43A3-AC98-67190248E3E2}"/>
    <cellStyle name="General C 2 3 15" xfId="15640" xr:uid="{C40B5C45-6E34-453B-9128-1681BFE844C1}"/>
    <cellStyle name="General C 2 3 15 2" xfId="30467" xr:uid="{96E01BC1-8788-4FA6-9DC8-4E760A211549}"/>
    <cellStyle name="General C 2 3 15 3" xfId="43603" xr:uid="{618DA162-BE37-4ADD-816B-6159DF9B1D9D}"/>
    <cellStyle name="General C 2 3 16" xfId="15641" xr:uid="{E4622DBF-7406-433A-A44A-88821213E0E4}"/>
    <cellStyle name="General C 2 3 16 2" xfId="30468" xr:uid="{B45FD264-0F30-48D6-B7CD-A024E4648F91}"/>
    <cellStyle name="General C 2 3 16 3" xfId="43604" xr:uid="{581BC269-8D20-4DC1-8EBA-C43D696873F7}"/>
    <cellStyle name="General C 2 3 17" xfId="15642" xr:uid="{743B99DE-AA14-4AF3-913A-E8D2169D0240}"/>
    <cellStyle name="General C 2 3 17 2" xfId="30469" xr:uid="{265842BC-A503-4F51-A1C0-5B0D6926AF9D}"/>
    <cellStyle name="General C 2 3 17 3" xfId="43605" xr:uid="{35071289-F697-4442-958D-1DFB5D4A6841}"/>
    <cellStyle name="General C 2 3 18" xfId="15643" xr:uid="{7EACA099-5373-458C-A513-ED4B64FE37DB}"/>
    <cellStyle name="General C 2 3 18 2" xfId="30470" xr:uid="{95FA8B41-F62A-4A7D-86C2-77111A6B7644}"/>
    <cellStyle name="General C 2 3 18 3" xfId="43606" xr:uid="{22FD674E-D4A9-4CFB-A731-E7E14B8BF090}"/>
    <cellStyle name="General C 2 3 19" xfId="15644" xr:uid="{FC5BAC66-4701-4D97-B9F7-CA60C15ED20E}"/>
    <cellStyle name="General C 2 3 19 2" xfId="30471" xr:uid="{C913FCFA-A11A-47A0-960E-F328207C2781}"/>
    <cellStyle name="General C 2 3 19 3" xfId="43607" xr:uid="{0A7DFDE1-ACF0-4F12-931C-96A8FB474476}"/>
    <cellStyle name="General C 2 3 2" xfId="15645" xr:uid="{200CB19F-5F5C-4DE7-B677-CFA5DAD85F2E}"/>
    <cellStyle name="General C 2 3 2 10" xfId="15646" xr:uid="{6FF13EFD-5C67-4456-B041-56F422B714DD}"/>
    <cellStyle name="General C 2 3 2 10 2" xfId="28954" xr:uid="{9A007F8D-64BA-4250-960B-39D32B8E126E}"/>
    <cellStyle name="General C 2 3 2 10 3" xfId="43609" xr:uid="{214B8ECD-EA76-4620-B88A-45008A35D19D}"/>
    <cellStyle name="General C 2 3 2 11" xfId="15647" xr:uid="{21010840-3FD5-4DEF-A6E7-CCB2BF3CC2B1}"/>
    <cellStyle name="General C 2 3 2 11 2" xfId="28955" xr:uid="{C259B80B-6CAA-4B8D-90CD-7DAD2E93398C}"/>
    <cellStyle name="General C 2 3 2 11 3" xfId="43610" xr:uid="{1D297B2D-5067-4E89-BC75-A1868C250984}"/>
    <cellStyle name="General C 2 3 2 12" xfId="30364" xr:uid="{3EF930CF-AEF3-4396-B099-0D9C09A5425F}"/>
    <cellStyle name="General C 2 3 2 13" xfId="43608" xr:uid="{C7D036B1-F46F-43C6-9B0F-61A8377A5EF3}"/>
    <cellStyle name="General C 2 3 2 2" xfId="15648" xr:uid="{AFDD9FEC-D992-434D-97AA-2A38EC968443}"/>
    <cellStyle name="General C 2 3 2 2 2" xfId="28956" xr:uid="{C43555AB-5042-4FBA-94CD-FB0E392589CA}"/>
    <cellStyle name="General C 2 3 2 2 3" xfId="43611" xr:uid="{F2014279-FDC5-4ED7-9ED8-FBCC28899F42}"/>
    <cellStyle name="General C 2 3 2 3" xfId="15649" xr:uid="{10BF4C12-89FF-429D-A897-A4AE79F34FBE}"/>
    <cellStyle name="General C 2 3 2 3 2" xfId="28957" xr:uid="{55CB4B5C-1D27-40CD-B017-4378E7FA17BC}"/>
    <cellStyle name="General C 2 3 2 3 3" xfId="43612" xr:uid="{7ECC7016-9F9D-4B40-8576-89C341C0DFF6}"/>
    <cellStyle name="General C 2 3 2 4" xfId="15650" xr:uid="{99BD0E60-2E83-4C4D-BDFE-3C949BF6A6D5}"/>
    <cellStyle name="General C 2 3 2 4 2" xfId="28958" xr:uid="{DA032E64-FCF6-4DAB-BBDB-F48702BFFB48}"/>
    <cellStyle name="General C 2 3 2 4 3" xfId="43613" xr:uid="{CE0B7145-0C16-4AC4-A549-E9ED82E1644E}"/>
    <cellStyle name="General C 2 3 2 5" xfId="15651" xr:uid="{B9E40009-C572-4F7B-90FF-839DD73AC8C0}"/>
    <cellStyle name="General C 2 3 2 5 2" xfId="28959" xr:uid="{206B185B-E372-4BFE-8AF5-6450A7479858}"/>
    <cellStyle name="General C 2 3 2 5 3" xfId="43614" xr:uid="{C93843EC-BDA2-4F91-A27B-25EABC2A3414}"/>
    <cellStyle name="General C 2 3 2 6" xfId="15652" xr:uid="{D4766831-6A3A-45F6-9B06-CDBEBD1ED39F}"/>
    <cellStyle name="General C 2 3 2 6 2" xfId="28960" xr:uid="{CF194B5C-CC7A-4278-9778-0E68C0C5255B}"/>
    <cellStyle name="General C 2 3 2 6 3" xfId="43615" xr:uid="{8009785E-2FB8-4781-99A9-875062D0CB92}"/>
    <cellStyle name="General C 2 3 2 7" xfId="15653" xr:uid="{EE1E84A8-E822-405A-9E00-C2C07DC7B0CD}"/>
    <cellStyle name="General C 2 3 2 7 2" xfId="28961" xr:uid="{0746F80C-892B-4AB6-918C-CDDB91CCA795}"/>
    <cellStyle name="General C 2 3 2 7 3" xfId="43616" xr:uid="{9FFDB8B2-8476-45F3-A672-447630C5B423}"/>
    <cellStyle name="General C 2 3 2 8" xfId="15654" xr:uid="{3A128296-B8E8-4EDD-9490-FA75D8EA09E9}"/>
    <cellStyle name="General C 2 3 2 8 2" xfId="28962" xr:uid="{D06F665F-2142-4142-B53B-CFD7B575951E}"/>
    <cellStyle name="General C 2 3 2 8 3" xfId="43617" xr:uid="{C4E98790-DBFD-437D-9F0D-E02B66213CFF}"/>
    <cellStyle name="General C 2 3 2 9" xfId="15655" xr:uid="{C43B1447-5C87-49E4-B4E2-67CCEC3D2E9C}"/>
    <cellStyle name="General C 2 3 2 9 2" xfId="30472" xr:uid="{CF84C6A3-08E3-4F66-880D-02BDEC41ED9A}"/>
    <cellStyle name="General C 2 3 2 9 3" xfId="43618" xr:uid="{E5B81154-4504-44F3-803C-626A9A179CEC}"/>
    <cellStyle name="General C 2 3 20" xfId="15656" xr:uid="{030FAE56-7D1D-4AA2-82AA-40366D248A88}"/>
    <cellStyle name="General C 2 3 20 2" xfId="30473" xr:uid="{5F4650AA-BB37-4F14-A42C-37396613682F}"/>
    <cellStyle name="General C 2 3 20 3" xfId="43619" xr:uid="{1DF36D0E-44EA-4FC9-A9E5-5889761194A2}"/>
    <cellStyle name="General C 2 3 21" xfId="30461" xr:uid="{14BBC301-8102-4941-BCE0-8EF65333A1B3}"/>
    <cellStyle name="General C 2 3 22" xfId="43597" xr:uid="{012939BA-A51A-45F9-A012-C2FFB890C500}"/>
    <cellStyle name="General C 2 3 3" xfId="15657" xr:uid="{E9350B8C-E5D5-47EF-B6A0-9227B4B74F25}"/>
    <cellStyle name="General C 2 3 3 2" xfId="30474" xr:uid="{3B29F9E5-9F0E-4076-A063-3640202DF2C7}"/>
    <cellStyle name="General C 2 3 3 3" xfId="43620" xr:uid="{A4780D5F-BEE7-444D-B8D4-0A2146D2DC04}"/>
    <cellStyle name="General C 2 3 4" xfId="15658" xr:uid="{7EE2B2F8-F053-4495-AB6D-7F959A053904}"/>
    <cellStyle name="General C 2 3 4 2" xfId="30475" xr:uid="{E72C4402-43A7-4361-BF28-91C60F353D84}"/>
    <cellStyle name="General C 2 3 4 3" xfId="43621" xr:uid="{964F52B6-7F28-41DD-A317-F1F093A60545}"/>
    <cellStyle name="General C 2 3 5" xfId="15659" xr:uid="{80F2FDF6-FEE6-4A5F-9866-0B0FB7955475}"/>
    <cellStyle name="General C 2 3 5 2" xfId="30476" xr:uid="{57CE8628-1090-452C-A71B-1CF29005FA56}"/>
    <cellStyle name="General C 2 3 5 3" xfId="43622" xr:uid="{6B0E6418-97D6-4274-85AA-540AAF4AA13A}"/>
    <cellStyle name="General C 2 3 6" xfId="15660" xr:uid="{AF4B148D-B997-45C3-A358-8F0752EAA137}"/>
    <cellStyle name="General C 2 3 6 2" xfId="30477" xr:uid="{2803B141-DEE3-4325-834F-ADA39A7EC947}"/>
    <cellStyle name="General C 2 3 6 3" xfId="43623" xr:uid="{AFE1AEF0-0529-4884-BBC3-515CA63D9DB9}"/>
    <cellStyle name="General C 2 3 7" xfId="15661" xr:uid="{75C4EC87-327B-4DAC-B6C3-27798EDEB93F}"/>
    <cellStyle name="General C 2 3 7 2" xfId="30478" xr:uid="{2F32ACEB-6668-456F-870F-0B9D3E554E3B}"/>
    <cellStyle name="General C 2 3 7 3" xfId="43624" xr:uid="{00E3C900-3017-4055-8301-FB4D33C678C5}"/>
    <cellStyle name="General C 2 3 8" xfId="15662" xr:uid="{9048D3A6-DB73-46EA-B044-E54728EDF33B}"/>
    <cellStyle name="General C 2 3 8 2" xfId="30479" xr:uid="{995700C5-68B6-4AC2-A673-71705FDFCEB6}"/>
    <cellStyle name="General C 2 3 8 3" xfId="43625" xr:uid="{FE7C56A8-55AC-4344-B68A-D14F026D901A}"/>
    <cellStyle name="General C 2 3 9" xfId="15663" xr:uid="{BD4B6CDE-6059-42E8-BD33-E8A7C616A80A}"/>
    <cellStyle name="General C 2 3 9 2" xfId="30480" xr:uid="{DE4157C3-AD9F-4DFF-A653-00970385F4B7}"/>
    <cellStyle name="General C 2 3 9 3" xfId="43626" xr:uid="{0218CB04-DCED-49BB-A0C4-85C378447794}"/>
    <cellStyle name="General C 2 4" xfId="15664" xr:uid="{5FD9987B-8566-47EE-8DBB-E76E8054FE82}"/>
    <cellStyle name="General C 2 4 10" xfId="15665" xr:uid="{338499E7-1672-45F2-9D02-D6023BF87728}"/>
    <cellStyle name="General C 2 4 10 2" xfId="30482" xr:uid="{22333506-630D-446F-AA86-99D08AFCE2F4}"/>
    <cellStyle name="General C 2 4 10 3" xfId="43628" xr:uid="{259E30AD-8DC8-4DC7-84C4-B7062BEEB4E9}"/>
    <cellStyle name="General C 2 4 11" xfId="15666" xr:uid="{0C4F6949-E9E6-4CF7-9819-C2D128B3B55D}"/>
    <cellStyle name="General C 2 4 11 2" xfId="30483" xr:uid="{1C30A795-E370-413D-B222-CDA053069025}"/>
    <cellStyle name="General C 2 4 11 3" xfId="43629" xr:uid="{B4AD3F2D-6DEB-4205-B929-3A11C4DED672}"/>
    <cellStyle name="General C 2 4 12" xfId="15667" xr:uid="{403AC7AD-352A-448C-8795-FCD3144750FF}"/>
    <cellStyle name="General C 2 4 12 2" xfId="30484" xr:uid="{B6814657-6695-4F18-A8ED-4926817C4B5D}"/>
    <cellStyle name="General C 2 4 12 3" xfId="43630" xr:uid="{5E4A4081-FBCD-4B02-93F3-BE421A614790}"/>
    <cellStyle name="General C 2 4 13" xfId="15668" xr:uid="{3D58EAA5-7E9E-483B-B587-0213D18A0A45}"/>
    <cellStyle name="General C 2 4 13 2" xfId="30485" xr:uid="{1519076C-D17F-4B38-8DB0-35B2714943E1}"/>
    <cellStyle name="General C 2 4 13 3" xfId="43631" xr:uid="{B5036017-12C9-4600-B3E4-4F0BC8F6A629}"/>
    <cellStyle name="General C 2 4 14" xfId="15669" xr:uid="{09C43F64-7C2B-48B9-B3C1-A85A5F32580D}"/>
    <cellStyle name="General C 2 4 14 2" xfId="28963" xr:uid="{DDBCE005-B267-4A34-BAEF-FB9BAC8031F6}"/>
    <cellStyle name="General C 2 4 14 3" xfId="43632" xr:uid="{543C00EB-2D5B-4F03-A202-F5F527036EDE}"/>
    <cellStyle name="General C 2 4 15" xfId="15670" xr:uid="{A1D65D12-1189-4FFE-A61F-A848F850EFAE}"/>
    <cellStyle name="General C 2 4 15 2" xfId="30486" xr:uid="{0F080B4E-CA0B-4FF4-927C-50C69F80AAED}"/>
    <cellStyle name="General C 2 4 15 3" xfId="43633" xr:uid="{ED5579E8-A541-4980-BB3C-101C28126173}"/>
    <cellStyle name="General C 2 4 16" xfId="15671" xr:uid="{2F83FE23-D2DE-4F8D-B11C-95418E701237}"/>
    <cellStyle name="General C 2 4 16 2" xfId="30487" xr:uid="{55B95089-2430-4339-81A3-DD2883BF5D51}"/>
    <cellStyle name="General C 2 4 16 3" xfId="43634" xr:uid="{C7271B73-550F-4860-9F80-48A1AF2F27D6}"/>
    <cellStyle name="General C 2 4 17" xfId="15672" xr:uid="{B8ADBDEB-AAAB-4B91-9B73-2CE75CC0E968}"/>
    <cellStyle name="General C 2 4 17 2" xfId="30488" xr:uid="{71E9E3B3-95E1-4AB4-8AAE-A90C600E4490}"/>
    <cellStyle name="General C 2 4 17 3" xfId="43635" xr:uid="{72871610-243F-405C-9344-6265B2E585CD}"/>
    <cellStyle name="General C 2 4 18" xfId="30481" xr:uid="{F5E90AE5-A658-410D-8E52-54079C721E8B}"/>
    <cellStyle name="General C 2 4 19" xfId="43627" xr:uid="{A95E8783-6065-42D1-8A46-ECC68E375A97}"/>
    <cellStyle name="General C 2 4 2" xfId="15673" xr:uid="{1270472D-85F7-4F73-8F4D-62CDBE216218}"/>
    <cellStyle name="General C 2 4 2 10" xfId="15674" xr:uid="{2ED5F43A-C08E-4D2F-9C39-1E2A581110AC}"/>
    <cellStyle name="General C 2 4 2 10 2" xfId="30490" xr:uid="{5650F5D5-BE0C-4C53-B35C-6A55F7F460E5}"/>
    <cellStyle name="General C 2 4 2 10 3" xfId="43637" xr:uid="{97145B0D-17C6-4A61-8F6A-79D2F1066FCA}"/>
    <cellStyle name="General C 2 4 2 11" xfId="15675" xr:uid="{9792D7EC-1EF1-47C2-85D2-B1A18209B4B6}"/>
    <cellStyle name="General C 2 4 2 11 2" xfId="30491" xr:uid="{AC01704B-B089-46B1-A3D1-9D8C5B84D740}"/>
    <cellStyle name="General C 2 4 2 11 3" xfId="43638" xr:uid="{26DB001B-5112-48C1-86CA-71AFB5758BA7}"/>
    <cellStyle name="General C 2 4 2 12" xfId="15676" xr:uid="{801F789A-6BBC-4B57-BB62-F781EA6C5D23}"/>
    <cellStyle name="General C 2 4 2 12 2" xfId="30492" xr:uid="{8571A741-9B0C-4984-BBE5-1F2AB80602DC}"/>
    <cellStyle name="General C 2 4 2 12 3" xfId="43639" xr:uid="{673408CA-7F93-4770-A8F5-E84B53F2B3E4}"/>
    <cellStyle name="General C 2 4 2 13" xfId="15677" xr:uid="{0C94C7EC-EFF2-4B46-BC55-96874895D3D6}"/>
    <cellStyle name="General C 2 4 2 13 2" xfId="30493" xr:uid="{6B7B9667-DFB9-4606-AC38-D4D024EE8D19}"/>
    <cellStyle name="General C 2 4 2 13 3" xfId="43640" xr:uid="{8DC85322-F16D-4151-9906-82CCD8E55BBF}"/>
    <cellStyle name="General C 2 4 2 14" xfId="30489" xr:uid="{4023C34B-1C7F-4300-8E90-563260E5B491}"/>
    <cellStyle name="General C 2 4 2 15" xfId="43636" xr:uid="{7BECA2FF-C186-4963-AD30-4264E9B1DA10}"/>
    <cellStyle name="General C 2 4 2 2" xfId="15678" xr:uid="{8DBCCB4C-7443-4AFA-A0F9-8C00F5ADF92F}"/>
    <cellStyle name="General C 2 4 2 2 2" xfId="30494" xr:uid="{B2926B66-9BE4-475D-BE71-0E69FFA20E94}"/>
    <cellStyle name="General C 2 4 2 2 3" xfId="43641" xr:uid="{F2767079-F1C4-4CE1-8DB4-866666626F23}"/>
    <cellStyle name="General C 2 4 2 3" xfId="15679" xr:uid="{C412D1E5-6F54-447B-AE3A-A520D97E4B14}"/>
    <cellStyle name="General C 2 4 2 3 2" xfId="30495" xr:uid="{E3F56323-33ED-40D0-8918-9925C5C95248}"/>
    <cellStyle name="General C 2 4 2 3 3" xfId="43642" xr:uid="{F0BD4BF0-60D8-4238-887A-D36BAE6EBDF9}"/>
    <cellStyle name="General C 2 4 2 4" xfId="15680" xr:uid="{71957E6E-69DD-477A-A84E-9FE13EC149C1}"/>
    <cellStyle name="General C 2 4 2 4 2" xfId="30496" xr:uid="{75F1ADE3-E292-4949-BA0F-DBF0D7DC374A}"/>
    <cellStyle name="General C 2 4 2 4 3" xfId="43643" xr:uid="{B5084412-FFD5-441E-8233-26BBE346E08E}"/>
    <cellStyle name="General C 2 4 2 5" xfId="15681" xr:uid="{A606D113-81BA-44FC-B325-C45D7EA75B94}"/>
    <cellStyle name="General C 2 4 2 5 2" xfId="28964" xr:uid="{615ABDAF-831D-4D98-A70F-5F56D683188C}"/>
    <cellStyle name="General C 2 4 2 5 3" xfId="43644" xr:uid="{C7FC4F3D-2CB3-4528-8606-2BF073F244C8}"/>
    <cellStyle name="General C 2 4 2 6" xfId="15682" xr:uid="{C57C2E64-F4E4-4B27-9C0B-8D86AF9AA782}"/>
    <cellStyle name="General C 2 4 2 6 2" xfId="28965" xr:uid="{9085D857-73F9-4DB0-8234-EEF2F8CDC838}"/>
    <cellStyle name="General C 2 4 2 6 3" xfId="43645" xr:uid="{580D50AB-7841-4C10-9396-791925309609}"/>
    <cellStyle name="General C 2 4 2 7" xfId="15683" xr:uid="{3631C9F0-65EE-42F4-8AE1-80C38B5E28D2}"/>
    <cellStyle name="General C 2 4 2 7 2" xfId="36303" xr:uid="{C15EE0E5-E5F6-4BAC-85C4-29A3DE445645}"/>
    <cellStyle name="General C 2 4 2 7 3" xfId="43646" xr:uid="{BD2B812F-3030-486D-B610-47175EB66F9F}"/>
    <cellStyle name="General C 2 4 2 8" xfId="15684" xr:uid="{484D83BC-8EC2-400A-AB22-8FD09944ADC0}"/>
    <cellStyle name="General C 2 4 2 8 2" xfId="28966" xr:uid="{FCC21974-831E-408C-BB1F-6A96F29C523D}"/>
    <cellStyle name="General C 2 4 2 8 3" xfId="43647" xr:uid="{676AC51D-9B69-43BE-B62D-761A908B76BB}"/>
    <cellStyle name="General C 2 4 2 9" xfId="15685" xr:uid="{A23F4082-980A-4656-86BC-9A18A36C2AD7}"/>
    <cellStyle name="General C 2 4 2 9 2" xfId="28967" xr:uid="{6D1827B4-02F4-4B40-A1EA-D71B3ABAF311}"/>
    <cellStyle name="General C 2 4 2 9 3" xfId="43648" xr:uid="{17E546F1-6D40-4EAB-9F5D-7CCA14CFF976}"/>
    <cellStyle name="General C 2 4 3" xfId="15686" xr:uid="{EF7F354E-C43C-4CB2-9E09-508EE7B65DF4}"/>
    <cellStyle name="General C 2 4 3 2" xfId="28968" xr:uid="{99A7BF92-E7AE-4983-B641-3ACDF4B7829E}"/>
    <cellStyle name="General C 2 4 3 3" xfId="43649" xr:uid="{E86841DF-FC0B-4327-80B5-87FB34A21D03}"/>
    <cellStyle name="General C 2 4 4" xfId="15687" xr:uid="{12AA910E-9B6D-4FA8-AE80-3511790F7988}"/>
    <cellStyle name="General C 2 4 4 2" xfId="28969" xr:uid="{A7CE8FB9-0AF6-42B9-A00F-CF5194EB5B12}"/>
    <cellStyle name="General C 2 4 4 3" xfId="43650" xr:uid="{253A5964-0717-4D12-9EA0-380E95318B49}"/>
    <cellStyle name="General C 2 4 5" xfId="15688" xr:uid="{B1F060B7-E581-4BDD-A75A-5C9A89B47580}"/>
    <cellStyle name="General C 2 4 5 2" xfId="28903" xr:uid="{B8CD4E13-4DAF-490C-B68C-EB160D682248}"/>
    <cellStyle name="General C 2 4 5 3" xfId="43651" xr:uid="{93C37B9B-9C1A-4122-92A7-61A86D1F0624}"/>
    <cellStyle name="General C 2 4 6" xfId="15689" xr:uid="{4353FBDF-F989-4A1F-99EF-F340F268CFA1}"/>
    <cellStyle name="General C 2 4 6 2" xfId="36455" xr:uid="{1246C1D5-CF88-4EA9-9313-4347050F664A}"/>
    <cellStyle name="General C 2 4 6 3" xfId="43652" xr:uid="{94F82E5B-9FB0-4F46-B79E-B8FA2FF6C5D5}"/>
    <cellStyle name="General C 2 4 7" xfId="15690" xr:uid="{F7D25523-A304-4504-9EFA-80CF72ED69E4}"/>
    <cellStyle name="General C 2 4 7 2" xfId="30365" xr:uid="{BCD7E1CD-1060-49A6-B25C-A2456A0089C0}"/>
    <cellStyle name="General C 2 4 7 3" xfId="43653" xr:uid="{4C9B60FD-6359-47E3-9A8D-843776A97E0D}"/>
    <cellStyle name="General C 2 4 8" xfId="15691" xr:uid="{67BF4AEB-41D9-4866-8C34-78212371D6CA}"/>
    <cellStyle name="General C 2 4 8 2" xfId="36456" xr:uid="{10D7D0C8-9596-473C-A947-32E895508D85}"/>
    <cellStyle name="General C 2 4 8 3" xfId="43654" xr:uid="{57EFB190-4B61-4E58-9BBD-281F46ED17FA}"/>
    <cellStyle name="General C 2 4 9" xfId="15692" xr:uid="{C5979A0B-57CD-48BD-9FB4-410BE33188D6}"/>
    <cellStyle name="General C 2 4 9 2" xfId="30497" xr:uid="{EA7B74C4-CAC9-46A8-8231-7DD4228C801B}"/>
    <cellStyle name="General C 2 4 9 3" xfId="43655" xr:uid="{7CD0E866-CAAC-454E-8C3E-C4EDC63D0702}"/>
    <cellStyle name="General C 2 5" xfId="15693" xr:uid="{2D8B37E9-23EF-4ADD-90EF-F8D8325EA9F3}"/>
    <cellStyle name="General C 2 5 2" xfId="30498" xr:uid="{BA497441-14EF-4297-9A11-B27D6735337C}"/>
    <cellStyle name="General C 2 5 3" xfId="43656" xr:uid="{71008CA2-4F14-4AE8-82D8-81C395D05757}"/>
    <cellStyle name="General C 2 6" xfId="15694" xr:uid="{863E6D1D-DE79-4635-8EBB-CF1470962E88}"/>
    <cellStyle name="General C 2 6 2" xfId="30499" xr:uid="{19795E67-C3CC-4BBB-939F-61231C0D0CA1}"/>
    <cellStyle name="General C 2 6 3" xfId="43657" xr:uid="{47B2291D-03EE-4BC2-A1AA-03DE84EE0DA5}"/>
    <cellStyle name="General C 2 7" xfId="30443" xr:uid="{4FD8AA15-3EC8-4AFA-964F-7ADB8AFF5B17}"/>
    <cellStyle name="General C 2 8" xfId="43567" xr:uid="{C0EF0336-4CF8-45C6-B4FB-F757223EF671}"/>
    <cellStyle name="General C 3" xfId="15695" xr:uid="{1865D730-72EC-4F70-BAA7-B4A031A6035F}"/>
    <cellStyle name="General C 3 10" xfId="15696" xr:uid="{1AA575A6-3B26-40B9-8C50-2F12D5BC1039}"/>
    <cellStyle name="General C 3 10 2" xfId="30501" xr:uid="{804A70B5-6267-40D3-B5D8-5D7213757007}"/>
    <cellStyle name="General C 3 10 3" xfId="43659" xr:uid="{BE7BB435-DF9E-4320-839E-3E76F5887A92}"/>
    <cellStyle name="General C 3 11" xfId="15697" xr:uid="{B6BE77CE-0788-4EB0-ABF1-804BC45DE4C6}"/>
    <cellStyle name="General C 3 11 2" xfId="30502" xr:uid="{0D635454-925C-4631-9E99-BFBBA4BDC4AA}"/>
    <cellStyle name="General C 3 11 3" xfId="43660" xr:uid="{10754C4D-450E-4399-98E4-8A37623B4E2B}"/>
    <cellStyle name="General C 3 12" xfId="15698" xr:uid="{C89D054D-D4C9-4F93-9F5C-502115CBF9D6}"/>
    <cellStyle name="General C 3 12 2" xfId="30503" xr:uid="{84A0D778-34F3-4F0D-BAD9-83BE3650E26D}"/>
    <cellStyle name="General C 3 12 3" xfId="43661" xr:uid="{7000FE7B-CBA2-4443-B9EB-66AACCF8FFF0}"/>
    <cellStyle name="General C 3 13" xfId="15699" xr:uid="{F7E7E2EF-86BE-4A44-8C1A-240E608297BF}"/>
    <cellStyle name="General C 3 13 2" xfId="30504" xr:uid="{527819A0-20C0-4B51-ACAF-3EDC948E4E65}"/>
    <cellStyle name="General C 3 13 3" xfId="43662" xr:uid="{09DE7B02-12C4-4336-8C63-F6DA1D7AD79D}"/>
    <cellStyle name="General C 3 14" xfId="15700" xr:uid="{4E518B4F-417F-46C3-9027-26E5FCAC0C82}"/>
    <cellStyle name="General C 3 14 2" xfId="30505" xr:uid="{C934F72B-C94A-46F4-85B3-82ADBE465AE0}"/>
    <cellStyle name="General C 3 14 3" xfId="43663" xr:uid="{19C400B5-008C-41B3-8A12-0968BED4B86D}"/>
    <cellStyle name="General C 3 15" xfId="15701" xr:uid="{A54A3193-CF18-447F-BC93-CD53607E15BB}"/>
    <cellStyle name="General C 3 15 2" xfId="30506" xr:uid="{143ED622-06F0-4DB5-A4CC-D2F28609DEFD}"/>
    <cellStyle name="General C 3 15 3" xfId="43664" xr:uid="{9F013066-3C5F-424C-98DE-489F7DE3B5FA}"/>
    <cellStyle name="General C 3 16" xfId="15702" xr:uid="{1E569E25-649D-4B69-939E-C4FB37706199}"/>
    <cellStyle name="General C 3 16 2" xfId="30507" xr:uid="{0DA95217-51C7-4C3A-8EBB-03E671DBC35B}"/>
    <cellStyle name="General C 3 16 3" xfId="43665" xr:uid="{FA4D060D-6351-49F1-B5B8-6B4EC302EA9C}"/>
    <cellStyle name="General C 3 17" xfId="15703" xr:uid="{6CC6565C-9437-43E1-809D-6B787D28FDB4}"/>
    <cellStyle name="General C 3 17 2" xfId="30508" xr:uid="{9FEF4652-B928-4A37-9160-78DD28D3B60C}"/>
    <cellStyle name="General C 3 17 3" xfId="43666" xr:uid="{39EC06B9-B99C-41C6-8305-DCF06FACBBFF}"/>
    <cellStyle name="General C 3 18" xfId="30500" xr:uid="{1D9AACEE-AF41-4AFE-A524-EE873C7B3889}"/>
    <cellStyle name="General C 3 19" xfId="43658" xr:uid="{DDC714F3-83A7-42FD-AE13-998658880772}"/>
    <cellStyle name="General C 3 2" xfId="15704" xr:uid="{6C9EF8DF-451B-4C3D-BC17-F07D3FBACB6B}"/>
    <cellStyle name="General C 3 2 10" xfId="15705" xr:uid="{86E07DBD-BC91-4D26-89C3-D1F1DD152C76}"/>
    <cellStyle name="General C 3 2 10 2" xfId="28970" xr:uid="{D701EBA4-2933-459D-8241-4C9CEF9C98DD}"/>
    <cellStyle name="General C 3 2 10 3" xfId="43668" xr:uid="{E9E223B5-6B98-4B58-9FE5-028E019D48B5}"/>
    <cellStyle name="General C 3 2 11" xfId="15706" xr:uid="{40FBAA96-8EDC-467E-B656-A825C25C2D33}"/>
    <cellStyle name="General C 3 2 11 2" xfId="30510" xr:uid="{20458948-3796-42B4-9A4F-3775DC705323}"/>
    <cellStyle name="General C 3 2 11 3" xfId="43669" xr:uid="{D7D3EA7B-B579-4317-AE5A-6E1ACBFED911}"/>
    <cellStyle name="General C 3 2 12" xfId="15707" xr:uid="{DE3BE540-2B54-45E3-8B49-7399CD7DFCA5}"/>
    <cellStyle name="General C 3 2 12 2" xfId="30511" xr:uid="{CBFD1776-F392-4702-B8A9-DB5BBE325CB2}"/>
    <cellStyle name="General C 3 2 12 3" xfId="43670" xr:uid="{5423E246-2A2B-451C-AC34-A92DAC7E389A}"/>
    <cellStyle name="General C 3 2 13" xfId="15708" xr:uid="{DA200506-8455-4E33-8D1D-502EB1D7CDB1}"/>
    <cellStyle name="General C 3 2 13 2" xfId="30512" xr:uid="{2B07B832-5D72-4CF6-859B-F8C47DB6F642}"/>
    <cellStyle name="General C 3 2 13 3" xfId="43671" xr:uid="{1F4BBB58-9080-477F-8575-CA4EEEDC7F6D}"/>
    <cellStyle name="General C 3 2 14" xfId="30509" xr:uid="{EB380389-CE90-4311-B809-8EAAA32F4B33}"/>
    <cellStyle name="General C 3 2 15" xfId="43667" xr:uid="{E69E14C3-2D1F-4FFF-B797-8E69436C1DEC}"/>
    <cellStyle name="General C 3 2 2" xfId="15709" xr:uid="{D2FC072B-0345-497A-823F-6452EFFAE7C3}"/>
    <cellStyle name="General C 3 2 2 2" xfId="30513" xr:uid="{26416ABA-25FB-460E-A0BF-7A4E86901F58}"/>
    <cellStyle name="General C 3 2 2 3" xfId="43672" xr:uid="{32DB88BE-6C7F-42BC-A381-D37E2831F1BE}"/>
    <cellStyle name="General C 3 2 3" xfId="15710" xr:uid="{60A72AE4-2438-4B88-BBDD-4E195A67EF74}"/>
    <cellStyle name="General C 3 2 3 2" xfId="30514" xr:uid="{55BFE6D4-0155-4433-8C0B-0287E805B602}"/>
    <cellStyle name="General C 3 2 3 3" xfId="43673" xr:uid="{4508922C-3525-4170-8BB7-F0F0AAE9F60D}"/>
    <cellStyle name="General C 3 2 4" xfId="15711" xr:uid="{13B02B20-FB92-4826-8338-223014EDF727}"/>
    <cellStyle name="General C 3 2 4 2" xfId="30515" xr:uid="{2DC85D4F-D5FA-493A-ABCF-CBF63DC0E1C9}"/>
    <cellStyle name="General C 3 2 4 3" xfId="43674" xr:uid="{9030321B-1538-4E09-A6EE-2F3EB9B0E273}"/>
    <cellStyle name="General C 3 2 5" xfId="15712" xr:uid="{D2509246-1A02-4E87-92A0-799ED29C3879}"/>
    <cellStyle name="General C 3 2 5 2" xfId="30516" xr:uid="{A5A50426-F4E6-4BCF-ADE5-3E55A5522911}"/>
    <cellStyle name="General C 3 2 5 3" xfId="43675" xr:uid="{2A7ECF33-DDC1-4493-B8F6-90F7F65BA867}"/>
    <cellStyle name="General C 3 2 6" xfId="15713" xr:uid="{2BB74731-ED45-447A-817B-4362C33186BF}"/>
    <cellStyle name="General C 3 2 6 2" xfId="30517" xr:uid="{D3664F98-23F7-4DC1-B357-4BDC71ADA9F8}"/>
    <cellStyle name="General C 3 2 6 3" xfId="43676" xr:uid="{D35F0480-F367-44D1-BA0D-69EFA4AA39D9}"/>
    <cellStyle name="General C 3 2 7" xfId="15714" xr:uid="{31B424D4-63F6-408A-95CE-333DF95595BA}"/>
    <cellStyle name="General C 3 2 7 2" xfId="30518" xr:uid="{EECD4C0B-0D50-4E6D-B441-1385D69541C0}"/>
    <cellStyle name="General C 3 2 7 3" xfId="43677" xr:uid="{CDCBBE86-649B-44F1-BF93-BB77451A09BA}"/>
    <cellStyle name="General C 3 2 8" xfId="15715" xr:uid="{A019AFED-C7E8-47B6-9019-571FF2526914}"/>
    <cellStyle name="General C 3 2 8 2" xfId="30519" xr:uid="{3A7F6B38-71BE-4628-934B-E4CA197BD0A0}"/>
    <cellStyle name="General C 3 2 8 3" xfId="43678" xr:uid="{1DCB7389-B81D-44C6-99C2-5847BDD6BBAB}"/>
    <cellStyle name="General C 3 2 9" xfId="15716" xr:uid="{509F33ED-1811-4AE8-8FA8-AB79EBFFC94D}"/>
    <cellStyle name="General C 3 2 9 2" xfId="30520" xr:uid="{A8806E71-F819-4DD3-BAF5-34202D731AE0}"/>
    <cellStyle name="General C 3 2 9 3" xfId="43679" xr:uid="{7941679B-851C-460F-8E36-91D288026B82}"/>
    <cellStyle name="General C 3 3" xfId="15717" xr:uid="{E8F8E133-1AED-4A3E-BAE5-0BF924CA03A0}"/>
    <cellStyle name="General C 3 3 2" xfId="30521" xr:uid="{C29BF510-2DC6-4BE7-8C6A-A4CBB6DFE1EA}"/>
    <cellStyle name="General C 3 3 3" xfId="43680" xr:uid="{F3F6993B-BFB3-4193-A935-251C090DD580}"/>
    <cellStyle name="General C 3 4" xfId="15718" xr:uid="{565DC874-FCB8-4C0B-9D44-B67D25BAF077}"/>
    <cellStyle name="General C 3 4 2" xfId="30522" xr:uid="{39D62DA5-DF40-4476-A6E0-832EA2590CA9}"/>
    <cellStyle name="General C 3 4 3" xfId="43681" xr:uid="{7B39CE65-B38A-47A7-B739-394345612088}"/>
    <cellStyle name="General C 3 5" xfId="15719" xr:uid="{69570BCE-BDBA-46C7-B084-C825C507DF2A}"/>
    <cellStyle name="General C 3 5 2" xfId="30523" xr:uid="{4E1B1273-07A2-4DCD-B38E-0EE8C59C5B11}"/>
    <cellStyle name="General C 3 5 3" xfId="43682" xr:uid="{D494FF5F-914B-4EE4-AA83-2D831725789E}"/>
    <cellStyle name="General C 3 6" xfId="15720" xr:uid="{2F2B843A-9BCA-4A83-957C-A1FC40F3A627}"/>
    <cellStyle name="General C 3 6 2" xfId="30524" xr:uid="{C0CD222C-8A4B-4575-951D-EECF49E52DB1}"/>
    <cellStyle name="General C 3 6 3" xfId="43683" xr:uid="{E21AE822-ECFD-4136-A558-3288AF8CC3FF}"/>
    <cellStyle name="General C 3 7" xfId="15721" xr:uid="{F673330C-A961-4008-8FA4-F42242F51B8C}"/>
    <cellStyle name="General C 3 7 2" xfId="30525" xr:uid="{EF04CF5D-FB5E-492C-8023-ADF8BA814BF4}"/>
    <cellStyle name="General C 3 7 3" xfId="43684" xr:uid="{19B68E8C-6BAA-41F5-BAF0-BEA268187F8C}"/>
    <cellStyle name="General C 3 8" xfId="15722" xr:uid="{200F320A-A145-4FAD-95A5-23C1CA24469C}"/>
    <cellStyle name="General C 3 8 2" xfId="30526" xr:uid="{0A3ED3F9-3033-4212-B646-DA9DCD7FC67A}"/>
    <cellStyle name="General C 3 8 3" xfId="43685" xr:uid="{C5190396-F11D-47AC-A95E-D48E872977E7}"/>
    <cellStyle name="General C 3 9" xfId="15723" xr:uid="{5F700D1C-2554-491E-A997-C0B64F459C7C}"/>
    <cellStyle name="General C 3 9 2" xfId="30527" xr:uid="{7587522B-7BAB-4578-B205-CA9BADD7E8BC}"/>
    <cellStyle name="General C 3 9 3" xfId="43686" xr:uid="{4B69D0DF-B838-48CA-84DE-B5C8E836632F}"/>
    <cellStyle name="General C 4" xfId="15724" xr:uid="{9C53039B-0306-40F2-A1D7-AEE2A5D69B43}"/>
    <cellStyle name="General C 4 2" xfId="30528" xr:uid="{CBCA247C-3F71-43B4-9671-31D3B774598A}"/>
    <cellStyle name="General C 4 3" xfId="43687" xr:uid="{DA040272-60D0-434D-A298-F0B1279F692C}"/>
    <cellStyle name="General C 5" xfId="15725" xr:uid="{192E97BB-241A-4162-A97F-90926C89147F}"/>
    <cellStyle name="General C 5 2" xfId="30529" xr:uid="{7EAFA302-2648-47B9-ACB3-25FD05CEA4C3}"/>
    <cellStyle name="General C 5 3" xfId="43688" xr:uid="{3EA90999-0AF6-41AB-8ECD-822F458238FC}"/>
    <cellStyle name="General C 6" xfId="15726" xr:uid="{D9494054-F8B9-4F99-B01B-B5634CD05615}"/>
    <cellStyle name="General C 6 2" xfId="30530" xr:uid="{BDD94B96-AB63-4B0E-BDDD-1A6348E86D83}"/>
    <cellStyle name="General C 6 3" xfId="43689" xr:uid="{1EF3836E-8EF7-4BBD-BD58-FDCB9F639382}"/>
    <cellStyle name="General C 7" xfId="15727" xr:uid="{B1D6314B-3765-4C5A-A0E9-D53EA81BEED6}"/>
    <cellStyle name="General C 7 2" xfId="30531" xr:uid="{B7474C77-27A9-4532-AECC-F9280D019575}"/>
    <cellStyle name="General C 7 3" xfId="43690" xr:uid="{1FEEA59A-F67F-4F48-94C3-C33EECF50E3E}"/>
    <cellStyle name="General C 8" xfId="15728" xr:uid="{3B0330D9-D85D-470E-B8A6-D1D645188449}"/>
    <cellStyle name="General C 8 2" xfId="28884" xr:uid="{DCB9B9AC-E389-4A8D-B7A2-4B954274E778}"/>
    <cellStyle name="General C 8 3" xfId="43691" xr:uid="{133425CD-67D6-4D5E-B113-B4290AC704D3}"/>
    <cellStyle name="General C 9" xfId="15729" xr:uid="{D6E107C0-8957-4D07-841E-E7638DA914FF}"/>
    <cellStyle name="General C 9 2" xfId="30769" xr:uid="{D7050BD3-9CF7-4838-9D30-0C5BC2142E44}"/>
    <cellStyle name="General C 9 3" xfId="43692" xr:uid="{FB46D337-88F1-4BCF-A5B2-CCF7BEFF8BD2}"/>
    <cellStyle name="General CA" xfId="7948" xr:uid="{CEABC2ED-1919-4F2A-9D0F-1442618F9595}"/>
    <cellStyle name="General CA 10" xfId="30532" xr:uid="{4483DA69-0487-44AE-8B44-BD020BDD0939}"/>
    <cellStyle name="General CA 11" xfId="43693" xr:uid="{95D6E006-1018-41AA-9049-DA73455DD36C}"/>
    <cellStyle name="General CA 2" xfId="15730" xr:uid="{D195BB9D-A05F-47A8-A460-F49ADB29513B}"/>
    <cellStyle name="General CA 2 2" xfId="15731" xr:uid="{B0A6F3C1-BE12-4C85-84C4-0315B7FE0541}"/>
    <cellStyle name="General CA 2 2 10" xfId="15732" xr:uid="{B419EA3F-6450-4E65-B725-A9AA3B34E4A1}"/>
    <cellStyle name="General CA 2 2 10 2" xfId="30535" xr:uid="{787B6667-D05E-4EE0-8B92-67E4D14A85B1}"/>
    <cellStyle name="General CA 2 2 10 3" xfId="43696" xr:uid="{FDC21DBE-E9FE-429F-8A8C-F2FF22A05B32}"/>
    <cellStyle name="General CA 2 2 11" xfId="15733" xr:uid="{492E76A5-9F77-4903-9E0C-D61657DAE3CA}"/>
    <cellStyle name="General CA 2 2 11 2" xfId="30536" xr:uid="{04FC33F3-A8DB-479E-84E0-1A7D06EE75B6}"/>
    <cellStyle name="General CA 2 2 11 3" xfId="43697" xr:uid="{657149CA-B205-4C59-98D7-013BCEA5793C}"/>
    <cellStyle name="General CA 2 2 12" xfId="15734" xr:uid="{1337F1C0-3EFE-4B2B-901F-EF1A7243010B}"/>
    <cellStyle name="General CA 2 2 12 2" xfId="30537" xr:uid="{337C82D5-A03F-4CF2-8830-43C2EC3276FA}"/>
    <cellStyle name="General CA 2 2 12 3" xfId="43698" xr:uid="{C85E12EB-6787-41E2-A52C-070ACF4771F1}"/>
    <cellStyle name="General CA 2 2 13" xfId="15735" xr:uid="{EF4CE07A-5B23-40E6-894F-3511E3B5A5B4}"/>
    <cellStyle name="General CA 2 2 13 2" xfId="30538" xr:uid="{3CA9A67E-BF05-4C74-A0B5-52DC59E19597}"/>
    <cellStyle name="General CA 2 2 13 3" xfId="43699" xr:uid="{8C50787E-AF88-4BC5-99E3-B6D0AEB7B74C}"/>
    <cellStyle name="General CA 2 2 14" xfId="15736" xr:uid="{B443CCB1-F1E8-48D3-A229-88B9F9069CE8}"/>
    <cellStyle name="General CA 2 2 14 2" xfId="30539" xr:uid="{B73C5CE0-425B-44F0-B6EB-55131A20CEB2}"/>
    <cellStyle name="General CA 2 2 14 3" xfId="43700" xr:uid="{363AA1D8-5BE4-455B-B25B-40D691817D0F}"/>
    <cellStyle name="General CA 2 2 15" xfId="15737" xr:uid="{1F7ED5EA-B7B0-4D58-993D-F8FE2C3549D0}"/>
    <cellStyle name="General CA 2 2 15 2" xfId="30540" xr:uid="{AACCFBDC-D99E-4BE6-B39B-6FFBE05DD32A}"/>
    <cellStyle name="General CA 2 2 15 3" xfId="43701" xr:uid="{24962B4F-48DB-4BF3-973F-F4F8D4DC14D2}"/>
    <cellStyle name="General CA 2 2 16" xfId="15738" xr:uid="{A394FD23-C2CA-4D45-8D29-C503D6DA13A9}"/>
    <cellStyle name="General CA 2 2 16 2" xfId="30541" xr:uid="{1B914EEB-070B-4CD0-A2EA-47085193920F}"/>
    <cellStyle name="General CA 2 2 16 3" xfId="43702" xr:uid="{50D25C29-8C0B-4FE9-9F26-4B56CF3F8F77}"/>
    <cellStyle name="General CA 2 2 17" xfId="15739" xr:uid="{FC7F8489-68DF-4726-A879-7864287DB634}"/>
    <cellStyle name="General CA 2 2 17 2" xfId="30366" xr:uid="{000F30ED-844D-4916-A8E5-7A68B37E51F3}"/>
    <cellStyle name="General CA 2 2 17 3" xfId="43703" xr:uid="{7A609FB6-2CAE-4DF9-B51F-E04BD8A13000}"/>
    <cellStyle name="General CA 2 2 18" xfId="30534" xr:uid="{4F00431B-6D3B-4105-B60C-F7BB87E41D6C}"/>
    <cellStyle name="General CA 2 2 19" xfId="43695" xr:uid="{1997DC0D-56A0-45D7-B648-B4B809DC6DB0}"/>
    <cellStyle name="General CA 2 2 2" xfId="15740" xr:uid="{24646B77-ECF0-4DEB-8F67-79C86C23838A}"/>
    <cellStyle name="General CA 2 2 2 10" xfId="15741" xr:uid="{DA25D8A7-DD31-49C9-8FF8-521B412B45E0}"/>
    <cellStyle name="General CA 2 2 2 10 2" xfId="30543" xr:uid="{AC9EF6E1-6F1B-4920-B0DB-7C731D56E526}"/>
    <cellStyle name="General CA 2 2 2 10 3" xfId="43705" xr:uid="{98AE6CDA-0092-4419-A4AA-A6248C788B85}"/>
    <cellStyle name="General CA 2 2 2 11" xfId="15742" xr:uid="{5B80936B-C08E-482C-BABD-32DA522EA6A0}"/>
    <cellStyle name="General CA 2 2 2 11 2" xfId="30544" xr:uid="{43347F54-701F-41D3-AB07-308585CA4C05}"/>
    <cellStyle name="General CA 2 2 2 11 3" xfId="43706" xr:uid="{3FCA27BA-FCF4-43D1-8BFC-1E62E5B462A9}"/>
    <cellStyle name="General CA 2 2 2 12" xfId="15743" xr:uid="{DAB6706D-0E10-41A0-BD25-64D89536F54E}"/>
    <cellStyle name="General CA 2 2 2 12 2" xfId="30545" xr:uid="{39AF59E7-330C-44B6-ABAD-23FA96D77230}"/>
    <cellStyle name="General CA 2 2 2 12 3" xfId="43707" xr:uid="{076E8F6C-ECB7-49BE-9DB9-3E8CE0DE9511}"/>
    <cellStyle name="General CA 2 2 2 13" xfId="15744" xr:uid="{8BB19BDD-68F9-44BF-9704-CE39A79DCFD0}"/>
    <cellStyle name="General CA 2 2 2 13 2" xfId="30546" xr:uid="{D0FC1CB8-F4AF-4074-83B1-825CFBAB5ECF}"/>
    <cellStyle name="General CA 2 2 2 13 3" xfId="43708" xr:uid="{EDC7767F-778C-4751-9FF4-86E2A168849F}"/>
    <cellStyle name="General CA 2 2 2 14" xfId="30542" xr:uid="{C7FC479C-2424-43DC-B608-3896F1E9642F}"/>
    <cellStyle name="General CA 2 2 2 15" xfId="43704" xr:uid="{2F4D512C-41D7-4647-B216-FB90F34C4113}"/>
    <cellStyle name="General CA 2 2 2 2" xfId="15745" xr:uid="{F9D2D488-35C9-40C3-982C-D610DD3B9CCB}"/>
    <cellStyle name="General CA 2 2 2 2 2" xfId="30547" xr:uid="{48B54833-FFEB-4176-B8BF-56A90CAE6F2F}"/>
    <cellStyle name="General CA 2 2 2 2 3" xfId="43709" xr:uid="{B6295A8D-2E9F-49C4-BDC6-811170C648B8}"/>
    <cellStyle name="General CA 2 2 2 3" xfId="15746" xr:uid="{6A2FF5F6-D71E-4091-A235-79EE74BA41B2}"/>
    <cellStyle name="General CA 2 2 2 3 2" xfId="30548" xr:uid="{0DFEF08A-C7A1-4748-B7C8-9B9913713416}"/>
    <cellStyle name="General CA 2 2 2 3 3" xfId="43710" xr:uid="{3819F626-B9FF-437A-AF05-5B4A8B81B7F7}"/>
    <cellStyle name="General CA 2 2 2 4" xfId="15747" xr:uid="{F2EF90E9-8D85-42EA-8BA4-880B9D626492}"/>
    <cellStyle name="General CA 2 2 2 4 2" xfId="30549" xr:uid="{9BA0A004-6CC0-49CD-A574-DF77C236BCA9}"/>
    <cellStyle name="General CA 2 2 2 4 3" xfId="43711" xr:uid="{C5470FF6-61D6-4B67-961B-932EBD020434}"/>
    <cellStyle name="General CA 2 2 2 5" xfId="15748" xr:uid="{078C775A-BAED-45B6-98D1-5D34EDE30046}"/>
    <cellStyle name="General CA 2 2 2 5 2" xfId="30550" xr:uid="{B5E49BF8-7EAC-4A9C-BF10-AF1F7B00D4EB}"/>
    <cellStyle name="General CA 2 2 2 5 3" xfId="43712" xr:uid="{9A4F99D9-1DC9-461E-BB77-918FEADB11F9}"/>
    <cellStyle name="General CA 2 2 2 6" xfId="15749" xr:uid="{6D52DE25-6D06-4F03-B7DD-B826BE093B89}"/>
    <cellStyle name="General CA 2 2 2 6 2" xfId="30551" xr:uid="{243D11FA-1FA9-4404-A6F7-59F8A4802A3F}"/>
    <cellStyle name="General CA 2 2 2 6 3" xfId="43713" xr:uid="{24D165A1-F705-4779-A46E-69B02963C1DB}"/>
    <cellStyle name="General CA 2 2 2 7" xfId="15750" xr:uid="{D5DC9274-5036-4F5E-90A6-AFB925D03240}"/>
    <cellStyle name="General CA 2 2 2 7 2" xfId="30770" xr:uid="{991D72A6-2BE6-4CE5-8732-2DF824C370D1}"/>
    <cellStyle name="General CA 2 2 2 7 3" xfId="43714" xr:uid="{AFA35A85-95B2-4F34-8C3C-032077D6B955}"/>
    <cellStyle name="General CA 2 2 2 8" xfId="15751" xr:uid="{ADD4A907-586A-4251-9077-7D16FF488B4D}"/>
    <cellStyle name="General CA 2 2 2 8 2" xfId="30552" xr:uid="{A1656F6A-55BA-4AEE-BA31-3246AA11CDD3}"/>
    <cellStyle name="General CA 2 2 2 8 3" xfId="43715" xr:uid="{21E59E55-464F-4F4A-BDB6-FB5DB3F42570}"/>
    <cellStyle name="General CA 2 2 2 9" xfId="15752" xr:uid="{C220DE52-EA5A-4720-947E-C74997311134}"/>
    <cellStyle name="General CA 2 2 2 9 2" xfId="30553" xr:uid="{804C9C22-D703-4E72-B2E3-4A619B497397}"/>
    <cellStyle name="General CA 2 2 2 9 3" xfId="43716" xr:uid="{0457F30E-0338-4B1C-824D-8F9B2BAF4DD3}"/>
    <cellStyle name="General CA 2 2 3" xfId="15753" xr:uid="{8DF5A3FA-BE91-4E95-B7CE-7EF52168041E}"/>
    <cellStyle name="General CA 2 2 3 2" xfId="36447" xr:uid="{18479B4D-DC77-41F3-8D5D-E2B3CF63BA44}"/>
    <cellStyle name="General CA 2 2 3 3" xfId="43717" xr:uid="{0B356984-60B3-4EBD-AADE-2742213A6D5B}"/>
    <cellStyle name="General CA 2 2 4" xfId="15754" xr:uid="{7350799D-E1C2-443E-B10B-BD5F9BC11E7D}"/>
    <cellStyle name="General CA 2 2 4 2" xfId="30771" xr:uid="{3F9D0B18-38F3-46AD-96F0-D9F9721A3599}"/>
    <cellStyle name="General CA 2 2 4 3" xfId="43718" xr:uid="{4BA3024A-6047-4988-AAB3-D8D499CDD97C}"/>
    <cellStyle name="General CA 2 2 5" xfId="15755" xr:uid="{FD0C366A-1507-41BC-8E89-DAD681546009}"/>
    <cellStyle name="General CA 2 2 5 2" xfId="28908" xr:uid="{A3AFA5DC-A11A-49C0-B435-DA5FC14A78EB}"/>
    <cellStyle name="General CA 2 2 5 3" xfId="43719" xr:uid="{98BF9BD4-4922-4363-8F82-A304146484C1}"/>
    <cellStyle name="General CA 2 2 6" xfId="15756" xr:uid="{AB52BB20-A9CC-4111-AD03-8DC28F72BCBF}"/>
    <cellStyle name="General CA 2 2 6 2" xfId="36556" xr:uid="{BFE71B6B-5F22-4706-8BC4-4DD322ED931C}"/>
    <cellStyle name="General CA 2 2 6 3" xfId="43720" xr:uid="{3D7421FA-0F39-4010-AE73-BA39D8A72CCC}"/>
    <cellStyle name="General CA 2 2 7" xfId="15757" xr:uid="{3F6858C8-9097-421D-B525-6773796FD09E}"/>
    <cellStyle name="General CA 2 2 7 2" xfId="28909" xr:uid="{D6507F5A-AE41-4FC2-9F44-35CB76F06CF5}"/>
    <cellStyle name="General CA 2 2 7 3" xfId="43721" xr:uid="{6CC90048-5091-4D34-A98C-63BE6417867E}"/>
    <cellStyle name="General CA 2 2 8" xfId="15758" xr:uid="{7574BCCB-7736-412D-A7DD-6F7612CE4999}"/>
    <cellStyle name="General CA 2 2 8 2" xfId="30772" xr:uid="{52E799F0-2920-40CB-B50B-4C037012D727}"/>
    <cellStyle name="General CA 2 2 8 3" xfId="43722" xr:uid="{B597480E-71C2-4522-9C88-F08A5DB316BF}"/>
    <cellStyle name="General CA 2 2 9" xfId="15759" xr:uid="{110AC333-BCB0-44B4-AE16-87A506AC4773}"/>
    <cellStyle name="General CA 2 2 9 2" xfId="36547" xr:uid="{969D28A2-50EB-4D94-B4D9-2770BA9EB54B}"/>
    <cellStyle name="General CA 2 2 9 3" xfId="43723" xr:uid="{EC1247F2-2716-4513-B0F6-A8B2F53B3DF2}"/>
    <cellStyle name="General CA 2 3" xfId="15760" xr:uid="{934C7725-C6E1-461F-B197-71E0E0B8A34F}"/>
    <cellStyle name="General CA 2 3 10" xfId="15761" xr:uid="{703F1953-4933-4921-BCBA-31DE5065B1C9}"/>
    <cellStyle name="General CA 2 3 10 2" xfId="36548" xr:uid="{96CC1C13-237B-49D1-8C3C-CF1E3C7354B2}"/>
    <cellStyle name="General CA 2 3 10 3" xfId="43725" xr:uid="{9FE7A54A-D4D5-4011-8210-3DB91D7F9A87}"/>
    <cellStyle name="General CA 2 3 11" xfId="15762" xr:uid="{4E0EF7CF-E003-4B99-A443-5F600658BB52}"/>
    <cellStyle name="General CA 2 3 11 2" xfId="30774" xr:uid="{EBF2D803-9537-4279-9A7F-AE84BCEE5FBE}"/>
    <cellStyle name="General CA 2 3 11 3" xfId="43726" xr:uid="{3DFDA026-B990-41D1-9581-916068577A9C}"/>
    <cellStyle name="General CA 2 3 12" xfId="15763" xr:uid="{EF9B37D1-A24F-455E-A834-2E8B60E0A3CE}"/>
    <cellStyle name="General CA 2 3 12 2" xfId="36549" xr:uid="{D87081FE-35CE-4F99-A794-B8E6D254EA74}"/>
    <cellStyle name="General CA 2 3 12 3" xfId="43727" xr:uid="{E039FA8A-FAB1-46B7-B1AC-A20152A85F57}"/>
    <cellStyle name="General CA 2 3 13" xfId="15764" xr:uid="{3165E32E-020B-4AA1-9BA9-3DA1E14A318A}"/>
    <cellStyle name="General CA 2 3 13 2" xfId="30775" xr:uid="{B3282810-E4B4-420D-84B2-75DD32EA917B}"/>
    <cellStyle name="General CA 2 3 13 3" xfId="43728" xr:uid="{2BE7EB51-EEC1-446E-8CA5-9B104C6D0CDD}"/>
    <cellStyle name="General CA 2 3 14" xfId="15765" xr:uid="{34EC2EB0-1C06-417E-8BF7-B1CAD63E3695}"/>
    <cellStyle name="General CA 2 3 14 2" xfId="36550" xr:uid="{9D8D87AE-2590-437D-9AC8-D8906E40A034}"/>
    <cellStyle name="General CA 2 3 14 3" xfId="43729" xr:uid="{EEC3EE1A-C7E5-41EA-830F-9752854E3CE6}"/>
    <cellStyle name="General CA 2 3 15" xfId="15766" xr:uid="{AFA3FDEA-A2DB-4086-8ABC-B59592E8D821}"/>
    <cellStyle name="General CA 2 3 15 2" xfId="30776" xr:uid="{7176B1CF-5B89-46FB-8B2F-CC22F5C52BC7}"/>
    <cellStyle name="General CA 2 3 15 3" xfId="43730" xr:uid="{3EA7045F-51B7-424B-A721-7FFA7CEBDAD1}"/>
    <cellStyle name="General CA 2 3 16" xfId="15767" xr:uid="{298F4D1E-00EC-40BD-BB29-689DCEB14F14}"/>
    <cellStyle name="General CA 2 3 16 2" xfId="36551" xr:uid="{78098E55-F50E-49A3-A69E-3B936DC2699B}"/>
    <cellStyle name="General CA 2 3 16 3" xfId="43731" xr:uid="{E70D63CD-8354-4060-8A1D-9AF5C5F5D049}"/>
    <cellStyle name="General CA 2 3 17" xfId="15768" xr:uid="{DAAC97E3-1AED-441B-89C0-5D628DB49E25}"/>
    <cellStyle name="General CA 2 3 17 2" xfId="28910" xr:uid="{576DD531-0629-4DF1-B279-D705B7AC4741}"/>
    <cellStyle name="General CA 2 3 17 3" xfId="43732" xr:uid="{30407FAE-436F-4517-9F47-DFFB6028F952}"/>
    <cellStyle name="General CA 2 3 18" xfId="15769" xr:uid="{9CC43160-6802-46BA-91B4-3F096EB0C777}"/>
    <cellStyle name="General CA 2 3 18 2" xfId="28911" xr:uid="{6D05221B-3E40-4AD5-83B8-81FC6BFF3695}"/>
    <cellStyle name="General CA 2 3 18 3" xfId="43733" xr:uid="{87336BB9-1284-4B79-9679-6E8317DE1453}"/>
    <cellStyle name="General CA 2 3 19" xfId="15770" xr:uid="{FF341BB3-DA92-499C-A424-63F5DF552002}"/>
    <cellStyle name="General CA 2 3 19 2" xfId="36304" xr:uid="{83183142-BC0A-45BC-8542-7F6F6BD13CEF}"/>
    <cellStyle name="General CA 2 3 19 3" xfId="43734" xr:uid="{4E40342D-4D1F-4D2F-A5E2-2D2029162A3F}"/>
    <cellStyle name="General CA 2 3 2" xfId="15771" xr:uid="{0A5C6CC0-86AA-4906-B950-F4632FB8100C}"/>
    <cellStyle name="General CA 2 3 2 10" xfId="15772" xr:uid="{2F0EA466-83FA-4E2D-B0D4-E8B37E43E28D}"/>
    <cellStyle name="General CA 2 3 2 10 2" xfId="28913" xr:uid="{4B2CD1F0-9F3E-4DA7-A026-40477965442E}"/>
    <cellStyle name="General CA 2 3 2 10 3" xfId="43736" xr:uid="{B5C05B7C-BF09-4C35-823F-432981A75677}"/>
    <cellStyle name="General CA 2 3 2 11" xfId="15773" xr:uid="{009FEA7E-EE68-4BDA-8F34-DB9E6AB8FC7A}"/>
    <cellStyle name="General CA 2 3 2 11 2" xfId="28914" xr:uid="{A312AF39-272A-483E-AA52-363A1B092DAD}"/>
    <cellStyle name="General CA 2 3 2 11 3" xfId="43737" xr:uid="{F1C12639-798E-4B21-9EF5-CBBE62B9C373}"/>
    <cellStyle name="General CA 2 3 2 12" xfId="28912" xr:uid="{85765391-C679-4152-B95C-23DFDA711765}"/>
    <cellStyle name="General CA 2 3 2 13" xfId="43735" xr:uid="{D93BFBE7-C138-4DD3-A389-5724824F90F0}"/>
    <cellStyle name="General CA 2 3 2 2" xfId="15774" xr:uid="{1CDDDA7B-F6ED-4B74-8684-4AF819C4D1C3}"/>
    <cellStyle name="General CA 2 3 2 2 2" xfId="28915" xr:uid="{1724DE1B-9BBB-4530-8743-85E3789E108E}"/>
    <cellStyle name="General CA 2 3 2 2 3" xfId="43738" xr:uid="{A9202EE5-327A-462C-A3A2-8736448A18F0}"/>
    <cellStyle name="General CA 2 3 2 3" xfId="15775" xr:uid="{FF49F8B2-66BD-4739-93BD-49D4ECB8EFB5}"/>
    <cellStyle name="General CA 2 3 2 3 2" xfId="29767" xr:uid="{73898EF0-F2D7-45FE-AECC-5D70BC6EC69C}"/>
    <cellStyle name="General CA 2 3 2 3 3" xfId="43739" xr:uid="{90DA93D5-EC64-40FF-AF3D-82F9F45AD1BA}"/>
    <cellStyle name="General CA 2 3 2 4" xfId="15776" xr:uid="{87255716-842D-4E38-B990-00C897027C2D}"/>
    <cellStyle name="General CA 2 3 2 4 2" xfId="29768" xr:uid="{11531634-43E2-4EF4-B056-E5BB32640B4A}"/>
    <cellStyle name="General CA 2 3 2 4 3" xfId="43740" xr:uid="{E9B13050-8A56-49F4-9D4D-A48C2C34F808}"/>
    <cellStyle name="General CA 2 3 2 5" xfId="15777" xr:uid="{D9662BBA-385B-4609-9DE6-DE4D43F6739E}"/>
    <cellStyle name="General CA 2 3 2 5 2" xfId="28916" xr:uid="{8D9EE1E2-6DB5-42A3-AE79-5189979CD742}"/>
    <cellStyle name="General CA 2 3 2 5 3" xfId="43741" xr:uid="{FE7052B7-901E-4ACF-83A3-61EDFF64AE7F}"/>
    <cellStyle name="General CA 2 3 2 6" xfId="15778" xr:uid="{D954CD5A-2DF3-4CD9-BCAD-95F28BC56CBB}"/>
    <cellStyle name="General CA 2 3 2 6 2" xfId="30777" xr:uid="{BBEEA79C-D821-403E-8DFB-EBF5E528ABDB}"/>
    <cellStyle name="General CA 2 3 2 6 3" xfId="43742" xr:uid="{7D8C3C14-9691-4FCB-AAB8-4944D8536769}"/>
    <cellStyle name="General CA 2 3 2 7" xfId="15779" xr:uid="{81265F6B-BA92-43D5-910D-BE806BF16C7E}"/>
    <cellStyle name="General CA 2 3 2 7 2" xfId="36557" xr:uid="{63E86864-4178-413C-BF19-04190DB6D309}"/>
    <cellStyle name="General CA 2 3 2 7 3" xfId="43743" xr:uid="{0D8B4C30-6DAD-4C39-93E4-2F19045F26BB}"/>
    <cellStyle name="General CA 2 3 2 8" xfId="15780" xr:uid="{D39EC943-B3FC-413B-AB7A-5184C0BCB3F5}"/>
    <cellStyle name="General CA 2 3 2 8 2" xfId="36558" xr:uid="{8B69D48D-1347-432A-8513-8DD0414E65A6}"/>
    <cellStyle name="General CA 2 3 2 8 3" xfId="43744" xr:uid="{EEAE260E-4F7E-4984-A087-EC0DC06A2CCF}"/>
    <cellStyle name="General CA 2 3 2 9" xfId="15781" xr:uid="{70879BDD-AACA-466B-9F9D-04CB2DF644D2}"/>
    <cellStyle name="General CA 2 3 2 9 2" xfId="30778" xr:uid="{626AF97B-1A05-4A2C-9B8E-11B3988A84D0}"/>
    <cellStyle name="General CA 2 3 2 9 3" xfId="43745" xr:uid="{F1CDBA40-E88E-4273-BD67-B97EDBFA7818}"/>
    <cellStyle name="General CA 2 3 20" xfId="15782" xr:uid="{4D433F4C-54B9-4F98-BD33-D5F423BD2A9E}"/>
    <cellStyle name="General CA 2 3 20 2" xfId="28918" xr:uid="{1F263B76-0E17-4E08-A682-C635E6F66A78}"/>
    <cellStyle name="General CA 2 3 20 3" xfId="43746" xr:uid="{D25FA392-6ACF-423D-837F-6B6A123CB355}"/>
    <cellStyle name="General CA 2 3 21" xfId="30773" xr:uid="{83DFAD1E-402F-4D8F-9BF7-DFE9EF3A415D}"/>
    <cellStyle name="General CA 2 3 22" xfId="43724" xr:uid="{503F6236-1C0B-46AB-A26D-FBE892F40F7A}"/>
    <cellStyle name="General CA 2 3 3" xfId="15783" xr:uid="{1D3F78D4-818F-46AE-9E6B-0EAE6014C55F}"/>
    <cellStyle name="General CA 2 3 3 2" xfId="36559" xr:uid="{3E5D89D7-8CD5-4F39-80C3-FBF5A18F76D6}"/>
    <cellStyle name="General CA 2 3 3 3" xfId="43747" xr:uid="{A38907B8-A941-42B4-A1F6-C2389A1816F0}"/>
    <cellStyle name="General CA 2 3 4" xfId="15784" xr:uid="{243CBD41-1D42-4369-B5E0-0F6A4884BCBF}"/>
    <cellStyle name="General CA 2 3 4 2" xfId="30794" xr:uid="{8011B23D-C462-49F6-BFDF-5CC41488396B}"/>
    <cellStyle name="General CA 2 3 4 3" xfId="43748" xr:uid="{66FBEF1A-0675-42AC-BA0C-91F0E815ABBB}"/>
    <cellStyle name="General CA 2 3 5" xfId="15785" xr:uid="{09A1AFE1-2AF7-4B08-9BF8-0EA8745D5E3C}"/>
    <cellStyle name="General CA 2 3 5 2" xfId="30795" xr:uid="{94C67BEE-7C4A-441E-A0FF-AD4DA5628AEC}"/>
    <cellStyle name="General CA 2 3 5 3" xfId="43749" xr:uid="{FC318424-F58F-48CB-B2D7-923DF745389E}"/>
    <cellStyle name="General CA 2 3 6" xfId="15786" xr:uid="{6788A6F0-1F7D-49C4-9F1F-C868D9469EB1}"/>
    <cellStyle name="General CA 2 3 6 2" xfId="30796" xr:uid="{C38882C5-D561-4372-9CE0-6DF5E8E5FED6}"/>
    <cellStyle name="General CA 2 3 6 3" xfId="43750" xr:uid="{FE4BDAA9-D3D8-4744-A5BB-6A0C6B1EEBF2}"/>
    <cellStyle name="General CA 2 3 7" xfId="15787" xr:uid="{81E88377-9466-4B10-8856-E1F931E3D48D}"/>
    <cellStyle name="General CA 2 3 7 2" xfId="30797" xr:uid="{3F9C69EC-814E-446F-9A8E-5D3AC068C669}"/>
    <cellStyle name="General CA 2 3 7 3" xfId="43751" xr:uid="{866C72FA-C722-4F3F-B2D7-822154E4C939}"/>
    <cellStyle name="General CA 2 3 8" xfId="15788" xr:uid="{E7DC4913-FDFE-45D9-A68E-F6F7DD1F592C}"/>
    <cellStyle name="General CA 2 3 8 2" xfId="28998" xr:uid="{31BFACE4-F285-473D-8FD8-78465731F341}"/>
    <cellStyle name="General CA 2 3 8 3" xfId="43752" xr:uid="{7075B4B3-B545-4B17-A38A-11843AD40639}"/>
    <cellStyle name="General CA 2 3 9" xfId="15789" xr:uid="{FE80AD09-EABF-45F3-9362-891AC98391A3}"/>
    <cellStyle name="General CA 2 3 9 2" xfId="28999" xr:uid="{00B15442-9C1A-476B-A167-E2C2DC6E36D6}"/>
    <cellStyle name="General CA 2 3 9 3" xfId="43753" xr:uid="{17343AD4-3B52-4F1A-972E-4D69E4BA9DE2}"/>
    <cellStyle name="General CA 2 4" xfId="15790" xr:uid="{EA8B37BA-1CDE-4696-8017-C812497B00D1}"/>
    <cellStyle name="General CA 2 4 10" xfId="15791" xr:uid="{04D515E3-D80D-4408-8C7D-1DBD78725B86}"/>
    <cellStyle name="General CA 2 4 10 2" xfId="29001" xr:uid="{A63558C9-4DBB-4572-9304-DF04A786DBB6}"/>
    <cellStyle name="General CA 2 4 10 3" xfId="43755" xr:uid="{DC86A541-A0CC-4EF0-9A53-FD1936EB8165}"/>
    <cellStyle name="General CA 2 4 11" xfId="15792" xr:uid="{7333A268-D788-4C57-B198-5C31937D73EA}"/>
    <cellStyle name="General CA 2 4 11 2" xfId="29002" xr:uid="{C81A07D9-498D-438F-8AA1-960CC73EB5ED}"/>
    <cellStyle name="General CA 2 4 11 3" xfId="43756" xr:uid="{80DA1B6C-85E2-4370-AC7F-F9B4D31F3189}"/>
    <cellStyle name="General CA 2 4 12" xfId="15793" xr:uid="{D23FF2BB-6DCF-447D-8EBD-045A96448171}"/>
    <cellStyle name="General CA 2 4 12 2" xfId="29003" xr:uid="{28AAE666-6E08-4BA0-BC85-7D2EA47D66DE}"/>
    <cellStyle name="General CA 2 4 12 3" xfId="43757" xr:uid="{B20E5EA6-67D4-4113-977D-47F588FD0A17}"/>
    <cellStyle name="General CA 2 4 13" xfId="15794" xr:uid="{F5BCDEEE-D6FC-47E1-A26E-3395053C0466}"/>
    <cellStyle name="General CA 2 4 13 2" xfId="29004" xr:uid="{733F7764-E6D1-4CC1-A33E-686357EB8770}"/>
    <cellStyle name="General CA 2 4 13 3" xfId="43758" xr:uid="{FC341F63-85C2-438A-B73E-9C5606662998}"/>
    <cellStyle name="General CA 2 4 14" xfId="15795" xr:uid="{F9A5DA44-BBDE-4855-B577-4C44CE64A039}"/>
    <cellStyle name="General CA 2 4 14 2" xfId="29005" xr:uid="{EBED537D-50BE-453D-95FB-22C17DB6C17E}"/>
    <cellStyle name="General CA 2 4 14 3" xfId="43759" xr:uid="{D3ECF7BD-4C42-4783-955F-88A30F060385}"/>
    <cellStyle name="General CA 2 4 15" xfId="15796" xr:uid="{D9075D62-57D6-4C33-B32B-6ECA0EBD5299}"/>
    <cellStyle name="General CA 2 4 15 2" xfId="29006" xr:uid="{772BF4CE-335D-446D-B3ED-CD672562F4EE}"/>
    <cellStyle name="General CA 2 4 15 3" xfId="43760" xr:uid="{F48C19D5-6A4B-4FE1-AD43-3D889095868A}"/>
    <cellStyle name="General CA 2 4 16" xfId="15797" xr:uid="{591EC251-AD2E-4B06-99EA-EA6548EE3502}"/>
    <cellStyle name="General CA 2 4 16 2" xfId="29007" xr:uid="{3173E4E7-1134-40A1-9061-55CAFC2F10F2}"/>
    <cellStyle name="General CA 2 4 16 3" xfId="43761" xr:uid="{192AFBAF-03F4-4B18-A07C-075A3774186F}"/>
    <cellStyle name="General CA 2 4 17" xfId="15798" xr:uid="{2BBE8696-989F-481F-8B2F-E721FEFCBF20}"/>
    <cellStyle name="General CA 2 4 17 2" xfId="30798" xr:uid="{BED81B69-DEDE-4467-AF72-2B809C73528A}"/>
    <cellStyle name="General CA 2 4 17 3" xfId="43762" xr:uid="{C57EACE4-E0D5-4E97-8AD0-E1E0913F043B}"/>
    <cellStyle name="General CA 2 4 18" xfId="29000" xr:uid="{B4235739-8F47-4B58-ADD8-A5A34C28EBF7}"/>
    <cellStyle name="General CA 2 4 19" xfId="43754" xr:uid="{0332119A-7814-4121-B6E1-4828EB39E1E2}"/>
    <cellStyle name="General CA 2 4 2" xfId="15799" xr:uid="{E99D74ED-B454-4FDC-A811-744A655D8F47}"/>
    <cellStyle name="General CA 2 4 2 10" xfId="15800" xr:uid="{9AD57F14-B145-4BED-B4A4-168CC21625ED}"/>
    <cellStyle name="General CA 2 4 2 10 2" xfId="29009" xr:uid="{F2609ED3-89FD-4310-A78B-9BACF4530249}"/>
    <cellStyle name="General CA 2 4 2 10 3" xfId="43764" xr:uid="{9670CCDF-4C09-469B-9A87-26090BEDFAA5}"/>
    <cellStyle name="General CA 2 4 2 11" xfId="15801" xr:uid="{B59908FF-CB59-4919-B012-3F1A7D517D52}"/>
    <cellStyle name="General CA 2 4 2 11 2" xfId="29010" xr:uid="{58A61824-838A-4B74-9002-1716BBE97784}"/>
    <cellStyle name="General CA 2 4 2 11 3" xfId="43765" xr:uid="{A61A582A-8056-4BE2-BDA1-4F9E50A17909}"/>
    <cellStyle name="General CA 2 4 2 12" xfId="15802" xr:uid="{9BB0AA89-7183-4883-A164-190FDCB3A49B}"/>
    <cellStyle name="General CA 2 4 2 12 2" xfId="29011" xr:uid="{07437F4F-3A9C-4F7C-878C-C95C6E330430}"/>
    <cellStyle name="General CA 2 4 2 12 3" xfId="43766" xr:uid="{BDF4F184-8147-4607-B206-051AA3E91780}"/>
    <cellStyle name="General CA 2 4 2 13" xfId="15803" xr:uid="{4D364B67-3D40-4326-94DC-CD957F86B90F}"/>
    <cellStyle name="General CA 2 4 2 13 2" xfId="29012" xr:uid="{C509AFA7-7FAB-495A-8272-F4D08AD51850}"/>
    <cellStyle name="General CA 2 4 2 13 3" xfId="43767" xr:uid="{C84FC016-E7A7-41FC-97BE-70729221CEDE}"/>
    <cellStyle name="General CA 2 4 2 14" xfId="29008" xr:uid="{65863F37-65BB-4925-9A4D-60720FA9E6F9}"/>
    <cellStyle name="General CA 2 4 2 15" xfId="43763" xr:uid="{A679878A-968B-46CA-941F-84DEFB73EAE4}"/>
    <cellStyle name="General CA 2 4 2 2" xfId="15804" xr:uid="{F2A79CE9-8A4E-44AC-8A2C-B908B7A12F28}"/>
    <cellStyle name="General CA 2 4 2 2 2" xfId="29013" xr:uid="{83C96BF7-5C89-4168-8615-6D09ED60E6CB}"/>
    <cellStyle name="General CA 2 4 2 2 3" xfId="43768" xr:uid="{9D612CEA-7A8C-48FE-9423-A32B0047AEA8}"/>
    <cellStyle name="General CA 2 4 2 3" xfId="15805" xr:uid="{3AB8D128-09AD-405F-90DF-99214C4368D4}"/>
    <cellStyle name="General CA 2 4 2 3 2" xfId="29014" xr:uid="{2410EC95-F3CF-4AD1-969F-FD2B3545BCC3}"/>
    <cellStyle name="General CA 2 4 2 3 3" xfId="43769" xr:uid="{E76A90D1-BCC7-4704-B409-BEDD05F7E89D}"/>
    <cellStyle name="General CA 2 4 2 4" xfId="15806" xr:uid="{E3C4DB7D-3AE3-4DF8-8235-CB32AF3254EE}"/>
    <cellStyle name="General CA 2 4 2 4 2" xfId="29015" xr:uid="{CFFBBEFF-EE51-453E-91DD-ABC42FDDC4ED}"/>
    <cellStyle name="General CA 2 4 2 4 3" xfId="43770" xr:uid="{0310791B-8BFF-4046-B6F6-74C9FD26E32C}"/>
    <cellStyle name="General CA 2 4 2 5" xfId="15807" xr:uid="{DA87DA31-3261-47CE-A3FA-205ED5DE7E2F}"/>
    <cellStyle name="General CA 2 4 2 5 2" xfId="29016" xr:uid="{8CC5DDEA-C240-4A68-A27A-B3F5B92DA5F3}"/>
    <cellStyle name="General CA 2 4 2 5 3" xfId="43771" xr:uid="{51345797-AB1B-4B5C-8FC8-4974A90CEB02}"/>
    <cellStyle name="General CA 2 4 2 6" xfId="15808" xr:uid="{A6328254-A26E-4AC2-B784-CADCCF6D0F6A}"/>
    <cellStyle name="General CA 2 4 2 6 2" xfId="29017" xr:uid="{BDD4A9AA-3273-43C8-A6CD-18E143704722}"/>
    <cellStyle name="General CA 2 4 2 6 3" xfId="43772" xr:uid="{E6AC6A92-B0B4-4D22-ACBC-9854FC30B23D}"/>
    <cellStyle name="General CA 2 4 2 7" xfId="15809" xr:uid="{B70419DC-47AE-4197-9CB6-66CBABFFB00B}"/>
    <cellStyle name="General CA 2 4 2 7 2" xfId="30799" xr:uid="{632D3FAC-97C8-4CC4-95E0-10E1AB1EF6FC}"/>
    <cellStyle name="General CA 2 4 2 7 3" xfId="43773" xr:uid="{E194E106-B0CD-44A6-866F-641803E73E02}"/>
    <cellStyle name="General CA 2 4 2 8" xfId="15810" xr:uid="{25BBC209-3A73-4963-B647-FD1F3D8E2A48}"/>
    <cellStyle name="General CA 2 4 2 8 2" xfId="30800" xr:uid="{AEA70596-4CD9-4040-9A14-37EEB54231CA}"/>
    <cellStyle name="General CA 2 4 2 8 3" xfId="43774" xr:uid="{CB04CEF5-5520-4BCC-9B2F-1566CB67AAAE}"/>
    <cellStyle name="General CA 2 4 2 9" xfId="15811" xr:uid="{BFC383B0-3F46-4383-A60F-9C17FEB89A3C}"/>
    <cellStyle name="General CA 2 4 2 9 2" xfId="30801" xr:uid="{88443805-9B89-4E85-A901-46AFCF422CB2}"/>
    <cellStyle name="General CA 2 4 2 9 3" xfId="43775" xr:uid="{6BF1C977-7A29-43CC-AB4E-673EDC5E030B}"/>
    <cellStyle name="General CA 2 4 3" xfId="15812" xr:uid="{A2ADFF1E-B9F0-44C4-9F55-7726E2C0CDCB}"/>
    <cellStyle name="General CA 2 4 3 2" xfId="29018" xr:uid="{225F8A46-1679-4ACE-8690-1AC9491C54F7}"/>
    <cellStyle name="General CA 2 4 3 3" xfId="43776" xr:uid="{370ECAF6-0761-4486-8B23-1D60FD0CFC34}"/>
    <cellStyle name="General CA 2 4 4" xfId="15813" xr:uid="{5CD99D49-53E0-403B-B60E-3043BDE976CA}"/>
    <cellStyle name="General CA 2 4 4 2" xfId="29019" xr:uid="{9319C0B7-AE2A-460F-8948-777BC30F5176}"/>
    <cellStyle name="General CA 2 4 4 3" xfId="43777" xr:uid="{33AFD6DE-8B1A-4C10-9E39-18ACB4165F46}"/>
    <cellStyle name="General CA 2 4 5" xfId="15814" xr:uid="{3575BD38-25AF-42DA-AD85-70199701F5F8}"/>
    <cellStyle name="General CA 2 4 5 2" xfId="29020" xr:uid="{D1F66343-FC1D-41ED-A4C5-EC04442BCD91}"/>
    <cellStyle name="General CA 2 4 5 3" xfId="43778" xr:uid="{77C365E4-398C-45E0-A15A-0D235FA4E13D}"/>
    <cellStyle name="General CA 2 4 6" xfId="15815" xr:uid="{0083F12D-1DB5-4792-A7F5-CFE565D17BB2}"/>
    <cellStyle name="General CA 2 4 6 2" xfId="29021" xr:uid="{0C37EC52-1C09-4F99-9F9F-DE9F575A6DCC}"/>
    <cellStyle name="General CA 2 4 6 3" xfId="43779" xr:uid="{DCA8190A-3773-4F0C-95CD-934DCE19EE94}"/>
    <cellStyle name="General CA 2 4 7" xfId="15816" xr:uid="{D88E4FD7-4AFA-4BA2-A0B0-FE60A099AF50}"/>
    <cellStyle name="General CA 2 4 7 2" xfId="29022" xr:uid="{E3CC92A1-A233-486D-9121-97658C9CB958}"/>
    <cellStyle name="General CA 2 4 7 3" xfId="43780" xr:uid="{D4016360-C617-4598-942E-F331117EE40A}"/>
    <cellStyle name="General CA 2 4 8" xfId="15817" xr:uid="{2A484C20-6488-465E-A4A7-FC65AD3CC816}"/>
    <cellStyle name="General CA 2 4 8 2" xfId="29023" xr:uid="{BFDC4AF8-D7D9-48E2-9F7F-0B0E729097FC}"/>
    <cellStyle name="General CA 2 4 8 3" xfId="43781" xr:uid="{5B6214E7-E005-4089-9AF9-B7C21D35E2E2}"/>
    <cellStyle name="General CA 2 4 9" xfId="15818" xr:uid="{36136E6B-AD17-4A33-8600-21A70E289F24}"/>
    <cellStyle name="General CA 2 4 9 2" xfId="29024" xr:uid="{3943EB56-D811-41FD-8E38-31845B70E826}"/>
    <cellStyle name="General CA 2 4 9 3" xfId="43782" xr:uid="{E989B191-B1FD-43A4-806F-D47FA88B5A23}"/>
    <cellStyle name="General CA 2 5" xfId="15819" xr:uid="{BB982EF5-77B2-41EC-AB4E-88B00814E413}"/>
    <cellStyle name="General CA 2 5 2" xfId="29025" xr:uid="{05AB1B7E-5537-4AA6-8C93-B5641D19D1D8}"/>
    <cellStyle name="General CA 2 5 3" xfId="43783" xr:uid="{900CAEC7-D800-4F93-B59E-03C26F0E5F83}"/>
    <cellStyle name="General CA 2 6" xfId="15820" xr:uid="{EFC95333-FDC0-446D-B8A2-05EE74756F44}"/>
    <cellStyle name="General CA 2 6 2" xfId="29026" xr:uid="{7F7055EF-F247-4EA7-9C35-0247FA2EA3FB}"/>
    <cellStyle name="General CA 2 6 3" xfId="43784" xr:uid="{EC3526D3-E327-473E-9928-3C571DFAF271}"/>
    <cellStyle name="General CA 2 7" xfId="30533" xr:uid="{498886F4-3D23-4FD0-A7AD-DB13F6351C65}"/>
    <cellStyle name="General CA 2 8" xfId="43694" xr:uid="{BB0B38B5-36D2-4B2A-9C12-47F70AC117A9}"/>
    <cellStyle name="General CA 3" xfId="15821" xr:uid="{7EA26565-337D-4FC3-A7A6-E71E78E29828}"/>
    <cellStyle name="General CA 3 10" xfId="15822" xr:uid="{7F83971D-D7F6-4D1D-9580-C0D49DA2DE7E}"/>
    <cellStyle name="General CA 3 10 2" xfId="29028" xr:uid="{31EF330F-16BB-4587-BF2F-2DEF7C22A200}"/>
    <cellStyle name="General CA 3 10 3" xfId="43786" xr:uid="{86A8C613-F336-4417-B147-1A6BEB6B7F75}"/>
    <cellStyle name="General CA 3 11" xfId="15823" xr:uid="{334C2867-F3FA-4899-B5CC-6FA80919D8B0}"/>
    <cellStyle name="General CA 3 11 2" xfId="29029" xr:uid="{B906CB98-87B8-44F8-ACD0-7D7D27AB64F9}"/>
    <cellStyle name="General CA 3 11 3" xfId="43787" xr:uid="{C16CD91E-B8BB-4B7D-A08B-F4E2FC5338D0}"/>
    <cellStyle name="General CA 3 12" xfId="15824" xr:uid="{90A52A13-091D-476B-A956-0957B9DF55DF}"/>
    <cellStyle name="General CA 3 12 2" xfId="29030" xr:uid="{54FBF4E5-417C-432D-AF63-05D51D4127E1}"/>
    <cellStyle name="General CA 3 12 3" xfId="43788" xr:uid="{2A0F1D63-EDC6-4BB1-B4A3-EB61ED12F94A}"/>
    <cellStyle name="General CA 3 13" xfId="15825" xr:uid="{51B630B8-7B0D-4556-A7D2-6E3BC9E1FA4E}"/>
    <cellStyle name="General CA 3 13 2" xfId="29031" xr:uid="{0671156E-5811-48C8-B181-6F5C13AD3CFA}"/>
    <cellStyle name="General CA 3 13 3" xfId="43789" xr:uid="{D9BE32F3-3C31-48CD-8510-2ADAC920128F}"/>
    <cellStyle name="General CA 3 14" xfId="15826" xr:uid="{BF1D28A6-25C5-42BB-A7AD-AA96AD6FA51C}"/>
    <cellStyle name="General CA 3 14 2" xfId="29032" xr:uid="{6E185485-A18D-4A8A-AD83-B5BB9BDCE7EF}"/>
    <cellStyle name="General CA 3 14 3" xfId="43790" xr:uid="{529D954E-2D3D-418C-B1A7-8F6D749490D0}"/>
    <cellStyle name="General CA 3 15" xfId="15827" xr:uid="{41352F6F-6CDD-4173-998B-2942D518900C}"/>
    <cellStyle name="General CA 3 15 2" xfId="29033" xr:uid="{F4D16BF3-E8D7-4A99-A5B7-EC470F3F748B}"/>
    <cellStyle name="General CA 3 15 3" xfId="43791" xr:uid="{A8D09F52-D1F9-421D-A395-9A815319DB0F}"/>
    <cellStyle name="General CA 3 16" xfId="15828" xr:uid="{8402D13D-C4B2-4DEF-861E-30C42C08687F}"/>
    <cellStyle name="General CA 3 16 2" xfId="29034" xr:uid="{A21944B9-2A9B-4CFB-96A3-CD899BEC7EF5}"/>
    <cellStyle name="General CA 3 16 3" xfId="43792" xr:uid="{ACF820EB-0B58-488A-86A9-985CA1D5C4B0}"/>
    <cellStyle name="General CA 3 17" xfId="15829" xr:uid="{B5E02A36-EA3D-4A55-B48F-23C49BE61BCF}"/>
    <cellStyle name="General CA 3 17 2" xfId="29035" xr:uid="{FBA7EDCF-1ED6-4828-BDD8-A2BF65B5C86A}"/>
    <cellStyle name="General CA 3 17 3" xfId="43793" xr:uid="{AD2D37CA-71E4-4DDC-9F0F-24F546F3D5D5}"/>
    <cellStyle name="General CA 3 18" xfId="29027" xr:uid="{31022DB1-E923-4A22-882B-2F4A7D8AED9F}"/>
    <cellStyle name="General CA 3 19" xfId="43785" xr:uid="{078A2CF2-B77F-4156-8FF0-8A0B4D6C8A6B}"/>
    <cellStyle name="General CA 3 2" xfId="15830" xr:uid="{B35E0AB3-B67E-457F-A0D4-E9504DA22D53}"/>
    <cellStyle name="General CA 3 2 10" xfId="15831" xr:uid="{25A36A4C-139F-4527-8E0A-ABB4A3DB415F}"/>
    <cellStyle name="General CA 3 2 10 2" xfId="29037" xr:uid="{F62917D4-D8B0-4475-B9C3-341CDBFC94A4}"/>
    <cellStyle name="General CA 3 2 10 3" xfId="43795" xr:uid="{366028D5-4C70-4D72-8B53-20293E39EDD6}"/>
    <cellStyle name="General CA 3 2 11" xfId="15832" xr:uid="{18DD7465-B5A3-4D00-8BAF-936FE23F6484}"/>
    <cellStyle name="General CA 3 2 11 2" xfId="29038" xr:uid="{A2DD3C34-4891-4D78-B960-CEB70C0B43E0}"/>
    <cellStyle name="General CA 3 2 11 3" xfId="43796" xr:uid="{624DC4A0-BBD3-4AB9-A031-527B6BBF7426}"/>
    <cellStyle name="General CA 3 2 12" xfId="15833" xr:uid="{28D2FE72-0A35-4C90-8095-47C587E31135}"/>
    <cellStyle name="General CA 3 2 12 2" xfId="29039" xr:uid="{C4EEACB8-5961-4B65-80E6-672E3F7F5E96}"/>
    <cellStyle name="General CA 3 2 12 3" xfId="43797" xr:uid="{09DF3EA0-5EB3-4E44-88A7-2FD69439A50F}"/>
    <cellStyle name="General CA 3 2 13" xfId="15834" xr:uid="{1D973422-3132-4FCE-A814-E950BC25DBDF}"/>
    <cellStyle name="General CA 3 2 13 2" xfId="30802" xr:uid="{AA7BEBA6-8928-43A3-B246-9D176E83B301}"/>
    <cellStyle name="General CA 3 2 13 3" xfId="43798" xr:uid="{32D6AEAC-0734-4C79-A259-851F1E8A5F88}"/>
    <cellStyle name="General CA 3 2 14" xfId="29036" xr:uid="{4F8A5324-4424-4518-8E0E-4F88ADC7A3F6}"/>
    <cellStyle name="General CA 3 2 15" xfId="43794" xr:uid="{58D20B7A-6A91-406F-9304-4B7C893AB326}"/>
    <cellStyle name="General CA 3 2 2" xfId="15835" xr:uid="{9A8BE4D0-950E-4D08-BC03-60CC8FC59E73}"/>
    <cellStyle name="General CA 3 2 2 2" xfId="29040" xr:uid="{066CC58C-C726-4125-89D4-589A68DC57F5}"/>
    <cellStyle name="General CA 3 2 2 3" xfId="43799" xr:uid="{3656BB81-ADF9-4DB7-A902-8A4C53916E50}"/>
    <cellStyle name="General CA 3 2 3" xfId="15836" xr:uid="{5ACAD817-DB15-41DC-AEB3-9EDDFADA71B2}"/>
    <cellStyle name="General CA 3 2 3 2" xfId="29041" xr:uid="{BADF559E-5BB7-432C-A2E1-45952D0FBAA5}"/>
    <cellStyle name="General CA 3 2 3 3" xfId="43800" xr:uid="{F12DFA54-75F5-4691-9537-E0ABFF49B3EA}"/>
    <cellStyle name="General CA 3 2 4" xfId="15837" xr:uid="{99267FDC-C1C1-402C-8658-62394F2E58FB}"/>
    <cellStyle name="General CA 3 2 4 2" xfId="29042" xr:uid="{08F2286A-6A62-4155-BC0E-F88B746F6613}"/>
    <cellStyle name="General CA 3 2 4 3" xfId="43801" xr:uid="{D7238AFC-DBFA-47DD-8CE7-F50492AD1BDC}"/>
    <cellStyle name="General CA 3 2 5" xfId="15838" xr:uid="{9DF9D0E7-B33A-43CF-9E2D-D2417E8E2A7F}"/>
    <cellStyle name="General CA 3 2 5 2" xfId="29043" xr:uid="{1B74535E-6C7D-4796-86A0-51A3A9B57627}"/>
    <cellStyle name="General CA 3 2 5 3" xfId="43802" xr:uid="{D91D4980-60CD-4B0A-9E6A-C2E758CD02F9}"/>
    <cellStyle name="General CA 3 2 6" xfId="15839" xr:uid="{7D8F74BA-17A4-4297-AE1F-9700CC6B1B51}"/>
    <cellStyle name="General CA 3 2 6 2" xfId="29044" xr:uid="{635E9187-9F5D-4847-8A63-E0B53E83D99B}"/>
    <cellStyle name="General CA 3 2 6 3" xfId="43803" xr:uid="{EB59D1B1-74DF-4F7E-992A-A07C0BEB727A}"/>
    <cellStyle name="General CA 3 2 7" xfId="15840" xr:uid="{666460B4-2FCF-4329-BF7B-89E570154195}"/>
    <cellStyle name="General CA 3 2 7 2" xfId="29045" xr:uid="{EC8F92E0-EF64-4D1D-A82A-7DFF0C657EF7}"/>
    <cellStyle name="General CA 3 2 7 3" xfId="43804" xr:uid="{66FBECBA-8531-4535-B6E5-815BC06E3E64}"/>
    <cellStyle name="General CA 3 2 8" xfId="15841" xr:uid="{F28D4F2C-89E7-407B-96B3-00FFFD5FAF67}"/>
    <cellStyle name="General CA 3 2 8 2" xfId="29046" xr:uid="{CFB8253F-B06B-46C1-833A-5C44652B759D}"/>
    <cellStyle name="General CA 3 2 8 3" xfId="43805" xr:uid="{0DEC1FCF-16A1-4083-B037-054827E75636}"/>
    <cellStyle name="General CA 3 2 9" xfId="15842" xr:uid="{947E10C4-520E-47B8-8854-98C15916E72F}"/>
    <cellStyle name="General CA 3 2 9 2" xfId="29047" xr:uid="{9BCB55CD-52C0-407C-8CC6-30BF13FD5C0A}"/>
    <cellStyle name="General CA 3 2 9 3" xfId="43806" xr:uid="{BC46871F-55F0-4BF0-B80E-6866BB9DC05F}"/>
    <cellStyle name="General CA 3 3" xfId="15843" xr:uid="{2BF5F1EF-60D3-4E06-BA84-A485A934046A}"/>
    <cellStyle name="General CA 3 3 2" xfId="29048" xr:uid="{A61A6449-D629-406C-A00F-4E7B48D20939}"/>
    <cellStyle name="General CA 3 3 3" xfId="43807" xr:uid="{A5E308BC-97BC-4B25-A714-2CD98F378790}"/>
    <cellStyle name="General CA 3 4" xfId="15844" xr:uid="{83753B03-0A56-48D0-BBFE-C5C1B0735B84}"/>
    <cellStyle name="General CA 3 4 2" xfId="29049" xr:uid="{D2B17E85-8572-4BCF-9699-1A5A03F8667E}"/>
    <cellStyle name="General CA 3 4 3" xfId="43808" xr:uid="{5C6E3466-0F04-4E18-95D1-8135F4BBA2CF}"/>
    <cellStyle name="General CA 3 5" xfId="15845" xr:uid="{89FA1FBD-A7F5-4C52-8F08-A8CAD0E0D21E}"/>
    <cellStyle name="General CA 3 5 2" xfId="29050" xr:uid="{BA8E838D-3B37-4862-811C-6C7551D9C769}"/>
    <cellStyle name="General CA 3 5 3" xfId="43809" xr:uid="{6EF10914-D409-4191-9B1B-8CDFCBB36519}"/>
    <cellStyle name="General CA 3 6" xfId="15846" xr:uid="{12381D1D-B5C5-4996-AB8F-6C8C9628B240}"/>
    <cellStyle name="General CA 3 6 2" xfId="29051" xr:uid="{CB6556B5-FC56-4687-9F81-525E34A45F40}"/>
    <cellStyle name="General CA 3 6 3" xfId="43810" xr:uid="{61F971FC-1529-4FA9-B7C3-2FC2A3007D09}"/>
    <cellStyle name="General CA 3 7" xfId="15847" xr:uid="{D25587BC-C394-41F7-8669-8EBEA156D086}"/>
    <cellStyle name="General CA 3 7 2" xfId="29052" xr:uid="{74F7D504-CFD4-4CF4-9A78-69862758E72A}"/>
    <cellStyle name="General CA 3 7 3" xfId="43811" xr:uid="{AA330FFB-3B07-4447-96A8-C647FD431F80}"/>
    <cellStyle name="General CA 3 8" xfId="15848" xr:uid="{F2AC1517-F4EE-4EE2-B6E8-FB62B3F7E950}"/>
    <cellStyle name="General CA 3 8 2" xfId="29053" xr:uid="{B43BC07A-F2CD-4602-95F6-D0CCDE167E74}"/>
    <cellStyle name="General CA 3 8 3" xfId="43812" xr:uid="{26B4559F-AEB0-4565-A204-C0BACBE656F9}"/>
    <cellStyle name="General CA 3 9" xfId="15849" xr:uid="{39EAE21E-4063-4644-9F21-60C332DB9845}"/>
    <cellStyle name="General CA 3 9 2" xfId="29054" xr:uid="{5482CDDC-D14F-49C1-A3A0-BF11FFFBBA35}"/>
    <cellStyle name="General CA 3 9 3" xfId="43813" xr:uid="{45B45130-A152-41EF-A0A9-D6F19D35A9B8}"/>
    <cellStyle name="General CA 4" xfId="15850" xr:uid="{1DA15350-F66F-4B99-911A-6A79C12FF55C}"/>
    <cellStyle name="General CA 4 2" xfId="29055" xr:uid="{65452221-3EFF-413B-B8A6-E47E8088C829}"/>
    <cellStyle name="General CA 4 3" xfId="43814" xr:uid="{87F36BC8-9131-4806-840C-BA46B3758578}"/>
    <cellStyle name="General CA 5" xfId="15851" xr:uid="{427C4276-AA08-458B-B0AA-9ACF0837E9BE}"/>
    <cellStyle name="General CA 5 2" xfId="29056" xr:uid="{167470FE-F1A5-4B53-80DC-FA4839936E43}"/>
    <cellStyle name="General CA 5 3" xfId="43815" xr:uid="{7960C7E4-B18B-4A05-A8AF-6D7A5F0A8F4C}"/>
    <cellStyle name="General CA 6" xfId="15852" xr:uid="{42CDF251-4135-4296-832A-BD56A0D0F6D6}"/>
    <cellStyle name="General CA 6 2" xfId="29057" xr:uid="{E1817E32-FCA5-4907-9032-CF778D41E076}"/>
    <cellStyle name="General CA 6 3" xfId="43816" xr:uid="{98CEA2D2-E7A8-422C-94F3-2FF54125A0CE}"/>
    <cellStyle name="General CA 7" xfId="15853" xr:uid="{885A9CC2-B7CD-485A-BDD3-1B7AAA3FD3D7}"/>
    <cellStyle name="General CA 7 2" xfId="29058" xr:uid="{5046E928-FF3F-4945-8012-22E5ED0EF130}"/>
    <cellStyle name="General CA 7 3" xfId="43817" xr:uid="{4AAC0496-BE56-4D28-8D4A-555BED4622AF}"/>
    <cellStyle name="General CA 8" xfId="15854" xr:uid="{64671C63-0EB4-49EB-858D-3E0404AB0080}"/>
    <cellStyle name="General CA 8 2" xfId="29059" xr:uid="{D81A4532-2DCF-48DB-84E4-E1EA503455A9}"/>
    <cellStyle name="General CA 8 3" xfId="43818" xr:uid="{EA31C007-64E2-4D39-BC21-BA90CEDB3031}"/>
    <cellStyle name="General CA 9" xfId="15855" xr:uid="{AC3EBAF5-A785-4DF7-A09F-C947AD973830}"/>
    <cellStyle name="General CA 9 2" xfId="29060" xr:uid="{80C9F556-60F9-4023-9B9C-555E2D54B32D}"/>
    <cellStyle name="General CA 9 3" xfId="43819" xr:uid="{B0BBD97E-206F-4955-A400-F47EF2694880}"/>
    <cellStyle name="General Eng" xfId="7949" xr:uid="{66A4DE94-37D3-4C22-9C44-434A680667A9}"/>
    <cellStyle name="General S" xfId="7950" xr:uid="{8B057228-90E7-472E-878D-38A831386F91}"/>
    <cellStyle name="General S 2" xfId="7951" xr:uid="{A3516A26-8D4A-447D-8339-9A2696BBB2FB}"/>
    <cellStyle name="General T" xfId="7952" xr:uid="{86990914-7EDD-4CAE-A9F5-80EFCF8E329A}"/>
    <cellStyle name="General T 2" xfId="7953" xr:uid="{81D2833F-6B4B-418C-8877-5EB0B9F59B36}"/>
    <cellStyle name="General W" xfId="7954" xr:uid="{84E8BF4B-CF05-4461-A040-AC8FBA1DC9AA}"/>
    <cellStyle name="General W 2" xfId="7955" xr:uid="{F24FB1BB-D149-4F5E-A69D-6BB29ED8C2C5}"/>
    <cellStyle name="Good 2" xfId="7956" xr:uid="{8CC2A6DD-4DFE-46B4-8822-6EAD9402004E}"/>
    <cellStyle name="Good 2 2" xfId="7957" xr:uid="{0E163BCB-2F25-4765-8FA5-BED5BD30A34A}"/>
    <cellStyle name="Good 2 2 2" xfId="7958" xr:uid="{E025656E-EDE5-45F5-A547-916A5310AE51}"/>
    <cellStyle name="Good 2 2 3" xfId="30009" xr:uid="{5400E183-DD1E-49CD-A796-4F457CF623F7}"/>
    <cellStyle name="Good 2 2 4" xfId="15856" xr:uid="{75E9FB95-605A-4CFB-A41D-A461E491ABDD}"/>
    <cellStyle name="Good 2 3" xfId="7959" xr:uid="{B06098B3-798F-4245-B677-15F00B6E770F}"/>
    <cellStyle name="Good 2 3 2" xfId="7960" xr:uid="{92C70FFD-C014-414B-AAAF-DA8DEA92423B}"/>
    <cellStyle name="Good 2 4" xfId="7961" xr:uid="{D492545F-3081-4A7D-B162-6AB89D7A8C7C}"/>
    <cellStyle name="Good 2 4 2" xfId="7962" xr:uid="{911AFCF5-16E9-4AEE-BCA3-7362242B69A0}"/>
    <cellStyle name="Good 2 5" xfId="7963" xr:uid="{C805C8F8-9934-446A-8A6A-3C091AA40EA4}"/>
    <cellStyle name="Good 2 6" xfId="7964" xr:uid="{23A803C4-714E-4742-954C-3CC4BC8C0AA3}"/>
    <cellStyle name="Good 3" xfId="7965" xr:uid="{83D3793C-DE86-4ABE-AC08-446DF5109081}"/>
    <cellStyle name="Good 3 2" xfId="7966" xr:uid="{97CA6251-8A80-4B53-9130-BD7AC2B0F38C}"/>
    <cellStyle name="Good 3 3" xfId="30010" xr:uid="{D47BE648-D31A-4945-A756-C39ADDDF2636}"/>
    <cellStyle name="Good 3 4" xfId="15857" xr:uid="{41FFF357-0778-456F-9B20-828D23A2B210}"/>
    <cellStyle name="Good 3 5" xfId="58457" xr:uid="{61745183-9643-4DEC-A54E-F51D1FB6B6DF}"/>
    <cellStyle name="Good 4" xfId="7967" xr:uid="{3A8DA8DA-EB48-4C9B-BC56-58356CD2ED0D}"/>
    <cellStyle name="Good 4 2" xfId="7968" xr:uid="{941F338B-2A10-4898-BA91-5758E6125C22}"/>
    <cellStyle name="Good 4 3" xfId="30011" xr:uid="{5761BA2E-AC49-469C-AE02-CD2D4D12ECF1}"/>
    <cellStyle name="Good 4 4" xfId="15858" xr:uid="{1EA48507-D621-4F37-BB49-4164FB44C12B}"/>
    <cellStyle name="Good 4 5" xfId="58458" xr:uid="{5D134C14-07FD-4025-96C8-198215504EBD}"/>
    <cellStyle name="Good 5" xfId="7969" xr:uid="{05A662B0-6743-4EA4-89B3-B6834397BA4B}"/>
    <cellStyle name="Good 5 2" xfId="7970" xr:uid="{FA8A8D30-36C0-4D07-B16E-3DA83C33ABE3}"/>
    <cellStyle name="Good 5 3" xfId="7971" xr:uid="{DF91EE6D-6F8F-4C1B-94C9-A0B29AB86702}"/>
    <cellStyle name="Good 6" xfId="7972" xr:uid="{EFC234B2-510D-4AAB-81F3-AED7FA5E9926}"/>
    <cellStyle name="Good 7" xfId="7973" xr:uid="{349EB00F-37B0-4358-A094-30B343432B6E}"/>
    <cellStyle name="Good 8" xfId="10494" xr:uid="{E1EADF48-4DB0-4211-BF6C-C2243494D14E}"/>
    <cellStyle name="Grey" xfId="7974" xr:uid="{DFD1D43E-216B-474E-A364-ADEC3B4B609A}"/>
    <cellStyle name="Grey 2" xfId="7975" xr:uid="{9BA24680-EDA6-435C-AF45-70F7FC14D4CB}"/>
    <cellStyle name="Grey 3" xfId="7976" xr:uid="{40543019-BEAE-4D91-AD77-EE1D8097FF03}"/>
    <cellStyle name="Header" xfId="7977" xr:uid="{6A84C8ED-56EA-4093-9F58-0935332C63C7}"/>
    <cellStyle name="Header - Style1" xfId="7978" xr:uid="{DCBA3E2E-F433-4487-8806-FBEC33EFED28}"/>
    <cellStyle name="Header - Style1 2" xfId="30012" xr:uid="{6E5B73DC-EE92-4745-B397-8A639F8381BA}"/>
    <cellStyle name="Header 1" xfId="15859" xr:uid="{2A20EAD2-5AFD-45A2-A347-853A2461B1EE}"/>
    <cellStyle name="Header 1 Left" xfId="15860" xr:uid="{1D6B3CCE-2F2F-4153-8BDB-6E211507F24D}"/>
    <cellStyle name="Header 1(box)" xfId="15861" xr:uid="{ACF9634A-6F36-4875-92A9-F9EF99CA9E0E}"/>
    <cellStyle name="Header 1(middle)" xfId="15862" xr:uid="{B6DD35B5-5C0A-4586-BA34-4CEC86452368}"/>
    <cellStyle name="Header 1_Front Page" xfId="15863" xr:uid="{4667424C-9C3B-4480-ADEE-611460647136}"/>
    <cellStyle name="HEADER 2" xfId="7979" xr:uid="{9206F72B-E2AF-49C2-A4C4-09A74FA3123E}"/>
    <cellStyle name="HEADER 2 2" xfId="30013" xr:uid="{F62182BD-6DF0-41ED-BB79-633A29D31285}"/>
    <cellStyle name="Header 2 3" xfId="15864" xr:uid="{3077AC93-BC93-4DBB-A1E5-CCC1C3504582}"/>
    <cellStyle name="Header 2 4" xfId="43820" xr:uid="{4ADC9C38-15D7-491B-B8C3-7A33DC4FA66C}"/>
    <cellStyle name="HEADER 3" xfId="7980" xr:uid="{5F72894E-3603-4900-877D-8697B1593CE7}"/>
    <cellStyle name="HEADER 4" xfId="7981" xr:uid="{2500418C-9C1D-4FF6-8A07-27B371E149B6}"/>
    <cellStyle name="Header 5" xfId="7982" xr:uid="{D0BD8E4A-380F-4DE8-9C5E-068D03AC0530}"/>
    <cellStyle name="Header Draft Stamp" xfId="7983" xr:uid="{214EF7E4-20A9-4DD4-B74B-A86CEA8EF88E}"/>
    <cellStyle name="Header Draft Stamp 2" xfId="7984" xr:uid="{483E1D0A-8E35-4B4A-8CE9-BEF5C502B128}"/>
    <cellStyle name="Header Price 1" xfId="15865" xr:uid="{CD0F86D6-44C8-4782-AD92-F38085F26D58}"/>
    <cellStyle name="Header Price 2" xfId="15866" xr:uid="{EF84F40C-34DE-4A35-B0F7-314DEEFBA189}"/>
    <cellStyle name="Header__0_Lead_ KOSE_30.06.05" xfId="7985" xr:uid="{E4C0BAE0-B5DA-4355-A8D8-5B7F5AB5E5DE}"/>
    <cellStyle name="Header1" xfId="7986" xr:uid="{E0FD862A-300F-4EA7-9ED9-10B8CDE32DEC}"/>
    <cellStyle name="Header1 2" xfId="7987" xr:uid="{132BF803-3745-4026-AB3F-1C6F03E70259}"/>
    <cellStyle name="Header1 3" xfId="7988" xr:uid="{DA119260-A4D7-466B-8AB2-08BF8B34D77C}"/>
    <cellStyle name="Header1 4" xfId="30014" xr:uid="{C2ACE67A-6D98-47A9-9421-171EED4F2924}"/>
    <cellStyle name="Header2" xfId="7989" xr:uid="{C25AFDCA-0BB9-4FCD-B50C-1333619716FE}"/>
    <cellStyle name="Header2 10" xfId="15867" xr:uid="{392BDCC1-8EAA-45A0-9641-0CA29DCF2652}"/>
    <cellStyle name="Header2 10 2" xfId="29061" xr:uid="{DEE75269-D903-4E67-B9F0-76681B1C3A52}"/>
    <cellStyle name="Header2 10 3" xfId="43821" xr:uid="{55C86A05-7150-4D21-BBCC-F2A617AD4A6B}"/>
    <cellStyle name="Header2 11" xfId="35921" xr:uid="{44AB5D73-D3EC-4221-B612-B2820AB369A2}"/>
    <cellStyle name="Header2 12" xfId="28882" xr:uid="{74E88549-AE10-4860-9388-8D00D87CC8F4}"/>
    <cellStyle name="Header2 13" xfId="41246" xr:uid="{82351B8A-9B34-4406-B2CB-60447CD8E25C}"/>
    <cellStyle name="Header2 14" xfId="41339" xr:uid="{B54812CB-8ED1-477E-8BBF-FD992BB6A8D3}"/>
    <cellStyle name="Header2 15" xfId="41648" xr:uid="{0BF0B378-DA90-415C-8FDA-1B4D369804E8}"/>
    <cellStyle name="Header2 2" xfId="7990" xr:uid="{54B1FC62-4D20-4205-AAE4-A01892B099D0}"/>
    <cellStyle name="Header2 2 10" xfId="15868" xr:uid="{C50F4AED-AB39-45ED-8D0E-EA900A306CE0}"/>
    <cellStyle name="Header2 2 10 2" xfId="29063" xr:uid="{98632072-BD64-490B-9499-D2058C658B7A}"/>
    <cellStyle name="Header2 2 10 3" xfId="43823" xr:uid="{397B5CA2-8492-4AC2-B8A5-D0CE94716165}"/>
    <cellStyle name="Header2 2 11" xfId="15869" xr:uid="{6609E96C-4FD7-4C51-BC80-EC0353A7CA1B}"/>
    <cellStyle name="Header2 2 11 2" xfId="29064" xr:uid="{098BD1A6-6C70-4BB0-A453-C3AAE09AFD3C}"/>
    <cellStyle name="Header2 2 11 3" xfId="43824" xr:uid="{445089CA-02DC-47DA-AE58-1F1379C012EC}"/>
    <cellStyle name="Header2 2 12" xfId="15870" xr:uid="{92AE28CC-5BE8-49EC-B2DF-7CBB7C67350C}"/>
    <cellStyle name="Header2 2 12 2" xfId="29065" xr:uid="{F708EA8C-9B6A-40B4-B53A-457FFE5075F2}"/>
    <cellStyle name="Header2 2 12 3" xfId="43825" xr:uid="{F928C088-66BE-4B16-8A62-63E345D6B5EF}"/>
    <cellStyle name="Header2 2 13" xfId="15871" xr:uid="{3141456D-97D1-48FA-9A6A-A1F78A331867}"/>
    <cellStyle name="Header2 2 13 2" xfId="30803" xr:uid="{F5002834-167A-4F75-92EF-F82B214EF2BF}"/>
    <cellStyle name="Header2 2 13 3" xfId="43826" xr:uid="{6F26CDF2-6892-487D-A73E-292E29CBFF52}"/>
    <cellStyle name="Header2 2 14" xfId="15872" xr:uid="{273EC2BA-B512-450C-9102-F337CDE7654F}"/>
    <cellStyle name="Header2 2 14 2" xfId="29066" xr:uid="{4D427F0B-F103-4CB9-858E-16F137BF65EB}"/>
    <cellStyle name="Header2 2 14 3" xfId="43827" xr:uid="{8C634F9E-7B59-4EA3-A00B-C90CF4B79C1C}"/>
    <cellStyle name="Header2 2 15" xfId="15873" xr:uid="{874248D9-D9E0-4F48-BFC7-70BAE7873152}"/>
    <cellStyle name="Header2 2 15 2" xfId="29067" xr:uid="{BBEF1559-170B-455D-9A84-583C7DDD54F8}"/>
    <cellStyle name="Header2 2 15 3" xfId="43828" xr:uid="{ED7467D6-66DD-488C-B069-E540797A426C}"/>
    <cellStyle name="Header2 2 16" xfId="15874" xr:uid="{7D91EA4E-E9E3-45A2-8C28-0B735F41322C}"/>
    <cellStyle name="Header2 2 16 2" xfId="29068" xr:uid="{DF837884-7A48-437D-9653-07E1B20D089A}"/>
    <cellStyle name="Header2 2 16 3" xfId="43829" xr:uid="{F3DCD2F3-DDE6-45A3-A928-7A4A2B27D7B4}"/>
    <cellStyle name="Header2 2 17" xfId="15875" xr:uid="{7E901ABB-4C71-45B2-B332-3262AA21FB7B}"/>
    <cellStyle name="Header2 2 17 2" xfId="29069" xr:uid="{708FB2D3-42A0-48DA-BBAD-1AD766B660E5}"/>
    <cellStyle name="Header2 2 17 3" xfId="43830" xr:uid="{A5733D94-1E83-465A-8C2F-1616F182CD4E}"/>
    <cellStyle name="Header2 2 18" xfId="15876" xr:uid="{6E14F4DA-2F38-449B-8BB4-41ACC5073C2B}"/>
    <cellStyle name="Header2 2 18 2" xfId="29070" xr:uid="{D629FEF4-5B49-4172-AD82-4537FA5342B3}"/>
    <cellStyle name="Header2 2 18 3" xfId="43831" xr:uid="{A5F54189-A769-41F2-8146-CF04B6B59CF8}"/>
    <cellStyle name="Header2 2 19" xfId="15877" xr:uid="{C8E3CA8C-059C-48E2-BEED-5D68C30A8D39}"/>
    <cellStyle name="Header2 2 19 2" xfId="29071" xr:uid="{8F2E9F0F-1F84-4767-BB34-8ECFEEDDED3C}"/>
    <cellStyle name="Header2 2 19 3" xfId="43832" xr:uid="{50CF4C71-9706-4922-8E35-080F282916E5}"/>
    <cellStyle name="Header2 2 2" xfId="15878" xr:uid="{07A57295-F061-412F-89CC-5FD033027ADC}"/>
    <cellStyle name="Header2 2 2 10" xfId="15879" xr:uid="{343369F7-D4A4-46E5-936B-23F61E945774}"/>
    <cellStyle name="Header2 2 2 10 2" xfId="29073" xr:uid="{6910DDE3-5EC1-49B9-BE41-A0A3FFFCA6DC}"/>
    <cellStyle name="Header2 2 2 10 3" xfId="43834" xr:uid="{A1256FF5-0E4E-42D5-96C2-B58B46AF2BF8}"/>
    <cellStyle name="Header2 2 2 11" xfId="15880" xr:uid="{6998EEAF-FC8E-4B87-8D8D-157C866798DD}"/>
    <cellStyle name="Header2 2 2 11 2" xfId="29074" xr:uid="{7750759F-E379-4DB8-8485-5140D701415E}"/>
    <cellStyle name="Header2 2 2 11 3" xfId="43835" xr:uid="{D6310EAA-E0F8-4B9D-A256-3AE395F1D5B5}"/>
    <cellStyle name="Header2 2 2 12" xfId="15881" xr:uid="{8E3892DC-42FA-4822-949F-971EDCA4A4FC}"/>
    <cellStyle name="Header2 2 2 12 2" xfId="29075" xr:uid="{5A85720E-4AB6-429B-B917-70BFC6284F9E}"/>
    <cellStyle name="Header2 2 2 12 3" xfId="43836" xr:uid="{E3338148-47E0-4E6F-AB6D-03F1A4809748}"/>
    <cellStyle name="Header2 2 2 13" xfId="15882" xr:uid="{FD7EA9EC-6ACF-4CDA-A39C-95F7F2B96966}"/>
    <cellStyle name="Header2 2 2 13 2" xfId="29076" xr:uid="{BC10F0A0-E0FB-4DAA-9909-033C734FF29C}"/>
    <cellStyle name="Header2 2 2 13 3" xfId="43837" xr:uid="{D3946EB7-1C31-4706-8D30-FE33EC7231F4}"/>
    <cellStyle name="Header2 2 2 14" xfId="15883" xr:uid="{30F8A506-1F5F-45DC-94E5-47C84BBF82E3}"/>
    <cellStyle name="Header2 2 2 14 2" xfId="29077" xr:uid="{A7E5E727-BC60-45F0-99B9-908B97E2C599}"/>
    <cellStyle name="Header2 2 2 14 3" xfId="43838" xr:uid="{8AA6D792-CC02-497A-B4F4-F3923D8B5FC8}"/>
    <cellStyle name="Header2 2 2 15" xfId="29072" xr:uid="{5F41B70A-2563-4CDC-9B61-FDC6CAC3C074}"/>
    <cellStyle name="Header2 2 2 16" xfId="43833" xr:uid="{D14307B8-7E2D-4718-A13B-2CF6E4481233}"/>
    <cellStyle name="Header2 2 2 2" xfId="15884" xr:uid="{834FE566-A941-4CA1-8F75-FAB6B883080B}"/>
    <cellStyle name="Header2 2 2 2 2" xfId="29078" xr:uid="{D68038AA-3FCC-4604-9ADC-3BF27D97B472}"/>
    <cellStyle name="Header2 2 2 2 3" xfId="43839" xr:uid="{2FD748B4-6253-45E7-A9A4-CC615CCD4EB4}"/>
    <cellStyle name="Header2 2 2 3" xfId="15885" xr:uid="{8B18FE5E-F092-4672-99FF-70293CB84323}"/>
    <cellStyle name="Header2 2 2 3 2" xfId="29079" xr:uid="{A1090150-7049-4F10-AB2F-C4E98DCFF2ED}"/>
    <cellStyle name="Header2 2 2 3 3" xfId="43840" xr:uid="{4DE6604F-1166-4229-95EC-E87C912B82EA}"/>
    <cellStyle name="Header2 2 2 4" xfId="15886" xr:uid="{65E35E87-696A-4B47-9C60-EECFBECB7FBB}"/>
    <cellStyle name="Header2 2 2 4 2" xfId="36422" xr:uid="{CD58E2B3-3767-4726-A479-1FE3134370A1}"/>
    <cellStyle name="Header2 2 2 4 3" xfId="43841" xr:uid="{9C211EA6-12FD-4E09-A5E4-7291C69CB10D}"/>
    <cellStyle name="Header2 2 2 5" xfId="15887" xr:uid="{2F530CFC-F559-433C-8000-10BD56921063}"/>
    <cellStyle name="Header2 2 2 5 2" xfId="29080" xr:uid="{92F03A88-8ECA-4712-8549-35E991B661BC}"/>
    <cellStyle name="Header2 2 2 5 3" xfId="43842" xr:uid="{D06CEA44-7573-46B0-9D9B-8484310CA353}"/>
    <cellStyle name="Header2 2 2 6" xfId="15888" xr:uid="{9FA5173F-85FD-49A4-AEC7-3B19FAEACB87}"/>
    <cellStyle name="Header2 2 2 6 2" xfId="29081" xr:uid="{DF37CDA2-69C1-468B-B055-4A8D9CBF9577}"/>
    <cellStyle name="Header2 2 2 6 3" xfId="43843" xr:uid="{3BF6D36F-1C1B-4B95-965A-BB9B797423D3}"/>
    <cellStyle name="Header2 2 2 7" xfId="15889" xr:uid="{39EE289C-D21D-443E-AF37-FE7320E4D0A6}"/>
    <cellStyle name="Header2 2 2 7 2" xfId="29082" xr:uid="{78499B12-2C75-45C5-8352-B291CB5AC0E7}"/>
    <cellStyle name="Header2 2 2 7 3" xfId="43844" xr:uid="{2A7DC051-40A6-4246-BFB0-81AC4FBBEE09}"/>
    <cellStyle name="Header2 2 2 8" xfId="15890" xr:uid="{7CD30161-1EF0-447E-BB99-82E1155E0A33}"/>
    <cellStyle name="Header2 2 2 8 2" xfId="29083" xr:uid="{732CCD77-F568-46EC-9C37-39E9F25EBF40}"/>
    <cellStyle name="Header2 2 2 8 3" xfId="43845" xr:uid="{B6383C70-BAEA-45EC-A384-EC323137B4F8}"/>
    <cellStyle name="Header2 2 2 9" xfId="15891" xr:uid="{42B8B85B-3E2B-49A2-A957-C8EC4E76D329}"/>
    <cellStyle name="Header2 2 2 9 2" xfId="29084" xr:uid="{3C69095B-802B-4FCE-AD85-91B4AEBB2D43}"/>
    <cellStyle name="Header2 2 2 9 3" xfId="43846" xr:uid="{7C2D8596-D7A6-4032-8A2B-E7DC1421F35C}"/>
    <cellStyle name="Header2 2 20" xfId="29062" xr:uid="{455809C6-151D-4B07-B49F-C893002C3AFC}"/>
    <cellStyle name="Header2 2 21" xfId="41563" xr:uid="{C8B7AF75-008A-409F-B676-70323C2358DA}"/>
    <cellStyle name="Header2 2 22" xfId="41204" xr:uid="{2A170E79-4826-4E53-8056-656B4CEFE17A}"/>
    <cellStyle name="Header2 2 23" xfId="43822" xr:uid="{F1AE1728-1714-4AD1-A6DD-A4C7ACE0D04B}"/>
    <cellStyle name="Header2 2 3" xfId="15892" xr:uid="{C8FC0667-070E-45EB-B850-5414DE4AF93F}"/>
    <cellStyle name="Header2 2 3 2" xfId="29085" xr:uid="{12D0DFA5-CD65-48DE-AAEF-6BE536CE15C1}"/>
    <cellStyle name="Header2 2 3 3" xfId="43847" xr:uid="{3AA06663-3E0C-4AA4-9FFE-23167A590C3B}"/>
    <cellStyle name="Header2 2 4" xfId="15893" xr:uid="{A9834A1D-5FDC-4860-A9F1-081E60BFEB36}"/>
    <cellStyle name="Header2 2 4 2" xfId="29086" xr:uid="{7B477C84-5A2C-42AD-AD9D-5075D63473A4}"/>
    <cellStyle name="Header2 2 4 3" xfId="43848" xr:uid="{2D0322A4-619C-425C-8F35-3A5FE774DD16}"/>
    <cellStyle name="Header2 2 5" xfId="15894" xr:uid="{BE331286-5B26-4785-9655-3F503D5CF5D0}"/>
    <cellStyle name="Header2 2 5 2" xfId="30804" xr:uid="{6B408AC2-B788-4E35-8FC7-0C88CF4D4042}"/>
    <cellStyle name="Header2 2 5 3" xfId="43849" xr:uid="{C3248614-7365-4521-9DDE-3C4008EE2FA9}"/>
    <cellStyle name="Header2 2 6" xfId="15895" xr:uid="{DA6813F9-7E1B-48F0-ADF8-C8C1A87CD54B}"/>
    <cellStyle name="Header2 2 6 2" xfId="29087" xr:uid="{8662DD1E-7AEF-43AD-9C16-E2269B9A1DE1}"/>
    <cellStyle name="Header2 2 6 3" xfId="43850" xr:uid="{C9AA40B5-FAC1-4586-BEE0-AD0D394286F2}"/>
    <cellStyle name="Header2 2 7" xfId="15896" xr:uid="{817C4D41-5CE9-4656-AEBE-A2ED95DC0A6F}"/>
    <cellStyle name="Header2 2 7 2" xfId="29088" xr:uid="{4FB0C0F5-C380-4657-8D3E-E6FD1D2DF16F}"/>
    <cellStyle name="Header2 2 7 3" xfId="43851" xr:uid="{251A7184-DBDB-4661-8EE3-3269C15565C4}"/>
    <cellStyle name="Header2 2 8" xfId="15897" xr:uid="{33A7660C-B10B-44AC-B625-C7B10D991FDD}"/>
    <cellStyle name="Header2 2 8 2" xfId="29089" xr:uid="{11FDEF35-08CD-4FBC-A0A8-4CE287F2FE5A}"/>
    <cellStyle name="Header2 2 8 3" xfId="43852" xr:uid="{A96A3EAE-3085-4AFA-824B-91AC801DF916}"/>
    <cellStyle name="Header2 2 9" xfId="15898" xr:uid="{4A466316-6825-4CFE-9C70-CA8DCAC42279}"/>
    <cellStyle name="Header2 2 9 2" xfId="29090" xr:uid="{63EC6286-6892-4870-A1B3-5F8E5CE3EB04}"/>
    <cellStyle name="Header2 2 9 3" xfId="43853" xr:uid="{766F51BA-23D8-4FCD-BB7F-27E98BCA57B3}"/>
    <cellStyle name="Header2 3" xfId="7991" xr:uid="{4FA0ABFC-D234-4CF6-A0A9-27B8259D43A7}"/>
    <cellStyle name="Header2 3 10" xfId="15900" xr:uid="{09B038FA-FA73-4062-8D13-50513167135F}"/>
    <cellStyle name="Header2 3 10 2" xfId="29092" xr:uid="{B33507EC-D9A5-4C41-9FAA-595AB1143812}"/>
    <cellStyle name="Header2 3 10 3" xfId="43855" xr:uid="{25E40399-E903-4CC1-8202-09C0634D9F05}"/>
    <cellStyle name="Header2 3 11" xfId="15901" xr:uid="{323C7AEB-4C7C-4179-B0E4-02E0462EE732}"/>
    <cellStyle name="Header2 3 11 2" xfId="29093" xr:uid="{AF39DF61-5A82-4A47-A2B4-8D01782DD22E}"/>
    <cellStyle name="Header2 3 11 3" xfId="43856" xr:uid="{DBCE79AE-6080-44F9-815B-8F409AF3ADC4}"/>
    <cellStyle name="Header2 3 12" xfId="15902" xr:uid="{BFAFA5CC-5816-4DAB-9C05-E8843322F366}"/>
    <cellStyle name="Header2 3 12 2" xfId="29094" xr:uid="{F70008A9-6418-46C6-A9D6-91AC90532451}"/>
    <cellStyle name="Header2 3 12 3" xfId="43857" xr:uid="{AB0D75F2-BB13-49EE-86B7-F3922684741E}"/>
    <cellStyle name="Header2 3 13" xfId="15903" xr:uid="{18333925-8AA4-41E0-814C-C4E4A242EE9E}"/>
    <cellStyle name="Header2 3 13 2" xfId="29095" xr:uid="{CDE9D6B6-B07A-40B8-8538-825DBF4F5E20}"/>
    <cellStyle name="Header2 3 13 3" xfId="43858" xr:uid="{05E30636-EAF7-4D4E-B924-F3F81AB7F77E}"/>
    <cellStyle name="Header2 3 14" xfId="15904" xr:uid="{491D602A-93D5-470E-BE22-B07898BFF334}"/>
    <cellStyle name="Header2 3 14 2" xfId="29096" xr:uid="{80438A6F-7ACF-49D8-9136-F6CB389CE61F}"/>
    <cellStyle name="Header2 3 14 3" xfId="43859" xr:uid="{098BB4CA-B149-4F78-96D1-AB9278391E7F}"/>
    <cellStyle name="Header2 3 15" xfId="15905" xr:uid="{A9492187-5A2C-4020-BBB6-DF9EDA1BD4AE}"/>
    <cellStyle name="Header2 3 15 2" xfId="36283" xr:uid="{96AC7576-95E9-4297-8458-1A9CC763EDA5}"/>
    <cellStyle name="Header2 3 15 3" xfId="43860" xr:uid="{3FEF65BC-9923-4901-AF0C-7B31E21E6111}"/>
    <cellStyle name="Header2 3 16" xfId="15906" xr:uid="{2504678B-EDFD-4D38-ADB6-77D1CF5B6057}"/>
    <cellStyle name="Header2 3 16 2" xfId="36305" xr:uid="{AF725B2B-74B4-425D-ACAF-0CC10A349B0D}"/>
    <cellStyle name="Header2 3 16 3" xfId="43861" xr:uid="{DBC1F8BF-167A-4F10-BE9F-504C550BE968}"/>
    <cellStyle name="Header2 3 17" xfId="15907" xr:uid="{FC2B3D30-0785-46DC-895C-5D6E92EA7EE8}"/>
    <cellStyle name="Header2 3 17 2" xfId="30805" xr:uid="{F800CA4C-58FF-4B47-AF59-B79AFEDBE6CE}"/>
    <cellStyle name="Header2 3 17 3" xfId="43862" xr:uid="{5929B791-FA9D-42D8-9F4A-AE2C6A521BCA}"/>
    <cellStyle name="Header2 3 18" xfId="15908" xr:uid="{43182458-AEE0-4C3B-9DFE-D746B07B3DF9}"/>
    <cellStyle name="Header2 3 18 2" xfId="30806" xr:uid="{FADDF681-4A9B-4915-8007-44D3ADA583B8}"/>
    <cellStyle name="Header2 3 18 3" xfId="43863" xr:uid="{CDA61727-A7DB-415E-8BD1-8C9CD193188E}"/>
    <cellStyle name="Header2 3 19" xfId="15909" xr:uid="{5BA35C5F-25C6-4D94-9042-CA806C7C90D5}"/>
    <cellStyle name="Header2 3 19 2" xfId="30807" xr:uid="{987BF9A6-158C-4D14-8CEB-C37D857444AD}"/>
    <cellStyle name="Header2 3 19 3" xfId="43864" xr:uid="{E58C8995-8F14-4BE6-8AB2-7475FB958FF1}"/>
    <cellStyle name="Header2 3 2" xfId="15910" xr:uid="{586C37D2-2E7D-41FB-BCBF-9F6961254791}"/>
    <cellStyle name="Header2 3 2 10" xfId="15911" xr:uid="{FB3CF328-82BD-45B2-B768-500B6AC44975}"/>
    <cellStyle name="Header2 3 2 10 2" xfId="29812" xr:uid="{D00CC6F7-E687-49DF-ABB0-C2C0B6FDC4FC}"/>
    <cellStyle name="Header2 3 2 10 3" xfId="43866" xr:uid="{B9BE1F04-0F02-43CC-B276-D939BE3B523B}"/>
    <cellStyle name="Header2 3 2 11" xfId="15912" xr:uid="{53C5B654-A5FA-4EB1-BD30-183EA751D673}"/>
    <cellStyle name="Header2 3 2 11 2" xfId="30809" xr:uid="{F2F0B589-B70D-48B5-81E1-FF8734915852}"/>
    <cellStyle name="Header2 3 2 11 3" xfId="43867" xr:uid="{E7DEFE69-ED59-4411-9EF9-8AEE67B0B17A}"/>
    <cellStyle name="Header2 3 2 12" xfId="15913" xr:uid="{CF113640-08E3-4E38-9DC0-B23A13E61770}"/>
    <cellStyle name="Header2 3 2 12 2" xfId="30810" xr:uid="{FA360FB7-8CB6-48EE-B2B4-45C20509DCA1}"/>
    <cellStyle name="Header2 3 2 12 3" xfId="43868" xr:uid="{0CE96F0A-E6D2-4E66-9FDD-FB2D44CA5CAA}"/>
    <cellStyle name="Header2 3 2 13" xfId="15914" xr:uid="{8CD756A3-F936-4548-A24F-B66FDD36D595}"/>
    <cellStyle name="Header2 3 2 13 2" xfId="29097" xr:uid="{D8DC8BBC-D868-4E2C-9B34-7A1BB05B3541}"/>
    <cellStyle name="Header2 3 2 13 3" xfId="43869" xr:uid="{2686E9BD-1703-4148-85B2-87CADA051C9A}"/>
    <cellStyle name="Header2 3 2 14" xfId="15915" xr:uid="{1867F997-D1BC-4230-9107-2D50D4D8EC93}"/>
    <cellStyle name="Header2 3 2 14 2" xfId="29098" xr:uid="{A0209161-40DF-445E-B7A3-B60FFF6EC611}"/>
    <cellStyle name="Header2 3 2 14 3" xfId="43870" xr:uid="{36273197-7A6E-4228-82A0-AA0E53ACFC0A}"/>
    <cellStyle name="Header2 3 2 15" xfId="30808" xr:uid="{28F3EDBF-4D9F-4366-B84A-989B93C165DC}"/>
    <cellStyle name="Header2 3 2 16" xfId="43865" xr:uid="{2FF7CE8C-78BA-4B1C-ABF4-B88C94B892A8}"/>
    <cellStyle name="Header2 3 2 2" xfId="15916" xr:uid="{441B8C6C-818B-47F7-94F7-1FCCB4BAE2B3}"/>
    <cellStyle name="Header2 3 2 2 2" xfId="29099" xr:uid="{A7485C67-64E3-43E8-A385-D7D6060562A0}"/>
    <cellStyle name="Header2 3 2 2 3" xfId="43871" xr:uid="{1B7F1772-2592-4EE9-B16E-C5AAB77CFB6C}"/>
    <cellStyle name="Header2 3 2 3" xfId="15917" xr:uid="{305300B9-1940-4717-9C1E-E83636AFEC6B}"/>
    <cellStyle name="Header2 3 2 3 2" xfId="29100" xr:uid="{72A9F6F0-6273-4183-87F2-CA45BC636DEB}"/>
    <cellStyle name="Header2 3 2 3 3" xfId="43872" xr:uid="{9EB1D317-AF43-494A-8274-20C744C92511}"/>
    <cellStyle name="Header2 3 2 4" xfId="15918" xr:uid="{411E640D-77CD-41EA-B014-0524DDBF3F49}"/>
    <cellStyle name="Header2 3 2 4 2" xfId="29101" xr:uid="{F7B05B68-9757-4B02-AD55-7E29C78E3BA4}"/>
    <cellStyle name="Header2 3 2 4 3" xfId="43873" xr:uid="{50AEB2C1-2673-4503-8BAE-EF4C94E8F300}"/>
    <cellStyle name="Header2 3 2 5" xfId="15919" xr:uid="{A6ABE377-621F-4725-B523-C3F31D9E8D5E}"/>
    <cellStyle name="Header2 3 2 5 2" xfId="29102" xr:uid="{33F2ED87-6504-44FA-96FC-8B52544C6A2A}"/>
    <cellStyle name="Header2 3 2 5 3" xfId="43874" xr:uid="{337C82DB-D5CF-4A42-8E0E-1DA37737E453}"/>
    <cellStyle name="Header2 3 2 6" xfId="15920" xr:uid="{BDFFCACF-A477-4127-B2E3-710E96DB3259}"/>
    <cellStyle name="Header2 3 2 6 2" xfId="29103" xr:uid="{04823175-95D8-4F02-9EFB-3302AFAE1E37}"/>
    <cellStyle name="Header2 3 2 6 3" xfId="43875" xr:uid="{7428EDAA-E158-4E3E-A4F6-AD0E7CE52AB1}"/>
    <cellStyle name="Header2 3 2 7" xfId="15921" xr:uid="{E04C40BF-36C8-44FD-A7E6-ADAA6A00B616}"/>
    <cellStyle name="Header2 3 2 7 2" xfId="29104" xr:uid="{859E963E-52C1-436A-B3EF-B1F7F2C5034B}"/>
    <cellStyle name="Header2 3 2 7 3" xfId="43876" xr:uid="{5082729C-DD34-4798-8978-84492AF8A0BC}"/>
    <cellStyle name="Header2 3 2 8" xfId="15922" xr:uid="{C8267D23-EA16-4AAF-91D3-CA6116BA5DE2}"/>
    <cellStyle name="Header2 3 2 8 2" xfId="29105" xr:uid="{106DA8E6-4022-4BD4-A261-06EDAD3EEF3B}"/>
    <cellStyle name="Header2 3 2 8 3" xfId="43877" xr:uid="{022AED9A-90BA-4C52-8542-21CFF2676F4C}"/>
    <cellStyle name="Header2 3 2 9" xfId="15923" xr:uid="{84650F93-3F60-414A-B27E-396DC9AB91CE}"/>
    <cellStyle name="Header2 3 2 9 2" xfId="29106" xr:uid="{1FCFD065-1F1D-4D17-9F68-72203E63702D}"/>
    <cellStyle name="Header2 3 2 9 3" xfId="43878" xr:uid="{A78F74D9-F698-49AF-B35E-118AC2011554}"/>
    <cellStyle name="Header2 3 20" xfId="29091" xr:uid="{F968C39B-FC0C-4AE4-9172-DC251D25FB08}"/>
    <cellStyle name="Header2 3 21" xfId="35959" xr:uid="{61845B25-E5FC-41D5-96A6-412D4CF1CC6C}"/>
    <cellStyle name="Header2 3 22" xfId="41444" xr:uid="{7126CF47-7692-4028-AF4B-B80DA75F37AF}"/>
    <cellStyle name="Header2 3 23" xfId="41448" xr:uid="{408F9967-C64C-4C52-9503-BDAEAA8D4AC9}"/>
    <cellStyle name="Header2 3 24" xfId="15899" xr:uid="{CDCFF030-FC17-4916-B9CF-66889E0B672F}"/>
    <cellStyle name="Header2 3 25" xfId="43854" xr:uid="{AAD8BBFC-1DF2-4613-A832-35005D83C53E}"/>
    <cellStyle name="Header2 3 3" xfId="15924" xr:uid="{9163CD89-9D4F-49E4-BF80-804CB8EA0C15}"/>
    <cellStyle name="Header2 3 3 2" xfId="29107" xr:uid="{990B072A-49B8-40AD-968F-663246DB1901}"/>
    <cellStyle name="Header2 3 3 3" xfId="43879" xr:uid="{E94EFD26-BE46-411E-AF41-8C5F3F44BFE9}"/>
    <cellStyle name="Header2 3 4" xfId="15925" xr:uid="{CB734237-5845-4FC2-86B9-EA4816A9FB61}"/>
    <cellStyle name="Header2 3 4 2" xfId="29108" xr:uid="{6B2DCD1E-AA57-4309-A8C6-B0E61B5896D3}"/>
    <cellStyle name="Header2 3 4 3" xfId="43880" xr:uid="{09541366-8E15-4197-96F3-8F7F89432032}"/>
    <cellStyle name="Header2 3 5" xfId="15926" xr:uid="{57634D76-105B-4263-8D99-7C6CDCBC0928}"/>
    <cellStyle name="Header2 3 5 2" xfId="29109" xr:uid="{DF5AAED9-9F57-40BE-846D-0D09F6ADC635}"/>
    <cellStyle name="Header2 3 5 3" xfId="43881" xr:uid="{BAB02F88-7368-498E-A140-A1A1C2CB7E9C}"/>
    <cellStyle name="Header2 3 6" xfId="15927" xr:uid="{98B5D097-8F67-4679-9E66-EB430BED4D71}"/>
    <cellStyle name="Header2 3 6 2" xfId="29110" xr:uid="{17C56921-A00C-4909-A3C3-5A0BCE6CF054}"/>
    <cellStyle name="Header2 3 6 3" xfId="43882" xr:uid="{95C0A77F-FFA4-49FF-9B4D-842E74593840}"/>
    <cellStyle name="Header2 3 7" xfId="15928" xr:uid="{2FD50A17-755A-471C-9C1F-DCD0C7FCBCC9}"/>
    <cellStyle name="Header2 3 7 2" xfId="29111" xr:uid="{42359FCD-99BC-489D-A5EB-EF8E00C9B08B}"/>
    <cellStyle name="Header2 3 7 3" xfId="43883" xr:uid="{57CEDF14-F34D-4A63-B053-DBDF3E97C77D}"/>
    <cellStyle name="Header2 3 8" xfId="15929" xr:uid="{94269341-FCBC-4958-93C9-8F746FE9122D}"/>
    <cellStyle name="Header2 3 8 2" xfId="29112" xr:uid="{B894BF58-A0C6-405A-B41A-DDE740527FB9}"/>
    <cellStyle name="Header2 3 8 3" xfId="43884" xr:uid="{5858BC59-9E0E-4D9C-B9FE-ED82B0D62E59}"/>
    <cellStyle name="Header2 3 9" xfId="15930" xr:uid="{4F7F6483-B256-47C3-A555-C58EEF22F25E}"/>
    <cellStyle name="Header2 3 9 2" xfId="29113" xr:uid="{D7B4C649-B348-4C2F-B380-E5DEE4C196CB}"/>
    <cellStyle name="Header2 3 9 3" xfId="43885" xr:uid="{71F15D7C-381F-4C28-972E-434B4A5083B2}"/>
    <cellStyle name="Header2 4" xfId="15931" xr:uid="{819B2305-7C79-4C2F-8935-AE3A260382B5}"/>
    <cellStyle name="Header2 4 10" xfId="29114" xr:uid="{7F9E3479-4F99-4F43-90AA-4B188EF9DFCF}"/>
    <cellStyle name="Header2 4 11" xfId="43886" xr:uid="{68C803E2-7F76-4D6A-B8F5-B486B14956B6}"/>
    <cellStyle name="Header2 4 2" xfId="15932" xr:uid="{DF43FC4F-EEEE-4D5B-A170-164185B9A804}"/>
    <cellStyle name="Header2 4 2 10" xfId="15933" xr:uid="{74C6CD5D-10FB-4B82-9762-D60791384301}"/>
    <cellStyle name="Header2 4 2 10 2" xfId="29116" xr:uid="{19C3876F-CE9A-497B-8A5F-2E7E6F880003}"/>
    <cellStyle name="Header2 4 2 10 3" xfId="43888" xr:uid="{47788BF1-F489-4538-A656-5F77B6DA0342}"/>
    <cellStyle name="Header2 4 2 11" xfId="15934" xr:uid="{2BC79A03-4794-44BD-A9D5-2BA5666FB168}"/>
    <cellStyle name="Header2 4 2 11 2" xfId="29117" xr:uid="{710AA285-92A0-41EB-B0D3-A000ADAAE4A3}"/>
    <cellStyle name="Header2 4 2 11 3" xfId="43889" xr:uid="{DF9477B6-9A6A-446B-B4EC-1378CAD098FF}"/>
    <cellStyle name="Header2 4 2 12" xfId="15935" xr:uid="{19E7F55D-792B-42CF-94EC-15DFF433F931}"/>
    <cellStyle name="Header2 4 2 12 2" xfId="29118" xr:uid="{A05C327C-7FF1-4528-B287-D9CF48AE9B78}"/>
    <cellStyle name="Header2 4 2 12 3" xfId="43890" xr:uid="{6FC71232-94D8-4645-BDBC-D354075B41FD}"/>
    <cellStyle name="Header2 4 2 13" xfId="15936" xr:uid="{F6A88979-7FE8-4FE8-A7A1-710CAD5AC7CE}"/>
    <cellStyle name="Header2 4 2 13 2" xfId="36289" xr:uid="{414F5ADB-DAD7-4E16-9BE5-5A4295038E63}"/>
    <cellStyle name="Header2 4 2 13 3" xfId="43891" xr:uid="{D19E3580-C59A-4764-A6D1-AEA96E083CB8}"/>
    <cellStyle name="Header2 4 2 14" xfId="15937" xr:uid="{21B6B359-9BC4-420D-93AB-D7DE3B360986}"/>
    <cellStyle name="Header2 4 2 14 2" xfId="29119" xr:uid="{75F3041B-8266-46FC-876F-DB7F0DE289CD}"/>
    <cellStyle name="Header2 4 2 14 3" xfId="43892" xr:uid="{857D60FF-9E20-4F95-A7E4-326081DD3A9C}"/>
    <cellStyle name="Header2 4 2 15" xfId="29115" xr:uid="{D8EA1CC1-C32E-42B0-A633-27182D6F37F1}"/>
    <cellStyle name="Header2 4 2 16" xfId="43887" xr:uid="{6759F91E-D8FF-4763-B96F-1B18E405D7FD}"/>
    <cellStyle name="Header2 4 2 2" xfId="15938" xr:uid="{A60BC81B-8C06-4A4D-A6B6-DE2FC63E4C0F}"/>
    <cellStyle name="Header2 4 2 2 2" xfId="28979" xr:uid="{1409445D-B29D-4674-A77D-9ECD40400E97}"/>
    <cellStyle name="Header2 4 2 2 3" xfId="43893" xr:uid="{343B34D8-33EE-4CD1-B774-B7210C36E043}"/>
    <cellStyle name="Header2 4 2 3" xfId="15939" xr:uid="{F5ADA1DA-7149-4C4F-BC16-F66A207EFAD9}"/>
    <cellStyle name="Header2 4 2 3 2" xfId="29120" xr:uid="{3741F991-66C1-454C-8342-491059F249C2}"/>
    <cellStyle name="Header2 4 2 3 3" xfId="43894" xr:uid="{FD4B5A3E-99BB-4B4E-9AAE-88027D667075}"/>
    <cellStyle name="Header2 4 2 4" xfId="15940" xr:uid="{3D5FBAB5-3716-41D5-930E-510D7F00F09B}"/>
    <cellStyle name="Header2 4 2 4 2" xfId="29121" xr:uid="{D8EE17C1-2A5A-4591-9D8F-633774B6CDBF}"/>
    <cellStyle name="Header2 4 2 4 3" xfId="43895" xr:uid="{ADE0F92D-9A88-443F-B364-6EF22CD3313A}"/>
    <cellStyle name="Header2 4 2 5" xfId="15941" xr:uid="{27090628-4225-4DB9-956D-667AAC403849}"/>
    <cellStyle name="Header2 4 2 5 2" xfId="29122" xr:uid="{5BED1B8F-C086-425B-BE15-48679A4D79B7}"/>
    <cellStyle name="Header2 4 2 5 3" xfId="43896" xr:uid="{17AC55D0-2C55-4D4D-94EE-1275CE906E06}"/>
    <cellStyle name="Header2 4 2 6" xfId="15942" xr:uid="{0858258F-AC62-421F-886D-21740863B89D}"/>
    <cellStyle name="Header2 4 2 6 2" xfId="29123" xr:uid="{AF3BE703-2E57-4C13-B19D-1CF3E8233335}"/>
    <cellStyle name="Header2 4 2 6 3" xfId="43897" xr:uid="{A04187CD-419E-43F2-ABE2-528042CF0B40}"/>
    <cellStyle name="Header2 4 2 7" xfId="15943" xr:uid="{9581A23F-6F50-4BBA-AF40-3BF620377B42}"/>
    <cellStyle name="Header2 4 2 7 2" xfId="29124" xr:uid="{56FA1B60-5958-4316-AFF6-3872C241CBDF}"/>
    <cellStyle name="Header2 4 2 7 3" xfId="43898" xr:uid="{9E43C812-8D24-4C20-8076-076BA253CFD9}"/>
    <cellStyle name="Header2 4 2 8" xfId="15944" xr:uid="{2FBBE227-472D-4B46-B0F3-48855E98B3B6}"/>
    <cellStyle name="Header2 4 2 8 2" xfId="29125" xr:uid="{A6C74992-892D-49D6-AEB5-47D5290657B4}"/>
    <cellStyle name="Header2 4 2 8 3" xfId="43899" xr:uid="{93606495-FFA9-4E88-AC72-9DEF17601E11}"/>
    <cellStyle name="Header2 4 2 9" xfId="15945" xr:uid="{B02FE5C1-D6A5-406D-A6C0-7FC2B798689B}"/>
    <cellStyle name="Header2 4 2 9 2" xfId="29126" xr:uid="{CBF66326-0740-42F6-8D77-AA126F5A9D86}"/>
    <cellStyle name="Header2 4 2 9 3" xfId="43900" xr:uid="{204A3463-6536-492F-AC5F-C382471A5B70}"/>
    <cellStyle name="Header2 4 3" xfId="15946" xr:uid="{344705EC-7FE4-43F8-A6DE-88875264A581}"/>
    <cellStyle name="Header2 4 3 2" xfId="29127" xr:uid="{869C57FD-5F76-4536-A5A2-AECF5A9AA055}"/>
    <cellStyle name="Header2 4 3 3" xfId="43901" xr:uid="{1C5B435D-B5D3-411E-9A63-50826C60E381}"/>
    <cellStyle name="Header2 4 4" xfId="15947" xr:uid="{29E2271A-79BE-467E-8B3D-496EE9B588E6}"/>
    <cellStyle name="Header2 4 4 2" xfId="29128" xr:uid="{213BD860-EE8B-4BAC-817B-46C3CD0E7FDE}"/>
    <cellStyle name="Header2 4 4 3" xfId="43902" xr:uid="{73384A48-BA8C-4C39-AFB6-8CD032ABECF9}"/>
    <cellStyle name="Header2 4 5" xfId="15948" xr:uid="{E919E8D0-1F6F-435D-ABDB-0144B4AB1831}"/>
    <cellStyle name="Header2 4 5 2" xfId="29129" xr:uid="{D7E378FE-D8D5-4999-A2D4-17442B695E39}"/>
    <cellStyle name="Header2 4 5 3" xfId="43903" xr:uid="{BD7A2B7D-5DE5-48D5-AFF6-1978435275A8}"/>
    <cellStyle name="Header2 4 6" xfId="15949" xr:uid="{72EF31A8-09EC-4270-806A-F293050EC683}"/>
    <cellStyle name="Header2 4 6 2" xfId="29130" xr:uid="{8A86D0AD-1F68-4AF1-BEEB-77568E8FCBFD}"/>
    <cellStyle name="Header2 4 6 3" xfId="43904" xr:uid="{F157A143-6C9A-4D2F-942D-9A302FE5F11F}"/>
    <cellStyle name="Header2 4 7" xfId="15950" xr:uid="{5CFB1BF9-FEE7-4AC6-86B9-8A0B4E747ABE}"/>
    <cellStyle name="Header2 4 7 2" xfId="29131" xr:uid="{1C7CB332-D4B9-409E-952E-847964E92663}"/>
    <cellStyle name="Header2 4 7 3" xfId="43905" xr:uid="{E7F8D309-DFE2-4C4E-BDB9-807390AF289F}"/>
    <cellStyle name="Header2 4 8" xfId="15951" xr:uid="{EA15472F-7A7A-499E-AD04-7A8F5943A786}"/>
    <cellStyle name="Header2 4 8 2" xfId="29132" xr:uid="{671BC51E-5F42-47D3-9393-5D477A15DE6F}"/>
    <cellStyle name="Header2 4 8 3" xfId="43906" xr:uid="{D9DD0680-C97A-4B92-BAA3-515F46B11319}"/>
    <cellStyle name="Header2 4 9" xfId="15952" xr:uid="{11E8D9F7-061D-4EDB-88E4-02C4B80910DF}"/>
    <cellStyle name="Header2 4 9 2" xfId="29133" xr:uid="{ABED5C00-9688-4417-A154-26AFD6DF865C}"/>
    <cellStyle name="Header2 4 9 3" xfId="43907" xr:uid="{BF55BE64-36D7-412D-A364-10CED277E911}"/>
    <cellStyle name="Header2 5" xfId="15953" xr:uid="{4011F6AE-A31F-46AE-B208-4A26925CE2B1}"/>
    <cellStyle name="Header2 5 10" xfId="15954" xr:uid="{9C4E4F04-5C15-4E9E-AB00-89CB45116F54}"/>
    <cellStyle name="Header2 5 10 2" xfId="29135" xr:uid="{3A1BE05C-D191-408C-BDB7-4F074ABB4A85}"/>
    <cellStyle name="Header2 5 10 3" xfId="43909" xr:uid="{98DDEE95-D6C8-46F4-B8AB-A4AF56374FDE}"/>
    <cellStyle name="Header2 5 11" xfId="15955" xr:uid="{8FA21838-5F84-4AC6-B626-A4D228DBEF90}"/>
    <cellStyle name="Header2 5 11 2" xfId="29136" xr:uid="{7E0D46B1-2046-4654-A162-D7DBB2454487}"/>
    <cellStyle name="Header2 5 11 3" xfId="43910" xr:uid="{D45636DA-1D11-4BFC-9EEC-D58905DD4F23}"/>
    <cellStyle name="Header2 5 12" xfId="15956" xr:uid="{DD1E3391-EECA-443E-A127-7404EB1060BE}"/>
    <cellStyle name="Header2 5 12 2" xfId="29137" xr:uid="{2EF72E8E-2A6E-4591-AB64-A705EE6B6585}"/>
    <cellStyle name="Header2 5 12 3" xfId="43911" xr:uid="{E05934C6-09EE-4B43-8F2C-1A90A07FDFA4}"/>
    <cellStyle name="Header2 5 13" xfId="15957" xr:uid="{0CD3BCCA-68C3-45DA-8FF8-87FD228D35B6}"/>
    <cellStyle name="Header2 5 13 2" xfId="29138" xr:uid="{1238D8E0-4470-42B5-8413-3B8100EE8369}"/>
    <cellStyle name="Header2 5 13 3" xfId="43912" xr:uid="{E6CFA9A9-8519-4EE0-8EF8-A6A3BF706A6A}"/>
    <cellStyle name="Header2 5 14" xfId="15958" xr:uid="{E79AEBE9-4F9E-47D6-A6A2-CE0AFE292CEA}"/>
    <cellStyle name="Header2 5 14 2" xfId="29139" xr:uid="{C8BDFA04-53AF-4741-BAE8-FF50CA0D249A}"/>
    <cellStyle name="Header2 5 14 3" xfId="43913" xr:uid="{0EC5B141-7330-431E-91ED-DCF3803E876C}"/>
    <cellStyle name="Header2 5 15" xfId="15959" xr:uid="{D029A4D6-D58D-4158-B539-DFC81DF06300}"/>
    <cellStyle name="Header2 5 15 2" xfId="29140" xr:uid="{FB809BA4-4727-40AE-8D3A-39CB1BFF20BF}"/>
    <cellStyle name="Header2 5 15 3" xfId="43914" xr:uid="{6F9FA24C-2221-44B7-BEEE-9DE796F63FD9}"/>
    <cellStyle name="Header2 5 16" xfId="29134" xr:uid="{B28A82AE-C013-46E6-A0D5-67FE3BFEDE77}"/>
    <cellStyle name="Header2 5 17" xfId="43908" xr:uid="{0DAE5F5B-24EE-4DE5-B41E-A1CE33870C92}"/>
    <cellStyle name="Header2 5 2" xfId="15960" xr:uid="{74D68ABD-031C-49F9-85AE-66221190C80C}"/>
    <cellStyle name="Header2 5 2 10" xfId="15961" xr:uid="{C99E633E-C1B2-4004-B649-994EA35BBAD4}"/>
    <cellStyle name="Header2 5 2 10 2" xfId="30812" xr:uid="{9E645FC9-012E-4718-A366-458B61F66F69}"/>
    <cellStyle name="Header2 5 2 10 3" xfId="43916" xr:uid="{759CA566-08FA-4B1E-AB50-3E195703B825}"/>
    <cellStyle name="Header2 5 2 11" xfId="15962" xr:uid="{812E95AA-0647-4F73-AD8D-BAA8F4291BB8}"/>
    <cellStyle name="Header2 5 2 11 2" xfId="29141" xr:uid="{53D02DEB-7E3F-4B3B-9E7C-DC8D0A2F963F}"/>
    <cellStyle name="Header2 5 2 11 3" xfId="43917" xr:uid="{672DD988-8CD9-4AD0-83DB-446214F7CCCB}"/>
    <cellStyle name="Header2 5 2 12" xfId="30811" xr:uid="{8D4CFFDF-89A8-4AA2-81EE-3F338A88A9A2}"/>
    <cellStyle name="Header2 5 2 13" xfId="43915" xr:uid="{8A847A58-21EE-45DF-AA63-AB1DA78EA18F}"/>
    <cellStyle name="Header2 5 2 2" xfId="15963" xr:uid="{D535211F-A9A2-45F3-8FC6-9D6895848A46}"/>
    <cellStyle name="Header2 5 2 2 2" xfId="29142" xr:uid="{52CFE296-3579-4B97-9684-5DD6FF52AAA4}"/>
    <cellStyle name="Header2 5 2 2 3" xfId="43918" xr:uid="{BAB6C976-BC98-41DE-A739-64731188501B}"/>
    <cellStyle name="Header2 5 2 3" xfId="15964" xr:uid="{2334549C-BCF4-42B4-83F1-9253DF7484FB}"/>
    <cellStyle name="Header2 5 2 3 2" xfId="29143" xr:uid="{9A253EA7-D2C4-4E2A-8269-3B81398CAF47}"/>
    <cellStyle name="Header2 5 2 3 3" xfId="43919" xr:uid="{DF04B8FA-0DE1-44C7-8CD7-21B69C887C75}"/>
    <cellStyle name="Header2 5 2 4" xfId="15965" xr:uid="{EE6AAF47-B7A0-4D4E-A9F2-78EDFBE7ED6D}"/>
    <cellStyle name="Header2 5 2 4 2" xfId="29144" xr:uid="{CE9D520D-6F38-4D60-8194-689FDD1AE88C}"/>
    <cellStyle name="Header2 5 2 4 3" xfId="43920" xr:uid="{55AEA4AE-9BA7-4020-8CAC-D1F32A0DC562}"/>
    <cellStyle name="Header2 5 2 5" xfId="15966" xr:uid="{600809CD-93E7-4E91-86DB-FFF0C68F159D}"/>
    <cellStyle name="Header2 5 2 5 2" xfId="29145" xr:uid="{921F8C20-DFB2-40F8-8EF4-65249F5B5466}"/>
    <cellStyle name="Header2 5 2 5 3" xfId="43921" xr:uid="{0E81D12F-B702-464E-92F6-D5A41FEEC67F}"/>
    <cellStyle name="Header2 5 2 6" xfId="15967" xr:uid="{85DCFCCB-7F92-48AD-BEA5-CA562C8B2A97}"/>
    <cellStyle name="Header2 5 2 6 2" xfId="29146" xr:uid="{611DA015-D984-49AB-A505-AD80560B7EFD}"/>
    <cellStyle name="Header2 5 2 6 3" xfId="43922" xr:uid="{E347C8D6-3CB0-484B-BFF6-A7E0D962B10B}"/>
    <cellStyle name="Header2 5 2 7" xfId="15968" xr:uid="{5D0CAFB8-FE60-49EA-8E36-A80A4FFF53E1}"/>
    <cellStyle name="Header2 5 2 7 2" xfId="29147" xr:uid="{AF70A76C-4FFE-4E0C-B6E7-F242FA325BD0}"/>
    <cellStyle name="Header2 5 2 7 3" xfId="43923" xr:uid="{30273D2C-D4B2-46EE-A773-0192D343AACE}"/>
    <cellStyle name="Header2 5 2 8" xfId="15969" xr:uid="{A153B8C8-700C-4D73-AFD9-61DA9EDA0684}"/>
    <cellStyle name="Header2 5 2 8 2" xfId="29148" xr:uid="{061C61CA-134C-41DE-A1BC-2FD1B6034DAE}"/>
    <cellStyle name="Header2 5 2 8 3" xfId="43924" xr:uid="{880F465F-8789-4A23-A27C-484EA2AA0F9B}"/>
    <cellStyle name="Header2 5 2 9" xfId="15970" xr:uid="{3F119279-F2E9-46F8-942D-7A9DD4298603}"/>
    <cellStyle name="Header2 5 2 9 2" xfId="29149" xr:uid="{FA79E99E-EC27-4190-812D-9B402433F1CB}"/>
    <cellStyle name="Header2 5 2 9 3" xfId="43925" xr:uid="{89D5F3DF-2834-41B5-9CD3-75254877FA43}"/>
    <cellStyle name="Header2 5 3" xfId="15971" xr:uid="{BDBCC17E-8D9B-4A5D-8795-23E819B1DBB9}"/>
    <cellStyle name="Header2 5 3 2" xfId="29150" xr:uid="{B131D3A3-86B2-4EE3-9EDD-17F9DFF9C00D}"/>
    <cellStyle name="Header2 5 3 3" xfId="43926" xr:uid="{0F6A498E-013A-4356-81C4-85E5F5ADA66F}"/>
    <cellStyle name="Header2 5 4" xfId="15972" xr:uid="{1BF63D7C-45E3-4B6A-8BDC-3618B05ABB7D}"/>
    <cellStyle name="Header2 5 4 2" xfId="29151" xr:uid="{BE6041ED-4A63-452E-B429-CBC2148B3733}"/>
    <cellStyle name="Header2 5 4 3" xfId="43927" xr:uid="{A18901BD-7EA2-4BC5-AA8A-B1FEEEC2A12D}"/>
    <cellStyle name="Header2 5 5" xfId="15973" xr:uid="{E899BDF0-5683-4242-97AC-00B563DF0B04}"/>
    <cellStyle name="Header2 5 5 2" xfId="29152" xr:uid="{B6A9EBF9-29A8-47CD-8656-8A3312E82E0E}"/>
    <cellStyle name="Header2 5 5 3" xfId="43928" xr:uid="{55E5F730-28C4-47D9-815A-13AB7C81DA49}"/>
    <cellStyle name="Header2 5 6" xfId="15974" xr:uid="{D7485BDF-4702-405B-A2A6-6053DB572413}"/>
    <cellStyle name="Header2 5 6 2" xfId="29153" xr:uid="{28E39540-AFFD-4CA4-A95A-2321AB1CA87B}"/>
    <cellStyle name="Header2 5 6 3" xfId="43929" xr:uid="{1ABE2C7A-D8B8-4ED4-BF9B-B31CA8845B65}"/>
    <cellStyle name="Header2 5 7" xfId="15975" xr:uid="{9F2A7FD1-7FDA-4352-824E-DE98041337A8}"/>
    <cellStyle name="Header2 5 7 2" xfId="29154" xr:uid="{BD571727-1F91-4D1C-9CC6-1A649CD1B553}"/>
    <cellStyle name="Header2 5 7 3" xfId="43930" xr:uid="{69342B3C-93FD-4B46-AA6E-DE2F07638B4A}"/>
    <cellStyle name="Header2 5 8" xfId="15976" xr:uid="{056B2950-801F-4C8C-86C3-D12D544BE7B6}"/>
    <cellStyle name="Header2 5 8 2" xfId="29155" xr:uid="{9B8BDE1C-6CD9-411A-ABE6-9B5C0A95E3AC}"/>
    <cellStyle name="Header2 5 8 3" xfId="43931" xr:uid="{84AB528A-D99F-4183-8357-9BABDDF89E7A}"/>
    <cellStyle name="Header2 5 9" xfId="15977" xr:uid="{587E37E5-ADA7-4014-8B5D-EA423129E128}"/>
    <cellStyle name="Header2 5 9 2" xfId="29156" xr:uid="{4FE8FE59-3CCD-4E3B-8913-E8ED950B1F1B}"/>
    <cellStyle name="Header2 5 9 3" xfId="43932" xr:uid="{2E5C50A2-9A3C-42F2-9DE6-1B7AAC429D53}"/>
    <cellStyle name="Header2 6" xfId="15978" xr:uid="{88F2D988-9604-4192-B5F7-081218BC89F4}"/>
    <cellStyle name="Header2 6 10" xfId="15979" xr:uid="{2F13E639-519F-4496-93AF-0C8501061654}"/>
    <cellStyle name="Header2 6 10 2" xfId="29158" xr:uid="{B9D20505-8367-4938-8D8A-6832C1826699}"/>
    <cellStyle name="Header2 6 10 3" xfId="43934" xr:uid="{9CE6AD51-8F1A-4053-9211-80083D25A4BB}"/>
    <cellStyle name="Header2 6 11" xfId="15980" xr:uid="{55FB3D9D-F6CC-4059-B340-4219F4D93A87}"/>
    <cellStyle name="Header2 6 11 2" xfId="29159" xr:uid="{C370FE99-63A7-449D-88DB-AA1540A9B959}"/>
    <cellStyle name="Header2 6 11 3" xfId="43935" xr:uid="{E0509544-E946-42CD-A4EE-65DC19B46DAA}"/>
    <cellStyle name="Header2 6 12" xfId="15981" xr:uid="{E52A2258-DCFB-4803-97A1-3DA72AEC9A93}"/>
    <cellStyle name="Header2 6 12 2" xfId="29820" xr:uid="{67BDFCCC-6ABF-41B6-BC07-E467D4745540}"/>
    <cellStyle name="Header2 6 12 3" xfId="43936" xr:uid="{A0F345A6-1942-4B14-B26A-D71BEC4EE0F3}"/>
    <cellStyle name="Header2 6 13" xfId="15982" xr:uid="{EFC90C56-8386-4269-9274-7766A51B9A44}"/>
    <cellStyle name="Header2 6 13 2" xfId="29160" xr:uid="{13AA0A06-9D46-4DAC-B0DB-959A4CF007C4}"/>
    <cellStyle name="Header2 6 13 3" xfId="43937" xr:uid="{50AAA155-32AB-476B-B596-D03E8BD53E34}"/>
    <cellStyle name="Header2 6 14" xfId="15983" xr:uid="{880558ED-0161-4AA1-8781-0902CE725E23}"/>
    <cellStyle name="Header2 6 14 2" xfId="29161" xr:uid="{ACC88D4A-A660-45A1-AB80-3D4FAF54A23C}"/>
    <cellStyle name="Header2 6 14 3" xfId="43938" xr:uid="{17F0EF0A-A706-4411-B2AA-573B11F0F7C2}"/>
    <cellStyle name="Header2 6 15" xfId="29157" xr:uid="{F98E0E4C-0CAB-4930-A4E6-94097FB9A2ED}"/>
    <cellStyle name="Header2 6 16" xfId="43933" xr:uid="{7C71D96C-9D8B-4447-81B2-3BF06A33E7BF}"/>
    <cellStyle name="Header2 6 2" xfId="15984" xr:uid="{630E0DA5-2ECE-4E87-A3BA-CBD0BEE739D6}"/>
    <cellStyle name="Header2 6 2 2" xfId="29162" xr:uid="{1B924ACC-F624-4A61-A24B-97C4590F63B0}"/>
    <cellStyle name="Header2 6 2 3" xfId="43939" xr:uid="{BE3B2057-A13E-43B1-B81C-B8AE28CBD912}"/>
    <cellStyle name="Header2 6 3" xfId="15985" xr:uid="{CDB38B2F-137B-4ADB-A43C-9BCA6F28BA14}"/>
    <cellStyle name="Header2 6 3 2" xfId="29163" xr:uid="{E713534E-4121-4A3F-9CCC-B535C3F1EA30}"/>
    <cellStyle name="Header2 6 3 3" xfId="43940" xr:uid="{19A321DA-1C8C-4C5C-8524-4C684A115517}"/>
    <cellStyle name="Header2 6 4" xfId="15986" xr:uid="{6586DA73-BCBC-4EE4-9D99-CC9DCF92EB77}"/>
    <cellStyle name="Header2 6 4 2" xfId="29164" xr:uid="{1B8CEBCD-9548-416B-B03D-62FB600E6134}"/>
    <cellStyle name="Header2 6 4 3" xfId="43941" xr:uid="{044BFC4E-44EB-4362-AE2F-66F65C39958F}"/>
    <cellStyle name="Header2 6 5" xfId="15987" xr:uid="{FAC9FD76-CE7B-41EF-BAC8-E19BF927CE60}"/>
    <cellStyle name="Header2 6 5 2" xfId="30368" xr:uid="{F8234EA5-35E8-41D5-83C8-1F4A671AEBBD}"/>
    <cellStyle name="Header2 6 5 3" xfId="43942" xr:uid="{B44C849E-2F93-451E-926C-7E037FC52F7D}"/>
    <cellStyle name="Header2 6 6" xfId="15988" xr:uid="{EB83FCFD-B7B3-401B-BF4F-57569B6CF19C}"/>
    <cellStyle name="Header2 6 6 2" xfId="29830" xr:uid="{ED20652B-4FD8-4DC6-8154-E5A30D31B17D}"/>
    <cellStyle name="Header2 6 6 3" xfId="43943" xr:uid="{7855D168-CD3D-4C85-8D75-C35861475AD4}"/>
    <cellStyle name="Header2 6 7" xfId="15989" xr:uid="{61F3D5F2-8AC3-4781-8076-A54F632D8EE8}"/>
    <cellStyle name="Header2 6 7 2" xfId="29165" xr:uid="{64AF85FD-29F5-472E-82C3-6DB7405636F8}"/>
    <cellStyle name="Header2 6 7 3" xfId="43944" xr:uid="{55DA9BC8-8D1D-47DB-B7DE-E3126D71458E}"/>
    <cellStyle name="Header2 6 8" xfId="15990" xr:uid="{8747BAF5-07AC-4A29-9FC0-34B538970442}"/>
    <cellStyle name="Header2 6 8 2" xfId="29166" xr:uid="{05D3327A-5D97-4DE5-A9CB-0C900E8BCFD8}"/>
    <cellStyle name="Header2 6 8 3" xfId="43945" xr:uid="{8FBCF794-4899-4DCB-B92E-385FB1AA8460}"/>
    <cellStyle name="Header2 6 9" xfId="15991" xr:uid="{F2351138-4AF4-4701-BF7D-354F182E195F}"/>
    <cellStyle name="Header2 6 9 2" xfId="29167" xr:uid="{41D538F8-1817-42DF-A44C-04F019F01203}"/>
    <cellStyle name="Header2 6 9 3" xfId="43946" xr:uid="{1EA7CADB-0800-4721-8FD1-8AA16FAB5EF6}"/>
    <cellStyle name="Header2 7" xfId="15992" xr:uid="{EF482AFA-B6D9-4967-B7CE-815EF1DB3850}"/>
    <cellStyle name="Header2 7 2" xfId="29168" xr:uid="{ACDD916C-7A05-409F-945D-495B6868C22A}"/>
    <cellStyle name="Header2 7 3" xfId="43947" xr:uid="{1AB99815-4143-461C-A712-6AF6E4508432}"/>
    <cellStyle name="Header2 8" xfId="15993" xr:uid="{1643CEF2-F360-474B-BECD-A4D03E0808B4}"/>
    <cellStyle name="Header2 8 2" xfId="29169" xr:uid="{8A45DD39-A191-4DD3-B1BB-BDAC49038477}"/>
    <cellStyle name="Header2 8 3" xfId="43948" xr:uid="{A6B59323-6BD7-4000-BC33-5747FB12AFF7}"/>
    <cellStyle name="Header2 9" xfId="15994" xr:uid="{9C47ECDD-F0AE-4319-BAB9-75FE82C39005}"/>
    <cellStyle name="Header2 9 2" xfId="29170" xr:uid="{EC498C5F-1657-4368-B123-8268A72619F2}"/>
    <cellStyle name="Header2 9 3" xfId="43949" xr:uid="{1301121E-B5E7-4BBC-A829-324417B50E88}"/>
    <cellStyle name="Heading" xfId="7992" xr:uid="{747585E1-433E-45CC-A49B-6B9BE3D6F775}"/>
    <cellStyle name="Heading 1 10" xfId="10657" xr:uid="{97172DA9-04A2-4F6B-86D5-C6665D1CBE15}"/>
    <cellStyle name="Heading 1 2" xfId="7993" xr:uid="{8BC6D2EB-479D-4A84-8FFC-009B94B4FF15}"/>
    <cellStyle name="Heading 1 2 2" xfId="7994" xr:uid="{D339E285-E6F8-4FD0-BAC1-C0F233670A69}"/>
    <cellStyle name="Heading 1 2 2 2" xfId="7995" xr:uid="{07A62B7C-852C-48CF-A215-66AFA8016CB3}"/>
    <cellStyle name="Heading 1 2 2 3" xfId="30018" xr:uid="{C073016D-943E-402D-8000-D2D6C08BD644}"/>
    <cellStyle name="Heading 1 2 2 4" xfId="15996" xr:uid="{3B6F6F27-C6E1-4E10-B99F-8194DF8FDB4C}"/>
    <cellStyle name="Heading 1 2 3" xfId="7996" xr:uid="{2CF19FEC-33BF-4AE4-98C4-A36AD50722BD}"/>
    <cellStyle name="Heading 1 2 3 2" xfId="7997" xr:uid="{C225740C-CC10-4217-A820-1BA4692E40DA}"/>
    <cellStyle name="Heading 1 2 3 3" xfId="7998" xr:uid="{2B8BE09C-C932-4194-91FC-B923C889CC2F}"/>
    <cellStyle name="Heading 1 2 4" xfId="7999" xr:uid="{5AE99E18-AFFD-4FEB-9630-9A09F1304696}"/>
    <cellStyle name="Heading 1 2 4 2" xfId="8000" xr:uid="{1B72D9B1-513D-4DEC-A948-E8482D5D2FB5}"/>
    <cellStyle name="Heading 1 2 4 3" xfId="30302" xr:uid="{9058A385-AADF-41A7-B844-061703C44F9E}"/>
    <cellStyle name="Heading 1 2 5" xfId="8001" xr:uid="{00BF2234-2D1C-49B0-AF49-E74B0B0B8B24}"/>
    <cellStyle name="Heading 1 2 6" xfId="8002" xr:uid="{24090D94-4887-49BB-AF81-FFD4AD2692EE}"/>
    <cellStyle name="Heading 1 2 6 2" xfId="41449" xr:uid="{9DDB3953-E8D0-4E4E-83A5-11AC94A6EA60}"/>
    <cellStyle name="Heading 1 2 6 3" xfId="29781" xr:uid="{3599AC91-B41A-4F94-AB62-0B5EA1F82EB2}"/>
    <cellStyle name="Heading 1 2 7" xfId="30017" xr:uid="{BDE192C7-B2D5-47E1-861B-A913DEB97B19}"/>
    <cellStyle name="Heading 1 2 8" xfId="15995" xr:uid="{00EDF429-CE3A-437B-833A-4BC8A313645C}"/>
    <cellStyle name="Heading 1 3" xfId="8003" xr:uid="{5FD3B036-866C-4792-B39D-107A81F837A3}"/>
    <cellStyle name="Heading 1 3 2" xfId="8004" xr:uid="{493EEBAB-B226-4D58-B091-FB4FFB2E2B1E}"/>
    <cellStyle name="Heading 1 3 3" xfId="8005" xr:uid="{FDDE9F13-8E3D-4BDA-AFB9-798FA633CE4D}"/>
    <cellStyle name="Heading 1 3 4" xfId="8006" xr:uid="{5D77F03E-22F2-465E-B09B-BE539B57EBA6}"/>
    <cellStyle name="Heading 1 3 5" xfId="30019" xr:uid="{3C00CD2A-09FF-4AE5-A59D-4236C2680D22}"/>
    <cellStyle name="Heading 1 3 6" xfId="15997" xr:uid="{3694B37B-C423-429C-A324-09AFB03B020A}"/>
    <cellStyle name="Heading 1 3 7" xfId="58459" xr:uid="{15BEFE3D-2DE2-4A77-B07B-019D4A6F44B9}"/>
    <cellStyle name="Heading 1 4" xfId="8007" xr:uid="{D807395A-67D4-4922-9773-327F796BFB51}"/>
    <cellStyle name="Heading 1 4 2" xfId="8008" xr:uid="{22CD5741-59FF-4C2A-9F75-40DBA63039EE}"/>
    <cellStyle name="Heading 1 4 3" xfId="30020" xr:uid="{B7A1BC74-96E2-4DE0-ABE3-3215AB137E16}"/>
    <cellStyle name="Heading 1 4 4" xfId="15998" xr:uid="{AE72FA84-F090-4808-A16A-75837D0A854A}"/>
    <cellStyle name="Heading 1 4 5" xfId="58460" xr:uid="{1D90AE04-58B9-4C8D-B7F5-6B60EF694C88}"/>
    <cellStyle name="Heading 1 5" xfId="8009" xr:uid="{5D2D0013-F6C2-41BE-88DD-2A388BED4FAC}"/>
    <cellStyle name="Heading 1 5 2" xfId="8010" xr:uid="{544527B7-8C23-48AE-9F7C-544F268C1FEC}"/>
    <cellStyle name="Heading 1 6" xfId="8011" xr:uid="{D8557121-FCCC-466C-8F25-0B07DD3B4355}"/>
    <cellStyle name="Heading 1 6 2" xfId="30301" xr:uid="{0D48CAA2-0A80-480A-8E44-0FD7389355C5}"/>
    <cellStyle name="Heading 1 7" xfId="8012" xr:uid="{0029EF7F-5F40-4D72-8CDF-A53952F9A774}"/>
    <cellStyle name="Heading 1 7 2" xfId="35892" xr:uid="{3F7AACFC-E783-41FD-82D5-1D6DA484CEC2}"/>
    <cellStyle name="Heading 1 8" xfId="8013" xr:uid="{A1DF77CA-DC32-47FA-8BEA-9E0E88745794}"/>
    <cellStyle name="Heading 1 8 2" xfId="41450" xr:uid="{63B2FD46-CE9E-4614-A11A-01E45FF16AB5}"/>
    <cellStyle name="Heading 1 8 3" xfId="35960" xr:uid="{BE602769-49CF-44EB-AC69-A6959E983D04}"/>
    <cellStyle name="Heading 1 9" xfId="8014" xr:uid="{CA0DAEA3-5950-4E64-A446-BD8D3771FE85}"/>
    <cellStyle name="Heading 1 9 2" xfId="30016" xr:uid="{BEC1FC35-5E8E-480C-93D3-D2B1D70613E5}"/>
    <cellStyle name="Heading 1 Above" xfId="8015" xr:uid="{A94883AA-C64B-4E42-ACEB-236C3A42D2CB}"/>
    <cellStyle name="Heading 1 Above 2" xfId="8016" xr:uid="{CA73B01A-27CE-42DA-803A-139FB622A33C}"/>
    <cellStyle name="Heading 1+" xfId="8017" xr:uid="{CD9BC6B5-EA19-41CC-BC8B-54227036D6C6}"/>
    <cellStyle name="Heading 1+ 2" xfId="8018" xr:uid="{A5C1AB8A-6258-43F6-B71F-6DA289482618}"/>
    <cellStyle name="Heading 1+ 2 2" xfId="16000" xr:uid="{563C3B41-FE2F-432A-85CB-76C071573737}"/>
    <cellStyle name="Heading 1+ 2 2 2" xfId="30401" xr:uid="{5447EE3D-2FA9-41B0-B187-311F12C7CFA1}"/>
    <cellStyle name="Heading 1+ 2 3" xfId="16001" xr:uid="{609ABE21-71B2-424B-8EF2-632C2EEE8EB8}"/>
    <cellStyle name="Heading 1+ 2 3 2" xfId="30402" xr:uid="{C0326DC9-1F5C-432A-AE85-8AB7BB11C013}"/>
    <cellStyle name="Heading 1+ 2 4" xfId="16002" xr:uid="{21650E63-D99C-47EF-A50D-7D37E43AD54D}"/>
    <cellStyle name="Heading 1+ 2 4 2" xfId="30403" xr:uid="{D30F72C9-D487-417C-B905-5A75C6BF7CA9}"/>
    <cellStyle name="Heading 1+ 2 5" xfId="16003" xr:uid="{F04026D8-A3B0-4D98-BBBB-12AC6198021C}"/>
    <cellStyle name="Heading 1+ 2 5 2" xfId="30404" xr:uid="{175BA414-36DB-4DE3-9EDB-7D1889E43777}"/>
    <cellStyle name="Heading 1+ 2 6" xfId="30400" xr:uid="{97E6F58B-CD57-4229-8CF3-BA0AC3AE1F7C}"/>
    <cellStyle name="Heading 1+ 2 7" xfId="30740" xr:uid="{5942AF78-6CDF-4B3A-9D07-57B50666F3DB}"/>
    <cellStyle name="Heading 1+ 2 8" xfId="41514" xr:uid="{7CA6FCC4-3FA3-4B3D-AD66-198457890534}"/>
    <cellStyle name="Heading 1+ 2 9" xfId="15999" xr:uid="{ACB5D061-8AFA-4D97-9A39-48F1D94B2E23}"/>
    <cellStyle name="Heading 1+ 3" xfId="16004" xr:uid="{9D67243B-EC42-4AA1-BEFD-CD918B321F24}"/>
    <cellStyle name="Heading 1+ 3 2" xfId="30405" xr:uid="{91CC2DDB-6E81-4A15-95C8-79CDB0892DF1}"/>
    <cellStyle name="Heading 1+ 4" xfId="16005" xr:uid="{1E7A544F-5C55-459C-B76C-29C5F7B7BC78}"/>
    <cellStyle name="Heading 1+ 4 2" xfId="30406" xr:uid="{90FD60B9-96BA-4377-B66F-A081063AA25B}"/>
    <cellStyle name="Heading 1+ 5" xfId="30399" xr:uid="{5E871759-42A9-419F-B0C9-91693D3BD6E9}"/>
    <cellStyle name="Heading 2 10" xfId="10667" xr:uid="{5728ED08-96F1-4A3C-B2E3-9ACF53621835}"/>
    <cellStyle name="Heading 2 2" xfId="8019" xr:uid="{D48AEFD6-F656-46E5-8BF7-2473BB29187D}"/>
    <cellStyle name="Heading 2 2 2" xfId="8020" xr:uid="{D1DBA73E-615D-4AA0-9E60-ABD1C5F914E7}"/>
    <cellStyle name="Heading 2 2 2 2" xfId="8021" xr:uid="{B4A368EA-37FD-440E-B173-2F3C70ACE192}"/>
    <cellStyle name="Heading 2 2 2 3" xfId="30023" xr:uid="{55EF3BBD-1654-46E4-97F6-E26D4B30BFF3}"/>
    <cellStyle name="Heading 2 2 2 4" xfId="16007" xr:uid="{4B078F9B-A5CE-4CF3-AF02-6BB0D3E83E25}"/>
    <cellStyle name="Heading 2 2 3" xfId="8022" xr:uid="{7CAB5FFB-5366-4369-8867-33AFEE3853C0}"/>
    <cellStyle name="Heading 2 2 3 2" xfId="8023" xr:uid="{34AB247D-FAC1-4E85-81DF-5E200E641211}"/>
    <cellStyle name="Heading 2 2 3 3" xfId="8024" xr:uid="{963059C3-B4CD-4CF8-BE1D-D590BAF56029}"/>
    <cellStyle name="Heading 2 2 4" xfId="8025" xr:uid="{895BCFC3-9274-4673-9145-37681AD46168}"/>
    <cellStyle name="Heading 2 2 4 2" xfId="8026" xr:uid="{4DE0D92E-76F7-4F1B-BFCC-A1E724B8C2DC}"/>
    <cellStyle name="Heading 2 2 4 3" xfId="30304" xr:uid="{239ABE69-A0FE-4EFF-9D54-18A0A6B783B7}"/>
    <cellStyle name="Heading 2 2 5" xfId="8027" xr:uid="{9308FD78-DF19-4A2D-B937-5F7BF9599677}"/>
    <cellStyle name="Heading 2 2 6" xfId="8028" xr:uid="{073BC392-F9F5-4BB9-8BD5-D5BBF18C6F01}"/>
    <cellStyle name="Heading 2 2 6 2" xfId="41207" xr:uid="{7B4577D6-A280-4597-A7AC-BE8B4F7441C2}"/>
    <cellStyle name="Heading 2 2 6 3" xfId="41199" xr:uid="{4002D56A-858B-4694-B71C-4E0856FF74C8}"/>
    <cellStyle name="Heading 2 2 7" xfId="30022" xr:uid="{4079BB8E-9318-4FFC-9C87-8523E33FDE7E}"/>
    <cellStyle name="Heading 2 2 8" xfId="16006" xr:uid="{69402080-BA60-4707-8DF6-20954E3871AA}"/>
    <cellStyle name="Heading 2 3" xfId="8029" xr:uid="{D09D984E-469C-41DA-A801-826EB4BC5953}"/>
    <cellStyle name="Heading 2 3 2" xfId="8030" xr:uid="{B8FA300B-957F-47FA-A4CE-CB4621C5C2CE}"/>
    <cellStyle name="Heading 2 3 3" xfId="8031" xr:uid="{3323554C-3937-44B9-8EA8-1D6D8ED34020}"/>
    <cellStyle name="Heading 2 3 4" xfId="30024" xr:uid="{5ED5A287-A616-4DB0-99F4-3D7D3301FCC6}"/>
    <cellStyle name="Heading 2 3 5" xfId="16008" xr:uid="{B0FF1665-D1D7-4D83-9227-708FC8E79AB5}"/>
    <cellStyle name="Heading 2 3 6" xfId="58461" xr:uid="{94F7FD8F-AE0D-4F48-86A6-3BC9237B5B44}"/>
    <cellStyle name="Heading 2 4" xfId="8032" xr:uid="{C7D41B44-B50C-4A46-B347-2A8F73AC5BF8}"/>
    <cellStyle name="Heading 2 4 2" xfId="8033" xr:uid="{ABFFEAF5-CBBA-4711-AAB8-7923A8A7078D}"/>
    <cellStyle name="Heading 2 4 3" xfId="28895" xr:uid="{AA2D8798-1365-4687-BEED-450FF945A560}"/>
    <cellStyle name="Heading 2 4 4" xfId="16009" xr:uid="{9CC0D47B-C070-4F72-B834-163A0EDE2F91}"/>
    <cellStyle name="Heading 2 4 5" xfId="58462" xr:uid="{E29E5D52-7BA2-4901-956C-3BB04CAF6E23}"/>
    <cellStyle name="Heading 2 5" xfId="8034" xr:uid="{994D8E65-55D0-417F-87E7-E0C93BFC332D}"/>
    <cellStyle name="Heading 2 5 2" xfId="8035" xr:uid="{3134B60D-9FD9-493D-AC28-6438823781B8}"/>
    <cellStyle name="Heading 2 6" xfId="8036" xr:uid="{728ED7D1-CB7B-4FC0-A07A-72709A374905}"/>
    <cellStyle name="Heading 2 6 2" xfId="30303" xr:uid="{07D927A0-D641-4E23-85F4-EF9BB0E85B26}"/>
    <cellStyle name="Heading 2 7" xfId="8037" xr:uid="{4741B0A5-A5F8-4847-BE51-654E6DD2569A}"/>
    <cellStyle name="Heading 2 7 2" xfId="30337" xr:uid="{449EC526-2517-437A-8A9F-277D05EC38C8}"/>
    <cellStyle name="Heading 2 8" xfId="8038" xr:uid="{09397369-1528-4EC1-8865-9223F5DC01D6}"/>
    <cellStyle name="Heading 2 8 2" xfId="41259" xr:uid="{5D98212E-95F4-4991-AE18-CFB9FB2F393A}"/>
    <cellStyle name="Heading 2 8 3" xfId="36507" xr:uid="{DCB7CEB2-1D7A-403B-BB4C-9696BE30C9A7}"/>
    <cellStyle name="Heading 2 9" xfId="8039" xr:uid="{54589261-E9B2-497C-8734-1F271AF9B53E}"/>
    <cellStyle name="Heading 2 9 2" xfId="30021" xr:uid="{1C7DA1DD-A556-475A-A1F0-658C8B68686D}"/>
    <cellStyle name="Heading 2 Below" xfId="8040" xr:uid="{3A3FA0BD-7EC6-4309-8907-08306CF2248E}"/>
    <cellStyle name="Heading 2+" xfId="8041" xr:uid="{788CD9CE-90C0-41FE-B77B-DAF3C64E05D5}"/>
    <cellStyle name="Heading 2+ 2" xfId="8042" xr:uid="{84E192D8-E942-468E-9139-DD3B3363DF4E}"/>
    <cellStyle name="Heading 2+ 2 2" xfId="16011" xr:uid="{57203D35-4AEC-4B16-8B2B-12674C190B07}"/>
    <cellStyle name="Heading 2+ 2 2 2" xfId="30409" xr:uid="{458DE7A3-5AAB-46FE-8A62-97645F30AF18}"/>
    <cellStyle name="Heading 2+ 2 3" xfId="16012" xr:uid="{FEAD03E8-1F95-413D-9C69-5F7AF5415B87}"/>
    <cellStyle name="Heading 2+ 2 3 2" xfId="30410" xr:uid="{7AFCCB70-C2C8-46DF-9A17-28C2D0FFA8B0}"/>
    <cellStyle name="Heading 2+ 2 4" xfId="16013" xr:uid="{5B4F254D-351C-495E-A705-07E4A38005BB}"/>
    <cellStyle name="Heading 2+ 2 4 2" xfId="30411" xr:uid="{DB040DE3-3754-43B2-BADD-8988C0B61B38}"/>
    <cellStyle name="Heading 2+ 2 5" xfId="16014" xr:uid="{8411A519-87C9-420C-9C37-6F4499586345}"/>
    <cellStyle name="Heading 2+ 2 5 2" xfId="30412" xr:uid="{4EFA0C4F-4841-46B5-A809-1160E8E6C05E}"/>
    <cellStyle name="Heading 2+ 2 6" xfId="30408" xr:uid="{2538B746-2095-4556-B246-AF873AEAC15A}"/>
    <cellStyle name="Heading 2+ 2 7" xfId="28904" xr:uid="{4B4CFB19-43B5-40FC-AB9E-AD343814DC49}"/>
    <cellStyle name="Heading 2+ 2 8" xfId="41515" xr:uid="{63751358-7C1D-47E7-A81F-7DF3348446CA}"/>
    <cellStyle name="Heading 2+ 2 9" xfId="16010" xr:uid="{7B1D6E8B-1B66-4894-966A-D3F26A9B7325}"/>
    <cellStyle name="Heading 2+ 3" xfId="16015" xr:uid="{A2E9892D-E536-4248-BA74-98B1663BC8D1}"/>
    <cellStyle name="Heading 2+ 3 2" xfId="30413" xr:uid="{000C5A29-8999-4E07-BF11-ADF06D34A03A}"/>
    <cellStyle name="Heading 2+ 4" xfId="16016" xr:uid="{88826138-B1D0-4D4D-B239-D613D06B6C13}"/>
    <cellStyle name="Heading 2+ 4 2" xfId="30414" xr:uid="{365B0828-A91A-450A-B702-50D8C7FFE4D9}"/>
    <cellStyle name="Heading 2+ 5" xfId="30407" xr:uid="{3CF84B48-EEAD-45DB-898E-69D3D56E51B4}"/>
    <cellStyle name="Heading 3 10" xfId="10677" xr:uid="{F854AEEF-3099-47E4-AAC7-120CD8BCA33D}"/>
    <cellStyle name="Heading 3 2" xfId="8043" xr:uid="{50EDD0B8-0FB6-41EE-926A-1D64EF2FE69E}"/>
    <cellStyle name="Heading 3 2 2" xfId="8044" xr:uid="{F91E62B7-D4F2-47C0-9D58-2499BE03A217}"/>
    <cellStyle name="Heading 3 2 2 2" xfId="8045" xr:uid="{8E6493E9-320C-45D8-8D93-15501A354539}"/>
    <cellStyle name="Heading 3 2 2 3" xfId="30026" xr:uid="{5DCBE810-68AD-4AD8-821E-D095DDE25028}"/>
    <cellStyle name="Heading 3 2 2 4" xfId="16018" xr:uid="{1EB0ED8F-C209-4E52-B82E-03B749E29F32}"/>
    <cellStyle name="Heading 3 2 3" xfId="8046" xr:uid="{E4310A7A-4BDE-4952-ADFE-9103BB1A39D7}"/>
    <cellStyle name="Heading 3 2 3 2" xfId="8047" xr:uid="{BA10E80E-C197-4CCF-8C5A-DCBCA343DDE1}"/>
    <cellStyle name="Heading 3 2 3 3" xfId="8048" xr:uid="{D794D323-38FA-4FB8-8463-D8913745BA23}"/>
    <cellStyle name="Heading 3 2 4" xfId="8049" xr:uid="{949F690C-206D-43B0-BE14-5BB54BEAEE3A}"/>
    <cellStyle name="Heading 3 2 4 2" xfId="8050" xr:uid="{81930F79-0B6E-45F2-8672-8F498ABC1C8D}"/>
    <cellStyle name="Heading 3 2 5" xfId="8051" xr:uid="{A8685D30-ADDC-4FDB-A384-F3373C24248B}"/>
    <cellStyle name="Heading 3 2 6" xfId="8052" xr:uid="{4813744E-D1AD-4702-89BC-80E51ACBE215}"/>
    <cellStyle name="Heading 3 2 7" xfId="30025" xr:uid="{EEAAF56F-63D3-4A1C-A0FF-55BBC3677A14}"/>
    <cellStyle name="Heading 3 2 8" xfId="16017" xr:uid="{B3D7E1E3-ADC8-470F-8C62-293ED9730660}"/>
    <cellStyle name="Heading 3 3" xfId="8053" xr:uid="{A7E583A6-5EBA-4095-B2E2-A59ED0ECB585}"/>
    <cellStyle name="Heading 3 3 2" xfId="8054" xr:uid="{61B37359-F840-41DF-B3AA-8517A70179AC}"/>
    <cellStyle name="Heading 3 3 3" xfId="8055" xr:uid="{23188758-5FE1-4F0C-A903-B567712FCBA2}"/>
    <cellStyle name="Heading 3 3 4" xfId="8056" xr:uid="{424C681E-23BD-4B90-967A-59F7A3A514D1}"/>
    <cellStyle name="Heading 3 3 5" xfId="30027" xr:uid="{DC3CAB52-581E-4D68-A30C-3BF4B153941E}"/>
    <cellStyle name="Heading 3 3 6" xfId="16019" xr:uid="{8D59AA63-0D21-45C4-BE8F-444B925EFF64}"/>
    <cellStyle name="Heading 3 3 7" xfId="58463" xr:uid="{664031DC-DEBD-4BA2-9713-7198BCD9E7DF}"/>
    <cellStyle name="Heading 3 4" xfId="8057" xr:uid="{B76F13AD-9341-42A7-B400-31BA65888641}"/>
    <cellStyle name="Heading 3 4 2" xfId="8058" xr:uid="{4C06E599-2AFB-43CB-A46B-2ABF42FA8677}"/>
    <cellStyle name="Heading 3 4 3" xfId="30028" xr:uid="{150A849F-6FB5-4CB5-96CD-3AFD10CC115C}"/>
    <cellStyle name="Heading 3 4 4" xfId="16020" xr:uid="{68166024-F173-4F8B-9E77-395805172D4E}"/>
    <cellStyle name="Heading 3 4 5" xfId="58464" xr:uid="{92A0AEEE-45D6-439F-8801-643151A21280}"/>
    <cellStyle name="Heading 3 5" xfId="8059" xr:uid="{58288D31-3DB1-4405-8710-3DD4016BC214}"/>
    <cellStyle name="Heading 3 5 2" xfId="8060" xr:uid="{BD958411-77B3-4AAC-8707-8364BD5FAA02}"/>
    <cellStyle name="Heading 3 6" xfId="8061" xr:uid="{C5A1A348-6106-4797-9BB9-F675CA2FFE7D}"/>
    <cellStyle name="Heading 3 7" xfId="8062" xr:uid="{B679E310-AFA0-4029-8A7C-7021BB4DB57A}"/>
    <cellStyle name="Heading 3 8" xfId="8063" xr:uid="{974C6C63-1350-4042-A26F-FF8590A887AF}"/>
    <cellStyle name="Heading 3 9" xfId="8064" xr:uid="{487258C3-EB78-4DDD-8DB7-6BDFA5652A9C}"/>
    <cellStyle name="Heading 3+" xfId="8065" xr:uid="{E226402C-84E6-4B58-8FF8-831F55AF17D3}"/>
    <cellStyle name="Heading 3+ 2" xfId="8066" xr:uid="{8C7204BB-B7A0-4BE0-A064-49EC75407349}"/>
    <cellStyle name="Heading 4 2" xfId="8067" xr:uid="{0924B285-9776-4C3E-8598-7DFDEE0AA1C4}"/>
    <cellStyle name="Heading 4 2 2" xfId="8068" xr:uid="{C0C4D7BF-D0FB-4AD3-9EEB-EC7851AC0BE1}"/>
    <cellStyle name="Heading 4 2 2 2" xfId="8069" xr:uid="{B0C8F56F-95D0-446D-A688-1041C69C84F7}"/>
    <cellStyle name="Heading 4 2 2 3" xfId="8070" xr:uid="{2F6F9DD8-8A18-4A2E-81B8-F47E6041D7D3}"/>
    <cellStyle name="Heading 4 2 2 4" xfId="30030" xr:uid="{4196716A-8080-4991-82F6-8047456DFB63}"/>
    <cellStyle name="Heading 4 2 2 5" xfId="16022" xr:uid="{7A3AD1E8-D655-4F40-9258-5974449966A3}"/>
    <cellStyle name="Heading 4 2 3" xfId="8071" xr:uid="{435CB0E6-2344-42B6-BBE2-B23E48C10B84}"/>
    <cellStyle name="Heading 4 2 3 2" xfId="8072" xr:uid="{45129BAC-C32C-4990-B26D-10409FD8E646}"/>
    <cellStyle name="Heading 4 2 3 3" xfId="8073" xr:uid="{23F08723-33CA-44B2-8BE3-8FE35B971879}"/>
    <cellStyle name="Heading 4 2 4" xfId="8074" xr:uid="{C1A3ECE1-9420-45F0-A581-BE1D7329AD16}"/>
    <cellStyle name="Heading 4 2 4 2" xfId="8075" xr:uid="{3DCA122D-3A4E-430F-BA66-F0CC335FEA78}"/>
    <cellStyle name="Heading 4 2 5" xfId="8076" xr:uid="{9A093E7D-A07A-40A6-9801-226ECF667429}"/>
    <cellStyle name="Heading 4 2 6" xfId="8077" xr:uid="{867EA526-A20E-4AB3-9509-8589BCEAF503}"/>
    <cellStyle name="Heading 4 2 7" xfId="30029" xr:uid="{3733923F-627E-4E51-8DD7-5D1718FF5BDA}"/>
    <cellStyle name="Heading 4 2 8" xfId="16021" xr:uid="{9AE9ED33-E9FB-4649-8D8F-4B9BB755F71A}"/>
    <cellStyle name="Heading 4 3" xfId="8078" xr:uid="{C9161255-FA50-4B83-B929-5B2B6DC9C587}"/>
    <cellStyle name="Heading 4 3 2" xfId="8079" xr:uid="{E24042CE-F439-4D4C-9CC5-2AD2AAC740AA}"/>
    <cellStyle name="Heading 4 3 3" xfId="8080" xr:uid="{8CBB2CF8-3CA1-432E-A383-1A28818DD9DB}"/>
    <cellStyle name="Heading 4 3 4" xfId="30031" xr:uid="{4EFFDA40-E9C4-4C54-80AD-AB6F137295D2}"/>
    <cellStyle name="Heading 4 3 5" xfId="16023" xr:uid="{F89F3966-33DC-4275-8B18-7BD47568F34B}"/>
    <cellStyle name="Heading 4 3 6" xfId="58465" xr:uid="{4A53DF99-FE13-4EF9-81AA-A5880C9D03E3}"/>
    <cellStyle name="Heading 4 4" xfId="8081" xr:uid="{158ABD7E-528F-4FEA-BF5C-3049542C6665}"/>
    <cellStyle name="Heading 4 4 2" xfId="8082" xr:uid="{635B84E5-86A3-4F68-91B9-BF9314B375D1}"/>
    <cellStyle name="Heading 4 4 3" xfId="30032" xr:uid="{8F3559E2-A244-4536-83B7-E074E2F085E7}"/>
    <cellStyle name="Heading 4 4 4" xfId="16024" xr:uid="{24D9A9B9-FD77-462E-AA20-CEC8081B9924}"/>
    <cellStyle name="Heading 4 4 5" xfId="58466" xr:uid="{7595222B-E3DB-410F-91DB-AD3A7E2D3F85}"/>
    <cellStyle name="Heading 4 5" xfId="8083" xr:uid="{C185FCD6-6732-4400-8370-D73BF54F9731}"/>
    <cellStyle name="Heading 4 5 2" xfId="8084" xr:uid="{93AFC059-4576-49A7-B314-377C3C270974}"/>
    <cellStyle name="Heading 4 6" xfId="8085" xr:uid="{7F604F29-012E-4E85-B4DB-7251C5DA0EC3}"/>
    <cellStyle name="Heading 4 7" xfId="8086" xr:uid="{BA9A94E7-1058-4405-9E65-A042810E9135}"/>
    <cellStyle name="Heading 4 8" xfId="10687" xr:uid="{16918CFC-BEDB-4F2A-AC6C-FDBE071F9A34}"/>
    <cellStyle name="Heading 5" xfId="8087" xr:uid="{4147413F-1B99-4B8C-8BC8-CE2EB05993CE}"/>
    <cellStyle name="Heading 6" xfId="30015" xr:uid="{48E203D6-44D9-42E9-84C9-3CC4D0DFD5FA}"/>
    <cellStyle name="Heading 7" xfId="10864" xr:uid="{8F429281-BE0D-4EEF-AF3F-2D2C855DFCE7}"/>
    <cellStyle name="Heading 8" xfId="41649" xr:uid="{29E609DF-CFE3-4866-AB83-443565827604}"/>
    <cellStyle name="HEADING, MAJOR" xfId="8088" xr:uid="{FF4E42AE-31F4-4947-A282-E0C60CF80E3B}"/>
    <cellStyle name="HEADING, MINOR" xfId="8089" xr:uid="{1570645F-1985-4D9F-84D7-807728308C7B}"/>
    <cellStyle name="HEADING, MINOR 10" xfId="29171" xr:uid="{28ECDD23-4F13-4E1F-B83E-E6843B35F441}"/>
    <cellStyle name="HEADING, MINOR 11" xfId="41443" xr:uid="{F917161D-0C28-4C02-BDBC-F657EFE49EBC}"/>
    <cellStyle name="HEADING, MINOR 12" xfId="41451" xr:uid="{592E2EA4-E5C5-453F-973F-5F9067A9B2A6}"/>
    <cellStyle name="HEADING, MINOR 13" xfId="43950" xr:uid="{7F60DE18-99A7-4DC4-908D-2DFA46EEBB51}"/>
    <cellStyle name="HEADING, MINOR 2" xfId="16025" xr:uid="{E67AA642-5C08-4E2F-85E2-8CB080C251AE}"/>
    <cellStyle name="HEADING, MINOR 2 2" xfId="16026" xr:uid="{74C3F877-5E45-4719-A6F7-2EDDA6D90366}"/>
    <cellStyle name="HEADING, MINOR 2 2 10" xfId="16027" xr:uid="{DA58EFF8-C026-40E5-94BC-C92E29529717}"/>
    <cellStyle name="HEADING, MINOR 2 2 10 2" xfId="30732" xr:uid="{0CC6062C-696A-49CB-A309-823936F4B64E}"/>
    <cellStyle name="HEADING, MINOR 2 2 10 3" xfId="43953" xr:uid="{CFAE790E-74F7-49A0-BA94-F5D2F9393286}"/>
    <cellStyle name="HEADING, MINOR 2 2 11" xfId="16028" xr:uid="{A618F013-2145-4FF8-AB89-B89C40B65CDB}"/>
    <cellStyle name="HEADING, MINOR 2 2 11 2" xfId="30813" xr:uid="{C9AEAA29-2A85-430D-A8DE-4B4DCEBBF578}"/>
    <cellStyle name="HEADING, MINOR 2 2 11 3" xfId="43954" xr:uid="{8CB1DFAB-0B7A-4E07-A200-480EFC66EB19}"/>
    <cellStyle name="HEADING, MINOR 2 2 12" xfId="16029" xr:uid="{AB229CBA-457C-4A86-93BA-C625930F3029}"/>
    <cellStyle name="HEADING, MINOR 2 2 12 2" xfId="30814" xr:uid="{E633E30E-1F32-4612-BBE6-703EE2AE0CF7}"/>
    <cellStyle name="HEADING, MINOR 2 2 12 3" xfId="43955" xr:uid="{9A1C496E-59A6-429D-818B-FF66A5255012}"/>
    <cellStyle name="HEADING, MINOR 2 2 13" xfId="16030" xr:uid="{1DEE4764-A934-4D2F-8163-2A7ECDC9609F}"/>
    <cellStyle name="HEADING, MINOR 2 2 13 2" xfId="30815" xr:uid="{FCB4CF9C-544C-4E37-B106-202AD9518D2D}"/>
    <cellStyle name="HEADING, MINOR 2 2 13 3" xfId="43956" xr:uid="{34C33508-CB76-4950-ABAF-2960D2E54930}"/>
    <cellStyle name="HEADING, MINOR 2 2 14" xfId="16031" xr:uid="{B74FA143-5ABD-41DB-A8DA-0A576FE99124}"/>
    <cellStyle name="HEADING, MINOR 2 2 14 2" xfId="30816" xr:uid="{236238FD-ED86-46BF-A248-B3F632C25E5A}"/>
    <cellStyle name="HEADING, MINOR 2 2 14 3" xfId="43957" xr:uid="{6D866498-82BE-4A49-92D2-447C5F5B53DF}"/>
    <cellStyle name="HEADING, MINOR 2 2 15" xfId="16032" xr:uid="{F76D288F-25A9-4271-9363-7CB7A5A7B2AB}"/>
    <cellStyle name="HEADING, MINOR 2 2 15 2" xfId="30817" xr:uid="{67ADFCC9-EF0F-47A4-8F72-B787F29DAB2D}"/>
    <cellStyle name="HEADING, MINOR 2 2 15 3" xfId="43958" xr:uid="{B31E49AB-9D22-4A09-8ED2-3982C5D6D707}"/>
    <cellStyle name="HEADING, MINOR 2 2 16" xfId="16033" xr:uid="{F43230E4-4254-445D-97FF-3B868E76BED7}"/>
    <cellStyle name="HEADING, MINOR 2 2 16 2" xfId="30818" xr:uid="{84481BAD-5280-4C24-B8F4-114CE532B285}"/>
    <cellStyle name="HEADING, MINOR 2 2 16 3" xfId="43959" xr:uid="{E0771A81-64D2-44D6-86C1-260D08B1011E}"/>
    <cellStyle name="HEADING, MINOR 2 2 17" xfId="16034" xr:uid="{99B78554-A22F-4693-AF21-E3E1E7832AFD}"/>
    <cellStyle name="HEADING, MINOR 2 2 17 2" xfId="30819" xr:uid="{9F2C1C17-F018-4576-AAA5-BD746FDE93F5}"/>
    <cellStyle name="HEADING, MINOR 2 2 17 3" xfId="43960" xr:uid="{1F08B041-75AE-4A76-9565-1E6ADF88654B}"/>
    <cellStyle name="HEADING, MINOR 2 2 18" xfId="16035" xr:uid="{9F9C5A3E-32A0-4C4C-88B2-66C85B8E4D74}"/>
    <cellStyle name="HEADING, MINOR 2 2 18 2" xfId="30820" xr:uid="{B156851F-2557-465D-BB05-0FF488A35E3C}"/>
    <cellStyle name="HEADING, MINOR 2 2 18 3" xfId="43961" xr:uid="{A0F0B783-D187-44AB-8814-0E0CB16637DD}"/>
    <cellStyle name="HEADING, MINOR 2 2 19" xfId="16036" xr:uid="{196F57CA-A2CC-4F1A-958C-CEE163160309}"/>
    <cellStyle name="HEADING, MINOR 2 2 19 2" xfId="30821" xr:uid="{12A1BD63-CB14-4798-9833-E250A0091826}"/>
    <cellStyle name="HEADING, MINOR 2 2 19 3" xfId="43962" xr:uid="{BD828622-42EA-4768-A5C9-7B3FBA84176E}"/>
    <cellStyle name="HEADING, MINOR 2 2 2" xfId="16037" xr:uid="{3283B0D5-D700-4115-BC9D-AB3B1F94838C}"/>
    <cellStyle name="HEADING, MINOR 2 2 2 10" xfId="16038" xr:uid="{67A8BB65-EB8B-4912-BF87-87F627A952AC}"/>
    <cellStyle name="HEADING, MINOR 2 2 2 10 2" xfId="30823" xr:uid="{E22A8F2C-7991-45AA-8BAA-D68DE0303A6E}"/>
    <cellStyle name="HEADING, MINOR 2 2 2 10 3" xfId="43964" xr:uid="{47A27012-71A8-44C8-8059-705B7328CEE4}"/>
    <cellStyle name="HEADING, MINOR 2 2 2 11" xfId="16039" xr:uid="{134C35F9-F44A-4A6B-9525-E6AFA751F65A}"/>
    <cellStyle name="HEADING, MINOR 2 2 2 11 2" xfId="30824" xr:uid="{3A1BBE32-FC38-4896-8517-79AE461E14BE}"/>
    <cellStyle name="HEADING, MINOR 2 2 2 11 3" xfId="43965" xr:uid="{4E71E74C-3589-462C-B3EB-499EFC6387BF}"/>
    <cellStyle name="HEADING, MINOR 2 2 2 12" xfId="16040" xr:uid="{436763B8-0354-4259-B990-ED3619770ED2}"/>
    <cellStyle name="HEADING, MINOR 2 2 2 12 2" xfId="30825" xr:uid="{7EFF2BF4-2A08-4E66-B6A3-5C4AC4AE05CF}"/>
    <cellStyle name="HEADING, MINOR 2 2 2 12 3" xfId="43966" xr:uid="{1377EF80-2C8A-4641-B8A7-C1EB7CFD5C2A}"/>
    <cellStyle name="HEADING, MINOR 2 2 2 13" xfId="30822" xr:uid="{5ADD1EA7-73C0-4536-9F3B-9F8FFF01923A}"/>
    <cellStyle name="HEADING, MINOR 2 2 2 14" xfId="43963" xr:uid="{3D10D16B-F807-4553-8702-54ADE2B9750B}"/>
    <cellStyle name="HEADING, MINOR 2 2 2 2" xfId="16041" xr:uid="{BFB911F8-44D7-452C-9D49-3F6C6E6DF9EE}"/>
    <cellStyle name="HEADING, MINOR 2 2 2 2 2" xfId="30826" xr:uid="{21A9A1CA-D595-4C86-8996-33A06D628CE7}"/>
    <cellStyle name="HEADING, MINOR 2 2 2 2 3" xfId="43967" xr:uid="{72654B09-454D-4334-A5EA-A7942EB61860}"/>
    <cellStyle name="HEADING, MINOR 2 2 2 3" xfId="16042" xr:uid="{D25735AB-6D1F-427A-A913-1781840C0273}"/>
    <cellStyle name="HEADING, MINOR 2 2 2 3 2" xfId="30827" xr:uid="{A26FAB4C-CEBA-411A-B997-F4C002575A50}"/>
    <cellStyle name="HEADING, MINOR 2 2 2 3 3" xfId="43968" xr:uid="{539CE747-B70D-4959-A1FC-D2F430A0D467}"/>
    <cellStyle name="HEADING, MINOR 2 2 2 4" xfId="16043" xr:uid="{FDF8045D-E891-4D81-BF2B-DD89079A413A}"/>
    <cellStyle name="HEADING, MINOR 2 2 2 4 2" xfId="30828" xr:uid="{4A0D5A65-0920-43CF-81FE-5B3B87DB3F5C}"/>
    <cellStyle name="HEADING, MINOR 2 2 2 4 3" xfId="43969" xr:uid="{357EE21F-CACD-4EED-99CA-35ECB1FBAD4F}"/>
    <cellStyle name="HEADING, MINOR 2 2 2 5" xfId="16044" xr:uid="{02C32DFD-8908-4760-A660-6FFE67F28AF3}"/>
    <cellStyle name="HEADING, MINOR 2 2 2 5 2" xfId="30829" xr:uid="{407A9A29-058A-44CB-B9D2-5259EDCFE37A}"/>
    <cellStyle name="HEADING, MINOR 2 2 2 5 3" xfId="43970" xr:uid="{EA637D5E-5052-40FC-ADB4-012D91F3A72C}"/>
    <cellStyle name="HEADING, MINOR 2 2 2 6" xfId="16045" xr:uid="{6AA554CC-F597-41C7-ACA3-83C4E757334C}"/>
    <cellStyle name="HEADING, MINOR 2 2 2 6 2" xfId="29172" xr:uid="{23B5A4B7-87BC-4374-A519-899507E066FF}"/>
    <cellStyle name="HEADING, MINOR 2 2 2 6 3" xfId="43971" xr:uid="{A49A3A06-66F5-4BF6-913F-4264090CE0BC}"/>
    <cellStyle name="HEADING, MINOR 2 2 2 7" xfId="16046" xr:uid="{965E16C1-6138-481C-B5EA-9C7BEDB6946E}"/>
    <cellStyle name="HEADING, MINOR 2 2 2 7 2" xfId="29173" xr:uid="{F2489FBF-81C7-4CAD-8A7D-EFF7DF8AE705}"/>
    <cellStyle name="HEADING, MINOR 2 2 2 7 3" xfId="43972" xr:uid="{D46314C5-CDD2-4A22-863A-6C0B036B56F1}"/>
    <cellStyle name="HEADING, MINOR 2 2 2 8" xfId="16047" xr:uid="{EACF2749-1C8E-4716-93C6-99B63CEBCE4F}"/>
    <cellStyle name="HEADING, MINOR 2 2 2 8 2" xfId="29174" xr:uid="{E264AC15-9A0C-4ACD-9F0F-508B852C7254}"/>
    <cellStyle name="HEADING, MINOR 2 2 2 8 3" xfId="43973" xr:uid="{1932A8AE-9D92-4D07-9B29-362767B2E04E}"/>
    <cellStyle name="HEADING, MINOR 2 2 2 9" xfId="16048" xr:uid="{5A0E15B8-69E4-4D69-BF5F-25892A3E09D4}"/>
    <cellStyle name="HEADING, MINOR 2 2 2 9 2" xfId="29175" xr:uid="{16D75CDC-197F-4B95-88F5-DFDB71B86C8C}"/>
    <cellStyle name="HEADING, MINOR 2 2 2 9 3" xfId="43974" xr:uid="{F4E44001-FF63-4379-9BFE-8834C03C7671}"/>
    <cellStyle name="HEADING, MINOR 2 2 20" xfId="16049" xr:uid="{0DC4F884-83A8-400E-A82C-70F99A288957}"/>
    <cellStyle name="HEADING, MINOR 2 2 20 2" xfId="29176" xr:uid="{1F89B6A1-7258-465D-9B1D-D6D465174AC5}"/>
    <cellStyle name="HEADING, MINOR 2 2 20 3" xfId="43975" xr:uid="{7FABEAEE-DA56-4C08-8E78-43853EDFE83F}"/>
    <cellStyle name="HEADING, MINOR 2 2 21" xfId="36284" xr:uid="{23D618AF-F1F2-49B8-BDBA-02EC0ED28C1E}"/>
    <cellStyle name="HEADING, MINOR 2 2 22" xfId="43952" xr:uid="{5572EB6F-3E66-4A54-B062-6316EF1C6B2E}"/>
    <cellStyle name="HEADING, MINOR 2 2 3" xfId="16050" xr:uid="{7A43AFD7-47C1-41FA-817C-564B6D95E286}"/>
    <cellStyle name="HEADING, MINOR 2 2 3 2" xfId="29177" xr:uid="{245E1AD9-BD00-4F93-A340-38DD662BE8A3}"/>
    <cellStyle name="HEADING, MINOR 2 2 3 3" xfId="43976" xr:uid="{BED2DFE8-8E11-4FCD-99EF-43DDD98D8309}"/>
    <cellStyle name="HEADING, MINOR 2 2 4" xfId="16051" xr:uid="{BF005EDB-27FC-4F3C-ADC9-81FA35D9A8C6}"/>
    <cellStyle name="HEADING, MINOR 2 2 4 2" xfId="29178" xr:uid="{C6DB01BB-25B6-48F7-9F08-98706C11A527}"/>
    <cellStyle name="HEADING, MINOR 2 2 4 3" xfId="43977" xr:uid="{10E251A9-E2CE-40E7-BABA-BB51004E2681}"/>
    <cellStyle name="HEADING, MINOR 2 2 5" xfId="16052" xr:uid="{52341EDC-E4A7-406E-8424-292F826E25F7}"/>
    <cellStyle name="HEADING, MINOR 2 2 5 2" xfId="29179" xr:uid="{7843631D-D6AD-49CD-B5B1-5F65867F81CF}"/>
    <cellStyle name="HEADING, MINOR 2 2 5 3" xfId="43978" xr:uid="{41873DBA-CD68-4A1F-B901-6768411FEB17}"/>
    <cellStyle name="HEADING, MINOR 2 2 6" xfId="16053" xr:uid="{16D45F0E-07AB-4DE2-A586-95FAA73F1E92}"/>
    <cellStyle name="HEADING, MINOR 2 2 6 2" xfId="29180" xr:uid="{8D65DAB5-3746-44EF-81F8-8A66ADD6B630}"/>
    <cellStyle name="HEADING, MINOR 2 2 6 3" xfId="43979" xr:uid="{6C40FE32-C279-41D0-9C6D-28E70A710393}"/>
    <cellStyle name="HEADING, MINOR 2 2 7" xfId="16054" xr:uid="{11E6FC17-87F4-4F1A-9BDF-8318753FC1D5}"/>
    <cellStyle name="HEADING, MINOR 2 2 7 2" xfId="29181" xr:uid="{40E7E302-5745-477F-AC77-8B5E596E477A}"/>
    <cellStyle name="HEADING, MINOR 2 2 7 3" xfId="43980" xr:uid="{06873E58-18F5-443C-A17E-47C1B4CB9534}"/>
    <cellStyle name="HEADING, MINOR 2 2 8" xfId="16055" xr:uid="{26E9CCD6-EACA-40EE-BE56-606550FE964F}"/>
    <cellStyle name="HEADING, MINOR 2 2 8 2" xfId="29182" xr:uid="{564A7069-EE42-4F10-8E04-9F989D5676AE}"/>
    <cellStyle name="HEADING, MINOR 2 2 8 3" xfId="43981" xr:uid="{99FC350A-13C5-484D-B666-12E2717ABD72}"/>
    <cellStyle name="HEADING, MINOR 2 2 9" xfId="16056" xr:uid="{CB63234D-021D-4E21-81B7-5519B6923E87}"/>
    <cellStyle name="HEADING, MINOR 2 2 9 2" xfId="29183" xr:uid="{9E04456D-A6FC-411F-BD38-5E769CF69410}"/>
    <cellStyle name="HEADING, MINOR 2 2 9 3" xfId="43982" xr:uid="{3A1D638A-5EE6-450F-8D91-0BB23C9155D8}"/>
    <cellStyle name="HEADING, MINOR 2 3" xfId="16057" xr:uid="{F8C6634A-9DB2-42C3-8F6D-8EFD0DDAA791}"/>
    <cellStyle name="HEADING, MINOR 2 3 10" xfId="16058" xr:uid="{3BFBBF15-38D8-434C-A050-27F1624E03A5}"/>
    <cellStyle name="HEADING, MINOR 2 3 10 2" xfId="29185" xr:uid="{9984DB1D-4915-4BDF-929A-4F2CE282C628}"/>
    <cellStyle name="HEADING, MINOR 2 3 10 3" xfId="43984" xr:uid="{F1B52AC8-9051-46B7-B650-58D9AC404897}"/>
    <cellStyle name="HEADING, MINOR 2 3 11" xfId="16059" xr:uid="{F2F40872-A6CB-49F4-B291-14F7557A8247}"/>
    <cellStyle name="HEADING, MINOR 2 3 11 2" xfId="29186" xr:uid="{CCDCB0C8-E1AB-4FB9-8E80-E8F7352CFC88}"/>
    <cellStyle name="HEADING, MINOR 2 3 11 3" xfId="43985" xr:uid="{21FF76BF-8B24-48FD-AE99-D09186CFABBB}"/>
    <cellStyle name="HEADING, MINOR 2 3 12" xfId="16060" xr:uid="{93693176-C987-4E39-A997-E854E12024E5}"/>
    <cellStyle name="HEADING, MINOR 2 3 12 2" xfId="29187" xr:uid="{88319A20-CFCA-4842-874F-E453B70E37F6}"/>
    <cellStyle name="HEADING, MINOR 2 3 12 3" xfId="43986" xr:uid="{473F6E04-B466-4EEB-AE42-2534B34BC0D4}"/>
    <cellStyle name="HEADING, MINOR 2 3 13" xfId="16061" xr:uid="{FB6984A8-BF13-4093-A052-5FBF7D1C13B6}"/>
    <cellStyle name="HEADING, MINOR 2 3 13 2" xfId="29188" xr:uid="{C789C1DE-8E65-43C0-AB0E-EB3E9807D8E5}"/>
    <cellStyle name="HEADING, MINOR 2 3 13 3" xfId="43987" xr:uid="{DD0A1974-30BA-4F94-A8EC-C1FC3221FCF0}"/>
    <cellStyle name="HEADING, MINOR 2 3 14" xfId="16062" xr:uid="{E5766251-1C3E-4427-963C-42D6AA5BB9A4}"/>
    <cellStyle name="HEADING, MINOR 2 3 14 2" xfId="29189" xr:uid="{B6C6D396-2319-4A25-AB06-4C2127E5F0B2}"/>
    <cellStyle name="HEADING, MINOR 2 3 14 3" xfId="43988" xr:uid="{4A31F314-EA8F-4C5A-9C08-0D2240B9C6AA}"/>
    <cellStyle name="HEADING, MINOR 2 3 15" xfId="16063" xr:uid="{C997B2B2-05E0-489D-9560-D926075B621C}"/>
    <cellStyle name="HEADING, MINOR 2 3 15 2" xfId="29190" xr:uid="{1C71E934-7AEC-44D3-99A2-D1FFD3C1FABF}"/>
    <cellStyle name="HEADING, MINOR 2 3 15 3" xfId="43989" xr:uid="{0BE36B86-35B8-45BB-9549-DD137FF1A629}"/>
    <cellStyle name="HEADING, MINOR 2 3 16" xfId="16064" xr:uid="{1C5E590A-66DD-477E-A862-544DCCED7D4F}"/>
    <cellStyle name="HEADING, MINOR 2 3 16 2" xfId="29191" xr:uid="{AEA8CB38-2C82-4AD8-BB58-F49370B5333A}"/>
    <cellStyle name="HEADING, MINOR 2 3 16 3" xfId="43990" xr:uid="{3498687B-77E2-48B7-B0A4-9D53DDA31006}"/>
    <cellStyle name="HEADING, MINOR 2 3 17" xfId="29184" xr:uid="{3C761777-4BFC-409B-9D65-8C9573CCEADE}"/>
    <cellStyle name="HEADING, MINOR 2 3 18" xfId="43983" xr:uid="{DB1018B9-4CD1-4C50-91B2-50D7CD41A44A}"/>
    <cellStyle name="HEADING, MINOR 2 3 2" xfId="16065" xr:uid="{3F842697-CBEA-44D5-A48A-B938B1F3A2D7}"/>
    <cellStyle name="HEADING, MINOR 2 3 2 10" xfId="16066" xr:uid="{A518D0E0-97AF-455B-B900-8D40EB9E396E}"/>
    <cellStyle name="HEADING, MINOR 2 3 2 10 2" xfId="29193" xr:uid="{A63C1F5A-6C60-4366-BBCB-F97F7DB70161}"/>
    <cellStyle name="HEADING, MINOR 2 3 2 10 3" xfId="43992" xr:uid="{14CA4D4B-7F50-4EE1-AC11-598DA18F396D}"/>
    <cellStyle name="HEADING, MINOR 2 3 2 11" xfId="16067" xr:uid="{4227573D-CEF1-49D0-A281-95B109BB850F}"/>
    <cellStyle name="HEADING, MINOR 2 3 2 11 2" xfId="29194" xr:uid="{96A619C4-012F-46C4-B42D-34A18463757E}"/>
    <cellStyle name="HEADING, MINOR 2 3 2 11 3" xfId="43993" xr:uid="{895FC12B-4C58-41E6-B0B5-4479F8162FB1}"/>
    <cellStyle name="HEADING, MINOR 2 3 2 12" xfId="16068" xr:uid="{0E647A92-3182-420E-8AC9-19DA6EDF4D60}"/>
    <cellStyle name="HEADING, MINOR 2 3 2 12 2" xfId="30830" xr:uid="{1FCB7376-8360-49F0-9B0F-54BE1DA71D13}"/>
    <cellStyle name="HEADING, MINOR 2 3 2 12 3" xfId="43994" xr:uid="{E87AEDD2-FB6C-45EA-9154-0C749DC09ABE}"/>
    <cellStyle name="HEADING, MINOR 2 3 2 13" xfId="29192" xr:uid="{3FE3740A-FBA4-4A6F-A5CD-6BDFD4303BCF}"/>
    <cellStyle name="HEADING, MINOR 2 3 2 14" xfId="43991" xr:uid="{ECA12CE5-61CE-4B8E-84DA-B80690646346}"/>
    <cellStyle name="HEADING, MINOR 2 3 2 2" xfId="16069" xr:uid="{A7375D4D-EF88-43E2-BBA0-17055019105F}"/>
    <cellStyle name="HEADING, MINOR 2 3 2 2 2" xfId="30831" xr:uid="{874EBACD-7F45-43D9-8C22-58ACA3C45A86}"/>
    <cellStyle name="HEADING, MINOR 2 3 2 2 3" xfId="43995" xr:uid="{5110F0EF-6E77-40F6-8DF2-0EE1C44567D8}"/>
    <cellStyle name="HEADING, MINOR 2 3 2 3" xfId="16070" xr:uid="{EFA797F1-28A2-48B8-9C47-62D332FD290C}"/>
    <cellStyle name="HEADING, MINOR 2 3 2 3 2" xfId="30832" xr:uid="{14DD64D6-E5DB-40E0-82F0-94FB1C27F9ED}"/>
    <cellStyle name="HEADING, MINOR 2 3 2 3 3" xfId="43996" xr:uid="{A598D686-E226-40CA-8E0D-7F3D8D08D8C6}"/>
    <cellStyle name="HEADING, MINOR 2 3 2 4" xfId="16071" xr:uid="{AC5A7DA6-38D0-4260-911D-BBC15EF8D5B2}"/>
    <cellStyle name="HEADING, MINOR 2 3 2 4 2" xfId="29805" xr:uid="{CFE87028-C967-4845-BBA6-BFF20ED3C916}"/>
    <cellStyle name="HEADING, MINOR 2 3 2 4 3" xfId="43997" xr:uid="{CA357412-53A3-4C50-8867-DC13C4A315F4}"/>
    <cellStyle name="HEADING, MINOR 2 3 2 5" xfId="16072" xr:uid="{2AF8FC4C-B4F3-4968-831E-1FB3337D0239}"/>
    <cellStyle name="HEADING, MINOR 2 3 2 5 2" xfId="30833" xr:uid="{969A26A7-07D4-4F64-87CC-5E543831F68E}"/>
    <cellStyle name="HEADING, MINOR 2 3 2 5 3" xfId="43998" xr:uid="{467074C1-F2E6-49B4-A532-863845DEB961}"/>
    <cellStyle name="HEADING, MINOR 2 3 2 6" xfId="16073" xr:uid="{7435AFCC-78A6-446E-904A-5462C3F2A333}"/>
    <cellStyle name="HEADING, MINOR 2 3 2 6 2" xfId="30834" xr:uid="{0AF1D814-9B9E-4654-84F9-319D1AC9A62D}"/>
    <cellStyle name="HEADING, MINOR 2 3 2 6 3" xfId="43999" xr:uid="{F751B062-B116-413E-89E2-DC1A578F0BEB}"/>
    <cellStyle name="HEADING, MINOR 2 3 2 7" xfId="16074" xr:uid="{BD2410B4-BF78-433A-8580-244205DBD07A}"/>
    <cellStyle name="HEADING, MINOR 2 3 2 7 2" xfId="29195" xr:uid="{78CF5A69-9B4C-4F22-A8EC-8F4D2187735F}"/>
    <cellStyle name="HEADING, MINOR 2 3 2 7 3" xfId="44000" xr:uid="{FC7BBD98-06D9-426C-BC2E-133911179A3D}"/>
    <cellStyle name="HEADING, MINOR 2 3 2 8" xfId="16075" xr:uid="{39B19CB9-1352-41BB-B8F9-661DC5C895F9}"/>
    <cellStyle name="HEADING, MINOR 2 3 2 8 2" xfId="36306" xr:uid="{9E43FA27-C285-49C3-8F98-D14BA7CCE412}"/>
    <cellStyle name="HEADING, MINOR 2 3 2 8 3" xfId="44001" xr:uid="{FDE663D3-2B83-4F75-8371-7ECBDA60A5D1}"/>
    <cellStyle name="HEADING, MINOR 2 3 2 9" xfId="16076" xr:uid="{3604923A-454A-4081-9638-969501D5D47C}"/>
    <cellStyle name="HEADING, MINOR 2 3 2 9 2" xfId="30835" xr:uid="{F8A058F4-EE96-44B7-80CA-F81B63C460A7}"/>
    <cellStyle name="HEADING, MINOR 2 3 2 9 3" xfId="44002" xr:uid="{4604200A-5AFE-4128-AB6F-65C2D94E1530}"/>
    <cellStyle name="HEADING, MINOR 2 3 3" xfId="16077" xr:uid="{34EDB02F-E5C7-4269-80F0-A90204253622}"/>
    <cellStyle name="HEADING, MINOR 2 3 3 2" xfId="29196" xr:uid="{FA366E1C-BCB7-4983-A281-0874AEAA936C}"/>
    <cellStyle name="HEADING, MINOR 2 3 3 3" xfId="44003" xr:uid="{33257210-B86F-4C08-86EC-527694018759}"/>
    <cellStyle name="HEADING, MINOR 2 3 4" xfId="16078" xr:uid="{7676587E-45D2-4D34-AF6B-ED5E1C0C30F7}"/>
    <cellStyle name="HEADING, MINOR 2 3 4 2" xfId="29197" xr:uid="{8D31D4C5-D148-4E65-BCE1-9FE666F93C76}"/>
    <cellStyle name="HEADING, MINOR 2 3 4 3" xfId="44004" xr:uid="{001896A2-157A-4646-8E3B-A897C5901173}"/>
    <cellStyle name="HEADING, MINOR 2 3 5" xfId="16079" xr:uid="{AC0434D6-78C5-4AB4-8C52-8F32976921BA}"/>
    <cellStyle name="HEADING, MINOR 2 3 5 2" xfId="29198" xr:uid="{83CA6274-6C1D-4E8B-9ED5-985B38C06E63}"/>
    <cellStyle name="HEADING, MINOR 2 3 5 3" xfId="44005" xr:uid="{827AB292-F4B0-45A1-BF18-6DD1A4648DAC}"/>
    <cellStyle name="HEADING, MINOR 2 3 6" xfId="16080" xr:uid="{7E4D443F-6C49-4F40-87F2-23E7EE2C3E68}"/>
    <cellStyle name="HEADING, MINOR 2 3 6 2" xfId="29199" xr:uid="{95908349-2208-4CE9-9A80-66C9DE9239AE}"/>
    <cellStyle name="HEADING, MINOR 2 3 6 3" xfId="44006" xr:uid="{5FD1EA4F-D08E-40FD-99A9-4BD7A95B8B3A}"/>
    <cellStyle name="HEADING, MINOR 2 3 7" xfId="16081" xr:uid="{AC0C7ECA-DE59-4179-8BB4-6D990B24D652}"/>
    <cellStyle name="HEADING, MINOR 2 3 7 2" xfId="29200" xr:uid="{BA6CED96-2FB7-4677-ADEE-CF5F07C48457}"/>
    <cellStyle name="HEADING, MINOR 2 3 7 3" xfId="44007" xr:uid="{5ECBB525-E6A7-4379-940F-1AF6AA5079B3}"/>
    <cellStyle name="HEADING, MINOR 2 3 8" xfId="16082" xr:uid="{070085A8-9118-4974-9AE5-05690F919441}"/>
    <cellStyle name="HEADING, MINOR 2 3 8 2" xfId="29201" xr:uid="{62186155-3930-497C-96E9-4E411237B4BA}"/>
    <cellStyle name="HEADING, MINOR 2 3 8 3" xfId="44008" xr:uid="{59A9C438-7B18-4F5E-96E5-4AF1F4A22921}"/>
    <cellStyle name="HEADING, MINOR 2 3 9" xfId="16083" xr:uid="{CF490A6C-2CAF-4D05-BEB4-EB67B1A7FF34}"/>
    <cellStyle name="HEADING, MINOR 2 3 9 2" xfId="30836" xr:uid="{1551737D-AE68-4ED1-96C5-3ECB7EBAD2AC}"/>
    <cellStyle name="HEADING, MINOR 2 3 9 3" xfId="44009" xr:uid="{87A4E92B-6217-4E8C-8BD6-516E64331D5B}"/>
    <cellStyle name="HEADING, MINOR 2 4" xfId="16084" xr:uid="{5C121484-479A-4A38-A92B-A6240729A1C6}"/>
    <cellStyle name="HEADING, MINOR 2 4 10" xfId="16085" xr:uid="{F33956C2-0771-43AD-9410-211EAFBD08D4}"/>
    <cellStyle name="HEADING, MINOR 2 4 10 2" xfId="36307" xr:uid="{40220BD8-84C0-4B56-B73C-9839C1A5F2DF}"/>
    <cellStyle name="HEADING, MINOR 2 4 10 3" xfId="44011" xr:uid="{A187BFF9-2AB7-41CD-A589-FF2DB8B6EC76}"/>
    <cellStyle name="HEADING, MINOR 2 4 11" xfId="16086" xr:uid="{3994119F-39B5-403D-8210-BE2759311D01}"/>
    <cellStyle name="HEADING, MINOR 2 4 11 2" xfId="29203" xr:uid="{67BA60C2-95FB-421A-93DB-9F5C8C94EDF2}"/>
    <cellStyle name="HEADING, MINOR 2 4 11 3" xfId="44012" xr:uid="{3398D9B3-55B5-4021-A9B7-C2CB94EE0AD2}"/>
    <cellStyle name="HEADING, MINOR 2 4 12" xfId="16087" xr:uid="{93A198A9-B94D-482A-9B2A-2E2A8F28D769}"/>
    <cellStyle name="HEADING, MINOR 2 4 12 2" xfId="29204" xr:uid="{232B25E8-5FF7-4E5A-8D34-3CCD029C6E4F}"/>
    <cellStyle name="HEADING, MINOR 2 4 12 3" xfId="44013" xr:uid="{4D9D85E7-E92A-46C4-9FE5-28F2ABE2D79C}"/>
    <cellStyle name="HEADING, MINOR 2 4 13" xfId="16088" xr:uid="{7F2BC451-D6E9-4FCD-8BC8-63B49DA6C800}"/>
    <cellStyle name="HEADING, MINOR 2 4 13 2" xfId="29205" xr:uid="{297A76C0-8116-407B-9F83-8A88230292A4}"/>
    <cellStyle name="HEADING, MINOR 2 4 13 3" xfId="44014" xr:uid="{B48516E1-5056-4A1B-A61F-A7AB508D052C}"/>
    <cellStyle name="HEADING, MINOR 2 4 14" xfId="16089" xr:uid="{7A5BF0A3-E39D-4CB8-8358-EFC54E1A9AD4}"/>
    <cellStyle name="HEADING, MINOR 2 4 14 2" xfId="29206" xr:uid="{9BA958AF-CA7F-4380-86C5-809C71982CAB}"/>
    <cellStyle name="HEADING, MINOR 2 4 14 3" xfId="44015" xr:uid="{D7EAC85C-8293-41FD-99FC-71998E820CAA}"/>
    <cellStyle name="HEADING, MINOR 2 4 15" xfId="16090" xr:uid="{697C96AA-F486-402F-9106-8373BF9215B7}"/>
    <cellStyle name="HEADING, MINOR 2 4 15 2" xfId="29207" xr:uid="{AA2547FC-F702-43CF-9933-62570767BA33}"/>
    <cellStyle name="HEADING, MINOR 2 4 15 3" xfId="44016" xr:uid="{C7C99B4C-E424-4C19-99EA-D0ACAD7BD495}"/>
    <cellStyle name="HEADING, MINOR 2 4 16" xfId="16091" xr:uid="{B2DB40DE-CAA6-485A-8DD5-A9DA3F157A4B}"/>
    <cellStyle name="HEADING, MINOR 2 4 16 2" xfId="29208" xr:uid="{447D32AF-4542-4C3C-A774-9A84336AD5DA}"/>
    <cellStyle name="HEADING, MINOR 2 4 16 3" xfId="44017" xr:uid="{C19B8D91-A608-4BC1-9692-2A972B69BA59}"/>
    <cellStyle name="HEADING, MINOR 2 4 17" xfId="16092" xr:uid="{5379ED12-DE46-4D50-B8F3-C9166AB95924}"/>
    <cellStyle name="HEADING, MINOR 2 4 17 2" xfId="29209" xr:uid="{C0AE3863-8C7C-4FC3-B15A-877FBA78EBBF}"/>
    <cellStyle name="HEADING, MINOR 2 4 17 3" xfId="44018" xr:uid="{2B513300-5F19-4477-A42E-4F81541BC509}"/>
    <cellStyle name="HEADING, MINOR 2 4 18" xfId="16093" xr:uid="{F8808081-34D9-4339-AB3F-9D76A98FE9E7}"/>
    <cellStyle name="HEADING, MINOR 2 4 18 2" xfId="30837" xr:uid="{88948CE4-C75E-41B5-B420-E1382D2B4F2F}"/>
    <cellStyle name="HEADING, MINOR 2 4 18 3" xfId="44019" xr:uid="{2ECD7812-213E-427C-9309-8D1818699B1B}"/>
    <cellStyle name="HEADING, MINOR 2 4 19" xfId="16094" xr:uid="{B1B7C139-6E8A-41AC-8E80-EACA695639D6}"/>
    <cellStyle name="HEADING, MINOR 2 4 19 2" xfId="29210" xr:uid="{EB0360A1-223C-4DE9-A736-F7B949BF14C5}"/>
    <cellStyle name="HEADING, MINOR 2 4 19 3" xfId="44020" xr:uid="{737B2EE4-9329-406E-9030-6DF10DBC8F77}"/>
    <cellStyle name="HEADING, MINOR 2 4 2" xfId="16095" xr:uid="{D37A1E8C-F68A-45D2-A323-F959A8482285}"/>
    <cellStyle name="HEADING, MINOR 2 4 2 10" xfId="16096" xr:uid="{3F82E11A-41FD-40A7-BBDE-8692E84CDF4F}"/>
    <cellStyle name="HEADING, MINOR 2 4 2 10 2" xfId="29211" xr:uid="{4289BF9A-F9DE-45AA-AB98-E43040E70275}"/>
    <cellStyle name="HEADING, MINOR 2 4 2 10 3" xfId="44022" xr:uid="{7587DE06-F3C5-44CB-B8FF-FDC881413330}"/>
    <cellStyle name="HEADING, MINOR 2 4 2 11" xfId="16097" xr:uid="{CB71428C-AE98-408A-8CC0-407D50197BD2}"/>
    <cellStyle name="HEADING, MINOR 2 4 2 11 2" xfId="29212" xr:uid="{237F3D27-FF8A-4C83-A5A7-7856D70E5333}"/>
    <cellStyle name="HEADING, MINOR 2 4 2 11 3" xfId="44023" xr:uid="{496230DC-76DF-4FA3-BB35-0E128715B3AD}"/>
    <cellStyle name="HEADING, MINOR 2 4 2 12" xfId="16098" xr:uid="{36FB1829-EF25-4FF5-8565-283163E6A3AA}"/>
    <cellStyle name="HEADING, MINOR 2 4 2 12 2" xfId="29213" xr:uid="{1683C1BD-565F-44FD-85D9-42E1F2899BC2}"/>
    <cellStyle name="HEADING, MINOR 2 4 2 12 3" xfId="44024" xr:uid="{48711406-12B8-4EDB-A8B7-093D4BCA5564}"/>
    <cellStyle name="HEADING, MINOR 2 4 2 13" xfId="36308" xr:uid="{87F51D14-A8FB-4967-A712-DEA0BA110549}"/>
    <cellStyle name="HEADING, MINOR 2 4 2 14" xfId="44021" xr:uid="{9F85B334-1F6A-4B26-8266-82C64488C9E9}"/>
    <cellStyle name="HEADING, MINOR 2 4 2 2" xfId="16099" xr:uid="{7FE9E2BC-39B1-4E6E-BCE4-3BC15AE45AE3}"/>
    <cellStyle name="HEADING, MINOR 2 4 2 2 2" xfId="29214" xr:uid="{F0CE9890-9435-443A-8304-9BCDD9EA87FC}"/>
    <cellStyle name="HEADING, MINOR 2 4 2 2 3" xfId="44025" xr:uid="{7DCB9889-EF00-432E-B1BA-C309AF856B99}"/>
    <cellStyle name="HEADING, MINOR 2 4 2 3" xfId="16100" xr:uid="{E3B4CECA-EAEF-4078-895A-26BBD6BB5D89}"/>
    <cellStyle name="HEADING, MINOR 2 4 2 3 2" xfId="29215" xr:uid="{744ABE18-B566-4504-9EFD-3994807AE138}"/>
    <cellStyle name="HEADING, MINOR 2 4 2 3 3" xfId="44026" xr:uid="{EAFA64E8-B330-425D-9588-34F45F802155}"/>
    <cellStyle name="HEADING, MINOR 2 4 2 4" xfId="16101" xr:uid="{A9C24B95-0E06-488C-A458-93B5B0D852FB}"/>
    <cellStyle name="HEADING, MINOR 2 4 2 4 2" xfId="29216" xr:uid="{CF53EF56-0F11-447D-B5D4-7AABE1B21E86}"/>
    <cellStyle name="HEADING, MINOR 2 4 2 4 3" xfId="44027" xr:uid="{D9D0D1E0-A14B-4D8F-8453-6E4E15D7D339}"/>
    <cellStyle name="HEADING, MINOR 2 4 2 5" xfId="16102" xr:uid="{4CEC0F76-D3E5-42A4-88B6-89E4DDC28C8D}"/>
    <cellStyle name="HEADING, MINOR 2 4 2 5 2" xfId="29217" xr:uid="{355DC45A-4F6A-4526-96C5-ABB18E243187}"/>
    <cellStyle name="HEADING, MINOR 2 4 2 5 3" xfId="44028" xr:uid="{20387D32-F766-4A3E-B4D5-DD1F4CEEA711}"/>
    <cellStyle name="HEADING, MINOR 2 4 2 6" xfId="16103" xr:uid="{E4A38447-FFD8-4BE9-8D7B-385001382708}"/>
    <cellStyle name="HEADING, MINOR 2 4 2 6 2" xfId="30838" xr:uid="{57B9F308-3D10-400F-BDF4-79FFE1EC249D}"/>
    <cellStyle name="HEADING, MINOR 2 4 2 6 3" xfId="44029" xr:uid="{C94C6B1E-9A7F-4AFF-8964-0C58C91AA2FE}"/>
    <cellStyle name="HEADING, MINOR 2 4 2 7" xfId="16104" xr:uid="{2A070B07-66D0-4BAF-A3A4-3A67D79C073E}"/>
    <cellStyle name="HEADING, MINOR 2 4 2 7 2" xfId="29218" xr:uid="{8B1D573A-2425-43C8-B2CC-6D574C54971A}"/>
    <cellStyle name="HEADING, MINOR 2 4 2 7 3" xfId="44030" xr:uid="{AE74004E-7B94-442B-98F8-01D73F56DEFF}"/>
    <cellStyle name="HEADING, MINOR 2 4 2 8" xfId="16105" xr:uid="{1B4B8CF4-32FB-42B3-B7FE-E42691B4DE9C}"/>
    <cellStyle name="HEADING, MINOR 2 4 2 8 2" xfId="36309" xr:uid="{6EE9B330-B2C9-4B5A-B883-B2AC3464444A}"/>
    <cellStyle name="HEADING, MINOR 2 4 2 8 3" xfId="44031" xr:uid="{457FA54F-E300-4154-9D19-A435F93FE670}"/>
    <cellStyle name="HEADING, MINOR 2 4 2 9" xfId="16106" xr:uid="{CE32F943-52E6-4B65-8B78-CC6CB6421971}"/>
    <cellStyle name="HEADING, MINOR 2 4 2 9 2" xfId="29219" xr:uid="{41A5715C-4BE8-432E-914B-5D7AC28B3379}"/>
    <cellStyle name="HEADING, MINOR 2 4 2 9 3" xfId="44032" xr:uid="{F4887C03-48C6-427B-B19A-300708A8CC8C}"/>
    <cellStyle name="HEADING, MINOR 2 4 20" xfId="16107" xr:uid="{024E7D9A-48D3-4EA5-8E6E-E9AA049F1113}"/>
    <cellStyle name="HEADING, MINOR 2 4 20 2" xfId="29220" xr:uid="{B6BDF34F-8EA3-4DA5-811D-066F93F7C5DA}"/>
    <cellStyle name="HEADING, MINOR 2 4 20 3" xfId="44033" xr:uid="{D1EA834E-2F09-4BC0-AE06-A8480E257241}"/>
    <cellStyle name="HEADING, MINOR 2 4 21" xfId="29202" xr:uid="{7F7F2A03-B65D-4C5A-B7A0-EF4CF6682B71}"/>
    <cellStyle name="HEADING, MINOR 2 4 22" xfId="44010" xr:uid="{788DE3A4-6BDE-4CA5-BA98-4D2F3ACA2E8D}"/>
    <cellStyle name="HEADING, MINOR 2 4 3" xfId="16108" xr:uid="{7E146590-E995-4927-A825-D3DEDEAC0F20}"/>
    <cellStyle name="HEADING, MINOR 2 4 3 2" xfId="29221" xr:uid="{D07B5FA5-5260-4DA3-B0D7-C9E85F570B2F}"/>
    <cellStyle name="HEADING, MINOR 2 4 3 3" xfId="44034" xr:uid="{F78BF2D2-02BF-4692-A60C-5A5026D8A0B9}"/>
    <cellStyle name="HEADING, MINOR 2 4 4" xfId="16109" xr:uid="{3B2C6A90-80C0-46CB-8ECD-E624E65C5082}"/>
    <cellStyle name="HEADING, MINOR 2 4 4 2" xfId="29222" xr:uid="{F722BB26-4345-4C96-B683-43B4975912A7}"/>
    <cellStyle name="HEADING, MINOR 2 4 4 3" xfId="44035" xr:uid="{2C3DC6BB-10BD-4832-B212-D25F7A5F8230}"/>
    <cellStyle name="HEADING, MINOR 2 4 5" xfId="16110" xr:uid="{716BFBB7-F7D4-427E-97E3-3BA1C8756034}"/>
    <cellStyle name="HEADING, MINOR 2 4 5 2" xfId="29223" xr:uid="{4F84A172-76AF-4E3A-BCE4-4AA5B3D9AB74}"/>
    <cellStyle name="HEADING, MINOR 2 4 5 3" xfId="44036" xr:uid="{4F20E64F-C453-453B-B019-89E691DAED6B}"/>
    <cellStyle name="HEADING, MINOR 2 4 6" xfId="16111" xr:uid="{3E47F0D9-2B60-4605-98A7-DEE73D84F8AF}"/>
    <cellStyle name="HEADING, MINOR 2 4 6 2" xfId="29224" xr:uid="{0D12C845-F3AD-4308-BDA1-3D56F2792933}"/>
    <cellStyle name="HEADING, MINOR 2 4 6 3" xfId="44037" xr:uid="{6454DCF0-AC94-477D-9573-83D51F98BCFD}"/>
    <cellStyle name="HEADING, MINOR 2 4 7" xfId="16112" xr:uid="{7A5EA96F-7463-4379-85CB-36D7CD5651E0}"/>
    <cellStyle name="HEADING, MINOR 2 4 7 2" xfId="29225" xr:uid="{5136B43F-CCE5-4947-A086-A92A4CD66330}"/>
    <cellStyle name="HEADING, MINOR 2 4 7 3" xfId="44038" xr:uid="{A9C81FE9-1D84-4348-976E-1C77E4F23AC8}"/>
    <cellStyle name="HEADING, MINOR 2 4 8" xfId="16113" xr:uid="{6EFFC505-76FB-42A4-98DC-BC875ADA1AF5}"/>
    <cellStyle name="HEADING, MINOR 2 4 8 2" xfId="30839" xr:uid="{FD669F10-F507-4603-91F3-0D63CDAE2218}"/>
    <cellStyle name="HEADING, MINOR 2 4 8 3" xfId="44039" xr:uid="{CF445773-2AE7-413E-9448-CC9700407E47}"/>
    <cellStyle name="HEADING, MINOR 2 4 9" xfId="16114" xr:uid="{18C9FAD8-C43A-480D-B0F9-F1777FB01A7C}"/>
    <cellStyle name="HEADING, MINOR 2 4 9 2" xfId="29226" xr:uid="{A945073E-9052-468D-AE6C-3FEDD6667084}"/>
    <cellStyle name="HEADING, MINOR 2 4 9 3" xfId="44040" xr:uid="{1FCD1A50-DAC8-43CE-8CE8-428240E27495}"/>
    <cellStyle name="HEADING, MINOR 2 5" xfId="16115" xr:uid="{84940D78-3BB4-4E69-97B9-A06106E7540E}"/>
    <cellStyle name="HEADING, MINOR 2 5 10" xfId="16116" xr:uid="{8D594D6B-F212-4FF0-AA4F-76E8092950A3}"/>
    <cellStyle name="HEADING, MINOR 2 5 10 2" xfId="29227" xr:uid="{E899E735-5128-4A4D-A390-B5E82F36BE4B}"/>
    <cellStyle name="HEADING, MINOR 2 5 10 3" xfId="44042" xr:uid="{7B982368-237C-4C6D-B8E0-E46FA99C31E8}"/>
    <cellStyle name="HEADING, MINOR 2 5 11" xfId="16117" xr:uid="{D27EDC48-E5E7-4758-82F8-5A3EAD80BF72}"/>
    <cellStyle name="HEADING, MINOR 2 5 11 2" xfId="29228" xr:uid="{D13A8565-8B9E-4F40-A4FF-B842E3EAEE59}"/>
    <cellStyle name="HEADING, MINOR 2 5 11 3" xfId="44043" xr:uid="{B400953C-7D3A-4BD2-A39C-4BD7B7DB139F}"/>
    <cellStyle name="HEADING, MINOR 2 5 12" xfId="16118" xr:uid="{41079D40-8405-413B-BA40-34F10D95BCAB}"/>
    <cellStyle name="HEADING, MINOR 2 5 12 2" xfId="29821" xr:uid="{CEF53713-ACD7-4A52-B2D0-F500C917AF86}"/>
    <cellStyle name="HEADING, MINOR 2 5 12 3" xfId="44044" xr:uid="{B26FAB7B-388E-4E50-AA10-66AD22E3D621}"/>
    <cellStyle name="HEADING, MINOR 2 5 13" xfId="16119" xr:uid="{1F367ECB-6143-4424-9413-379045B76785}"/>
    <cellStyle name="HEADING, MINOR 2 5 13 2" xfId="29229" xr:uid="{6CDA19E8-58F8-4579-8D43-F49F0966E2D7}"/>
    <cellStyle name="HEADING, MINOR 2 5 13 3" xfId="44045" xr:uid="{DA9E45EB-2D89-4356-914B-AEB0FF976D87}"/>
    <cellStyle name="HEADING, MINOR 2 5 14" xfId="16120" xr:uid="{7E31E1B1-8EBF-4C8D-B2B5-0495B431A927}"/>
    <cellStyle name="HEADING, MINOR 2 5 14 2" xfId="29230" xr:uid="{72F618EF-21FA-45E3-AC69-D42BFEC8E249}"/>
    <cellStyle name="HEADING, MINOR 2 5 14 3" xfId="44046" xr:uid="{1E44D10D-2104-4B4F-8600-2781D850FD8A}"/>
    <cellStyle name="HEADING, MINOR 2 5 15" xfId="16121" xr:uid="{516783B1-543D-48CA-A98A-F08322971E01}"/>
    <cellStyle name="HEADING, MINOR 2 5 15 2" xfId="29231" xr:uid="{089E5F2E-7C71-4FFD-B2F9-E40FDDAD7462}"/>
    <cellStyle name="HEADING, MINOR 2 5 15 3" xfId="44047" xr:uid="{165650DC-665F-4D41-B49B-0CEB5BF1A5C5}"/>
    <cellStyle name="HEADING, MINOR 2 5 16" xfId="30840" xr:uid="{FB454BF9-45EA-442A-9537-B334AF9EF76A}"/>
    <cellStyle name="HEADING, MINOR 2 5 17" xfId="44041" xr:uid="{EA7FB67F-E98D-4E6B-96CD-78D488F1687F}"/>
    <cellStyle name="HEADING, MINOR 2 5 2" xfId="16122" xr:uid="{EE8A1647-322D-43A7-BC93-B637C8CB6157}"/>
    <cellStyle name="HEADING, MINOR 2 5 2 10" xfId="16123" xr:uid="{BED1A9A0-B7DD-48C5-BE47-AB7686EB1EF3}"/>
    <cellStyle name="HEADING, MINOR 2 5 2 10 2" xfId="36310" xr:uid="{BA128116-77B1-4DD0-BAC5-E0599646DE05}"/>
    <cellStyle name="HEADING, MINOR 2 5 2 10 3" xfId="44049" xr:uid="{44B0FBF5-5081-4038-BEC9-2CCF1A85B4C4}"/>
    <cellStyle name="HEADING, MINOR 2 5 2 11" xfId="16124" xr:uid="{8C52F165-45EF-4886-98A7-637670EC7D57}"/>
    <cellStyle name="HEADING, MINOR 2 5 2 11 2" xfId="29233" xr:uid="{2F197EAD-40C1-4694-B1E9-BF5A94FCA65A}"/>
    <cellStyle name="HEADING, MINOR 2 5 2 11 3" xfId="44050" xr:uid="{BFB1A535-09F4-4C6D-AF41-82870644B61C}"/>
    <cellStyle name="HEADING, MINOR 2 5 2 12" xfId="16125" xr:uid="{2CB1C76F-6861-48E3-A88C-2210629CC62F}"/>
    <cellStyle name="HEADING, MINOR 2 5 2 12 2" xfId="30841" xr:uid="{776FC953-36ED-45FA-95C4-FA9EA687604C}"/>
    <cellStyle name="HEADING, MINOR 2 5 2 12 3" xfId="44051" xr:uid="{B615E51D-697A-46DC-B63F-998ED2F9C21D}"/>
    <cellStyle name="HEADING, MINOR 2 5 2 13" xfId="29232" xr:uid="{C28D539C-57A6-4470-802D-AE4413F94E48}"/>
    <cellStyle name="HEADING, MINOR 2 5 2 14" xfId="44048" xr:uid="{EC7E81AE-833E-4E4D-BD08-EFEE12BFD50D}"/>
    <cellStyle name="HEADING, MINOR 2 5 2 2" xfId="16126" xr:uid="{D1BD7086-F648-4D6C-9D57-E65EB69D4704}"/>
    <cellStyle name="HEADING, MINOR 2 5 2 2 2" xfId="30369" xr:uid="{D7746698-3525-4C3D-9A87-D40BC03FE47A}"/>
    <cellStyle name="HEADING, MINOR 2 5 2 2 3" xfId="44052" xr:uid="{C670A278-2EEA-4361-81B6-ED7B44C484DB}"/>
    <cellStyle name="HEADING, MINOR 2 5 2 3" xfId="16127" xr:uid="{F1C16BD7-239D-4D24-B406-8673BB1C46B7}"/>
    <cellStyle name="HEADING, MINOR 2 5 2 3 2" xfId="36420" xr:uid="{A831835C-61EB-42F2-9937-D6CD000CE67D}"/>
    <cellStyle name="HEADING, MINOR 2 5 2 3 3" xfId="44053" xr:uid="{7D7BCF54-240E-450C-BC44-E3F3A60784C8}"/>
    <cellStyle name="HEADING, MINOR 2 5 2 4" xfId="16128" xr:uid="{3D4B72E8-A5B9-4B95-969F-414B50194EF8}"/>
    <cellStyle name="HEADING, MINOR 2 5 2 4 2" xfId="29234" xr:uid="{987B6BD7-2058-4EFB-B482-565D4F9A5313}"/>
    <cellStyle name="HEADING, MINOR 2 5 2 4 3" xfId="44054" xr:uid="{83270AAD-B82C-4600-8A80-8DF186741EB9}"/>
    <cellStyle name="HEADING, MINOR 2 5 2 5" xfId="16129" xr:uid="{B55A30D0-F86E-40E2-BD4F-BA9B899007D6}"/>
    <cellStyle name="HEADING, MINOR 2 5 2 5 2" xfId="29235" xr:uid="{17CF243F-6870-4911-A3B4-06DEC18DC01D}"/>
    <cellStyle name="HEADING, MINOR 2 5 2 5 3" xfId="44055" xr:uid="{119B8C7D-2F6D-44E4-B5BD-97DC28527A89}"/>
    <cellStyle name="HEADING, MINOR 2 5 2 6" xfId="16130" xr:uid="{321E6161-183C-4FA7-9BF6-C236906511BE}"/>
    <cellStyle name="HEADING, MINOR 2 5 2 6 2" xfId="29236" xr:uid="{0DE1CC0A-C093-4D9C-9AC0-6343AFE12BBF}"/>
    <cellStyle name="HEADING, MINOR 2 5 2 6 3" xfId="44056" xr:uid="{E2AAB521-B376-4DD1-B2A8-DEC9FEBA0A03}"/>
    <cellStyle name="HEADING, MINOR 2 5 2 7" xfId="16131" xr:uid="{F65E189D-9817-4133-B92C-AE6D45EF793B}"/>
    <cellStyle name="HEADING, MINOR 2 5 2 7 2" xfId="29237" xr:uid="{39DBD7A7-2F12-4DBA-977E-0DFB2ABBE024}"/>
    <cellStyle name="HEADING, MINOR 2 5 2 7 3" xfId="44057" xr:uid="{002B9351-8605-4B8A-ADA5-118B8B527FE7}"/>
    <cellStyle name="HEADING, MINOR 2 5 2 8" xfId="16132" xr:uid="{239716D4-8774-4F9B-8B25-F59ED1261B7F}"/>
    <cellStyle name="HEADING, MINOR 2 5 2 8 2" xfId="29238" xr:uid="{2AF771C9-4186-4FFD-A947-2EE9497689C3}"/>
    <cellStyle name="HEADING, MINOR 2 5 2 8 3" xfId="44058" xr:uid="{957857BF-B0E8-4D0F-A1B9-9D0B6D088B1C}"/>
    <cellStyle name="HEADING, MINOR 2 5 2 9" xfId="16133" xr:uid="{BCB6CF06-BC3D-4657-ACC9-762D402A39C1}"/>
    <cellStyle name="HEADING, MINOR 2 5 2 9 2" xfId="30842" xr:uid="{B16912B2-9F56-41DD-80D2-04470C647CFB}"/>
    <cellStyle name="HEADING, MINOR 2 5 2 9 3" xfId="44059" xr:uid="{565E76DB-2E0F-4B67-A666-081969AD7E40}"/>
    <cellStyle name="HEADING, MINOR 2 5 3" xfId="16134" xr:uid="{08A6A85C-A916-456B-A422-8745B9CF814B}"/>
    <cellStyle name="HEADING, MINOR 2 5 3 2" xfId="29239" xr:uid="{38498250-E068-4D22-BB63-F1B8F53C8ED7}"/>
    <cellStyle name="HEADING, MINOR 2 5 3 3" xfId="44060" xr:uid="{4CC784A7-56E0-451C-902A-177046CF29A2}"/>
    <cellStyle name="HEADING, MINOR 2 5 4" xfId="16135" xr:uid="{6FD378D9-72BE-4B7E-A697-C4E823BDBBAB}"/>
    <cellStyle name="HEADING, MINOR 2 5 4 2" xfId="30843" xr:uid="{CD5859E0-BB1D-44E2-AA17-8DFDC0DCA2FA}"/>
    <cellStyle name="HEADING, MINOR 2 5 4 3" xfId="44061" xr:uid="{F35F83E0-293B-4C9E-B568-FF16539E4AD0}"/>
    <cellStyle name="HEADING, MINOR 2 5 5" xfId="16136" xr:uid="{55922527-3CF7-4248-A537-FF8BED3A2B42}"/>
    <cellStyle name="HEADING, MINOR 2 5 5 2" xfId="29240" xr:uid="{691FA244-6B8F-4C8C-B376-23170DA2CFF8}"/>
    <cellStyle name="HEADING, MINOR 2 5 5 3" xfId="44062" xr:uid="{A1FBF0EA-03E1-4BC3-851D-8F9016B92046}"/>
    <cellStyle name="HEADING, MINOR 2 5 6" xfId="16137" xr:uid="{A6E5675C-205A-4A9D-8D23-AB5B6C3D063A}"/>
    <cellStyle name="HEADING, MINOR 2 5 6 2" xfId="29241" xr:uid="{76D8A449-86D3-4466-9106-B829D774F236}"/>
    <cellStyle name="HEADING, MINOR 2 5 6 3" xfId="44063" xr:uid="{6F6D5C57-DC6E-456A-A025-CB14F3A49DC5}"/>
    <cellStyle name="HEADING, MINOR 2 5 7" xfId="16138" xr:uid="{86E5D3EC-7262-4F47-AC5D-094E4CF8E22E}"/>
    <cellStyle name="HEADING, MINOR 2 5 7 2" xfId="29242" xr:uid="{A657E970-4A37-406B-B409-4D5C2E3F4AAB}"/>
    <cellStyle name="HEADING, MINOR 2 5 7 3" xfId="44064" xr:uid="{7CEB6245-F234-4625-9227-B8AC9DB1816F}"/>
    <cellStyle name="HEADING, MINOR 2 5 8" xfId="16139" xr:uid="{DA01ABC2-D462-4835-B2EA-B57E9F75125D}"/>
    <cellStyle name="HEADING, MINOR 2 5 8 2" xfId="29243" xr:uid="{FC555F82-D4C0-4BCA-B2C5-3543D41CFB4A}"/>
    <cellStyle name="HEADING, MINOR 2 5 8 3" xfId="44065" xr:uid="{78398A10-D1AD-4668-88D1-51154EB1AE3B}"/>
    <cellStyle name="HEADING, MINOR 2 5 9" xfId="16140" xr:uid="{0D9A7DCE-FAD8-407D-AAB8-3ACD29FF26A4}"/>
    <cellStyle name="HEADING, MINOR 2 5 9 2" xfId="29244" xr:uid="{DECA3E19-26C7-43DD-9939-EB8ADBF4FD34}"/>
    <cellStyle name="HEADING, MINOR 2 5 9 3" xfId="44066" xr:uid="{56B36E8E-BAD0-4604-9D64-3CCE6FC4512B}"/>
    <cellStyle name="HEADING, MINOR 2 6" xfId="16141" xr:uid="{759FDD94-D4F6-43B0-B269-49D9C30DF20F}"/>
    <cellStyle name="HEADING, MINOR 2 6 2" xfId="29245" xr:uid="{842E794B-4027-4713-9360-F701CA582105}"/>
    <cellStyle name="HEADING, MINOR 2 6 3" xfId="44067" xr:uid="{802A4B71-735D-4E93-989A-9BC46D308434}"/>
    <cellStyle name="HEADING, MINOR 2 7" xfId="16142" xr:uid="{EE6672B6-7A6B-4D53-8214-39EE6571691E}"/>
    <cellStyle name="HEADING, MINOR 2 7 2" xfId="29246" xr:uid="{65836078-97DE-4F96-BE63-2B27B65D5B7A}"/>
    <cellStyle name="HEADING, MINOR 2 7 3" xfId="44068" xr:uid="{8E22EE92-C866-4539-BCDA-4329BF56D61A}"/>
    <cellStyle name="HEADING, MINOR 2 8" xfId="36298" xr:uid="{E3A49448-6343-4983-B065-76DE7ADA4228}"/>
    <cellStyle name="HEADING, MINOR 2 9" xfId="43951" xr:uid="{6D43AF82-C0DD-45F2-B7A6-1BF065C1C01A}"/>
    <cellStyle name="HEADING, MINOR 3" xfId="16143" xr:uid="{305C3CAE-DF60-4653-803F-0D72D8BCBEA8}"/>
    <cellStyle name="HEADING, MINOR 3 10" xfId="16144" xr:uid="{12BA9457-C404-460F-8544-8A0121B4712E}"/>
    <cellStyle name="HEADING, MINOR 3 10 2" xfId="29247" xr:uid="{9691AF11-2072-4D73-A05F-36F140EF3F27}"/>
    <cellStyle name="HEADING, MINOR 3 10 3" xfId="44070" xr:uid="{26476A15-5F2F-441A-93DD-AF6F85EB9B1D}"/>
    <cellStyle name="HEADING, MINOR 3 11" xfId="16145" xr:uid="{6B510509-4016-4DCE-81A7-D6B6C2ACBA24}"/>
    <cellStyle name="HEADING, MINOR 3 11 2" xfId="30845" xr:uid="{EE771842-DAE4-4070-A59D-EB0ABB39ECCA}"/>
    <cellStyle name="HEADING, MINOR 3 11 3" xfId="44071" xr:uid="{639899E6-FFB8-418A-93E3-D14647243F69}"/>
    <cellStyle name="HEADING, MINOR 3 12" xfId="16146" xr:uid="{7A43C961-AB9F-4805-A55E-AADC4689E0E0}"/>
    <cellStyle name="HEADING, MINOR 3 12 2" xfId="29248" xr:uid="{C5F3BCA9-0FBC-49D7-923E-984C3D5E1BB3}"/>
    <cellStyle name="HEADING, MINOR 3 12 3" xfId="44072" xr:uid="{9471D18C-66DC-4ACE-9441-03C1001CF28A}"/>
    <cellStyle name="HEADING, MINOR 3 13" xfId="16147" xr:uid="{BA093737-9F53-4A27-BCCE-15E4BC1BA515}"/>
    <cellStyle name="HEADING, MINOR 3 13 2" xfId="29249" xr:uid="{BABF9EE6-8368-4730-865A-504696D4207E}"/>
    <cellStyle name="HEADING, MINOR 3 13 3" xfId="44073" xr:uid="{C041C5C9-D9FA-444F-B9FA-0E2D48BC752C}"/>
    <cellStyle name="HEADING, MINOR 3 14" xfId="16148" xr:uid="{8DB265C1-6525-41FE-884B-5DA97C0491CC}"/>
    <cellStyle name="HEADING, MINOR 3 14 2" xfId="29250" xr:uid="{29A50BAC-05D1-4AA1-837C-8EB229C953AC}"/>
    <cellStyle name="HEADING, MINOR 3 14 3" xfId="44074" xr:uid="{FE2B3F56-9E88-4DD0-BC17-9E2517161430}"/>
    <cellStyle name="HEADING, MINOR 3 15" xfId="16149" xr:uid="{AC7F2055-B92C-4CA7-BA04-704F9B84B386}"/>
    <cellStyle name="HEADING, MINOR 3 15 2" xfId="29251" xr:uid="{91AECAEB-DF62-4010-89EC-2F1303709EC5}"/>
    <cellStyle name="HEADING, MINOR 3 15 3" xfId="44075" xr:uid="{8B99D4F9-AE8A-41C4-B9AE-E76DA44BB267}"/>
    <cellStyle name="HEADING, MINOR 3 16" xfId="16150" xr:uid="{3AECB169-3A38-4332-805E-41DCECDF3E18}"/>
    <cellStyle name="HEADING, MINOR 3 16 2" xfId="29252" xr:uid="{C862C797-1942-464D-AA4D-199A0D3F1C11}"/>
    <cellStyle name="HEADING, MINOR 3 16 3" xfId="44076" xr:uid="{D6D0E034-C5AA-4CB6-B4A6-CEAA6AC595F0}"/>
    <cellStyle name="HEADING, MINOR 3 17" xfId="16151" xr:uid="{F5BC8E2F-7CEE-4163-8FC8-6FA5A453B598}"/>
    <cellStyle name="HEADING, MINOR 3 17 2" xfId="36425" xr:uid="{98784994-C518-4394-909A-F20CC10AA3EA}"/>
    <cellStyle name="HEADING, MINOR 3 17 3" xfId="44077" xr:uid="{5D68EBCD-AD01-4B03-8165-E7D3D12FB564}"/>
    <cellStyle name="HEADING, MINOR 3 18" xfId="16152" xr:uid="{8A62BA4E-0DE8-48E0-B4AF-A3E51AF575DB}"/>
    <cellStyle name="HEADING, MINOR 3 18 2" xfId="29253" xr:uid="{653BA9C0-5833-43C8-9873-2FFE077566BD}"/>
    <cellStyle name="HEADING, MINOR 3 18 3" xfId="44078" xr:uid="{1BF13388-70BA-4568-9EA7-A453B374C3D1}"/>
    <cellStyle name="HEADING, MINOR 3 19" xfId="16153" xr:uid="{979E7CF3-3192-4B38-A795-5FD598603CBB}"/>
    <cellStyle name="HEADING, MINOR 3 19 2" xfId="30846" xr:uid="{2266C8D3-6BD7-46B4-85C8-ACF69D9BC5C7}"/>
    <cellStyle name="HEADING, MINOR 3 19 3" xfId="44079" xr:uid="{E69E044E-3D87-49EB-8DC5-878BA7AA651D}"/>
    <cellStyle name="HEADING, MINOR 3 2" xfId="16154" xr:uid="{2CD74023-18A6-4D4B-862F-A3176BF17291}"/>
    <cellStyle name="HEADING, MINOR 3 2 10" xfId="16155" xr:uid="{81ACB009-31F4-4572-9046-4491F0F2508B}"/>
    <cellStyle name="HEADING, MINOR 3 2 10 2" xfId="30847" xr:uid="{05B576CD-A013-481C-A110-95880AE0E426}"/>
    <cellStyle name="HEADING, MINOR 3 2 10 3" xfId="44081" xr:uid="{6596D244-6160-4C67-AE52-EB407A8FB03D}"/>
    <cellStyle name="HEADING, MINOR 3 2 11" xfId="16156" xr:uid="{437041BC-DA5F-4358-AEED-D64E10CCD1C9}"/>
    <cellStyle name="HEADING, MINOR 3 2 11 2" xfId="29255" xr:uid="{67007C48-F12B-4A92-946A-39D490023CDC}"/>
    <cellStyle name="HEADING, MINOR 3 2 11 3" xfId="44082" xr:uid="{854B8177-5792-47EB-8E52-147F35E1979C}"/>
    <cellStyle name="HEADING, MINOR 3 2 12" xfId="16157" xr:uid="{64C225EF-948F-4F17-A8EB-63D12CC35704}"/>
    <cellStyle name="HEADING, MINOR 3 2 12 2" xfId="29256" xr:uid="{DD96F440-8898-4A36-A5A4-4CA0E14F1492}"/>
    <cellStyle name="HEADING, MINOR 3 2 12 3" xfId="44083" xr:uid="{2DED10B0-F981-4D99-9F11-295663C6A8E5}"/>
    <cellStyle name="HEADING, MINOR 3 2 13" xfId="29254" xr:uid="{A006DC32-ED74-42EF-97FC-6C0476F39FF3}"/>
    <cellStyle name="HEADING, MINOR 3 2 14" xfId="44080" xr:uid="{105F4AAF-2261-469D-8889-7332FADDE826}"/>
    <cellStyle name="HEADING, MINOR 3 2 2" xfId="16158" xr:uid="{0BA62EE2-248B-4D38-835A-D164266720F8}"/>
    <cellStyle name="HEADING, MINOR 3 2 2 2" xfId="29257" xr:uid="{6BB8FC04-9B75-4BC9-82BD-5ECF418DF81C}"/>
    <cellStyle name="HEADING, MINOR 3 2 2 3" xfId="44084" xr:uid="{5355B7AC-6CFC-4950-B13B-3D9BC56EE123}"/>
    <cellStyle name="HEADING, MINOR 3 2 3" xfId="16159" xr:uid="{06F7DE90-9ABD-4AC8-9F08-9D13D3303EF2}"/>
    <cellStyle name="HEADING, MINOR 3 2 3 2" xfId="29258" xr:uid="{2FC9C7CF-A8D5-4462-91D0-43CD45AEBE44}"/>
    <cellStyle name="HEADING, MINOR 3 2 3 3" xfId="44085" xr:uid="{65C7B3C8-4AE4-4E9F-946D-E3612E0D4869}"/>
    <cellStyle name="HEADING, MINOR 3 2 4" xfId="16160" xr:uid="{49F5A3BC-5FC3-40A5-982C-A45841C9E672}"/>
    <cellStyle name="HEADING, MINOR 3 2 4 2" xfId="29259" xr:uid="{E607722A-9376-4394-A9D9-CD348FAB49D3}"/>
    <cellStyle name="HEADING, MINOR 3 2 4 3" xfId="44086" xr:uid="{72D40BFA-F4EC-4454-973A-8F5AF09F17E6}"/>
    <cellStyle name="HEADING, MINOR 3 2 5" xfId="16161" xr:uid="{AE04AE59-AFFF-48D9-B629-E00C8E5A952A}"/>
    <cellStyle name="HEADING, MINOR 3 2 5 2" xfId="29260" xr:uid="{F42B1AB1-17B8-4325-8EC6-0D09920C5D42}"/>
    <cellStyle name="HEADING, MINOR 3 2 5 3" xfId="44087" xr:uid="{E5C3776F-4259-434B-9D13-BF6CADA9A26C}"/>
    <cellStyle name="HEADING, MINOR 3 2 6" xfId="16162" xr:uid="{3261D3B4-7ABA-464C-AE80-51D3E11C168C}"/>
    <cellStyle name="HEADING, MINOR 3 2 6 2" xfId="29261" xr:uid="{5432597E-BD8A-43F1-9C53-0ED833345118}"/>
    <cellStyle name="HEADING, MINOR 3 2 6 3" xfId="44088" xr:uid="{63BD2CDE-25DB-4BC5-9EB4-AAA59E4CA6E2}"/>
    <cellStyle name="HEADING, MINOR 3 2 7" xfId="16163" xr:uid="{1F87BFBE-04CF-4874-B46F-B555BE359C17}"/>
    <cellStyle name="HEADING, MINOR 3 2 7 2" xfId="30848" xr:uid="{92AFED46-2CAB-4BD2-A9DF-607FC094165D}"/>
    <cellStyle name="HEADING, MINOR 3 2 7 3" xfId="44089" xr:uid="{EA7AE8A3-A65A-4D3B-A06D-F87F2E03433F}"/>
    <cellStyle name="HEADING, MINOR 3 2 8" xfId="16164" xr:uid="{6900A609-E0D7-4DA8-9B95-0E853326EA8E}"/>
    <cellStyle name="HEADING, MINOR 3 2 8 2" xfId="29262" xr:uid="{AFF6A59D-17FF-4F0C-A7A6-D273BD6CA3F7}"/>
    <cellStyle name="HEADING, MINOR 3 2 8 3" xfId="44090" xr:uid="{88F7EAA3-870B-4FEE-B867-533C1B91E2DB}"/>
    <cellStyle name="HEADING, MINOR 3 2 9" xfId="16165" xr:uid="{B18FD50F-449C-469F-A135-C09F428D68D7}"/>
    <cellStyle name="HEADING, MINOR 3 2 9 2" xfId="30849" xr:uid="{3D2382CE-DDAA-4F42-9509-5B8DE94317F8}"/>
    <cellStyle name="HEADING, MINOR 3 2 9 3" xfId="44091" xr:uid="{A6E7A5A2-296C-4360-90D4-F39E859AD941}"/>
    <cellStyle name="HEADING, MINOR 3 20" xfId="16166" xr:uid="{C601C7CD-6A83-46AF-93B1-8CB5691C4B07}"/>
    <cellStyle name="HEADING, MINOR 3 20 2" xfId="29263" xr:uid="{98BB866F-FFD1-4C5E-987C-C939FE14E833}"/>
    <cellStyle name="HEADING, MINOR 3 20 3" xfId="44092" xr:uid="{F677D120-11B8-45E1-A5A5-A44BF3C71BA8}"/>
    <cellStyle name="HEADING, MINOR 3 21" xfId="30844" xr:uid="{BE27DFA3-E590-4304-B934-24BA4E5D1BBE}"/>
    <cellStyle name="HEADING, MINOR 3 22" xfId="44069" xr:uid="{94F0656C-3A7D-43BB-98DD-818F38D62F5F}"/>
    <cellStyle name="HEADING, MINOR 3 3" xfId="16167" xr:uid="{965CB5F1-74D9-4958-8C63-C78537CB5DF9}"/>
    <cellStyle name="HEADING, MINOR 3 3 2" xfId="29264" xr:uid="{EF9F26EA-82CD-483C-84C2-C302044AF449}"/>
    <cellStyle name="HEADING, MINOR 3 3 3" xfId="44093" xr:uid="{A2023FE0-83A2-489A-B16A-DA29D0076772}"/>
    <cellStyle name="HEADING, MINOR 3 4" xfId="16168" xr:uid="{C8773F4E-DEDD-4715-A687-151CC3F95089}"/>
    <cellStyle name="HEADING, MINOR 3 4 2" xfId="29265" xr:uid="{BDBE3523-F70F-4DE7-B668-81C1BB093938}"/>
    <cellStyle name="HEADING, MINOR 3 4 3" xfId="44094" xr:uid="{DA3AC62D-A3F5-4FD9-ACB5-3147473C3235}"/>
    <cellStyle name="HEADING, MINOR 3 5" xfId="16169" xr:uid="{D271CB98-075A-4297-B7A0-4A605310EC19}"/>
    <cellStyle name="HEADING, MINOR 3 5 2" xfId="29266" xr:uid="{AA40FCA1-C123-4C92-BB3B-FDF4C689B41F}"/>
    <cellStyle name="HEADING, MINOR 3 5 3" xfId="44095" xr:uid="{530196BA-5A9C-4333-A7F4-9E52F691D376}"/>
    <cellStyle name="HEADING, MINOR 3 6" xfId="16170" xr:uid="{AD9589C8-5EFE-479B-B1BE-1E1B32979F41}"/>
    <cellStyle name="HEADING, MINOR 3 6 2" xfId="29267" xr:uid="{5D04DA78-3505-4F84-A0D3-3764BFBA979E}"/>
    <cellStyle name="HEADING, MINOR 3 6 3" xfId="44096" xr:uid="{7CC5E080-93DA-4D4F-857A-FF9B13C36F3C}"/>
    <cellStyle name="HEADING, MINOR 3 7" xfId="16171" xr:uid="{BC00B396-E735-4F68-8163-B3D5DF94473F}"/>
    <cellStyle name="HEADING, MINOR 3 7 2" xfId="29268" xr:uid="{063AF38F-32FF-458B-B420-B5E9A35320A1}"/>
    <cellStyle name="HEADING, MINOR 3 7 3" xfId="44097" xr:uid="{65390DF6-B846-495A-B6E8-FDC0AEE873E8}"/>
    <cellStyle name="HEADING, MINOR 3 8" xfId="16172" xr:uid="{990E70B8-357E-4461-B607-DC6FD27ED765}"/>
    <cellStyle name="HEADING, MINOR 3 8 2" xfId="29269" xr:uid="{27D3C8D1-8ADF-4DD3-8E46-3EACC3E9A49D}"/>
    <cellStyle name="HEADING, MINOR 3 8 3" xfId="44098" xr:uid="{A6810438-3C53-4917-A0A8-E48EFDE5DF79}"/>
    <cellStyle name="HEADING, MINOR 3 9" xfId="16173" xr:uid="{FE0C7A57-C75D-4CC8-A215-C80A7BD3EE83}"/>
    <cellStyle name="HEADING, MINOR 3 9 2" xfId="36276" xr:uid="{A03F4C2F-680D-46E4-8617-BE127E1E63B1}"/>
    <cellStyle name="HEADING, MINOR 3 9 3" xfId="44099" xr:uid="{B68DDEB7-0423-4F1B-B696-4A1469D7157B}"/>
    <cellStyle name="HEADING, MINOR 4" xfId="16174" xr:uid="{951CA6E5-ED1F-4D1E-BD7A-579B60AD723C}"/>
    <cellStyle name="HEADING, MINOR 4 10" xfId="16175" xr:uid="{E724A42B-2173-47E1-84B6-D66247ADD50B}"/>
    <cellStyle name="HEADING, MINOR 4 10 2" xfId="29271" xr:uid="{237A66C4-750D-405A-8605-BD2085EFF237}"/>
    <cellStyle name="HEADING, MINOR 4 10 3" xfId="44101" xr:uid="{396A92B9-BACA-49EC-9C5D-CC8AFA6868CD}"/>
    <cellStyle name="HEADING, MINOR 4 11" xfId="16176" xr:uid="{2E7D6F96-08F6-4F81-8F31-7080B6A340BB}"/>
    <cellStyle name="HEADING, MINOR 4 11 2" xfId="30850" xr:uid="{812D5E95-F3B0-44E8-8BC6-E44ED30C0610}"/>
    <cellStyle name="HEADING, MINOR 4 11 3" xfId="44102" xr:uid="{42853C6A-0B2C-4F17-98D9-2C71A272B754}"/>
    <cellStyle name="HEADING, MINOR 4 12" xfId="16177" xr:uid="{8E7C7A31-7609-49CA-B64B-CB876EB89E25}"/>
    <cellStyle name="HEADING, MINOR 4 12 2" xfId="36311" xr:uid="{B532687D-9272-49C4-A2D8-F0AAE80763FD}"/>
    <cellStyle name="HEADING, MINOR 4 12 3" xfId="44103" xr:uid="{A29BF96B-829A-45EA-8B3D-9B48E2A296AF}"/>
    <cellStyle name="HEADING, MINOR 4 13" xfId="16178" xr:uid="{69AEFE12-D4AB-4948-BFC3-F7C370E6B63E}"/>
    <cellStyle name="HEADING, MINOR 4 13 2" xfId="30851" xr:uid="{70F7CDC7-0E48-483D-A8EF-6CDAABA5C280}"/>
    <cellStyle name="HEADING, MINOR 4 13 3" xfId="44104" xr:uid="{3C86E0B2-2193-4132-9C7F-2980FE72B8CD}"/>
    <cellStyle name="HEADING, MINOR 4 14" xfId="16179" xr:uid="{1E69C748-5510-4393-994E-E469AAA5E6D9}"/>
    <cellStyle name="HEADING, MINOR 4 14 2" xfId="29272" xr:uid="{A294387C-8C3D-4BA1-8AC4-749590614E5B}"/>
    <cellStyle name="HEADING, MINOR 4 14 3" xfId="44105" xr:uid="{CBDDF64F-4614-43C8-8A87-5310BC52DF2F}"/>
    <cellStyle name="HEADING, MINOR 4 15" xfId="16180" xr:uid="{752AED3D-E040-438A-9D80-FC8D342E3ECB}"/>
    <cellStyle name="HEADING, MINOR 4 15 2" xfId="29273" xr:uid="{B594C073-8433-4518-AEF3-9F096001B133}"/>
    <cellStyle name="HEADING, MINOR 4 15 3" xfId="44106" xr:uid="{DDA15E53-CE2C-492A-AC98-40D8C9A0425B}"/>
    <cellStyle name="HEADING, MINOR 4 16" xfId="16181" xr:uid="{F4FAEEB2-F743-4F21-9365-BA3A3B212839}"/>
    <cellStyle name="HEADING, MINOR 4 16 2" xfId="36312" xr:uid="{A824BF3C-FF2B-46C6-A047-B6A2C51FA80B}"/>
    <cellStyle name="HEADING, MINOR 4 16 3" xfId="44107" xr:uid="{FD131913-3CFA-4F7D-B44E-A86FD9ED1453}"/>
    <cellStyle name="HEADING, MINOR 4 17" xfId="16182" xr:uid="{B96493D8-3BE5-4589-923C-A6AC70121FF6}"/>
    <cellStyle name="HEADING, MINOR 4 17 2" xfId="29274" xr:uid="{6A081EF1-1D0E-470F-9D31-F421820A0498}"/>
    <cellStyle name="HEADING, MINOR 4 17 3" xfId="44108" xr:uid="{D3D60674-85A2-46EF-8B1E-35B058744689}"/>
    <cellStyle name="HEADING, MINOR 4 18" xfId="16183" xr:uid="{E380C776-32E1-49DC-83DF-FC786923EE1D}"/>
    <cellStyle name="HEADING, MINOR 4 18 2" xfId="29275" xr:uid="{A561E9B9-2481-4EFC-8EA9-458859838585}"/>
    <cellStyle name="HEADING, MINOR 4 18 3" xfId="44109" xr:uid="{480AB48C-D117-4E59-A52C-1CC9188FE726}"/>
    <cellStyle name="HEADING, MINOR 4 19" xfId="16184" xr:uid="{19A2B2B3-AF3E-4E56-9847-0DFAE1F0CD41}"/>
    <cellStyle name="HEADING, MINOR 4 19 2" xfId="29276" xr:uid="{A4F7E428-FDA6-406F-BA6C-44397B0B3DA2}"/>
    <cellStyle name="HEADING, MINOR 4 19 3" xfId="44110" xr:uid="{2D372594-7E79-48D9-BF24-12346FEB8992}"/>
    <cellStyle name="HEADING, MINOR 4 2" xfId="16185" xr:uid="{63400008-6764-46EE-9919-6F6846027EB5}"/>
    <cellStyle name="HEADING, MINOR 4 2 10" xfId="16186" xr:uid="{13F159AD-0740-4DC6-98EB-6EECB347353C}"/>
    <cellStyle name="HEADING, MINOR 4 2 10 2" xfId="29277" xr:uid="{981C6467-4084-4AEC-9737-68E25E80AAC3}"/>
    <cellStyle name="HEADING, MINOR 4 2 10 3" xfId="44112" xr:uid="{A8D9C8DF-E17F-49E8-A047-FBEB2179A02E}"/>
    <cellStyle name="HEADING, MINOR 4 2 11" xfId="16187" xr:uid="{E40F2CC6-ABE4-476A-922B-9C5CB9E84BDB}"/>
    <cellStyle name="HEADING, MINOR 4 2 11 2" xfId="29278" xr:uid="{9619CB34-6F7F-4037-A1E7-865123A7E65C}"/>
    <cellStyle name="HEADING, MINOR 4 2 11 3" xfId="44113" xr:uid="{1C40A550-5EB4-47BB-BFB7-27651AF02E7B}"/>
    <cellStyle name="HEADING, MINOR 4 2 12" xfId="16188" xr:uid="{AFA235AE-532B-469F-A6A9-12510618C957}"/>
    <cellStyle name="HEADING, MINOR 4 2 12 2" xfId="29279" xr:uid="{AF60AED0-1551-4968-A2D1-BC7C732DD37C}"/>
    <cellStyle name="HEADING, MINOR 4 2 12 3" xfId="44114" xr:uid="{158A6E11-29D5-4742-9CAD-97D3E2C1B047}"/>
    <cellStyle name="HEADING, MINOR 4 2 13" xfId="36313" xr:uid="{A72D8D80-724C-4402-8C8C-08EA2ACBE40C}"/>
    <cellStyle name="HEADING, MINOR 4 2 14" xfId="44111" xr:uid="{72CA9CC8-1AFB-462A-8D36-2E719F5698B4}"/>
    <cellStyle name="HEADING, MINOR 4 2 2" xfId="16189" xr:uid="{24AF71F5-4703-49B8-942C-25A726D49F43}"/>
    <cellStyle name="HEADING, MINOR 4 2 2 2" xfId="36314" xr:uid="{6C283E4C-7F8B-4614-8A22-9477189491B4}"/>
    <cellStyle name="HEADING, MINOR 4 2 2 3" xfId="44115" xr:uid="{C6523F80-0D59-498A-BEB0-D4B5F1B76912}"/>
    <cellStyle name="HEADING, MINOR 4 2 3" xfId="16190" xr:uid="{B74FE66B-3355-4A72-92EC-48239D0F7148}"/>
    <cellStyle name="HEADING, MINOR 4 2 3 2" xfId="29280" xr:uid="{62A2E546-084B-49F1-8139-847FC9C4AF4A}"/>
    <cellStyle name="HEADING, MINOR 4 2 3 3" xfId="44116" xr:uid="{27A49600-28B2-4B7D-B437-344CDCA5E871}"/>
    <cellStyle name="HEADING, MINOR 4 2 4" xfId="16191" xr:uid="{8E65B7CE-323A-4A20-A34A-F7B714917599}"/>
    <cellStyle name="HEADING, MINOR 4 2 4 2" xfId="29281" xr:uid="{4CA49D80-9934-4C52-9596-5BBF999516B6}"/>
    <cellStyle name="HEADING, MINOR 4 2 4 3" xfId="44117" xr:uid="{4FE6BF26-E239-48F7-8E12-6E915EF5A9C4}"/>
    <cellStyle name="HEADING, MINOR 4 2 5" xfId="16192" xr:uid="{ABE158A4-2F72-448D-B4BD-B94D8CFD75C5}"/>
    <cellStyle name="HEADING, MINOR 4 2 5 2" xfId="29282" xr:uid="{96230F29-8549-42CF-B2E5-3E943B8A712A}"/>
    <cellStyle name="HEADING, MINOR 4 2 5 3" xfId="44118" xr:uid="{6646382F-21EA-4495-8646-71359A2FF6A7}"/>
    <cellStyle name="HEADING, MINOR 4 2 6" xfId="16193" xr:uid="{682F73C1-E4F5-45F5-8FEE-062E226FE504}"/>
    <cellStyle name="HEADING, MINOR 4 2 6 2" xfId="36315" xr:uid="{589C605C-6450-4D82-9C71-4D881A6375E0}"/>
    <cellStyle name="HEADING, MINOR 4 2 6 3" xfId="44119" xr:uid="{0D5C6DC7-E863-4C54-8AD8-6B7DDAD4F86A}"/>
    <cellStyle name="HEADING, MINOR 4 2 7" xfId="16194" xr:uid="{E23BD409-0264-437F-88D8-306936ACDA9D}"/>
    <cellStyle name="HEADING, MINOR 4 2 7 2" xfId="29283" xr:uid="{7F3FAAC8-32BE-4285-ACE7-E094E2D9F3B1}"/>
    <cellStyle name="HEADING, MINOR 4 2 7 3" xfId="44120" xr:uid="{3BD0B62A-730D-4D00-8454-521B3AC7D7A5}"/>
    <cellStyle name="HEADING, MINOR 4 2 8" xfId="16195" xr:uid="{FF3C8E77-B28C-4C82-A7C9-9D593EB289AD}"/>
    <cellStyle name="HEADING, MINOR 4 2 8 2" xfId="29284" xr:uid="{2584ABDD-72C7-4D78-A1B3-BC52E70BFC9B}"/>
    <cellStyle name="HEADING, MINOR 4 2 8 3" xfId="44121" xr:uid="{2ECDE96D-6544-4657-9288-7481EC9F55C3}"/>
    <cellStyle name="HEADING, MINOR 4 2 9" xfId="16196" xr:uid="{3E593B3F-678F-4126-88E3-EC1FC54D4FFB}"/>
    <cellStyle name="HEADING, MINOR 4 2 9 2" xfId="29285" xr:uid="{02BD20E2-527E-4E03-B7BC-68D8FAB834C1}"/>
    <cellStyle name="HEADING, MINOR 4 2 9 3" xfId="44122" xr:uid="{089023EE-8ABE-4A2E-8E89-AF31CAC722EA}"/>
    <cellStyle name="HEADING, MINOR 4 20" xfId="16197" xr:uid="{4CFF1C64-65A1-4C77-BB4B-C3F3E323CBDC}"/>
    <cellStyle name="HEADING, MINOR 4 20 2" xfId="29286" xr:uid="{A5FBD17E-6A00-4CF6-BCCD-42528C6DD0C7}"/>
    <cellStyle name="HEADING, MINOR 4 20 3" xfId="44123" xr:uid="{0225FC99-1C48-4521-9ADF-D922FC717EAE}"/>
    <cellStyle name="HEADING, MINOR 4 21" xfId="29270" xr:uid="{C5D07CAC-5367-445E-AA6B-87129EFC24A4}"/>
    <cellStyle name="HEADING, MINOR 4 22" xfId="44100" xr:uid="{64D61CB2-E664-43F7-A563-A69A6C49CF81}"/>
    <cellStyle name="HEADING, MINOR 4 3" xfId="16198" xr:uid="{866516D4-B656-40E7-BF0F-5EC2DB8578C8}"/>
    <cellStyle name="HEADING, MINOR 4 3 2" xfId="29287" xr:uid="{343AC283-3A39-4582-AC9E-0BF6FD29F89D}"/>
    <cellStyle name="HEADING, MINOR 4 3 3" xfId="44124" xr:uid="{FA416CB1-EC29-404F-A2EF-0BF0AB9F2569}"/>
    <cellStyle name="HEADING, MINOR 4 4" xfId="16199" xr:uid="{17AB15B3-4528-486A-9DF4-4E918DC36BA3}"/>
    <cellStyle name="HEADING, MINOR 4 4 2" xfId="29288" xr:uid="{DB9A1E4F-AEA9-4782-901B-BDB9F89599D7}"/>
    <cellStyle name="HEADING, MINOR 4 4 3" xfId="44125" xr:uid="{8192DD93-4039-462A-A7D3-2FB302D4A025}"/>
    <cellStyle name="HEADING, MINOR 4 5" xfId="16200" xr:uid="{65BDF482-C50D-475C-B6B1-3EBA0AA64098}"/>
    <cellStyle name="HEADING, MINOR 4 5 2" xfId="30852" xr:uid="{D565D9B0-5A81-4ABC-9A89-8B47B0EA91EB}"/>
    <cellStyle name="HEADING, MINOR 4 5 3" xfId="44126" xr:uid="{6A256635-CA25-42CE-9EE8-F19971B6E4C1}"/>
    <cellStyle name="HEADING, MINOR 4 6" xfId="16201" xr:uid="{42A1868C-7989-4801-96D3-8AE343B5306E}"/>
    <cellStyle name="HEADING, MINOR 4 6 2" xfId="29289" xr:uid="{0A8EC97D-3CFB-46CB-B5EB-7C01B5443870}"/>
    <cellStyle name="HEADING, MINOR 4 6 3" xfId="44127" xr:uid="{05370C72-CD66-45D1-B420-070B4B7B3B8B}"/>
    <cellStyle name="HEADING, MINOR 4 7" xfId="16202" xr:uid="{7BDA2431-597E-4C07-94C3-06195E9ABFDB}"/>
    <cellStyle name="HEADING, MINOR 4 7 2" xfId="29290" xr:uid="{7AB71074-296F-4880-8AA2-FEDA91D59DAE}"/>
    <cellStyle name="HEADING, MINOR 4 7 3" xfId="44128" xr:uid="{51F7146E-5A19-4592-BDF2-C93446942BC9}"/>
    <cellStyle name="HEADING, MINOR 4 8" xfId="16203" xr:uid="{5AC70CA3-D150-4954-861F-4DEAC3D11AA2}"/>
    <cellStyle name="HEADING, MINOR 4 8 2" xfId="29291" xr:uid="{16DD5B0B-C166-401F-B66E-C288094F9AB3}"/>
    <cellStyle name="HEADING, MINOR 4 8 3" xfId="44129" xr:uid="{22EC5FA2-EDA3-44EE-B497-B5946320AC3F}"/>
    <cellStyle name="HEADING, MINOR 4 9" xfId="16204" xr:uid="{BDA4C7BE-9319-4D72-97B9-A4C1355B07E5}"/>
    <cellStyle name="HEADING, MINOR 4 9 2" xfId="29292" xr:uid="{41BC00E9-BDB2-4C8B-96B3-BA148A70AD51}"/>
    <cellStyle name="HEADING, MINOR 4 9 3" xfId="44130" xr:uid="{0B809F66-BA0A-4E7B-A977-BF2E99C15FBE}"/>
    <cellStyle name="HEADING, MINOR 5" xfId="16205" xr:uid="{D7FA4C66-3331-403F-9302-2056F0F1AE2B}"/>
    <cellStyle name="HEADING, MINOR 5 10" xfId="16206" xr:uid="{16691A18-6DA4-4BB0-BEF3-EB0448E0690E}"/>
    <cellStyle name="HEADING, MINOR 5 10 2" xfId="29294" xr:uid="{33454FF8-4510-4B08-826A-3DE426468155}"/>
    <cellStyle name="HEADING, MINOR 5 10 3" xfId="44132" xr:uid="{C09709E5-9989-4481-B919-22CB762FED44}"/>
    <cellStyle name="HEADING, MINOR 5 11" xfId="16207" xr:uid="{F672696B-C48D-4743-BDCE-3B8FF233FAF4}"/>
    <cellStyle name="HEADING, MINOR 5 11 2" xfId="29295" xr:uid="{35A64CEC-E345-441B-905A-D41250CD0290}"/>
    <cellStyle name="HEADING, MINOR 5 11 3" xfId="44133" xr:uid="{5A19350A-DFE5-4159-BC70-1BD58E82C83A}"/>
    <cellStyle name="HEADING, MINOR 5 12" xfId="16208" xr:uid="{CD711D86-3E93-4024-A309-737FE8DCEE16}"/>
    <cellStyle name="HEADING, MINOR 5 12 2" xfId="29296" xr:uid="{1B12262A-25FB-4536-A4C1-B7A4E75A18FD}"/>
    <cellStyle name="HEADING, MINOR 5 12 3" xfId="44134" xr:uid="{32267467-2334-4FA4-9A53-EEF57F8DDB50}"/>
    <cellStyle name="HEADING, MINOR 5 13" xfId="16209" xr:uid="{3B30EFA3-4006-48C9-87C8-F331F5560295}"/>
    <cellStyle name="HEADING, MINOR 5 13 2" xfId="29297" xr:uid="{06A122F2-6CAC-4028-B136-57173102CE80}"/>
    <cellStyle name="HEADING, MINOR 5 13 3" xfId="44135" xr:uid="{A77695C9-BD43-4B3F-9FA6-E6387FD0AB68}"/>
    <cellStyle name="HEADING, MINOR 5 14" xfId="16210" xr:uid="{E4CBCA11-16F6-4D02-AA0A-F86030645FBB}"/>
    <cellStyle name="HEADING, MINOR 5 14 2" xfId="30853" xr:uid="{6B8D395E-4988-459E-A502-23946B01FBF8}"/>
    <cellStyle name="HEADING, MINOR 5 14 3" xfId="44136" xr:uid="{3BF4F320-8B4F-41E3-B020-46A398C44597}"/>
    <cellStyle name="HEADING, MINOR 5 15" xfId="16211" xr:uid="{FC3F1986-8E12-445C-9A9B-BCCAAC938B75}"/>
    <cellStyle name="HEADING, MINOR 5 15 2" xfId="29298" xr:uid="{CEC06DC8-5E24-469A-8ECA-51D3FC787941}"/>
    <cellStyle name="HEADING, MINOR 5 15 3" xfId="44137" xr:uid="{AE2F81F7-F33E-4942-8A27-B5DD8188FDDA}"/>
    <cellStyle name="HEADING, MINOR 5 16" xfId="29293" xr:uid="{5244043A-1373-4DD5-A72F-8CD233ADE5B5}"/>
    <cellStyle name="HEADING, MINOR 5 17" xfId="44131" xr:uid="{34164BA0-55F1-461D-87F1-51910E0A09FB}"/>
    <cellStyle name="HEADING, MINOR 5 2" xfId="16212" xr:uid="{F4EDC1F1-74B6-4CF2-B277-D609F6F451A1}"/>
    <cellStyle name="HEADING, MINOR 5 2 10" xfId="16213" xr:uid="{48B0C149-11CF-4BD2-9DF6-B404F4E95F0A}"/>
    <cellStyle name="HEADING, MINOR 5 2 10 2" xfId="29300" xr:uid="{AB625685-E2C6-4442-8117-CC20C4DBD3BC}"/>
    <cellStyle name="HEADING, MINOR 5 2 10 3" xfId="44139" xr:uid="{76DF2DF9-2A89-44AF-8762-BAAE50E3987E}"/>
    <cellStyle name="HEADING, MINOR 5 2 11" xfId="16214" xr:uid="{2207DE4A-4727-4446-AA60-11A99D02BB04}"/>
    <cellStyle name="HEADING, MINOR 5 2 11 2" xfId="29301" xr:uid="{C77B0517-5B3B-42CE-83FD-91740D05CA20}"/>
    <cellStyle name="HEADING, MINOR 5 2 11 3" xfId="44140" xr:uid="{4BF4F792-B365-4CCD-9759-224BC8111169}"/>
    <cellStyle name="HEADING, MINOR 5 2 12" xfId="16215" xr:uid="{8FCF428E-4C9E-415E-852B-0DE091D98775}"/>
    <cellStyle name="HEADING, MINOR 5 2 12 2" xfId="29302" xr:uid="{CB6C323B-6E42-41B8-A00A-1928E4A01F96}"/>
    <cellStyle name="HEADING, MINOR 5 2 12 3" xfId="44141" xr:uid="{CB50611E-2D54-410E-AD68-15945CAA0F29}"/>
    <cellStyle name="HEADING, MINOR 5 2 13" xfId="29299" xr:uid="{83F1D031-15BA-4D38-B16E-6F2A8FAED917}"/>
    <cellStyle name="HEADING, MINOR 5 2 14" xfId="44138" xr:uid="{DC7542C3-058D-4682-AFB7-CAE46205AC84}"/>
    <cellStyle name="HEADING, MINOR 5 2 2" xfId="16216" xr:uid="{6B524137-9B05-4B96-AFDE-CF1F5C1798B8}"/>
    <cellStyle name="HEADING, MINOR 5 2 2 2" xfId="29303" xr:uid="{403D1007-996E-4F11-A58C-B47294B52B2C}"/>
    <cellStyle name="HEADING, MINOR 5 2 2 3" xfId="44142" xr:uid="{3689F451-CCEE-4D66-BFB2-5504BACD3002}"/>
    <cellStyle name="HEADING, MINOR 5 2 3" xfId="16217" xr:uid="{ABA22827-210A-41CE-94E7-494081CA762C}"/>
    <cellStyle name="HEADING, MINOR 5 2 3 2" xfId="29304" xr:uid="{A16620C1-8534-494F-A9E4-581CE72C2EDB}"/>
    <cellStyle name="HEADING, MINOR 5 2 3 3" xfId="44143" xr:uid="{2FDC6290-B8C3-4B6A-9E20-B8A1227F78DD}"/>
    <cellStyle name="HEADING, MINOR 5 2 4" xfId="16218" xr:uid="{89DF8D0A-171F-4F7E-9846-02ABC395449D}"/>
    <cellStyle name="HEADING, MINOR 5 2 4 2" xfId="29305" xr:uid="{C822554D-4348-4583-84A6-CC683ED65DED}"/>
    <cellStyle name="HEADING, MINOR 5 2 4 3" xfId="44144" xr:uid="{EAF75530-2428-4122-A6CF-DFED3F4BEA4C}"/>
    <cellStyle name="HEADING, MINOR 5 2 5" xfId="16219" xr:uid="{2A4DAA7F-784C-4BB1-9206-48C2C199D327}"/>
    <cellStyle name="HEADING, MINOR 5 2 5 2" xfId="29306" xr:uid="{B2533042-4BFC-4E36-85BE-B4B215B61E64}"/>
    <cellStyle name="HEADING, MINOR 5 2 5 3" xfId="44145" xr:uid="{29A1C521-2904-4F68-A2EA-CBD3D20B61BF}"/>
    <cellStyle name="HEADING, MINOR 5 2 6" xfId="16220" xr:uid="{D6FD7E98-825A-4D9A-9268-44605D2DF377}"/>
    <cellStyle name="HEADING, MINOR 5 2 6 2" xfId="30854" xr:uid="{B8B68552-4941-4BEF-B31A-E084524684CF}"/>
    <cellStyle name="HEADING, MINOR 5 2 6 3" xfId="44146" xr:uid="{A5DA2635-A711-4A56-A427-E9352A901C65}"/>
    <cellStyle name="HEADING, MINOR 5 2 7" xfId="16221" xr:uid="{795E34F9-E69B-446B-BDEF-5C20399E7055}"/>
    <cellStyle name="HEADING, MINOR 5 2 7 2" xfId="29307" xr:uid="{E38FF49B-610A-4F82-8887-70EF06AE8110}"/>
    <cellStyle name="HEADING, MINOR 5 2 7 3" xfId="44147" xr:uid="{8D204AF2-9BD2-4A94-B3E7-2CA623325474}"/>
    <cellStyle name="HEADING, MINOR 5 2 8" xfId="16222" xr:uid="{C85DD2C3-1623-4FFD-A67B-A3D2D93E0063}"/>
    <cellStyle name="HEADING, MINOR 5 2 8 2" xfId="29308" xr:uid="{B22DF6D1-98D7-4440-88E7-BCF7A1AC597C}"/>
    <cellStyle name="HEADING, MINOR 5 2 8 3" xfId="44148" xr:uid="{07F76652-BC29-4490-AA5D-E84BEC32E095}"/>
    <cellStyle name="HEADING, MINOR 5 2 9" xfId="16223" xr:uid="{AA1F6AF1-208F-4415-AA00-58E58A7C7701}"/>
    <cellStyle name="HEADING, MINOR 5 2 9 2" xfId="29309" xr:uid="{1461F42C-CB0A-4F79-B448-C6D7FC15FF4B}"/>
    <cellStyle name="HEADING, MINOR 5 2 9 3" xfId="44149" xr:uid="{EEC316DC-787F-46BE-9544-A12FD1CEF57E}"/>
    <cellStyle name="HEADING, MINOR 5 3" xfId="16224" xr:uid="{C1F202F8-6985-4DA4-8019-D2539E6F47B6}"/>
    <cellStyle name="HEADING, MINOR 5 3 2" xfId="29310" xr:uid="{A1FE89A3-4B3D-4C02-B43D-CF0A7C0CCAB2}"/>
    <cellStyle name="HEADING, MINOR 5 3 3" xfId="44150" xr:uid="{23A2AAE6-14F2-4BC5-A770-B3A5893EA3DC}"/>
    <cellStyle name="HEADING, MINOR 5 4" xfId="16225" xr:uid="{06DD56B7-C11C-49DD-8CE8-0CB4F2CE393E}"/>
    <cellStyle name="HEADING, MINOR 5 4 2" xfId="29311" xr:uid="{E2494C8F-7941-4580-A09E-F90CD365A88C}"/>
    <cellStyle name="HEADING, MINOR 5 4 3" xfId="44151" xr:uid="{4F8A35A3-BE97-4550-970F-C1E813F3BA9C}"/>
    <cellStyle name="HEADING, MINOR 5 5" xfId="16226" xr:uid="{9B042AE1-8998-471F-982C-B7844F406123}"/>
    <cellStyle name="HEADING, MINOR 5 5 2" xfId="29312" xr:uid="{C287B7BE-D25D-421C-8382-4015C2344E6F}"/>
    <cellStyle name="HEADING, MINOR 5 5 3" xfId="44152" xr:uid="{1C38E0FB-0557-48FA-ABE1-476B2DFDBFEE}"/>
    <cellStyle name="HEADING, MINOR 5 6" xfId="16227" xr:uid="{0ED718BD-7A76-45F9-BF5E-91BD3EF65758}"/>
    <cellStyle name="HEADING, MINOR 5 6 2" xfId="29313" xr:uid="{BC985F72-8F35-4F98-B37D-6463AC102336}"/>
    <cellStyle name="HEADING, MINOR 5 6 3" xfId="44153" xr:uid="{0D5ADEFB-E521-4728-B4EB-3CF8A7C26344}"/>
    <cellStyle name="HEADING, MINOR 5 7" xfId="16228" xr:uid="{2DF841C1-FBE5-4DB2-9350-43DA3EA69468}"/>
    <cellStyle name="HEADING, MINOR 5 7 2" xfId="29314" xr:uid="{30601E80-8702-4834-9D88-732DC9D12C9C}"/>
    <cellStyle name="HEADING, MINOR 5 7 3" xfId="44154" xr:uid="{9B9848F4-F0F5-4483-A437-99A180EA5898}"/>
    <cellStyle name="HEADING, MINOR 5 8" xfId="16229" xr:uid="{D7DF547D-9C00-4206-834C-D681E700FE31}"/>
    <cellStyle name="HEADING, MINOR 5 8 2" xfId="29315" xr:uid="{0C2FA975-D9B3-48F0-B2C8-78086473CEFF}"/>
    <cellStyle name="HEADING, MINOR 5 8 3" xfId="44155" xr:uid="{A86DC0AC-A782-449D-9865-AF0304A1CDC8}"/>
    <cellStyle name="HEADING, MINOR 5 9" xfId="16230" xr:uid="{DDD77FBE-41D8-4578-AAC4-9A9F718D0BBD}"/>
    <cellStyle name="HEADING, MINOR 5 9 2" xfId="30855" xr:uid="{56FECB3F-A15B-43D8-8FFA-E9CF2AE5667D}"/>
    <cellStyle name="HEADING, MINOR 5 9 3" xfId="44156" xr:uid="{E38933BF-B2B0-4BDB-B582-ECB4FB681264}"/>
    <cellStyle name="HEADING, MINOR 6" xfId="16231" xr:uid="{FEED5531-4BE6-4C99-ADD6-ECE55DADA347}"/>
    <cellStyle name="HEADING, MINOR 6 2" xfId="29316" xr:uid="{E28D0043-5E90-4A05-AF7B-CD8338093824}"/>
    <cellStyle name="HEADING, MINOR 6 3" xfId="44157" xr:uid="{17120BB9-5817-48FB-B0DA-D8C77BB76D90}"/>
    <cellStyle name="HEADING, MINOR 7" xfId="16232" xr:uid="{247D99EE-B914-4358-98BD-6BFAB8F34497}"/>
    <cellStyle name="HEADING, MINOR 7 2" xfId="29317" xr:uid="{3FB8F5E8-4E9C-4649-85D9-0EB0EDCD4DA9}"/>
    <cellStyle name="HEADING, MINOR 7 3" xfId="44158" xr:uid="{AA1E1BFB-BCD1-4E28-A3FC-5E019A359BE4}"/>
    <cellStyle name="HEADING, MINOR 8" xfId="16233" xr:uid="{00A58F85-C7BA-4139-B4E6-7CA60DE3B6B4}"/>
    <cellStyle name="HEADING, MINOR 8 2" xfId="29318" xr:uid="{B9B84605-248C-46A9-8B42-8B7E46F5D84D}"/>
    <cellStyle name="HEADING, MINOR 8 3" xfId="44159" xr:uid="{364B78CB-FCA5-4C2B-83B2-5799520CDE4C}"/>
    <cellStyle name="HEADING, MINOR 9" xfId="16234" xr:uid="{A9F65177-7630-4776-978C-A6750A820772}"/>
    <cellStyle name="HEADING, MINOR 9 2" xfId="29319" xr:uid="{431DF19F-82D9-4AA7-B23D-7330B5BCAE48}"/>
    <cellStyle name="HEADING, MINOR 9 3" xfId="44160" xr:uid="{4D934502-4C9B-436A-B83B-164DD98004E7}"/>
    <cellStyle name="HEADING, RIGHT" xfId="8090" xr:uid="{A8986509-24B3-4A82-ACDE-45E9C8523903}"/>
    <cellStyle name="HEADING,MAJOR" xfId="8091" xr:uid="{0B191026-37D8-449C-9772-B43C302FD250}"/>
    <cellStyle name="HEADING,MAJOR 10" xfId="29320" xr:uid="{58A0CE44-0F84-441F-B8AD-5AD514C371DE}"/>
    <cellStyle name="HEADING,MAJOR 11" xfId="41442" xr:uid="{3D44DD0A-0EF5-4436-8252-F0D912E83C27}"/>
    <cellStyle name="HEADING,MAJOR 12" xfId="41452" xr:uid="{E4545977-254E-4A95-BA3B-D454EF47AD8D}"/>
    <cellStyle name="HEADING,MAJOR 13" xfId="44161" xr:uid="{B345E204-1AEA-4E47-9596-0719694E1DCD}"/>
    <cellStyle name="HEADING,MAJOR 2" xfId="16235" xr:uid="{5F41B48F-967B-4505-ABB6-D6A878E0C97D}"/>
    <cellStyle name="HEADING,MAJOR 2 2" xfId="16236" xr:uid="{2BB07FB4-128F-4B86-A7BD-2564EF1220E6}"/>
    <cellStyle name="HEADING,MAJOR 2 2 10" xfId="16237" xr:uid="{DBBF85C4-D5EA-4F9E-A37A-747269BFFCD0}"/>
    <cellStyle name="HEADING,MAJOR 2 2 10 2" xfId="29323" xr:uid="{4BB903FB-5C00-4D94-A602-E80E40B8E28F}"/>
    <cellStyle name="HEADING,MAJOR 2 2 10 3" xfId="44164" xr:uid="{FD538648-CD9B-4309-8134-968C6532AB9B}"/>
    <cellStyle name="HEADING,MAJOR 2 2 11" xfId="16238" xr:uid="{BFA87901-5ACF-4F1D-9D79-CB8D144BB7BA}"/>
    <cellStyle name="HEADING,MAJOR 2 2 11 2" xfId="30856" xr:uid="{73EF974F-E69B-49EE-B2F6-BE4D836A005D}"/>
    <cellStyle name="HEADING,MAJOR 2 2 11 3" xfId="44165" xr:uid="{E8F6EE2A-46B1-4DA1-B38E-7E8B664B3AD7}"/>
    <cellStyle name="HEADING,MAJOR 2 2 12" xfId="16239" xr:uid="{EA43BCC7-C1FB-40E0-9BA4-02C204D785A8}"/>
    <cellStyle name="HEADING,MAJOR 2 2 12 2" xfId="29324" xr:uid="{3EB1EB3E-A336-480B-9F09-E099AF276269}"/>
    <cellStyle name="HEADING,MAJOR 2 2 12 3" xfId="44166" xr:uid="{E1254F8D-6E89-4B0A-A5FD-1D7546266870}"/>
    <cellStyle name="HEADING,MAJOR 2 2 13" xfId="16240" xr:uid="{34080C9D-82E4-496C-A0D2-DDE4AA3EAE3F}"/>
    <cellStyle name="HEADING,MAJOR 2 2 13 2" xfId="29325" xr:uid="{B83C6B5B-45EE-43F1-8459-9908B9E68CD2}"/>
    <cellStyle name="HEADING,MAJOR 2 2 13 3" xfId="44167" xr:uid="{B12C7FA4-2B8F-4FBE-B1E3-E70FC6EBDD2A}"/>
    <cellStyle name="HEADING,MAJOR 2 2 14" xfId="16241" xr:uid="{827942E1-9912-4C29-9769-5BE101FF62A4}"/>
    <cellStyle name="HEADING,MAJOR 2 2 14 2" xfId="29326" xr:uid="{29CA2DC5-1C35-49EE-8945-AC9C817E7F90}"/>
    <cellStyle name="HEADING,MAJOR 2 2 14 3" xfId="44168" xr:uid="{6576E426-B61A-486D-A067-14318AF78B38}"/>
    <cellStyle name="HEADING,MAJOR 2 2 15" xfId="16242" xr:uid="{B1CB902D-0AAD-4F30-897F-5F2270150E7D}"/>
    <cellStyle name="HEADING,MAJOR 2 2 15 2" xfId="29327" xr:uid="{241627CB-831E-404A-B3F8-4837F0EAB57C}"/>
    <cellStyle name="HEADING,MAJOR 2 2 15 3" xfId="44169" xr:uid="{5D7805D6-8BED-414A-84F9-537E7A96C3F8}"/>
    <cellStyle name="HEADING,MAJOR 2 2 16" xfId="16243" xr:uid="{19C089A8-E016-490A-BD55-F0DAF4E78406}"/>
    <cellStyle name="HEADING,MAJOR 2 2 16 2" xfId="29328" xr:uid="{84D64DF5-7556-4FA7-9F39-588F6BF7BECF}"/>
    <cellStyle name="HEADING,MAJOR 2 2 16 3" xfId="44170" xr:uid="{A6FDB7D4-BE96-4D2C-B98D-9A25C3ECF0D6}"/>
    <cellStyle name="HEADING,MAJOR 2 2 17" xfId="16244" xr:uid="{2F98E220-D163-460B-A0DB-E97CA196C3EB}"/>
    <cellStyle name="HEADING,MAJOR 2 2 17 2" xfId="29329" xr:uid="{3B4A4049-9478-41DF-B339-374D40D94707}"/>
    <cellStyle name="HEADING,MAJOR 2 2 17 3" xfId="44171" xr:uid="{E7823FC9-0450-4B0D-BF0B-8DBFD718B407}"/>
    <cellStyle name="HEADING,MAJOR 2 2 18" xfId="16245" xr:uid="{CAADAD34-6EBB-4FB4-93FB-62DCD3CC6E01}"/>
    <cellStyle name="HEADING,MAJOR 2 2 18 2" xfId="29330" xr:uid="{899BE3A2-FC6A-4B24-84F4-2FBCD7A67EFE}"/>
    <cellStyle name="HEADING,MAJOR 2 2 18 3" xfId="44172" xr:uid="{6FC2D2E2-1536-4247-A18C-DE763DB3AB86}"/>
    <cellStyle name="HEADING,MAJOR 2 2 19" xfId="16246" xr:uid="{15190794-9D3A-4025-9470-A5354C557310}"/>
    <cellStyle name="HEADING,MAJOR 2 2 19 2" xfId="29331" xr:uid="{3837A74C-43EA-43C3-9016-0D3EB9194A5C}"/>
    <cellStyle name="HEADING,MAJOR 2 2 19 3" xfId="44173" xr:uid="{A83D6E99-C3DA-4454-8794-CF2ACFA322B5}"/>
    <cellStyle name="HEADING,MAJOR 2 2 2" xfId="16247" xr:uid="{2F999085-FD0B-409A-9391-666726D8E028}"/>
    <cellStyle name="HEADING,MAJOR 2 2 2 10" xfId="16248" xr:uid="{B27FF5AD-B34F-4E9B-9B0F-52C9B6B4FA31}"/>
    <cellStyle name="HEADING,MAJOR 2 2 2 10 2" xfId="29332" xr:uid="{CEEA3C4B-CD89-42FA-BE24-7AB8F8B66256}"/>
    <cellStyle name="HEADING,MAJOR 2 2 2 10 3" xfId="44175" xr:uid="{A6CC961E-5DB3-4644-B78D-A19DC676D7D4}"/>
    <cellStyle name="HEADING,MAJOR 2 2 2 11" xfId="16249" xr:uid="{A9E0DFF7-E03A-4249-8053-BDE31A4468F4}"/>
    <cellStyle name="HEADING,MAJOR 2 2 2 11 2" xfId="29333" xr:uid="{F6578C11-3FF9-4054-8358-DFDA63B4FCA6}"/>
    <cellStyle name="HEADING,MAJOR 2 2 2 11 3" xfId="44176" xr:uid="{C10D6334-98AA-4F06-9583-93D0F4AF9F9F}"/>
    <cellStyle name="HEADING,MAJOR 2 2 2 12" xfId="16250" xr:uid="{378B5FB4-834C-49D5-9C66-A758A9107C5A}"/>
    <cellStyle name="HEADING,MAJOR 2 2 2 12 2" xfId="29334" xr:uid="{BE1375CE-47B6-4F9A-B072-284F5E3162BC}"/>
    <cellStyle name="HEADING,MAJOR 2 2 2 12 3" xfId="44177" xr:uid="{87D60DAE-C978-4406-AC2E-A7525B5174C6}"/>
    <cellStyle name="HEADING,MAJOR 2 2 2 13" xfId="29822" xr:uid="{535914FA-C380-44EF-867C-0F557108BF2E}"/>
    <cellStyle name="HEADING,MAJOR 2 2 2 14" xfId="44174" xr:uid="{529CA3F0-0D46-4948-AF1B-79C04E1E8166}"/>
    <cellStyle name="HEADING,MAJOR 2 2 2 2" xfId="16251" xr:uid="{FBCBEE80-1621-4C72-AB38-B914335B315B}"/>
    <cellStyle name="HEADING,MAJOR 2 2 2 2 2" xfId="29335" xr:uid="{A8BD9DCF-7E0C-4DFA-A5A0-E82E38A200A6}"/>
    <cellStyle name="HEADING,MAJOR 2 2 2 2 3" xfId="44178" xr:uid="{118D332D-C62A-4EE1-9B2E-0B31A94DD7CE}"/>
    <cellStyle name="HEADING,MAJOR 2 2 2 3" xfId="16252" xr:uid="{0E5C5227-081A-4D33-920C-CCFD54F964DD}"/>
    <cellStyle name="HEADING,MAJOR 2 2 2 3 2" xfId="29336" xr:uid="{49F81070-D9A4-4ACC-9D50-3CDBAAD50185}"/>
    <cellStyle name="HEADING,MAJOR 2 2 2 3 3" xfId="44179" xr:uid="{CCC02167-9270-42F8-AD3D-EED428EFA1E4}"/>
    <cellStyle name="HEADING,MAJOR 2 2 2 4" xfId="16253" xr:uid="{2C11AFD0-9C44-4F83-B611-FCB726D53B87}"/>
    <cellStyle name="HEADING,MAJOR 2 2 2 4 2" xfId="30370" xr:uid="{26413867-B7B1-40B1-AC78-7F9578CECD8B}"/>
    <cellStyle name="HEADING,MAJOR 2 2 2 4 3" xfId="44180" xr:uid="{3529601F-A27F-4555-8581-06ABC0B0848B}"/>
    <cellStyle name="HEADING,MAJOR 2 2 2 5" xfId="16254" xr:uid="{3C0428D7-8296-49DD-B478-C0EC8C9FCBF3}"/>
    <cellStyle name="HEADING,MAJOR 2 2 2 5 2" xfId="29833" xr:uid="{F6759FC0-9F25-46E5-AC1B-54B9563F6AC0}"/>
    <cellStyle name="HEADING,MAJOR 2 2 2 5 3" xfId="44181" xr:uid="{BA8C81FA-29BA-4B95-91DE-29A5A8C69E44}"/>
    <cellStyle name="HEADING,MAJOR 2 2 2 6" xfId="16255" xr:uid="{20AAA6E1-8D34-423B-9D14-96462E7F86D4}"/>
    <cellStyle name="HEADING,MAJOR 2 2 2 6 2" xfId="29337" xr:uid="{DE945465-FBFA-478A-90E2-D563F98D4261}"/>
    <cellStyle name="HEADING,MAJOR 2 2 2 6 3" xfId="44182" xr:uid="{9A824601-5093-4D51-AC11-A481AF91E381}"/>
    <cellStyle name="HEADING,MAJOR 2 2 2 7" xfId="16256" xr:uid="{F182BB31-DF59-43DC-9FCC-25133D20C931}"/>
    <cellStyle name="HEADING,MAJOR 2 2 2 7 2" xfId="29338" xr:uid="{775806C1-6D3E-4051-809C-11F90B8D0379}"/>
    <cellStyle name="HEADING,MAJOR 2 2 2 7 3" xfId="44183" xr:uid="{4DF16A59-AE28-4D6D-8F76-ABE71F229E9D}"/>
    <cellStyle name="HEADING,MAJOR 2 2 2 8" xfId="16257" xr:uid="{C026B8AF-2CD8-47B0-B6D4-3FEF3C642E83}"/>
    <cellStyle name="HEADING,MAJOR 2 2 2 8 2" xfId="29339" xr:uid="{2F4757A9-1770-4BAE-A710-3272A8165172}"/>
    <cellStyle name="HEADING,MAJOR 2 2 2 8 3" xfId="44184" xr:uid="{D6059129-9D69-407B-AC5A-1DEB79A3343A}"/>
    <cellStyle name="HEADING,MAJOR 2 2 2 9" xfId="16258" xr:uid="{BCCE63F6-D3D7-4532-A8C3-9BEB6FDE2951}"/>
    <cellStyle name="HEADING,MAJOR 2 2 2 9 2" xfId="29340" xr:uid="{598F8A9B-05A1-468D-A01C-C22C20801427}"/>
    <cellStyle name="HEADING,MAJOR 2 2 2 9 3" xfId="44185" xr:uid="{A6EE9256-4DC3-4307-8B70-91D20DF27A43}"/>
    <cellStyle name="HEADING,MAJOR 2 2 20" xfId="16259" xr:uid="{1BA546F8-A664-4EB6-8AA7-571F09D3C412}"/>
    <cellStyle name="HEADING,MAJOR 2 2 20 2" xfId="29341" xr:uid="{4D27E6E5-CE73-4575-8922-FA90631E2982}"/>
    <cellStyle name="HEADING,MAJOR 2 2 20 3" xfId="44186" xr:uid="{6B91B221-6146-4A7D-9CE0-727F9C39B72C}"/>
    <cellStyle name="HEADING,MAJOR 2 2 21" xfId="29322" xr:uid="{0EA36EF5-37B9-4555-A3BD-41BE90D98ECC}"/>
    <cellStyle name="HEADING,MAJOR 2 2 22" xfId="44163" xr:uid="{62B201B4-57A3-45FC-88DA-A3B1635396A5}"/>
    <cellStyle name="HEADING,MAJOR 2 2 3" xfId="16260" xr:uid="{9A7EB6EC-6C6C-442C-B19B-852513125F2A}"/>
    <cellStyle name="HEADING,MAJOR 2 2 3 2" xfId="29342" xr:uid="{468CE634-7A31-4BB7-BA7E-31E12D02C7F9}"/>
    <cellStyle name="HEADING,MAJOR 2 2 3 3" xfId="44187" xr:uid="{1994C90D-A39A-48B0-8F2F-1AE6B60D58ED}"/>
    <cellStyle name="HEADING,MAJOR 2 2 4" xfId="16261" xr:uid="{E9589403-2DF3-48AD-B735-E79B5C3FD47B}"/>
    <cellStyle name="HEADING,MAJOR 2 2 4 2" xfId="29343" xr:uid="{826ACCCA-5F0F-41EB-B831-F7832B7F9247}"/>
    <cellStyle name="HEADING,MAJOR 2 2 4 3" xfId="44188" xr:uid="{16DF997F-89E1-455D-A59A-B213CA15134B}"/>
    <cellStyle name="HEADING,MAJOR 2 2 5" xfId="16262" xr:uid="{DF3A3684-F444-4DA8-98CF-A6FF1DD224AC}"/>
    <cellStyle name="HEADING,MAJOR 2 2 5 2" xfId="29344" xr:uid="{1B2A0288-1031-4099-95AB-A01D6C7258EA}"/>
    <cellStyle name="HEADING,MAJOR 2 2 5 3" xfId="44189" xr:uid="{0EF96BC9-CA28-4E13-AB0D-7430D79C5D5A}"/>
    <cellStyle name="HEADING,MAJOR 2 2 6" xfId="16263" xr:uid="{9F3C22CB-686B-4DB5-A8CF-A4761080BAB7}"/>
    <cellStyle name="HEADING,MAJOR 2 2 6 2" xfId="29345" xr:uid="{82D199D7-BB3A-4670-A48F-E60CF59A5A4B}"/>
    <cellStyle name="HEADING,MAJOR 2 2 6 3" xfId="44190" xr:uid="{D9238BAF-2BD5-4A49-A223-76A5EDD9F66C}"/>
    <cellStyle name="HEADING,MAJOR 2 2 7" xfId="16264" xr:uid="{FC2ED916-EAAA-4E75-A42B-36CAAF53AABB}"/>
    <cellStyle name="HEADING,MAJOR 2 2 7 2" xfId="29346" xr:uid="{6BF8E4D4-141C-4258-879B-A293F7BCC8D1}"/>
    <cellStyle name="HEADING,MAJOR 2 2 7 3" xfId="44191" xr:uid="{E7943FE8-32A7-4874-9619-215449F1D111}"/>
    <cellStyle name="HEADING,MAJOR 2 2 8" xfId="16265" xr:uid="{2BDE4D4B-4950-4EAA-BDEE-21F629E17CF5}"/>
    <cellStyle name="HEADING,MAJOR 2 2 8 2" xfId="29347" xr:uid="{D1A3E589-C63B-4D18-BD46-241FE328472A}"/>
    <cellStyle name="HEADING,MAJOR 2 2 8 3" xfId="44192" xr:uid="{DFB1CC55-D483-44E2-9C74-2A04C8440A89}"/>
    <cellStyle name="HEADING,MAJOR 2 2 9" xfId="16266" xr:uid="{705CD4DD-CB15-4FCF-B5DE-742DA15836EC}"/>
    <cellStyle name="HEADING,MAJOR 2 2 9 2" xfId="29348" xr:uid="{7B7151BC-7426-464E-A341-05502F376880}"/>
    <cellStyle name="HEADING,MAJOR 2 2 9 3" xfId="44193" xr:uid="{E54816BC-41B2-4203-951C-48A57A216655}"/>
    <cellStyle name="HEADING,MAJOR 2 3" xfId="16267" xr:uid="{9FFB6607-7E82-446C-B42E-1296142B777F}"/>
    <cellStyle name="HEADING,MAJOR 2 3 10" xfId="16268" xr:uid="{E85BAE21-F5EA-4B51-BD99-E2A6DD0F4ABB}"/>
    <cellStyle name="HEADING,MAJOR 2 3 10 2" xfId="29350" xr:uid="{7F876E6F-9214-4A07-AFC9-DAE5F658D912}"/>
    <cellStyle name="HEADING,MAJOR 2 3 10 3" xfId="44195" xr:uid="{A3309A44-6394-4AC8-B957-30B83ACC1DCA}"/>
    <cellStyle name="HEADING,MAJOR 2 3 11" xfId="16269" xr:uid="{2EA120E4-CC4B-4F0A-9C8F-A2680EADE3AD}"/>
    <cellStyle name="HEADING,MAJOR 2 3 11 2" xfId="29351" xr:uid="{39632787-61BA-4576-8814-54380D9F3FCC}"/>
    <cellStyle name="HEADING,MAJOR 2 3 11 3" xfId="44196" xr:uid="{FFC64FF0-9336-4040-8BAA-53422ADD3984}"/>
    <cellStyle name="HEADING,MAJOR 2 3 12" xfId="16270" xr:uid="{FD6F1D31-2AF4-44BA-8BB1-4403E71B9CCB}"/>
    <cellStyle name="HEADING,MAJOR 2 3 12 2" xfId="29352" xr:uid="{6645A3F1-205D-4601-8AC5-809D89EC6DEB}"/>
    <cellStyle name="HEADING,MAJOR 2 3 12 3" xfId="44197" xr:uid="{FA2B2E19-5411-448D-A0EF-6B80008FDC9A}"/>
    <cellStyle name="HEADING,MAJOR 2 3 13" xfId="16271" xr:uid="{7AA41AB7-1F96-48C4-9F60-C89D48228EAD}"/>
    <cellStyle name="HEADING,MAJOR 2 3 13 2" xfId="29353" xr:uid="{2AAA8D17-37A2-4FAA-ACD6-4FAE0A5B12EC}"/>
    <cellStyle name="HEADING,MAJOR 2 3 13 3" xfId="44198" xr:uid="{33E127CB-10A1-42E8-879D-8096D01B99F0}"/>
    <cellStyle name="HEADING,MAJOR 2 3 14" xfId="16272" xr:uid="{97A1A63D-23A6-4170-B066-388147D07A32}"/>
    <cellStyle name="HEADING,MAJOR 2 3 14 2" xfId="29354" xr:uid="{194DD3E7-386C-4EBF-B2BD-C989C7FC8EED}"/>
    <cellStyle name="HEADING,MAJOR 2 3 14 3" xfId="44199" xr:uid="{877BE169-2816-4880-B827-7E9A94A53D11}"/>
    <cellStyle name="HEADING,MAJOR 2 3 15" xfId="16273" xr:uid="{C6594612-7A93-4295-BD90-06851F3B2E39}"/>
    <cellStyle name="HEADING,MAJOR 2 3 15 2" xfId="29355" xr:uid="{2FD25734-F64E-4961-9DBF-25CB2C5EA493}"/>
    <cellStyle name="HEADING,MAJOR 2 3 15 3" xfId="44200" xr:uid="{AB4A0D53-4B10-44B4-8FF4-7A50368DA9CC}"/>
    <cellStyle name="HEADING,MAJOR 2 3 16" xfId="16274" xr:uid="{6FD4687F-CFE5-4DE1-8247-D28B2A58AB91}"/>
    <cellStyle name="HEADING,MAJOR 2 3 16 2" xfId="36427" xr:uid="{8B3F84BD-C326-4FDE-8B5F-60193D81F8F0}"/>
    <cellStyle name="HEADING,MAJOR 2 3 16 3" xfId="44201" xr:uid="{6E2C052B-153B-4A94-AD78-839CF01D8FB6}"/>
    <cellStyle name="HEADING,MAJOR 2 3 17" xfId="29349" xr:uid="{4CED3D8D-D85C-47AE-9D4F-F790CE4E5829}"/>
    <cellStyle name="HEADING,MAJOR 2 3 18" xfId="44194" xr:uid="{43EA7571-4B5F-4861-ADEC-3B4B93FBC6F4}"/>
    <cellStyle name="HEADING,MAJOR 2 3 2" xfId="16275" xr:uid="{F881F818-50F8-4DED-AD00-C965F1732C82}"/>
    <cellStyle name="HEADING,MAJOR 2 3 2 10" xfId="16276" xr:uid="{84DA993D-1FB5-4300-AF78-D1F8060E584C}"/>
    <cellStyle name="HEADING,MAJOR 2 3 2 10 2" xfId="29357" xr:uid="{4CCD6DA4-145E-49D4-9C87-3233ED8E171D}"/>
    <cellStyle name="HEADING,MAJOR 2 3 2 10 3" xfId="44203" xr:uid="{9E89E89C-02A9-4760-A68B-0E6055B89A45}"/>
    <cellStyle name="HEADING,MAJOR 2 3 2 11" xfId="16277" xr:uid="{CD45BF74-1065-4CBC-9657-3327DC1CE24A}"/>
    <cellStyle name="HEADING,MAJOR 2 3 2 11 2" xfId="29358" xr:uid="{F6A3AD23-49E0-430F-8292-D0A4A34E78F8}"/>
    <cellStyle name="HEADING,MAJOR 2 3 2 11 3" xfId="44204" xr:uid="{0B51E9BB-90A5-47A2-98E6-7CBE846E9093}"/>
    <cellStyle name="HEADING,MAJOR 2 3 2 12" xfId="16278" xr:uid="{508B4C33-588E-4437-8D65-3F5F689DCD6D}"/>
    <cellStyle name="HEADING,MAJOR 2 3 2 12 2" xfId="29359" xr:uid="{93523593-1D68-4E47-A4B4-B330092EED4C}"/>
    <cellStyle name="HEADING,MAJOR 2 3 2 12 3" xfId="44205" xr:uid="{65BB1DCA-B1D3-4B82-85AD-C2DBC1BE3440}"/>
    <cellStyle name="HEADING,MAJOR 2 3 2 13" xfId="29356" xr:uid="{FD2AAC02-AABB-4E6C-8FE0-2E603953D6B1}"/>
    <cellStyle name="HEADING,MAJOR 2 3 2 14" xfId="44202" xr:uid="{BF563D38-1E31-46D4-B976-97D89E19BFD3}"/>
    <cellStyle name="HEADING,MAJOR 2 3 2 2" xfId="16279" xr:uid="{3441BF61-CE4B-4332-8A59-B67B0D44D803}"/>
    <cellStyle name="HEADING,MAJOR 2 3 2 2 2" xfId="29360" xr:uid="{D12290EC-D513-492E-BC58-E4096BB5EA37}"/>
    <cellStyle name="HEADING,MAJOR 2 3 2 2 3" xfId="44206" xr:uid="{B5D81331-99FA-4061-8EEC-591F485DE5BF}"/>
    <cellStyle name="HEADING,MAJOR 2 3 2 3" xfId="16280" xr:uid="{D529BC9A-28A0-4D98-B6AE-7F652EE667C2}"/>
    <cellStyle name="HEADING,MAJOR 2 3 2 3 2" xfId="29361" xr:uid="{2615CB8F-B345-4571-A368-F5B6C024E8B7}"/>
    <cellStyle name="HEADING,MAJOR 2 3 2 3 3" xfId="44207" xr:uid="{F317CB6A-34D3-4114-895E-6AC34843E4F8}"/>
    <cellStyle name="HEADING,MAJOR 2 3 2 4" xfId="16281" xr:uid="{E784330F-8D2D-4954-9BE8-432807544B1D}"/>
    <cellStyle name="HEADING,MAJOR 2 3 2 4 2" xfId="29362" xr:uid="{A3FEF959-E385-43A9-9599-2765228F56DD}"/>
    <cellStyle name="HEADING,MAJOR 2 3 2 4 3" xfId="44208" xr:uid="{845C89EA-2CC5-44FD-9723-107122F787C7}"/>
    <cellStyle name="HEADING,MAJOR 2 3 2 5" xfId="16282" xr:uid="{E14DDB45-65C6-4825-909A-9A260D04F043}"/>
    <cellStyle name="HEADING,MAJOR 2 3 2 5 2" xfId="29363" xr:uid="{FC51D530-5B52-4240-990C-502A1F555564}"/>
    <cellStyle name="HEADING,MAJOR 2 3 2 5 3" xfId="44209" xr:uid="{68651FFB-85CD-4EA4-9D3E-E0D7F8BF62E1}"/>
    <cellStyle name="HEADING,MAJOR 2 3 2 6" xfId="16283" xr:uid="{EAAFDB6C-8C79-42E3-9576-1B0F7B816D76}"/>
    <cellStyle name="HEADING,MAJOR 2 3 2 6 2" xfId="29364" xr:uid="{CA6651CB-94F8-45C0-96FA-593DF186874C}"/>
    <cellStyle name="HEADING,MAJOR 2 3 2 6 3" xfId="44210" xr:uid="{1E59CDF5-7F5A-47EE-96E1-44DE1BC06249}"/>
    <cellStyle name="HEADING,MAJOR 2 3 2 7" xfId="16284" xr:uid="{0F1A193A-37A9-433E-9929-85EF46BCC6E7}"/>
    <cellStyle name="HEADING,MAJOR 2 3 2 7 2" xfId="29365" xr:uid="{45E3F294-D1B6-4153-BB2A-E7786B381BD7}"/>
    <cellStyle name="HEADING,MAJOR 2 3 2 7 3" xfId="44211" xr:uid="{305E47F2-6B17-4593-B5E7-3691E9B22E2A}"/>
    <cellStyle name="HEADING,MAJOR 2 3 2 8" xfId="16285" xr:uid="{D18972CF-9B40-4873-913C-E9F7A37E3C49}"/>
    <cellStyle name="HEADING,MAJOR 2 3 2 8 2" xfId="29366" xr:uid="{99D82BE8-28D9-40ED-86D3-7AC078B03C6A}"/>
    <cellStyle name="HEADING,MAJOR 2 3 2 8 3" xfId="44212" xr:uid="{C5E0B95D-0B5E-4BAF-A333-F62B49BB9EE9}"/>
    <cellStyle name="HEADING,MAJOR 2 3 2 9" xfId="16286" xr:uid="{3B978962-DCC3-4254-BC61-53C1016618A9}"/>
    <cellStyle name="HEADING,MAJOR 2 3 2 9 2" xfId="29367" xr:uid="{7E09BA71-80B8-4A82-B3E0-A60522C75A2C}"/>
    <cellStyle name="HEADING,MAJOR 2 3 2 9 3" xfId="44213" xr:uid="{C7FA3B58-D0C0-45C2-84F1-403B851541A4}"/>
    <cellStyle name="HEADING,MAJOR 2 3 3" xfId="16287" xr:uid="{4245BDAF-1BFC-4EAC-9972-0672C318FBC8}"/>
    <cellStyle name="HEADING,MAJOR 2 3 3 2" xfId="29368" xr:uid="{5999514C-4F70-4CBC-8DA2-CF11146ECE4F}"/>
    <cellStyle name="HEADING,MAJOR 2 3 3 3" xfId="44214" xr:uid="{322F1F31-7C15-41F6-93E2-B94B389B0195}"/>
    <cellStyle name="HEADING,MAJOR 2 3 4" xfId="16288" xr:uid="{788272B0-30A7-46A4-832E-2BBE8C59362D}"/>
    <cellStyle name="HEADING,MAJOR 2 3 4 2" xfId="29369" xr:uid="{8B92525D-6C2A-4C47-B677-77946BDBBBFC}"/>
    <cellStyle name="HEADING,MAJOR 2 3 4 3" xfId="44215" xr:uid="{06FE5476-34E4-4F5F-ABCE-E11D9908F49F}"/>
    <cellStyle name="HEADING,MAJOR 2 3 5" xfId="16289" xr:uid="{F564D049-EE4D-4339-A98E-BF6F571E3E0B}"/>
    <cellStyle name="HEADING,MAJOR 2 3 5 2" xfId="29370" xr:uid="{932A649B-567B-4D54-A6B6-C055230D5A35}"/>
    <cellStyle name="HEADING,MAJOR 2 3 5 3" xfId="44216" xr:uid="{F7C9D806-88D9-4035-96F0-6F9CC41A3F6D}"/>
    <cellStyle name="HEADING,MAJOR 2 3 6" xfId="16290" xr:uid="{9C0E8BBD-4D99-46F6-AE69-D5B560D5849F}"/>
    <cellStyle name="HEADING,MAJOR 2 3 6 2" xfId="29371" xr:uid="{E8431589-6222-46B9-809C-5EE8266C157B}"/>
    <cellStyle name="HEADING,MAJOR 2 3 6 3" xfId="44217" xr:uid="{9620D408-ADB4-420A-AD2C-61DA5B2EB987}"/>
    <cellStyle name="HEADING,MAJOR 2 3 7" xfId="16291" xr:uid="{F01D9572-00EB-4306-AE7A-BC03BB1A3A5E}"/>
    <cellStyle name="HEADING,MAJOR 2 3 7 2" xfId="29372" xr:uid="{FE5027DD-514B-44E5-975B-C4F94AA75CF0}"/>
    <cellStyle name="HEADING,MAJOR 2 3 7 3" xfId="44218" xr:uid="{0D639135-1FE5-473C-8131-1544CB0CE954}"/>
    <cellStyle name="HEADING,MAJOR 2 3 8" xfId="16292" xr:uid="{FBC97BE8-617C-479F-BBCF-83B99E7B1F20}"/>
    <cellStyle name="HEADING,MAJOR 2 3 8 2" xfId="29373" xr:uid="{ADD79304-C49A-4C84-8019-A1F7DCE7B42E}"/>
    <cellStyle name="HEADING,MAJOR 2 3 8 3" xfId="44219" xr:uid="{B87C48F1-B110-4031-9A48-A3C2CC5F5E3C}"/>
    <cellStyle name="HEADING,MAJOR 2 3 9" xfId="16293" xr:uid="{F916D08E-EA80-40A6-91C4-8B9A4DF11937}"/>
    <cellStyle name="HEADING,MAJOR 2 3 9 2" xfId="29374" xr:uid="{0C6E71D8-A298-412E-9475-1FD015D59767}"/>
    <cellStyle name="HEADING,MAJOR 2 3 9 3" xfId="44220" xr:uid="{707CA319-A6FA-467F-B8E1-92C17A45DB7E}"/>
    <cellStyle name="HEADING,MAJOR 2 4" xfId="16294" xr:uid="{0A6D88B3-83AD-42EC-9C9D-96C8E1FA191D}"/>
    <cellStyle name="HEADING,MAJOR 2 4 10" xfId="16295" xr:uid="{2D4A2311-9AEF-42BC-BEFF-5328423AEF96}"/>
    <cellStyle name="HEADING,MAJOR 2 4 10 2" xfId="29376" xr:uid="{C1B0B9EA-BAA4-4680-87F5-D86A943E9C66}"/>
    <cellStyle name="HEADING,MAJOR 2 4 10 3" xfId="44222" xr:uid="{6D62414F-BD57-40E4-AA55-32A15FF01753}"/>
    <cellStyle name="HEADING,MAJOR 2 4 11" xfId="16296" xr:uid="{279CE3BF-0CC1-44F1-99D9-25E0A1C6A137}"/>
    <cellStyle name="HEADING,MAJOR 2 4 11 2" xfId="29377" xr:uid="{6EA08B2B-7773-4EE8-AF24-013953FB1F4D}"/>
    <cellStyle name="HEADING,MAJOR 2 4 11 3" xfId="44223" xr:uid="{D311FEE1-E858-487B-BB68-38579B225304}"/>
    <cellStyle name="HEADING,MAJOR 2 4 12" xfId="16297" xr:uid="{B263FEED-0FAE-4A0C-8E3E-D1FB29737D74}"/>
    <cellStyle name="HEADING,MAJOR 2 4 12 2" xfId="29378" xr:uid="{B58D70C3-4278-4018-83BD-13CC34C1A8CF}"/>
    <cellStyle name="HEADING,MAJOR 2 4 12 3" xfId="44224" xr:uid="{E8A96B0F-CA94-4443-ACFA-32FCF83B31F6}"/>
    <cellStyle name="HEADING,MAJOR 2 4 13" xfId="16298" xr:uid="{2A08440D-D012-4DBB-80C9-2E2B36D6FD8E}"/>
    <cellStyle name="HEADING,MAJOR 2 4 13 2" xfId="36277" xr:uid="{CF131FA8-2094-4E01-9019-AF5F569D6DC0}"/>
    <cellStyle name="HEADING,MAJOR 2 4 13 3" xfId="44225" xr:uid="{20931415-6517-4D90-8930-B3D2505106B0}"/>
    <cellStyle name="HEADING,MAJOR 2 4 14" xfId="16299" xr:uid="{B3BB6D83-F253-4EEB-9AB2-92ACB434B2A1}"/>
    <cellStyle name="HEADING,MAJOR 2 4 14 2" xfId="29379" xr:uid="{37DAE389-0202-41CC-B356-834BAC3FAF3F}"/>
    <cellStyle name="HEADING,MAJOR 2 4 14 3" xfId="44226" xr:uid="{D76F8C28-FB54-43E7-8922-2FE7C40806D0}"/>
    <cellStyle name="HEADING,MAJOR 2 4 15" xfId="16300" xr:uid="{672B13CA-93F1-4821-851B-7C8440D471E1}"/>
    <cellStyle name="HEADING,MAJOR 2 4 15 2" xfId="30857" xr:uid="{315176DB-8B21-43FB-A61C-95607C8E3FF5}"/>
    <cellStyle name="HEADING,MAJOR 2 4 15 3" xfId="44227" xr:uid="{A5FD1C3E-C1D9-4946-89A4-13E01933D9E7}"/>
    <cellStyle name="HEADING,MAJOR 2 4 16" xfId="16301" xr:uid="{D727CF9C-B0E7-418D-BE90-0CDD9D074AA7}"/>
    <cellStyle name="HEADING,MAJOR 2 4 16 2" xfId="36316" xr:uid="{CB960342-D0D5-4AD8-87F6-FFD8BFC90E27}"/>
    <cellStyle name="HEADING,MAJOR 2 4 16 3" xfId="44228" xr:uid="{29A9F6EC-7BBB-4BE3-A24A-0E87F8001DA5}"/>
    <cellStyle name="HEADING,MAJOR 2 4 17" xfId="16302" xr:uid="{38FB2709-934F-49D4-BD22-A125ADEBB102}"/>
    <cellStyle name="HEADING,MAJOR 2 4 17 2" xfId="36317" xr:uid="{C1ED640A-A7A0-40E5-B6CF-C03CEDA84A53}"/>
    <cellStyle name="HEADING,MAJOR 2 4 17 3" xfId="44229" xr:uid="{9BBFF2A4-AA9A-4C4E-B368-9BB2B260C363}"/>
    <cellStyle name="HEADING,MAJOR 2 4 18" xfId="16303" xr:uid="{3F590A0C-66AF-435B-BF29-9E878CDE8F15}"/>
    <cellStyle name="HEADING,MAJOR 2 4 18 2" xfId="36318" xr:uid="{B9B36190-D30D-4B60-B56F-84ABCDEDDBE1}"/>
    <cellStyle name="HEADING,MAJOR 2 4 18 3" xfId="44230" xr:uid="{54301EC2-6C15-4FBA-8591-15AC67FD1EB2}"/>
    <cellStyle name="HEADING,MAJOR 2 4 19" xfId="16304" xr:uid="{B2E7FC85-E0AF-4279-91E8-ACFC0D6A9B4B}"/>
    <cellStyle name="HEADING,MAJOR 2 4 19 2" xfId="36319" xr:uid="{D750C0C2-9BCD-4ADF-8599-1F56702CB9D5}"/>
    <cellStyle name="HEADING,MAJOR 2 4 19 3" xfId="44231" xr:uid="{E8BFB09A-87EF-4D2A-A935-7D39E293DC5E}"/>
    <cellStyle name="HEADING,MAJOR 2 4 2" xfId="16305" xr:uid="{02232653-C1A5-4954-B30C-07E1E46EB2F6}"/>
    <cellStyle name="HEADING,MAJOR 2 4 2 10" xfId="16306" xr:uid="{EBB34375-1524-48BA-81E9-B89E4754F35F}"/>
    <cellStyle name="HEADING,MAJOR 2 4 2 10 2" xfId="29380" xr:uid="{A19CD730-F1B9-4D5C-B8AC-2D4BD94936B0}"/>
    <cellStyle name="HEADING,MAJOR 2 4 2 10 3" xfId="44233" xr:uid="{F51B451F-53BF-4C54-846A-E1154F9705B5}"/>
    <cellStyle name="HEADING,MAJOR 2 4 2 11" xfId="16307" xr:uid="{265B82F6-7131-46C3-A9D3-C3E63CE0936C}"/>
    <cellStyle name="HEADING,MAJOR 2 4 2 11 2" xfId="29381" xr:uid="{5C40DCB3-E689-45D2-B640-8F3D6562C44B}"/>
    <cellStyle name="HEADING,MAJOR 2 4 2 11 3" xfId="44234" xr:uid="{072FB181-4F51-4A6C-894B-54A54A7F2523}"/>
    <cellStyle name="HEADING,MAJOR 2 4 2 12" xfId="16308" xr:uid="{00CB329C-7D26-4842-ABAC-88A12C94D88E}"/>
    <cellStyle name="HEADING,MAJOR 2 4 2 12 2" xfId="29382" xr:uid="{D9644E92-1A1F-4BF2-A33C-B75B556C825C}"/>
    <cellStyle name="HEADING,MAJOR 2 4 2 12 3" xfId="44235" xr:uid="{6A552228-3ADE-4AA4-B73E-1B50B9E0AF02}"/>
    <cellStyle name="HEADING,MAJOR 2 4 2 13" xfId="36320" xr:uid="{1E0AF236-4D0B-4A04-AEB3-E0EF0A77076F}"/>
    <cellStyle name="HEADING,MAJOR 2 4 2 14" xfId="44232" xr:uid="{62212C9A-901F-47A5-9E77-2C2D917F79CC}"/>
    <cellStyle name="HEADING,MAJOR 2 4 2 2" xfId="16309" xr:uid="{58A23977-F38D-434E-BB97-3E81D5428F59}"/>
    <cellStyle name="HEADING,MAJOR 2 4 2 2 2" xfId="29383" xr:uid="{4505345A-9ABA-4DD7-BB0C-DF32EAFD2A47}"/>
    <cellStyle name="HEADING,MAJOR 2 4 2 2 3" xfId="44236" xr:uid="{F96D994A-F7A7-45EF-A56D-F53AACB960A3}"/>
    <cellStyle name="HEADING,MAJOR 2 4 2 3" xfId="16310" xr:uid="{992EF5C7-B291-4D1E-9A1E-AEC4AD6F500F}"/>
    <cellStyle name="HEADING,MAJOR 2 4 2 3 2" xfId="29384" xr:uid="{EE132702-C7B7-46AC-874B-F2175B2EB054}"/>
    <cellStyle name="HEADING,MAJOR 2 4 2 3 3" xfId="44237" xr:uid="{3F5BB394-E489-41A4-BA64-CF9DD8621D35}"/>
    <cellStyle name="HEADING,MAJOR 2 4 2 4" xfId="16311" xr:uid="{1589A45D-A2DA-45B7-BECF-2961367ECA29}"/>
    <cellStyle name="HEADING,MAJOR 2 4 2 4 2" xfId="29385" xr:uid="{C9B71A3A-09C6-4EC1-B63C-49715D90B019}"/>
    <cellStyle name="HEADING,MAJOR 2 4 2 4 3" xfId="44238" xr:uid="{4D2ABDAA-613E-4D2C-98FF-F3B00DB7DC02}"/>
    <cellStyle name="HEADING,MAJOR 2 4 2 5" xfId="16312" xr:uid="{81FE0AE7-AE84-45E4-9CF1-D3638DBFF81A}"/>
    <cellStyle name="HEADING,MAJOR 2 4 2 5 2" xfId="29386" xr:uid="{60FAB6F3-C613-4C68-AC56-6ADB54D24982}"/>
    <cellStyle name="HEADING,MAJOR 2 4 2 5 3" xfId="44239" xr:uid="{EB06288F-C892-43A1-BCAA-24D1AD177D2B}"/>
    <cellStyle name="HEADING,MAJOR 2 4 2 6" xfId="16313" xr:uid="{153BB0F4-B2D9-4B6A-8C5D-8051441C492E}"/>
    <cellStyle name="HEADING,MAJOR 2 4 2 6 2" xfId="29387" xr:uid="{E76DCA30-AE2E-446F-93D6-289B6B2F88F2}"/>
    <cellStyle name="HEADING,MAJOR 2 4 2 6 3" xfId="44240" xr:uid="{B1D0A02F-644A-438C-8CF8-5C7B631EBDA5}"/>
    <cellStyle name="HEADING,MAJOR 2 4 2 7" xfId="16314" xr:uid="{33913E1E-7D93-4A25-BBCE-A7C40BA96D8A}"/>
    <cellStyle name="HEADING,MAJOR 2 4 2 7 2" xfId="29388" xr:uid="{2F669565-9234-4F33-BD2D-FFBF7B6EF8B0}"/>
    <cellStyle name="HEADING,MAJOR 2 4 2 7 3" xfId="44241" xr:uid="{82ADB7A0-0643-4E37-A562-9DEEC03A7B39}"/>
    <cellStyle name="HEADING,MAJOR 2 4 2 8" xfId="16315" xr:uid="{CE388400-C73A-4F2C-930E-647CE934A5F1}"/>
    <cellStyle name="HEADING,MAJOR 2 4 2 8 2" xfId="29389" xr:uid="{FF40C19A-D1A6-481C-910B-DE3915BE4414}"/>
    <cellStyle name="HEADING,MAJOR 2 4 2 8 3" xfId="44242" xr:uid="{9215AD74-182A-438C-B8A0-5594AE20C3DE}"/>
    <cellStyle name="HEADING,MAJOR 2 4 2 9" xfId="16316" xr:uid="{24773A82-E313-4024-9FBB-8A7A2D9BB07E}"/>
    <cellStyle name="HEADING,MAJOR 2 4 2 9 2" xfId="29390" xr:uid="{D13D8DA9-BCFF-4972-BCBF-0D5A570D7D30}"/>
    <cellStyle name="HEADING,MAJOR 2 4 2 9 3" xfId="44243" xr:uid="{21556458-2F72-4675-805C-2FF7E77B1B6D}"/>
    <cellStyle name="HEADING,MAJOR 2 4 20" xfId="16317" xr:uid="{874C2A87-AEE1-4162-91C1-6DB7F7F3F8B7}"/>
    <cellStyle name="HEADING,MAJOR 2 4 20 2" xfId="29391" xr:uid="{D19382D8-02CC-4CAB-B95D-5869DC6E0A7E}"/>
    <cellStyle name="HEADING,MAJOR 2 4 20 3" xfId="44244" xr:uid="{137FB96E-C0BD-4016-A78C-C35546366BD5}"/>
    <cellStyle name="HEADING,MAJOR 2 4 21" xfId="29375" xr:uid="{79DB70A6-2C47-417C-90E4-24AD770A57A1}"/>
    <cellStyle name="HEADING,MAJOR 2 4 22" xfId="44221" xr:uid="{536B555E-3FAB-4174-8143-EE2A8C7BB774}"/>
    <cellStyle name="HEADING,MAJOR 2 4 3" xfId="16318" xr:uid="{B1EB1E4A-60A9-41D1-855A-A7E5AC7C15A3}"/>
    <cellStyle name="HEADING,MAJOR 2 4 3 2" xfId="29392" xr:uid="{5B42DA99-E5D7-484F-A3C5-057C70D7B5A4}"/>
    <cellStyle name="HEADING,MAJOR 2 4 3 3" xfId="44245" xr:uid="{BBD80211-1485-4C1D-B5BE-F537EF292FCC}"/>
    <cellStyle name="HEADING,MAJOR 2 4 4" xfId="16319" xr:uid="{BBD3CDC5-9C1D-46B1-BCDC-409B47DD7FC0}"/>
    <cellStyle name="HEADING,MAJOR 2 4 4 2" xfId="29393" xr:uid="{6E852EA6-5827-47B0-8AB4-9701E1545B24}"/>
    <cellStyle name="HEADING,MAJOR 2 4 4 3" xfId="44246" xr:uid="{7C4E2507-B2D7-446E-B7EA-279F44E6CBAF}"/>
    <cellStyle name="HEADING,MAJOR 2 4 5" xfId="16320" xr:uid="{DD8832CB-81D2-43AC-8019-3F545570A362}"/>
    <cellStyle name="HEADING,MAJOR 2 4 5 2" xfId="29394" xr:uid="{AC079D47-547C-4B6A-823C-6FCA194E43D4}"/>
    <cellStyle name="HEADING,MAJOR 2 4 5 3" xfId="44247" xr:uid="{B182FFCC-D7D0-4CC5-A4CB-544B93AA4024}"/>
    <cellStyle name="HEADING,MAJOR 2 4 6" xfId="16321" xr:uid="{520951EE-A4F1-4148-A06F-0EA2C3011D80}"/>
    <cellStyle name="HEADING,MAJOR 2 4 6 2" xfId="29395" xr:uid="{10148341-BBD4-493E-A0E5-EF9B299CCBC4}"/>
    <cellStyle name="HEADING,MAJOR 2 4 6 3" xfId="44248" xr:uid="{539D9BA2-E717-4AB7-8488-084724497ADB}"/>
    <cellStyle name="HEADING,MAJOR 2 4 7" xfId="16322" xr:uid="{6FBBEF2D-7B01-4C16-8F5B-255AD3163126}"/>
    <cellStyle name="HEADING,MAJOR 2 4 7 2" xfId="29396" xr:uid="{853672AD-ADB3-452E-9B79-60CC6B656010}"/>
    <cellStyle name="HEADING,MAJOR 2 4 7 3" xfId="44249" xr:uid="{90C0A45A-CDE5-4092-9CA8-B687DB3AD9CA}"/>
    <cellStyle name="HEADING,MAJOR 2 4 8" xfId="16323" xr:uid="{D6CE2E20-7B01-4F04-81A0-14AB3CFB051E}"/>
    <cellStyle name="HEADING,MAJOR 2 4 8 2" xfId="29397" xr:uid="{AD8CE946-C971-4D7D-B3C5-B9BE4E32A656}"/>
    <cellStyle name="HEADING,MAJOR 2 4 8 3" xfId="44250" xr:uid="{6BA4C8F9-D774-4FBB-A9AE-7F0343EACD74}"/>
    <cellStyle name="HEADING,MAJOR 2 4 9" xfId="16324" xr:uid="{DEC8D55F-C980-448D-A953-886E3DBE366A}"/>
    <cellStyle name="HEADING,MAJOR 2 4 9 2" xfId="29398" xr:uid="{6F9468A0-5438-491B-853F-8F3609860143}"/>
    <cellStyle name="HEADING,MAJOR 2 4 9 3" xfId="44251" xr:uid="{6A9DDB7F-AE5F-4EC5-AFE6-E3099A667DBD}"/>
    <cellStyle name="HEADING,MAJOR 2 5" xfId="16325" xr:uid="{C4FEEEA1-0117-481E-B70A-3427C4AA401E}"/>
    <cellStyle name="HEADING,MAJOR 2 5 10" xfId="16326" xr:uid="{0685FDCD-3765-404B-9CFB-2085D559C654}"/>
    <cellStyle name="HEADING,MAJOR 2 5 10 2" xfId="29400" xr:uid="{70829C25-E4E4-4989-AC79-560B5726F5A3}"/>
    <cellStyle name="HEADING,MAJOR 2 5 10 3" xfId="44253" xr:uid="{D5BD1B84-98B5-43A8-ADC9-400201AF7A26}"/>
    <cellStyle name="HEADING,MAJOR 2 5 11" xfId="16327" xr:uid="{69E403CE-9777-4743-BCED-8AFAA2098867}"/>
    <cellStyle name="HEADING,MAJOR 2 5 11 2" xfId="29401" xr:uid="{5B7C3FEE-A8AC-4B60-9389-CB5097971162}"/>
    <cellStyle name="HEADING,MAJOR 2 5 11 3" xfId="44254" xr:uid="{FAD4F8B7-6EA7-405C-BAFB-06F073ACC0C2}"/>
    <cellStyle name="HEADING,MAJOR 2 5 12" xfId="16328" xr:uid="{C7E4C9E1-37F5-464F-9B5A-2A80BF330239}"/>
    <cellStyle name="HEADING,MAJOR 2 5 12 2" xfId="29402" xr:uid="{7793E724-ACE7-404F-AFB1-130E175B97FF}"/>
    <cellStyle name="HEADING,MAJOR 2 5 12 3" xfId="44255" xr:uid="{B4C49A9B-2A83-4DF3-A76A-E9470126CBD6}"/>
    <cellStyle name="HEADING,MAJOR 2 5 13" xfId="16329" xr:uid="{C45F38A4-86B6-4961-A1DD-53D1852BEE29}"/>
    <cellStyle name="HEADING,MAJOR 2 5 13 2" xfId="29403" xr:uid="{6B9E57B3-F5E3-4206-A206-FA53CF1F72AB}"/>
    <cellStyle name="HEADING,MAJOR 2 5 13 3" xfId="44256" xr:uid="{E5D0F881-5653-4B59-816C-8150B875F8D6}"/>
    <cellStyle name="HEADING,MAJOR 2 5 14" xfId="16330" xr:uid="{39F65700-0DC4-4BD9-8F42-8569F6A9F7C6}"/>
    <cellStyle name="HEADING,MAJOR 2 5 14 2" xfId="29404" xr:uid="{0A278547-FA82-482A-8B5F-4FA7D429FAED}"/>
    <cellStyle name="HEADING,MAJOR 2 5 14 3" xfId="44257" xr:uid="{5D37E7BF-6A86-4E5F-AD00-C83D0D8D876A}"/>
    <cellStyle name="HEADING,MAJOR 2 5 15" xfId="16331" xr:uid="{476A7CC6-0C9E-47BD-BBE1-F35C5839A4F1}"/>
    <cellStyle name="HEADING,MAJOR 2 5 15 2" xfId="29405" xr:uid="{948F6D96-195B-455F-A8BB-CFF2B50740E1}"/>
    <cellStyle name="HEADING,MAJOR 2 5 15 3" xfId="44258" xr:uid="{4ABC8BC2-EEAF-43CC-8DA0-3D02F2F06E24}"/>
    <cellStyle name="HEADING,MAJOR 2 5 16" xfId="29399" xr:uid="{08751465-48C4-4459-B99A-DFCE3CA067E5}"/>
    <cellStyle name="HEADING,MAJOR 2 5 17" xfId="44252" xr:uid="{676ED4DF-A164-4A08-B2AD-4FFB84596F12}"/>
    <cellStyle name="HEADING,MAJOR 2 5 2" xfId="16332" xr:uid="{CE1878DD-7B3D-4908-B985-0C4D82C44D70}"/>
    <cellStyle name="HEADING,MAJOR 2 5 2 10" xfId="16333" xr:uid="{6618C708-A86B-45CE-AA3D-2BE1E24AA353}"/>
    <cellStyle name="HEADING,MAJOR 2 5 2 10 2" xfId="29407" xr:uid="{302F692F-93D9-4340-93C8-AF05FF98F406}"/>
    <cellStyle name="HEADING,MAJOR 2 5 2 10 3" xfId="44260" xr:uid="{616475D3-B93A-4DEA-A66D-3FACDDDADF1B}"/>
    <cellStyle name="HEADING,MAJOR 2 5 2 11" xfId="16334" xr:uid="{DEB5A32C-8CA5-49B7-879C-CC6FE951116D}"/>
    <cellStyle name="HEADING,MAJOR 2 5 2 11 2" xfId="29408" xr:uid="{822187C1-71C2-4D4C-B9A6-7A4335660640}"/>
    <cellStyle name="HEADING,MAJOR 2 5 2 11 3" xfId="44261" xr:uid="{0DD53686-582D-4338-8D7E-C27AEA573301}"/>
    <cellStyle name="HEADING,MAJOR 2 5 2 12" xfId="16335" xr:uid="{EFFCED24-5315-42CB-A913-C744646E2963}"/>
    <cellStyle name="HEADING,MAJOR 2 5 2 12 2" xfId="29409" xr:uid="{FD1D74BD-A5CA-4A09-9279-EFA78711D15B}"/>
    <cellStyle name="HEADING,MAJOR 2 5 2 12 3" xfId="44262" xr:uid="{366D9AF5-5A2F-487C-89CB-6DC9AE5CD2A5}"/>
    <cellStyle name="HEADING,MAJOR 2 5 2 13" xfId="29406" xr:uid="{3FA06A0B-A00D-4613-80E4-426290B9C2B4}"/>
    <cellStyle name="HEADING,MAJOR 2 5 2 14" xfId="44259" xr:uid="{48EF3E00-DE8B-4F68-8814-0CB5BF48AF10}"/>
    <cellStyle name="HEADING,MAJOR 2 5 2 2" xfId="16336" xr:uid="{E6D2BBD6-00E2-49CB-9BC2-5A199F393F8F}"/>
    <cellStyle name="HEADING,MAJOR 2 5 2 2 2" xfId="29410" xr:uid="{EA23369D-E441-4E88-8B86-C611AC81C957}"/>
    <cellStyle name="HEADING,MAJOR 2 5 2 2 3" xfId="44263" xr:uid="{FEDA64D0-392F-4A1E-AAE2-8960D2967E81}"/>
    <cellStyle name="HEADING,MAJOR 2 5 2 3" xfId="16337" xr:uid="{7BD8E722-EC8F-4AEB-A776-0439736DBB91}"/>
    <cellStyle name="HEADING,MAJOR 2 5 2 3 2" xfId="29411" xr:uid="{693808DE-8372-4C74-AE82-6903688E7FAF}"/>
    <cellStyle name="HEADING,MAJOR 2 5 2 3 3" xfId="44264" xr:uid="{B5099F37-3344-4D42-B541-66D8D678DFBA}"/>
    <cellStyle name="HEADING,MAJOR 2 5 2 4" xfId="16338" xr:uid="{3D3D731D-2A2D-4771-B1BB-2B4146E07FF1}"/>
    <cellStyle name="HEADING,MAJOR 2 5 2 4 2" xfId="29412" xr:uid="{DC2E425A-AEDA-42B9-98D1-59AF18232367}"/>
    <cellStyle name="HEADING,MAJOR 2 5 2 4 3" xfId="44265" xr:uid="{F9668746-2143-4BA1-B0F6-574A38A844A2}"/>
    <cellStyle name="HEADING,MAJOR 2 5 2 5" xfId="16339" xr:uid="{EA769DC5-272D-4E02-B55F-6B127B2560BB}"/>
    <cellStyle name="HEADING,MAJOR 2 5 2 5 2" xfId="29413" xr:uid="{1E9B0B3F-D6FF-4536-89D8-CCDE79FF13B9}"/>
    <cellStyle name="HEADING,MAJOR 2 5 2 5 3" xfId="44266" xr:uid="{DFD34659-81D7-40C5-952D-A65030094DC3}"/>
    <cellStyle name="HEADING,MAJOR 2 5 2 6" xfId="16340" xr:uid="{A16802A9-8677-4AAF-A949-5D34A288C0B3}"/>
    <cellStyle name="HEADING,MAJOR 2 5 2 6 2" xfId="29414" xr:uid="{1EE1BB2E-FD4F-4CE9-A851-680A24D7A939}"/>
    <cellStyle name="HEADING,MAJOR 2 5 2 6 3" xfId="44267" xr:uid="{05D10BAA-605E-4966-8848-E04156F613C0}"/>
    <cellStyle name="HEADING,MAJOR 2 5 2 7" xfId="16341" xr:uid="{F1F4EF85-A01D-4744-8C1A-5A55B1CF4508}"/>
    <cellStyle name="HEADING,MAJOR 2 5 2 7 2" xfId="29415" xr:uid="{28448C44-579B-46CF-8039-28698E9807BE}"/>
    <cellStyle name="HEADING,MAJOR 2 5 2 7 3" xfId="44268" xr:uid="{C46C339D-2895-4E43-B203-F26264995BE2}"/>
    <cellStyle name="HEADING,MAJOR 2 5 2 8" xfId="16342" xr:uid="{4644D74D-F138-44B5-A64A-8954DF212E93}"/>
    <cellStyle name="HEADING,MAJOR 2 5 2 8 2" xfId="29416" xr:uid="{D3E3C6EE-8770-4F18-BA11-F8F1820ACEDD}"/>
    <cellStyle name="HEADING,MAJOR 2 5 2 8 3" xfId="44269" xr:uid="{3EB9312C-1E08-4DDE-B546-AE9FBA37E214}"/>
    <cellStyle name="HEADING,MAJOR 2 5 2 9" xfId="16343" xr:uid="{98119BF5-72FB-4ED3-A18A-92D8F30E8387}"/>
    <cellStyle name="HEADING,MAJOR 2 5 2 9 2" xfId="29417" xr:uid="{87724EFB-937A-4EDB-9177-9F1971B165C9}"/>
    <cellStyle name="HEADING,MAJOR 2 5 2 9 3" xfId="44270" xr:uid="{78B3D144-9CF6-4E99-8FA3-F14632540EAC}"/>
    <cellStyle name="HEADING,MAJOR 2 5 3" xfId="16344" xr:uid="{F9992BB4-8F04-4F77-B97C-40C7FE10D806}"/>
    <cellStyle name="HEADING,MAJOR 2 5 3 2" xfId="29418" xr:uid="{35F2280B-803F-465A-BB64-8681DE07D506}"/>
    <cellStyle name="HEADING,MAJOR 2 5 3 3" xfId="44271" xr:uid="{41DA81F5-1DC1-4FF7-93DC-9739AE24E1A6}"/>
    <cellStyle name="HEADING,MAJOR 2 5 4" xfId="16345" xr:uid="{EA9B3416-4BE3-4B75-B00F-29F21467426E}"/>
    <cellStyle name="HEADING,MAJOR 2 5 4 2" xfId="29419" xr:uid="{EA3D5351-3C5E-467F-8888-49804D98E13C}"/>
    <cellStyle name="HEADING,MAJOR 2 5 4 3" xfId="44272" xr:uid="{DFF4BF55-C045-42F9-B3CA-D76F900AE9D7}"/>
    <cellStyle name="HEADING,MAJOR 2 5 5" xfId="16346" xr:uid="{16CA5330-442D-480F-ADD3-9F0CE7323026}"/>
    <cellStyle name="HEADING,MAJOR 2 5 5 2" xfId="29420" xr:uid="{DA8E7829-6A6D-49C4-B896-44FC5D3849CC}"/>
    <cellStyle name="HEADING,MAJOR 2 5 5 3" xfId="44273" xr:uid="{1EB4572D-7DE8-424A-8B2F-B9A6979FB798}"/>
    <cellStyle name="HEADING,MAJOR 2 5 6" xfId="16347" xr:uid="{F2B7AF99-2B9F-409E-B568-B6187F5BE9F2}"/>
    <cellStyle name="HEADING,MAJOR 2 5 6 2" xfId="29421" xr:uid="{8D668BD2-A482-41F4-9526-3C13A704AE85}"/>
    <cellStyle name="HEADING,MAJOR 2 5 6 3" xfId="44274" xr:uid="{258EE2B2-29A1-448E-BBB4-F3744E5B8F2F}"/>
    <cellStyle name="HEADING,MAJOR 2 5 7" xfId="16348" xr:uid="{E091DD39-8F71-42F1-BC9A-1520240DB941}"/>
    <cellStyle name="HEADING,MAJOR 2 5 7 2" xfId="29422" xr:uid="{CB16F21C-DBD1-4709-9C01-C413565D535A}"/>
    <cellStyle name="HEADING,MAJOR 2 5 7 3" xfId="44275" xr:uid="{5659F21F-6C87-4A53-8725-63F7209D1A08}"/>
    <cellStyle name="HEADING,MAJOR 2 5 8" xfId="16349" xr:uid="{75891934-DE8F-4684-9828-FC2973833F22}"/>
    <cellStyle name="HEADING,MAJOR 2 5 8 2" xfId="29423" xr:uid="{8E4EB5BE-BE92-4D0F-A554-B8FEDB4C310D}"/>
    <cellStyle name="HEADING,MAJOR 2 5 8 3" xfId="44276" xr:uid="{B601E16E-4251-4AC8-93FC-A37B7FE2178B}"/>
    <cellStyle name="HEADING,MAJOR 2 5 9" xfId="16350" xr:uid="{F900B121-9724-4DC3-8507-47172D25DAE6}"/>
    <cellStyle name="HEADING,MAJOR 2 5 9 2" xfId="29424" xr:uid="{96F2B44C-D488-4857-A3F4-694D853E2E23}"/>
    <cellStyle name="HEADING,MAJOR 2 5 9 3" xfId="44277" xr:uid="{4E1CC7AA-21B4-4E3E-8EA2-5DD00401FDE1}"/>
    <cellStyle name="HEADING,MAJOR 2 6" xfId="16351" xr:uid="{321BC812-3F0D-4CCB-9C09-578E44942022}"/>
    <cellStyle name="HEADING,MAJOR 2 6 2" xfId="29425" xr:uid="{A6D034D1-9F89-48E0-92F5-A107445B413F}"/>
    <cellStyle name="HEADING,MAJOR 2 6 3" xfId="44278" xr:uid="{623D2584-2A83-4F8D-9FA0-2267DCC72F3D}"/>
    <cellStyle name="HEADING,MAJOR 2 7" xfId="16352" xr:uid="{6A8C933C-8FA6-4364-A610-9C6894E6E9C8}"/>
    <cellStyle name="HEADING,MAJOR 2 7 2" xfId="29426" xr:uid="{9DBF07E5-470A-47EA-9301-3A3C8D55DE19}"/>
    <cellStyle name="HEADING,MAJOR 2 7 3" xfId="44279" xr:uid="{AD3D0233-3657-40EC-991B-3D64FCE8919A}"/>
    <cellStyle name="HEADING,MAJOR 2 8" xfId="29321" xr:uid="{236E4019-48F9-4D6D-BE4D-597FF95E1874}"/>
    <cellStyle name="HEADING,MAJOR 2 9" xfId="44162" xr:uid="{C6485743-6BEB-4B6A-86DF-EA3BD9CF9E52}"/>
    <cellStyle name="HEADING,MAJOR 3" xfId="16353" xr:uid="{F813BE51-D8D8-4245-9514-248EBFA63F66}"/>
    <cellStyle name="HEADING,MAJOR 3 10" xfId="16354" xr:uid="{84E5C760-8B54-4293-822F-AE7C110BB783}"/>
    <cellStyle name="HEADING,MAJOR 3 10 2" xfId="29428" xr:uid="{940FABCD-3572-47F5-AAC9-581CFE3A3D3C}"/>
    <cellStyle name="HEADING,MAJOR 3 10 3" xfId="44281" xr:uid="{FFEC4A88-A786-4630-BB99-EDE95CE2BB65}"/>
    <cellStyle name="HEADING,MAJOR 3 11" xfId="16355" xr:uid="{ED0FE2CB-420A-4B2F-A363-CF6ECEF5CC3E}"/>
    <cellStyle name="HEADING,MAJOR 3 11 2" xfId="29429" xr:uid="{9D14301D-7476-48C8-9E12-43E2518E0475}"/>
    <cellStyle name="HEADING,MAJOR 3 11 3" xfId="44282" xr:uid="{F2DE5421-4C0C-44DC-959B-98471A099C07}"/>
    <cellStyle name="HEADING,MAJOR 3 12" xfId="16356" xr:uid="{ACCA00DE-9DF3-44E0-BE9F-E3CD426A61EA}"/>
    <cellStyle name="HEADING,MAJOR 3 12 2" xfId="29430" xr:uid="{41505221-9907-4970-88B3-A61851AE6A51}"/>
    <cellStyle name="HEADING,MAJOR 3 12 3" xfId="44283" xr:uid="{61EEB3AB-68F8-414C-BC6E-74B9AAD0F53E}"/>
    <cellStyle name="HEADING,MAJOR 3 13" xfId="16357" xr:uid="{3CAAF6C8-17D3-442E-8354-140267222FEC}"/>
    <cellStyle name="HEADING,MAJOR 3 13 2" xfId="29431" xr:uid="{2B94C67C-59DB-4E4C-83A2-C6AA1D8E4028}"/>
    <cellStyle name="HEADING,MAJOR 3 13 3" xfId="44284" xr:uid="{3E3EADED-6E6A-4617-9CEB-CF1EC661A391}"/>
    <cellStyle name="HEADING,MAJOR 3 14" xfId="16358" xr:uid="{73B8D68A-BA84-4153-90CB-6D4E0C9AB50C}"/>
    <cellStyle name="HEADING,MAJOR 3 14 2" xfId="29432" xr:uid="{7D7ECB64-F4A4-4A2C-9881-77FA9959AC39}"/>
    <cellStyle name="HEADING,MAJOR 3 14 3" xfId="44285" xr:uid="{435DDC18-621C-46DB-A0F4-C5C6FB8E74F3}"/>
    <cellStyle name="HEADING,MAJOR 3 15" xfId="16359" xr:uid="{1F9A38DA-343B-48CF-97BF-990BB0B907AB}"/>
    <cellStyle name="HEADING,MAJOR 3 15 2" xfId="29433" xr:uid="{39FEF0AD-BFD5-4003-8126-E6DCF321A59B}"/>
    <cellStyle name="HEADING,MAJOR 3 15 3" xfId="44286" xr:uid="{1622EFFB-21A4-4E08-90BA-03CB2B0AC80F}"/>
    <cellStyle name="HEADING,MAJOR 3 16" xfId="16360" xr:uid="{C86220E6-D778-44ED-85C3-DD8818DD9E97}"/>
    <cellStyle name="HEADING,MAJOR 3 16 2" xfId="29434" xr:uid="{1C644795-684C-49DB-808D-EF5EF3CCC8C3}"/>
    <cellStyle name="HEADING,MAJOR 3 16 3" xfId="44287" xr:uid="{583B2886-E644-4833-87FC-5F5D444698FE}"/>
    <cellStyle name="HEADING,MAJOR 3 17" xfId="16361" xr:uid="{C5934E6E-ABF0-41F6-8A9E-5DBA419151A4}"/>
    <cellStyle name="HEADING,MAJOR 3 17 2" xfId="29435" xr:uid="{CEE47AB8-5C10-436B-BAA4-5587842E548C}"/>
    <cellStyle name="HEADING,MAJOR 3 17 3" xfId="44288" xr:uid="{D8D0D4A5-44BE-4EA4-BBAC-B4946E3BB5C9}"/>
    <cellStyle name="HEADING,MAJOR 3 18" xfId="16362" xr:uid="{C0D3A178-9A45-4793-8C45-236D9324812F}"/>
    <cellStyle name="HEADING,MAJOR 3 18 2" xfId="29823" xr:uid="{877E92DF-6FC9-4BBD-BABF-7F249479F339}"/>
    <cellStyle name="HEADING,MAJOR 3 18 3" xfId="44289" xr:uid="{01E86BBE-6FE6-4B1F-8646-156513F1516E}"/>
    <cellStyle name="HEADING,MAJOR 3 19" xfId="16363" xr:uid="{342109F8-A72B-4735-9249-C11689191E37}"/>
    <cellStyle name="HEADING,MAJOR 3 19 2" xfId="29436" xr:uid="{EC7C1CBF-CA48-4574-9570-ADD58BB38EBB}"/>
    <cellStyle name="HEADING,MAJOR 3 19 3" xfId="44290" xr:uid="{C1EF91F6-95DB-4918-B4BF-FE327708762F}"/>
    <cellStyle name="HEADING,MAJOR 3 2" xfId="16364" xr:uid="{1E2A994D-27B9-4FA2-94B3-F744ED471D7C}"/>
    <cellStyle name="HEADING,MAJOR 3 2 10" xfId="16365" xr:uid="{05DB223D-BD88-4334-A063-07B6BA792849}"/>
    <cellStyle name="HEADING,MAJOR 3 2 10 2" xfId="29438" xr:uid="{1A6D382F-0972-4CBC-88E0-13224DCACDA9}"/>
    <cellStyle name="HEADING,MAJOR 3 2 10 3" xfId="44292" xr:uid="{BAC8DF00-AD49-4345-A2AD-D7B02C3A4A1C}"/>
    <cellStyle name="HEADING,MAJOR 3 2 11" xfId="16366" xr:uid="{955BEB64-28BA-458F-94D3-C5712F8924D8}"/>
    <cellStyle name="HEADING,MAJOR 3 2 11 2" xfId="29439" xr:uid="{4545F372-CDB2-4E1A-8EF5-2D2979D09CE0}"/>
    <cellStyle name="HEADING,MAJOR 3 2 11 3" xfId="44293" xr:uid="{312B1858-C929-4C48-8D4B-1B5941DF6BF6}"/>
    <cellStyle name="HEADING,MAJOR 3 2 12" xfId="16367" xr:uid="{5CD7FC74-F83F-4181-B844-E0379AB3BD45}"/>
    <cellStyle name="HEADING,MAJOR 3 2 12 2" xfId="29440" xr:uid="{D5E78990-E4A7-4003-AF10-BB83D2C63C57}"/>
    <cellStyle name="HEADING,MAJOR 3 2 12 3" xfId="44294" xr:uid="{BE77F1FB-F103-4DD0-9421-831FA9F0DD55}"/>
    <cellStyle name="HEADING,MAJOR 3 2 13" xfId="29437" xr:uid="{0AD6BAAD-D986-440E-9EAE-DB057041C714}"/>
    <cellStyle name="HEADING,MAJOR 3 2 14" xfId="44291" xr:uid="{88C84B64-B087-414D-AAC9-E7781D0452BD}"/>
    <cellStyle name="HEADING,MAJOR 3 2 2" xfId="16368" xr:uid="{458FE34B-DC55-4190-8C3B-FE8E28BC89D5}"/>
    <cellStyle name="HEADING,MAJOR 3 2 2 2" xfId="30371" xr:uid="{A74AB3E7-B2EF-4A7C-B1AE-D3C75A57D8DC}"/>
    <cellStyle name="HEADING,MAJOR 3 2 2 3" xfId="44295" xr:uid="{88027753-1AA0-4F42-A583-3F671C48180C}"/>
    <cellStyle name="HEADING,MAJOR 3 2 3" xfId="16369" xr:uid="{C058C39F-4227-4D4E-9EA8-FD3712BFB629}"/>
    <cellStyle name="HEADING,MAJOR 3 2 3 2" xfId="29834" xr:uid="{972CB1BD-46E6-42FD-A507-4AEF56DA5FFC}"/>
    <cellStyle name="HEADING,MAJOR 3 2 3 3" xfId="44296" xr:uid="{41AE20D3-0951-4011-A0AC-FA4AAA4C14E5}"/>
    <cellStyle name="HEADING,MAJOR 3 2 4" xfId="16370" xr:uid="{78918221-32AC-4EC8-B792-D4905E374142}"/>
    <cellStyle name="HEADING,MAJOR 3 2 4 2" xfId="29441" xr:uid="{1C297E11-E702-403D-928C-3FD5B42C0531}"/>
    <cellStyle name="HEADING,MAJOR 3 2 4 3" xfId="44297" xr:uid="{D34AEE9F-B30A-4DC9-81E2-5DB8EB3387C0}"/>
    <cellStyle name="HEADING,MAJOR 3 2 5" xfId="16371" xr:uid="{A2FDCFE0-C40E-4853-9560-D22AFA0A0908}"/>
    <cellStyle name="HEADING,MAJOR 3 2 5 2" xfId="29442" xr:uid="{5DA55164-CD23-459B-9BE9-E2B0F1A47058}"/>
    <cellStyle name="HEADING,MAJOR 3 2 5 3" xfId="44298" xr:uid="{B5F19BF5-CEC0-4C8C-A115-E46B50619D99}"/>
    <cellStyle name="HEADING,MAJOR 3 2 6" xfId="16372" xr:uid="{3D2A2F6F-43C2-4161-B81D-16A32ED2EFA3}"/>
    <cellStyle name="HEADING,MAJOR 3 2 6 2" xfId="29443" xr:uid="{5D699E00-DE04-4FB6-8E11-F86B3A1C7EFB}"/>
    <cellStyle name="HEADING,MAJOR 3 2 6 3" xfId="44299" xr:uid="{2B4D9BEC-9735-4F45-8226-A482FBEB79BA}"/>
    <cellStyle name="HEADING,MAJOR 3 2 7" xfId="16373" xr:uid="{291DFC5C-7526-4AA7-8DF9-F758BDCBC541}"/>
    <cellStyle name="HEADING,MAJOR 3 2 7 2" xfId="29444" xr:uid="{B0CED233-B5A2-4284-9CD0-9CEDF8BB28C9}"/>
    <cellStyle name="HEADING,MAJOR 3 2 7 3" xfId="44300" xr:uid="{0D36005D-E108-406B-B105-072C8EFE9A5D}"/>
    <cellStyle name="HEADING,MAJOR 3 2 8" xfId="16374" xr:uid="{1738369C-7609-4454-BBD5-3F824A084FB9}"/>
    <cellStyle name="HEADING,MAJOR 3 2 8 2" xfId="29445" xr:uid="{A4259D0F-BA11-4248-A852-09CE9AAA947F}"/>
    <cellStyle name="HEADING,MAJOR 3 2 8 3" xfId="44301" xr:uid="{5EDC74A0-F53E-48F2-9B73-755A7473DD26}"/>
    <cellStyle name="HEADING,MAJOR 3 2 9" xfId="16375" xr:uid="{BD25D875-C973-4EE9-9A82-CAFCCB0B963F}"/>
    <cellStyle name="HEADING,MAJOR 3 2 9 2" xfId="29446" xr:uid="{ADCFCEF7-13E3-4296-987C-A8C3A30EC6CE}"/>
    <cellStyle name="HEADING,MAJOR 3 2 9 3" xfId="44302" xr:uid="{DEE24415-E72F-47CB-A9C4-5144039504E1}"/>
    <cellStyle name="HEADING,MAJOR 3 20" xfId="16376" xr:uid="{24E1B2D8-8DDC-4779-BDF7-4B4F1A7040BA}"/>
    <cellStyle name="HEADING,MAJOR 3 20 2" xfId="29447" xr:uid="{060604A8-3985-4D14-A1A0-B01A09745040}"/>
    <cellStyle name="HEADING,MAJOR 3 20 3" xfId="44303" xr:uid="{4C352BBB-80B6-4546-B62B-AB4605E22502}"/>
    <cellStyle name="HEADING,MAJOR 3 21" xfId="29427" xr:uid="{DF5BEFF4-BCC2-4C78-80E1-9C508E93014E}"/>
    <cellStyle name="HEADING,MAJOR 3 22" xfId="44280" xr:uid="{1F07FD9E-97AB-4061-96FF-302086ECBBA1}"/>
    <cellStyle name="HEADING,MAJOR 3 3" xfId="16377" xr:uid="{5A66F8FB-E544-42E6-AA79-B98D031D5542}"/>
    <cellStyle name="HEADING,MAJOR 3 3 2" xfId="29448" xr:uid="{AD7A8C42-F2D1-4C7C-AAA4-71A96D0A9E15}"/>
    <cellStyle name="HEADING,MAJOR 3 3 3" xfId="44304" xr:uid="{0CDD4A10-32C5-4FB6-A615-DE8C46609B7F}"/>
    <cellStyle name="HEADING,MAJOR 3 4" xfId="16378" xr:uid="{2730DC24-8D51-4491-A7C9-1193D2955197}"/>
    <cellStyle name="HEADING,MAJOR 3 4 2" xfId="29449" xr:uid="{12E9B1E7-0444-411D-916D-AEE1F7082165}"/>
    <cellStyle name="HEADING,MAJOR 3 4 3" xfId="44305" xr:uid="{B18A56D8-BF02-48FD-ADBD-763772801609}"/>
    <cellStyle name="HEADING,MAJOR 3 5" xfId="16379" xr:uid="{15AD28D5-1BD6-4D4E-AC6F-ABBC017CBC92}"/>
    <cellStyle name="HEADING,MAJOR 3 5 2" xfId="29450" xr:uid="{7C06FDAB-DB75-4F2D-B296-65279875F9AB}"/>
    <cellStyle name="HEADING,MAJOR 3 5 3" xfId="44306" xr:uid="{01C55C32-937C-4640-94CA-F83D2D183983}"/>
    <cellStyle name="HEADING,MAJOR 3 6" xfId="16380" xr:uid="{9D248E85-2FDA-4DBA-AF1F-CB98FE25B428}"/>
    <cellStyle name="HEADING,MAJOR 3 6 2" xfId="29451" xr:uid="{38315E65-4943-427E-8AD8-FE045A4AFCD2}"/>
    <cellStyle name="HEADING,MAJOR 3 6 3" xfId="44307" xr:uid="{38DDD2EE-7A76-4A61-95CC-69FA24784B17}"/>
    <cellStyle name="HEADING,MAJOR 3 7" xfId="16381" xr:uid="{26C0A144-3887-4BEA-ACFC-E2BA9620CF4B}"/>
    <cellStyle name="HEADING,MAJOR 3 7 2" xfId="29452" xr:uid="{DA6252F2-C07D-439C-95C6-25944AB4AC4A}"/>
    <cellStyle name="HEADING,MAJOR 3 7 3" xfId="44308" xr:uid="{B9396813-B185-450E-B02B-8162762A1BDA}"/>
    <cellStyle name="HEADING,MAJOR 3 8" xfId="16382" xr:uid="{DA0F3E56-C68A-4FB3-9056-4066F1A1A845}"/>
    <cellStyle name="HEADING,MAJOR 3 8 2" xfId="29453" xr:uid="{094B6A6C-0F0E-4316-943D-60FF4C9C473D}"/>
    <cellStyle name="HEADING,MAJOR 3 8 3" xfId="44309" xr:uid="{85C35BB4-8950-4A3A-AECA-39B8657E01BF}"/>
    <cellStyle name="HEADING,MAJOR 3 9" xfId="16383" xr:uid="{DB644D89-28B0-4841-B03B-A943D6F56D64}"/>
    <cellStyle name="HEADING,MAJOR 3 9 2" xfId="29454" xr:uid="{C10D6A72-4F84-4935-A255-E047019CD0F2}"/>
    <cellStyle name="HEADING,MAJOR 3 9 3" xfId="44310" xr:uid="{DB926DB4-6CB7-4098-A1B1-F3D3656DFB66}"/>
    <cellStyle name="HEADING,MAJOR 4" xfId="16384" xr:uid="{CD14EE13-7A04-4849-9FA5-4049E1042569}"/>
    <cellStyle name="HEADING,MAJOR 4 10" xfId="16385" xr:uid="{856AD440-6ED4-4AAE-AC78-EE2C306AAEA8}"/>
    <cellStyle name="HEADING,MAJOR 4 10 2" xfId="29456" xr:uid="{AB024FDB-0156-4BB1-9DD3-32D4B4DA19CE}"/>
    <cellStyle name="HEADING,MAJOR 4 10 3" xfId="44312" xr:uid="{DDA44C4C-2A97-40FA-B649-D598F3CBFFA6}"/>
    <cellStyle name="HEADING,MAJOR 4 11" xfId="16386" xr:uid="{C37DF3B3-3E1D-4112-B878-E83A820BB3B7}"/>
    <cellStyle name="HEADING,MAJOR 4 11 2" xfId="29457" xr:uid="{7625242F-5593-41B7-A340-E194A833C165}"/>
    <cellStyle name="HEADING,MAJOR 4 11 3" xfId="44313" xr:uid="{F3F1D7BB-7F8B-426A-BE68-B2CBE89ADDF4}"/>
    <cellStyle name="HEADING,MAJOR 4 12" xfId="16387" xr:uid="{2AEE15E1-7C9C-4F83-924D-0C73941B6D04}"/>
    <cellStyle name="HEADING,MAJOR 4 12 2" xfId="29458" xr:uid="{C423797B-6D9C-439B-9CA3-CD8A974D6960}"/>
    <cellStyle name="HEADING,MAJOR 4 12 3" xfId="44314" xr:uid="{AE52035D-BDAE-48FD-B130-D7D812A41449}"/>
    <cellStyle name="HEADING,MAJOR 4 13" xfId="16388" xr:uid="{D52993A4-08CA-4FD0-AE12-B71540487492}"/>
    <cellStyle name="HEADING,MAJOR 4 13 2" xfId="29459" xr:uid="{3261AD41-EC76-4F42-A38B-C2055A01AFFE}"/>
    <cellStyle name="HEADING,MAJOR 4 13 3" xfId="44315" xr:uid="{E12D5071-C7E5-43DA-A0D1-CA51213E3C2E}"/>
    <cellStyle name="HEADING,MAJOR 4 14" xfId="16389" xr:uid="{36359A42-F572-466D-8E6A-B6E5204D7B72}"/>
    <cellStyle name="HEADING,MAJOR 4 14 2" xfId="36428" xr:uid="{1FF1870B-E04C-486D-B8C2-5062D11CBA00}"/>
    <cellStyle name="HEADING,MAJOR 4 14 3" xfId="44316" xr:uid="{0A7AF62B-E8D2-424C-AF6F-E59F5C91DC7E}"/>
    <cellStyle name="HEADING,MAJOR 4 15" xfId="16390" xr:uid="{58D3574D-5E69-4AD2-A19D-F1983832C228}"/>
    <cellStyle name="HEADING,MAJOR 4 15 2" xfId="29460" xr:uid="{A2D8D22A-E7FC-4084-A2F0-628EACA844B1}"/>
    <cellStyle name="HEADING,MAJOR 4 15 3" xfId="44317" xr:uid="{761102C8-BB57-460E-B5A9-63738EF4EB8D}"/>
    <cellStyle name="HEADING,MAJOR 4 16" xfId="16391" xr:uid="{338A3A27-196F-4562-9974-B254C9337E9D}"/>
    <cellStyle name="HEADING,MAJOR 4 16 2" xfId="29461" xr:uid="{BE53FC3F-7284-4895-9DCA-8DA460642CA7}"/>
    <cellStyle name="HEADING,MAJOR 4 16 3" xfId="44318" xr:uid="{A40FD5DC-59F7-4E1B-8EE0-852689C635F8}"/>
    <cellStyle name="HEADING,MAJOR 4 17" xfId="16392" xr:uid="{0A423AF5-FE31-4C3A-8C53-52C05A46B2B6}"/>
    <cellStyle name="HEADING,MAJOR 4 17 2" xfId="29462" xr:uid="{976CC6F9-3CF0-4834-8614-9A205BAD1F07}"/>
    <cellStyle name="HEADING,MAJOR 4 17 3" xfId="44319" xr:uid="{DBAC0933-EFD7-4AEF-B1BC-6829687CBF8F}"/>
    <cellStyle name="HEADING,MAJOR 4 18" xfId="16393" xr:uid="{B16A96AF-03AA-4DE2-A485-E040A0C8FDD0}"/>
    <cellStyle name="HEADING,MAJOR 4 18 2" xfId="29463" xr:uid="{B02E36A4-5ED7-4568-8F00-E97E21F07AA7}"/>
    <cellStyle name="HEADING,MAJOR 4 18 3" xfId="44320" xr:uid="{63E5DD55-BFB4-4383-B6AB-37C04C033F7E}"/>
    <cellStyle name="HEADING,MAJOR 4 19" xfId="16394" xr:uid="{01A6D5D8-B0BA-4AAE-9FA2-1DD667372380}"/>
    <cellStyle name="HEADING,MAJOR 4 19 2" xfId="29464" xr:uid="{5A51CDA2-3A37-46CB-B9DF-079DDDCB4BFF}"/>
    <cellStyle name="HEADING,MAJOR 4 19 3" xfId="44321" xr:uid="{CF32E54C-019A-4177-B3EB-945D3CF31B4F}"/>
    <cellStyle name="HEADING,MAJOR 4 2" xfId="16395" xr:uid="{7F383BB0-ABE7-417E-B5A5-3F1831DED414}"/>
    <cellStyle name="HEADING,MAJOR 4 2 10" xfId="16396" xr:uid="{29BBE33A-0AA0-44D6-9770-1E63EF0CA0F7}"/>
    <cellStyle name="HEADING,MAJOR 4 2 10 2" xfId="29466" xr:uid="{5D097B30-FCCB-41FB-B6BF-1F639BD7FF51}"/>
    <cellStyle name="HEADING,MAJOR 4 2 10 3" xfId="44323" xr:uid="{8D6BB348-04DC-47B1-B457-710CBDC405B1}"/>
    <cellStyle name="HEADING,MAJOR 4 2 11" xfId="16397" xr:uid="{4A8834FA-574F-4130-BAB0-0CB5628D438C}"/>
    <cellStyle name="HEADING,MAJOR 4 2 11 2" xfId="29467" xr:uid="{1BAC075E-5CC5-4431-A365-37E6333D27CD}"/>
    <cellStyle name="HEADING,MAJOR 4 2 11 3" xfId="44324" xr:uid="{B942017C-1AAD-4545-9CB4-25D38975D295}"/>
    <cellStyle name="HEADING,MAJOR 4 2 12" xfId="16398" xr:uid="{9FA88EC7-A638-428C-9806-55EF7B0C17CC}"/>
    <cellStyle name="HEADING,MAJOR 4 2 12 2" xfId="29468" xr:uid="{1CAF714D-70AF-4F39-A8EE-63D0D6B5B562}"/>
    <cellStyle name="HEADING,MAJOR 4 2 12 3" xfId="44325" xr:uid="{3B671E48-A611-4FA8-94B4-F29C874897A4}"/>
    <cellStyle name="HEADING,MAJOR 4 2 13" xfId="29465" xr:uid="{D0D31B19-ECD4-470F-A333-03540B953B75}"/>
    <cellStyle name="HEADING,MAJOR 4 2 14" xfId="44322" xr:uid="{DDC03A98-0C31-488A-ABE6-1C9E0B28E7A9}"/>
    <cellStyle name="HEADING,MAJOR 4 2 2" xfId="16399" xr:uid="{94358BF4-6316-48D7-80E2-F80D679ECC41}"/>
    <cellStyle name="HEADING,MAJOR 4 2 2 2" xfId="29469" xr:uid="{9330B12D-F970-4658-9FE7-30100645C451}"/>
    <cellStyle name="HEADING,MAJOR 4 2 2 3" xfId="44326" xr:uid="{AAF5D76A-BB0A-4531-936D-AF5B2D1F28CE}"/>
    <cellStyle name="HEADING,MAJOR 4 2 3" xfId="16400" xr:uid="{2C009291-F36A-429D-B925-F26A4A909FE5}"/>
    <cellStyle name="HEADING,MAJOR 4 2 3 2" xfId="29470" xr:uid="{60FC227D-EDF8-4817-9FF4-1E8C457A8452}"/>
    <cellStyle name="HEADING,MAJOR 4 2 3 3" xfId="44327" xr:uid="{ACDDB2F6-6C03-4949-B0DF-9279411F7F09}"/>
    <cellStyle name="HEADING,MAJOR 4 2 4" xfId="16401" xr:uid="{2FB2811D-2205-4B89-8F3E-D2B82DB3E832}"/>
    <cellStyle name="HEADING,MAJOR 4 2 4 2" xfId="29471" xr:uid="{59D452A6-30B9-4E1C-AA19-93C21AD0D2F1}"/>
    <cellStyle name="HEADING,MAJOR 4 2 4 3" xfId="44328" xr:uid="{F0172346-3FA0-4892-8CC8-09A37E7C3BED}"/>
    <cellStyle name="HEADING,MAJOR 4 2 5" xfId="16402" xr:uid="{43B17793-E3B2-4985-8EAA-FE97CDAEEE9C}"/>
    <cellStyle name="HEADING,MAJOR 4 2 5 2" xfId="29472" xr:uid="{9AA8D0FD-E38E-4168-AB91-CF8F549B8121}"/>
    <cellStyle name="HEADING,MAJOR 4 2 5 3" xfId="44329" xr:uid="{064AC26A-CC7A-4E23-953E-0DE0EF332CC4}"/>
    <cellStyle name="HEADING,MAJOR 4 2 6" xfId="16403" xr:uid="{BAA81A23-5007-4612-86D1-3978A6813F33}"/>
    <cellStyle name="HEADING,MAJOR 4 2 6 2" xfId="29473" xr:uid="{1F5565F8-93CB-4703-91F7-DA20F3A1090E}"/>
    <cellStyle name="HEADING,MAJOR 4 2 6 3" xfId="44330" xr:uid="{F77DCDD1-E11E-4772-B098-245C980D35BC}"/>
    <cellStyle name="HEADING,MAJOR 4 2 7" xfId="16404" xr:uid="{BFC5DFBA-8772-414D-94CC-13EE0FBCC97B}"/>
    <cellStyle name="HEADING,MAJOR 4 2 7 2" xfId="29474" xr:uid="{4146A3DD-144C-486A-8B57-A7F8D94AF517}"/>
    <cellStyle name="HEADING,MAJOR 4 2 7 3" xfId="44331" xr:uid="{079C63EF-7795-4843-A506-DF397197DBC5}"/>
    <cellStyle name="HEADING,MAJOR 4 2 8" xfId="16405" xr:uid="{E29BF56B-9981-441F-8C09-A21F4757F565}"/>
    <cellStyle name="HEADING,MAJOR 4 2 8 2" xfId="29475" xr:uid="{269D6268-CDAB-4D96-A8B6-0E1391A12543}"/>
    <cellStyle name="HEADING,MAJOR 4 2 8 3" xfId="44332" xr:uid="{770213CD-D641-4967-BAA5-AE08D7BE74F7}"/>
    <cellStyle name="HEADING,MAJOR 4 2 9" xfId="16406" xr:uid="{871F7548-E129-4E5F-9790-F86FCF811F7F}"/>
    <cellStyle name="HEADING,MAJOR 4 2 9 2" xfId="29476" xr:uid="{79464FB2-815D-443F-99BE-CDBB11981226}"/>
    <cellStyle name="HEADING,MAJOR 4 2 9 3" xfId="44333" xr:uid="{74FBAC38-8EB7-4705-816E-F36C9D1106C6}"/>
    <cellStyle name="HEADING,MAJOR 4 20" xfId="16407" xr:uid="{CAA2B21F-9BFA-4710-A666-5A59B2962E9E}"/>
    <cellStyle name="HEADING,MAJOR 4 20 2" xfId="29477" xr:uid="{9F821B2C-6F71-44CF-84A8-431DD2313A24}"/>
    <cellStyle name="HEADING,MAJOR 4 20 3" xfId="44334" xr:uid="{F1E5FE6B-BE96-441A-A6B4-C88094B98B85}"/>
    <cellStyle name="HEADING,MAJOR 4 21" xfId="29455" xr:uid="{5CD30D52-B07F-4AA6-9A0A-24CC2B67FFC6}"/>
    <cellStyle name="HEADING,MAJOR 4 22" xfId="44311" xr:uid="{3D26E8B3-101A-4E15-BB0D-C85AA89F2BA7}"/>
    <cellStyle name="HEADING,MAJOR 4 3" xfId="16408" xr:uid="{0C3A639C-DE88-4EC6-BFF8-32DFC1BA3A3A}"/>
    <cellStyle name="HEADING,MAJOR 4 3 2" xfId="29478" xr:uid="{9542978E-50F4-4D23-BD58-D735D4166CBB}"/>
    <cellStyle name="HEADING,MAJOR 4 3 3" xfId="44335" xr:uid="{8A670AFD-626A-44FB-AE4F-63A435E921A6}"/>
    <cellStyle name="HEADING,MAJOR 4 4" xfId="16409" xr:uid="{A888821D-9C50-490F-ADE7-EA3EA7C43B2C}"/>
    <cellStyle name="HEADING,MAJOR 4 4 2" xfId="36280" xr:uid="{7DBB3852-0DE5-4B4B-A09D-7505EA04D65E}"/>
    <cellStyle name="HEADING,MAJOR 4 4 3" xfId="44336" xr:uid="{9888869D-EF17-4206-BAE3-AC49B84F3F11}"/>
    <cellStyle name="HEADING,MAJOR 4 5" xfId="16410" xr:uid="{B095E118-2C0B-4D89-9B14-22DBFE941C0B}"/>
    <cellStyle name="HEADING,MAJOR 4 5 2" xfId="29479" xr:uid="{0E8FACAA-5CDB-4ED8-A001-1F18BC4C9266}"/>
    <cellStyle name="HEADING,MAJOR 4 5 3" xfId="44337" xr:uid="{81681287-778E-4E4D-B20C-6DB4B7560F1A}"/>
    <cellStyle name="HEADING,MAJOR 4 6" xfId="16411" xr:uid="{54130AF8-9EDB-4C2D-8FBE-686C99C493BE}"/>
    <cellStyle name="HEADING,MAJOR 4 6 2" xfId="36321" xr:uid="{219222FF-E5AC-45C1-9F1E-6F3F2077AAE1}"/>
    <cellStyle name="HEADING,MAJOR 4 6 3" xfId="44338" xr:uid="{2218AC7C-458F-4466-9545-DAF0845D8C35}"/>
    <cellStyle name="HEADING,MAJOR 4 7" xfId="16412" xr:uid="{29CFA092-675A-4D50-BAB5-51C4F1F92E10}"/>
    <cellStyle name="HEADING,MAJOR 4 7 2" xfId="30858" xr:uid="{66ADF320-7620-4CB1-B388-9526AAE2C0A0}"/>
    <cellStyle name="HEADING,MAJOR 4 7 3" xfId="44339" xr:uid="{27AFE7CB-6AB7-45DA-AA59-58A02829C3C2}"/>
    <cellStyle name="HEADING,MAJOR 4 8" xfId="16413" xr:uid="{C03795BF-D1E0-4241-867F-C60D00ADD567}"/>
    <cellStyle name="HEADING,MAJOR 4 8 2" xfId="30859" xr:uid="{438CA90B-4D00-40D3-A6DC-38ECC6C45155}"/>
    <cellStyle name="HEADING,MAJOR 4 8 3" xfId="44340" xr:uid="{60AA1AEF-C758-4229-8640-72146116546B}"/>
    <cellStyle name="HEADING,MAJOR 4 9" xfId="16414" xr:uid="{625194B7-0793-4E61-B595-7D9949531FBD}"/>
    <cellStyle name="HEADING,MAJOR 4 9 2" xfId="30860" xr:uid="{B545AA6A-E7EB-43A5-8547-A2B11708A917}"/>
    <cellStyle name="HEADING,MAJOR 4 9 3" xfId="44341" xr:uid="{CB1D58D6-3C47-4ED6-A5DB-3E20D18BC260}"/>
    <cellStyle name="HEADING,MAJOR 5" xfId="16415" xr:uid="{0BFA9A9A-FBD4-4AC2-B0F7-F2F83762FF34}"/>
    <cellStyle name="HEADING,MAJOR 5 10" xfId="16416" xr:uid="{629434D9-4EBC-440D-B23B-1097D030E557}"/>
    <cellStyle name="HEADING,MAJOR 5 10 2" xfId="30861" xr:uid="{70A798F9-A8F8-4A73-9D9F-FAA3C5E8B50A}"/>
    <cellStyle name="HEADING,MAJOR 5 10 3" xfId="44343" xr:uid="{5986202B-6429-44F8-A338-351C7AEDFB60}"/>
    <cellStyle name="HEADING,MAJOR 5 11" xfId="16417" xr:uid="{F8678358-289F-434F-9D46-96F0C4E05F6C}"/>
    <cellStyle name="HEADING,MAJOR 5 11 2" xfId="30862" xr:uid="{89A83386-529A-4D5E-A8A7-A3BC19507FB7}"/>
    <cellStyle name="HEADING,MAJOR 5 11 3" xfId="44344" xr:uid="{EFFC5919-E1B0-4BE9-BCAD-2EC33C1AF204}"/>
    <cellStyle name="HEADING,MAJOR 5 12" xfId="16418" xr:uid="{6B6BE908-C7D7-4B2C-8ECE-DD3238551BEC}"/>
    <cellStyle name="HEADING,MAJOR 5 12 2" xfId="36323" xr:uid="{584F183A-62DA-4156-A888-890833C57B1E}"/>
    <cellStyle name="HEADING,MAJOR 5 12 3" xfId="44345" xr:uid="{EE54D974-5364-4213-B8F6-6AB52FA3C8B8}"/>
    <cellStyle name="HEADING,MAJOR 5 13" xfId="16419" xr:uid="{EE88E7C5-B219-4C6B-9452-A553F5731805}"/>
    <cellStyle name="HEADING,MAJOR 5 13 2" xfId="30863" xr:uid="{EBBD33DF-37AE-497D-93D0-5C5539B765D6}"/>
    <cellStyle name="HEADING,MAJOR 5 13 3" xfId="44346" xr:uid="{18C72D19-A4B6-474F-9705-764A0148EF35}"/>
    <cellStyle name="HEADING,MAJOR 5 14" xfId="16420" xr:uid="{3D2938E1-AFB6-4C7C-8BF9-8013B4CE4C20}"/>
    <cellStyle name="HEADING,MAJOR 5 14 2" xfId="30864" xr:uid="{08C727A2-3A8C-4137-A486-E6BE87A2D717}"/>
    <cellStyle name="HEADING,MAJOR 5 14 3" xfId="44347" xr:uid="{E8D2350D-BFA8-4B0B-86AE-35F8E003ABB8}"/>
    <cellStyle name="HEADING,MAJOR 5 15" xfId="16421" xr:uid="{DF500D14-8D1F-4D96-B463-B3A596F808AA}"/>
    <cellStyle name="HEADING,MAJOR 5 15 2" xfId="36324" xr:uid="{84B9C362-06F8-4EB7-8B04-7F8F1E4AF994}"/>
    <cellStyle name="HEADING,MAJOR 5 15 3" xfId="44348" xr:uid="{560FE298-84B1-46B5-A60E-C7681E00DAA5}"/>
    <cellStyle name="HEADING,MAJOR 5 16" xfId="36322" xr:uid="{6FD83AE0-543F-4A4D-B1F6-B6356D436224}"/>
    <cellStyle name="HEADING,MAJOR 5 17" xfId="44342" xr:uid="{3360ED72-B2C7-46C4-9674-6907BF98BAA1}"/>
    <cellStyle name="HEADING,MAJOR 5 2" xfId="16422" xr:uid="{909E1E99-C339-41D5-B6E4-2BEF0EA11608}"/>
    <cellStyle name="HEADING,MAJOR 5 2 10" xfId="16423" xr:uid="{2D760609-59F7-419F-9AC3-42C7DDB6EB22}"/>
    <cellStyle name="HEADING,MAJOR 5 2 10 2" xfId="30866" xr:uid="{A8626549-EAF0-4D3E-B2B9-B5422BF1D84F}"/>
    <cellStyle name="HEADING,MAJOR 5 2 10 3" xfId="44350" xr:uid="{29AA3A8F-6B4C-4E17-A35D-5DE0EF9C6CFB}"/>
    <cellStyle name="HEADING,MAJOR 5 2 11" xfId="16424" xr:uid="{27E17837-BDA3-49CF-ABE0-A7C8A33951BD}"/>
    <cellStyle name="HEADING,MAJOR 5 2 11 2" xfId="36325" xr:uid="{9C068C3C-EB41-4785-B88D-C8C99F71B486}"/>
    <cellStyle name="HEADING,MAJOR 5 2 11 3" xfId="44351" xr:uid="{5AC18D39-FEF6-4B3B-9285-B15C00BF29F9}"/>
    <cellStyle name="HEADING,MAJOR 5 2 12" xfId="16425" xr:uid="{B46F89E6-9C86-48E3-B427-50C271103234}"/>
    <cellStyle name="HEADING,MAJOR 5 2 12 2" xfId="30867" xr:uid="{C689DD69-F694-40AD-B013-EB9E1ED13EC3}"/>
    <cellStyle name="HEADING,MAJOR 5 2 12 3" xfId="44352" xr:uid="{33F083B8-516F-41AA-BBE1-53D1D3A5AED3}"/>
    <cellStyle name="HEADING,MAJOR 5 2 13" xfId="30865" xr:uid="{1D0B2A51-F4EB-4485-83D5-74768C7EE8F2}"/>
    <cellStyle name="HEADING,MAJOR 5 2 14" xfId="44349" xr:uid="{25A0C6AE-0141-4D20-AB9B-45C872C7F715}"/>
    <cellStyle name="HEADING,MAJOR 5 2 2" xfId="16426" xr:uid="{557E1349-6A2C-40EA-BAA2-43405E7A574E}"/>
    <cellStyle name="HEADING,MAJOR 5 2 2 2" xfId="30868" xr:uid="{1927CB56-4341-4475-B3A6-549FFA2D5C3C}"/>
    <cellStyle name="HEADING,MAJOR 5 2 2 3" xfId="44353" xr:uid="{A74DAD41-C95D-4C48-8060-B745F4F54C1F}"/>
    <cellStyle name="HEADING,MAJOR 5 2 3" xfId="16427" xr:uid="{D8A7C988-DEA8-454E-8E7F-D80D06946AB8}"/>
    <cellStyle name="HEADING,MAJOR 5 2 3 2" xfId="29480" xr:uid="{3D0A4B63-3A3F-4EC4-8AFC-B4A49A46EC2A}"/>
    <cellStyle name="HEADING,MAJOR 5 2 3 3" xfId="44354" xr:uid="{7E46B59C-E370-4B1E-9BE3-56CCA9953861}"/>
    <cellStyle name="HEADING,MAJOR 5 2 4" xfId="16428" xr:uid="{50D626FB-C9EC-4527-A7A9-29BE2A182E85}"/>
    <cellStyle name="HEADING,MAJOR 5 2 4 2" xfId="29481" xr:uid="{FECE3304-C657-4081-A349-36919D90848B}"/>
    <cellStyle name="HEADING,MAJOR 5 2 4 3" xfId="44355" xr:uid="{70A5D24B-0083-44FB-B72C-AC997898812B}"/>
    <cellStyle name="HEADING,MAJOR 5 2 5" xfId="16429" xr:uid="{78DB6AC8-892E-4C8B-892B-179211324AFC}"/>
    <cellStyle name="HEADING,MAJOR 5 2 5 2" xfId="29482" xr:uid="{5283D0E3-495A-46C0-947A-4BD3619ED91F}"/>
    <cellStyle name="HEADING,MAJOR 5 2 5 3" xfId="44356" xr:uid="{C596FF6C-EF29-4B2F-AFC6-8D81871555C3}"/>
    <cellStyle name="HEADING,MAJOR 5 2 6" xfId="16430" xr:uid="{F656AF54-B9A1-4376-BBD6-166157B04A10}"/>
    <cellStyle name="HEADING,MAJOR 5 2 6 2" xfId="29483" xr:uid="{FF71D44A-3126-4B9D-81D8-4F3539C25109}"/>
    <cellStyle name="HEADING,MAJOR 5 2 6 3" xfId="44357" xr:uid="{2D04DAD7-022F-4C08-A21F-48AFFF77E5B8}"/>
    <cellStyle name="HEADING,MAJOR 5 2 7" xfId="16431" xr:uid="{B1EFF879-DE29-46AF-83E3-8526BF7B16B1}"/>
    <cellStyle name="HEADING,MAJOR 5 2 7 2" xfId="29484" xr:uid="{67850A23-BC22-4CD2-91BC-A5EA838C17BB}"/>
    <cellStyle name="HEADING,MAJOR 5 2 7 3" xfId="44358" xr:uid="{568A9D10-CDE3-4E8B-B2B9-C4B325E828A1}"/>
    <cellStyle name="HEADING,MAJOR 5 2 8" xfId="16432" xr:uid="{5F6CD62E-5F41-4F54-8118-F78F2F8DB663}"/>
    <cellStyle name="HEADING,MAJOR 5 2 8 2" xfId="29485" xr:uid="{75FC01C4-03AE-4D87-9704-BF8ABF48B6B5}"/>
    <cellStyle name="HEADING,MAJOR 5 2 8 3" xfId="44359" xr:uid="{2F2186C0-553E-478A-9850-77F53C2B97B4}"/>
    <cellStyle name="HEADING,MAJOR 5 2 9" xfId="16433" xr:uid="{380D7536-0BF9-4755-B158-C180F5B4B733}"/>
    <cellStyle name="HEADING,MAJOR 5 2 9 2" xfId="29486" xr:uid="{09467102-F90A-43CB-87BF-49BB52D2AB33}"/>
    <cellStyle name="HEADING,MAJOR 5 2 9 3" xfId="44360" xr:uid="{6BA5ADA9-3CCC-45B8-A3F3-BD4486C1DEAB}"/>
    <cellStyle name="HEADING,MAJOR 5 3" xfId="16434" xr:uid="{38BC6FB0-9F6C-49E1-AEA9-6995B39B0EB9}"/>
    <cellStyle name="HEADING,MAJOR 5 3 2" xfId="29487" xr:uid="{A2854506-A5AB-4034-822C-59CD6E42103D}"/>
    <cellStyle name="HEADING,MAJOR 5 3 3" xfId="44361" xr:uid="{99B450D2-D181-49ED-AE7F-D85FBB0B4D04}"/>
    <cellStyle name="HEADING,MAJOR 5 4" xfId="16435" xr:uid="{6F21C28E-32CB-4D3B-BC9C-3C48AE3309FA}"/>
    <cellStyle name="HEADING,MAJOR 5 4 2" xfId="29488" xr:uid="{05A11481-BE08-4962-82A0-D84ECC64F937}"/>
    <cellStyle name="HEADING,MAJOR 5 4 3" xfId="44362" xr:uid="{FB337DE7-63F5-492D-8784-DF4DA530E23F}"/>
    <cellStyle name="HEADING,MAJOR 5 5" xfId="16436" xr:uid="{3BDEE908-BECD-45BB-9187-E5227FC7D4AF}"/>
    <cellStyle name="HEADING,MAJOR 5 5 2" xfId="29489" xr:uid="{6214670D-7F03-4672-8531-5A8F17463796}"/>
    <cellStyle name="HEADING,MAJOR 5 5 3" xfId="44363" xr:uid="{1BE4CC60-4E23-4B76-8848-7B2E22CB8917}"/>
    <cellStyle name="HEADING,MAJOR 5 6" xfId="16437" xr:uid="{78879889-BF98-4045-A25A-96EB45F234B1}"/>
    <cellStyle name="HEADING,MAJOR 5 6 2" xfId="29490" xr:uid="{DB06A60C-4B2E-4FA4-AC52-332BE41B2393}"/>
    <cellStyle name="HEADING,MAJOR 5 6 3" xfId="44364" xr:uid="{B3F3390A-EA18-4813-AD43-C321482B05CA}"/>
    <cellStyle name="HEADING,MAJOR 5 7" xfId="16438" xr:uid="{0AC21529-D0D9-4862-A3BB-5986F996CA9B}"/>
    <cellStyle name="HEADING,MAJOR 5 7 2" xfId="29491" xr:uid="{2A0179F9-2DF0-4E99-9FE9-8A88F6AB9984}"/>
    <cellStyle name="HEADING,MAJOR 5 7 3" xfId="44365" xr:uid="{165FC287-0F32-437D-A6D5-1E039BF6886A}"/>
    <cellStyle name="HEADING,MAJOR 5 8" xfId="16439" xr:uid="{037DCCCF-5FFB-4F1A-B045-49CE5F202F37}"/>
    <cellStyle name="HEADING,MAJOR 5 8 2" xfId="29492" xr:uid="{31D29946-A8F8-49CB-9E00-CA38DDD7FC96}"/>
    <cellStyle name="HEADING,MAJOR 5 8 3" xfId="44366" xr:uid="{AD0FF339-2B52-4CDB-AA53-060EE288E0BC}"/>
    <cellStyle name="HEADING,MAJOR 5 9" xfId="16440" xr:uid="{08014875-F589-43BC-A9AF-A2B4B0AD06CB}"/>
    <cellStyle name="HEADING,MAJOR 5 9 2" xfId="29493" xr:uid="{A3E964A2-1758-479D-9087-51E1CF4CF8EF}"/>
    <cellStyle name="HEADING,MAJOR 5 9 3" xfId="44367" xr:uid="{6AFDEAB6-319D-4529-B998-5EF59FCD8944}"/>
    <cellStyle name="HEADING,MAJOR 6" xfId="16441" xr:uid="{2B59D858-1649-45AE-AE61-AD1524CEA64F}"/>
    <cellStyle name="HEADING,MAJOR 6 2" xfId="29494" xr:uid="{6D774D17-8021-4B96-83F0-950F4D98439C}"/>
    <cellStyle name="HEADING,MAJOR 6 3" xfId="44368" xr:uid="{B1745351-E185-4494-86A5-6A810AE09782}"/>
    <cellStyle name="HEADING,MAJOR 7" xfId="16442" xr:uid="{46590389-6BF2-4A4C-94F3-4E05E87CC634}"/>
    <cellStyle name="HEADING,MAJOR 7 2" xfId="35974" xr:uid="{F1CC26C7-33B0-492E-8569-67762FB1277D}"/>
    <cellStyle name="HEADING,MAJOR 7 3" xfId="44369" xr:uid="{DE926764-16AE-40F1-9678-70BE2950C27E}"/>
    <cellStyle name="HEADING,MAJOR 8" xfId="16443" xr:uid="{A431F67C-5703-4538-98B9-4E79584C906E}"/>
    <cellStyle name="HEADING,MAJOR 8 2" xfId="29495" xr:uid="{DADFC692-21AF-43F8-8BB3-15CACE7FCBDB}"/>
    <cellStyle name="HEADING,MAJOR 8 3" xfId="44370" xr:uid="{3582F161-8975-496C-A10A-70EF7F34B7D5}"/>
    <cellStyle name="HEADING,MAJOR 9" xfId="16444" xr:uid="{38B0D04E-2299-4856-B8E7-3DA900DBB985}"/>
    <cellStyle name="HEADING,MAJOR 9 2" xfId="29496" xr:uid="{32F40F32-DEE1-42D3-A630-DE061BDD9FBD}"/>
    <cellStyle name="HEADING,MAJOR 9 3" xfId="44371" xr:uid="{06858EE8-D014-43CD-AB22-463EE2381EF1}"/>
    <cellStyle name="HEADING1" xfId="8092" xr:uid="{83E223D0-2486-447B-9D46-DB8F3E68791F}"/>
    <cellStyle name="HEADING2" xfId="8093" xr:uid="{6A944FCF-280B-4AE0-B17C-4A86FA2F56BB}"/>
    <cellStyle name="Helv 8" xfId="16445" xr:uid="{82EF40A5-5357-42BE-8F0D-1BF596EBBC7E}"/>
    <cellStyle name="Hidden" xfId="8094" xr:uid="{00922573-6D00-44C5-930D-959AC6580FF9}"/>
    <cellStyle name="Hidden 2" xfId="8095" xr:uid="{7582D1BA-E487-492C-9964-4E0858B42434}"/>
    <cellStyle name="Hidden 3" xfId="16446" xr:uid="{06E35A48-F8F0-4412-B5F6-818D2D96ED5D}"/>
    <cellStyle name="Hyperlink 2" xfId="8096" xr:uid="{D267F2DB-A480-43B2-9358-CCD32C94E9D7}"/>
    <cellStyle name="Hyperlink 2 2" xfId="8097" xr:uid="{1846C2E4-32BF-4264-BD71-6D4DAFE3A517}"/>
    <cellStyle name="Hyperlink 2 3" xfId="58467" xr:uid="{C8C39A4F-43E2-48E3-8803-2B32A00B6FE6}"/>
    <cellStyle name="Hyperlink 3" xfId="57273" xr:uid="{A1AAD0BE-D708-43D1-8085-E4BD3062C2D5}"/>
    <cellStyle name="Indent" xfId="10732" xr:uid="{B0240B41-17D0-482F-8510-D89593B57B2C}"/>
    <cellStyle name="Index Number" xfId="8098" xr:uid="{D480466D-75D6-45CD-858D-26B6F7B518E5}"/>
    <cellStyle name="Input [yellow]" xfId="8099" xr:uid="{3EDB90A7-DBFA-407B-A8C1-BC8F9E8D9FA8}"/>
    <cellStyle name="Input [yellow] 10" xfId="16447" xr:uid="{F0A3FF97-3233-4155-A798-61ED45BD60F6}"/>
    <cellStyle name="Input [yellow] 10 10" xfId="16448" xr:uid="{04C83EAB-DB24-42F6-AC07-9DA4F3C5C309}"/>
    <cellStyle name="Input [yellow] 10 10 2" xfId="29498" xr:uid="{8B92B340-3D1B-4A06-8AC9-09389FA6D495}"/>
    <cellStyle name="Input [yellow] 10 10 3" xfId="44373" xr:uid="{ABBCDCCF-C7ED-455D-BED5-DA546E4A3093}"/>
    <cellStyle name="Input [yellow] 10 11" xfId="16449" xr:uid="{09880D68-3E32-4D67-B246-9A6002E98971}"/>
    <cellStyle name="Input [yellow] 10 11 2" xfId="29499" xr:uid="{8655750A-04E8-468E-A263-C8195EF49C4B}"/>
    <cellStyle name="Input [yellow] 10 11 3" xfId="44374" xr:uid="{045A735B-4182-4C08-A9B3-347D894F853F}"/>
    <cellStyle name="Input [yellow] 10 12" xfId="16450" xr:uid="{54AD3FE2-99EC-4A82-862A-C001F8068AA7}"/>
    <cellStyle name="Input [yellow] 10 12 2" xfId="29500" xr:uid="{A70ACA98-6B5E-48AF-810F-3B70C2D8B872}"/>
    <cellStyle name="Input [yellow] 10 12 3" xfId="44375" xr:uid="{60A5D8B5-1E5E-48DA-88A1-17C1701D0CF2}"/>
    <cellStyle name="Input [yellow] 10 13" xfId="16451" xr:uid="{22776CD6-736A-4DBF-9239-C23F6AEB4A5F}"/>
    <cellStyle name="Input [yellow] 10 13 2" xfId="29501" xr:uid="{949083AC-65A2-4D03-8636-0CEA34BB233F}"/>
    <cellStyle name="Input [yellow] 10 13 3" xfId="44376" xr:uid="{8E381A25-06B4-429A-99B5-9EC28784DFDC}"/>
    <cellStyle name="Input [yellow] 10 14" xfId="16452" xr:uid="{F78015A2-7A6B-4656-8B59-2D7E4BB43A5A}"/>
    <cellStyle name="Input [yellow] 10 14 2" xfId="29502" xr:uid="{6C1F3402-120F-4787-9A67-47AC9BE5D0CB}"/>
    <cellStyle name="Input [yellow] 10 14 3" xfId="44377" xr:uid="{2C22B7C7-F1A4-4161-A0BC-4696FB2F1BAC}"/>
    <cellStyle name="Input [yellow] 10 15" xfId="16453" xr:uid="{032209E0-60C5-40AF-9A3C-71240D352C59}"/>
    <cellStyle name="Input [yellow] 10 15 2" xfId="29503" xr:uid="{2E7BEA50-5CEE-485A-B348-2B225C7AF25C}"/>
    <cellStyle name="Input [yellow] 10 15 3" xfId="44378" xr:uid="{7828F9E6-E4DC-4B97-B252-32D4BC3600B1}"/>
    <cellStyle name="Input [yellow] 10 16" xfId="16454" xr:uid="{CBB7AE0C-275A-473B-A965-A9C75FAF05E4}"/>
    <cellStyle name="Input [yellow] 10 16 2" xfId="29504" xr:uid="{A401F28A-9B1B-4AB2-8DBF-09F3779895DA}"/>
    <cellStyle name="Input [yellow] 10 16 3" xfId="44379" xr:uid="{44B8CE9E-4FAF-45C3-AE9D-FD17D7592F86}"/>
    <cellStyle name="Input [yellow] 10 17" xfId="16455" xr:uid="{1D945C36-FDA2-4B5E-A0E8-A56D719A52F9}"/>
    <cellStyle name="Input [yellow] 10 17 2" xfId="29505" xr:uid="{68040924-EEC6-4B80-835A-16AD44415FED}"/>
    <cellStyle name="Input [yellow] 10 17 3" xfId="44380" xr:uid="{3B66F80C-D8D4-4195-B4B8-710F63C520A4}"/>
    <cellStyle name="Input [yellow] 10 18" xfId="29497" xr:uid="{E7C4A18B-C2CE-4E28-AD34-63DFFA9C1B1B}"/>
    <cellStyle name="Input [yellow] 10 19" xfId="44372" xr:uid="{C4630185-8BD0-476E-B3F9-8BAE49F5776D}"/>
    <cellStyle name="Input [yellow] 10 2" xfId="16456" xr:uid="{471DD453-81A2-43DE-A56C-6E24F283CBA1}"/>
    <cellStyle name="Input [yellow] 10 2 10" xfId="16457" xr:uid="{66A260C4-E616-4911-BF11-78F17C25C425}"/>
    <cellStyle name="Input [yellow] 10 2 10 2" xfId="29507" xr:uid="{E7F185CF-F58A-4A3B-AA16-F2A3D7A9A624}"/>
    <cellStyle name="Input [yellow] 10 2 10 3" xfId="44382" xr:uid="{A9B1ADE4-C421-4C77-ACCF-ED633CA519A8}"/>
    <cellStyle name="Input [yellow] 10 2 11" xfId="16458" xr:uid="{AEAF0FFA-85D8-4856-AFA5-99CE65B19C39}"/>
    <cellStyle name="Input [yellow] 10 2 11 2" xfId="29508" xr:uid="{DE7E4093-B98C-4857-989F-A3BEE951D9CD}"/>
    <cellStyle name="Input [yellow] 10 2 11 3" xfId="44383" xr:uid="{3F72402A-92CA-4265-89CC-1D7C37493CAE}"/>
    <cellStyle name="Input [yellow] 10 2 12" xfId="16459" xr:uid="{A199A934-038E-4D1E-B1E3-85926643B158}"/>
    <cellStyle name="Input [yellow] 10 2 12 2" xfId="29509" xr:uid="{380BAAFA-6D4B-49A7-86B7-2557C214B6D6}"/>
    <cellStyle name="Input [yellow] 10 2 12 3" xfId="44384" xr:uid="{4942EB97-B655-48E7-98ED-978E3366C89A}"/>
    <cellStyle name="Input [yellow] 10 2 13" xfId="16460" xr:uid="{85AA56BA-8E20-49B6-B34B-D3129C60C9ED}"/>
    <cellStyle name="Input [yellow] 10 2 13 2" xfId="29510" xr:uid="{682F2B64-1A54-44D7-B9D6-1EFF6630B707}"/>
    <cellStyle name="Input [yellow] 10 2 13 3" xfId="44385" xr:uid="{50AD5C74-F394-408A-8315-A74E8D8D7A5A}"/>
    <cellStyle name="Input [yellow] 10 2 14" xfId="29506" xr:uid="{5384C8B4-4E78-4BBE-A534-2A9DF4E3D86D}"/>
    <cellStyle name="Input [yellow] 10 2 15" xfId="44381" xr:uid="{0776BE3C-5745-4FBF-BFEA-EE7DCE6A3A1C}"/>
    <cellStyle name="Input [yellow] 10 2 2" xfId="16461" xr:uid="{D90CB29A-89DC-4592-9C80-99C16CF5425F}"/>
    <cellStyle name="Input [yellow] 10 2 2 2" xfId="29511" xr:uid="{BDDE5FCB-421F-44BF-A53D-B3E03E3004F5}"/>
    <cellStyle name="Input [yellow] 10 2 2 3" xfId="44386" xr:uid="{03FF1C21-2202-4DCE-94D7-B82238D3285E}"/>
    <cellStyle name="Input [yellow] 10 2 3" xfId="16462" xr:uid="{C237E940-E36B-4ABA-A216-5DB98742F12E}"/>
    <cellStyle name="Input [yellow] 10 2 3 2" xfId="29512" xr:uid="{C3EBCE31-A48A-44E3-A1B6-8433BBF906F3}"/>
    <cellStyle name="Input [yellow] 10 2 3 3" xfId="44387" xr:uid="{A16BF934-7751-47AD-B579-746CED10E012}"/>
    <cellStyle name="Input [yellow] 10 2 4" xfId="16463" xr:uid="{FAF28C84-92C1-4E31-8958-7AEA3E804CD7}"/>
    <cellStyle name="Input [yellow] 10 2 4 2" xfId="29513" xr:uid="{2134E472-5DA5-4362-87D8-57EBD4CF5F39}"/>
    <cellStyle name="Input [yellow] 10 2 4 3" xfId="44388" xr:uid="{4BF936FB-8D45-4DF2-B6FF-16068D5B7035}"/>
    <cellStyle name="Input [yellow] 10 2 5" xfId="16464" xr:uid="{7207DD30-DECE-47E8-BA07-F191D5DE11C4}"/>
    <cellStyle name="Input [yellow] 10 2 5 2" xfId="29514" xr:uid="{DED7100E-8979-49C8-A81E-873952AB89A8}"/>
    <cellStyle name="Input [yellow] 10 2 5 3" xfId="44389" xr:uid="{38FCE350-005D-4EB4-9688-8BAC371F88F9}"/>
    <cellStyle name="Input [yellow] 10 2 6" xfId="16465" xr:uid="{219FE6AA-FC6D-40F1-8835-CA3F8C35A57D}"/>
    <cellStyle name="Input [yellow] 10 2 6 2" xfId="29515" xr:uid="{364DB881-A8D8-4478-88FD-19EEE7D7C4C5}"/>
    <cellStyle name="Input [yellow] 10 2 6 3" xfId="44390" xr:uid="{3BD9D615-203E-476D-9AB2-FF63DB2B70AB}"/>
    <cellStyle name="Input [yellow] 10 2 7" xfId="16466" xr:uid="{AE1F8CA1-9D4D-4C01-99B1-F3F9F117D5FC}"/>
    <cellStyle name="Input [yellow] 10 2 7 2" xfId="29516" xr:uid="{90994B4A-9C59-4D8E-BE96-C9DC2B59EEA3}"/>
    <cellStyle name="Input [yellow] 10 2 7 3" xfId="44391" xr:uid="{7030483B-4B35-4B2E-9667-2752EA981E75}"/>
    <cellStyle name="Input [yellow] 10 2 8" xfId="16467" xr:uid="{B1D2C183-6EDF-4869-8989-65BF028C4F20}"/>
    <cellStyle name="Input [yellow] 10 2 8 2" xfId="29517" xr:uid="{E1A0346C-5834-4F05-AECE-71D2DFBD3217}"/>
    <cellStyle name="Input [yellow] 10 2 8 3" xfId="44392" xr:uid="{F76A917A-5444-491C-A206-5A32C9C89202}"/>
    <cellStyle name="Input [yellow] 10 2 9" xfId="16468" xr:uid="{CB37ABA5-2009-4C4C-926D-5F1FE25BF178}"/>
    <cellStyle name="Input [yellow] 10 2 9 2" xfId="29518" xr:uid="{B305DEA7-7780-4D0E-831E-6CEF9B257695}"/>
    <cellStyle name="Input [yellow] 10 2 9 3" xfId="44393" xr:uid="{97C71A27-AFF8-4A34-A57B-4581B0B1AF96}"/>
    <cellStyle name="Input [yellow] 10 3" xfId="16469" xr:uid="{EAE94855-8EAB-4295-845B-16A526F9B245}"/>
    <cellStyle name="Input [yellow] 10 3 2" xfId="29519" xr:uid="{32F830C9-EA1A-4D96-9D93-282EC5107B69}"/>
    <cellStyle name="Input [yellow] 10 3 3" xfId="44394" xr:uid="{49ACD68C-8460-4E64-8318-5DDC337C8C5F}"/>
    <cellStyle name="Input [yellow] 10 4" xfId="16470" xr:uid="{A3C89EFF-4594-4BAC-B9FE-18CD6722E1B1}"/>
    <cellStyle name="Input [yellow] 10 4 2" xfId="29520" xr:uid="{40158A9F-1175-4C73-94AD-FE1830029C3D}"/>
    <cellStyle name="Input [yellow] 10 4 3" xfId="44395" xr:uid="{BE5220D6-3628-4452-94F3-08F3995D3A7D}"/>
    <cellStyle name="Input [yellow] 10 5" xfId="16471" xr:uid="{2509F28F-E9F4-4EB3-9DA6-E31A9145EDBA}"/>
    <cellStyle name="Input [yellow] 10 5 2" xfId="29521" xr:uid="{0ACE1196-65DF-431F-919B-3BFE41D9F14A}"/>
    <cellStyle name="Input [yellow] 10 5 3" xfId="44396" xr:uid="{163F5288-CF9E-462E-886E-503E3EE25B6F}"/>
    <cellStyle name="Input [yellow] 10 6" xfId="16472" xr:uid="{927C93DE-C076-46BE-9B26-59222BECFA3C}"/>
    <cellStyle name="Input [yellow] 10 6 2" xfId="29522" xr:uid="{459C44DD-59B7-4065-BCC1-F3595016B2A8}"/>
    <cellStyle name="Input [yellow] 10 6 3" xfId="44397" xr:uid="{6C2C15F9-434B-4F7D-8A14-603569975C1A}"/>
    <cellStyle name="Input [yellow] 10 7" xfId="16473" xr:uid="{2F4D9ADA-F2AD-4F26-8216-08376CA55F1E}"/>
    <cellStyle name="Input [yellow] 10 7 2" xfId="29523" xr:uid="{DB43D49D-43E4-4A0A-9D9B-33B941576942}"/>
    <cellStyle name="Input [yellow] 10 7 3" xfId="44398" xr:uid="{717C58F8-48F8-4D4A-97B2-FF3810A51CA5}"/>
    <cellStyle name="Input [yellow] 10 8" xfId="16474" xr:uid="{7388EE9B-D4EA-4F6F-8762-14CB6E5E1498}"/>
    <cellStyle name="Input [yellow] 10 8 2" xfId="29524" xr:uid="{4D7EC1BC-F76B-410C-94FE-9CA877E0F8FA}"/>
    <cellStyle name="Input [yellow] 10 8 3" xfId="44399" xr:uid="{BFF396A5-F9B8-4D8B-AA4B-22AB2D4DF1E7}"/>
    <cellStyle name="Input [yellow] 10 9" xfId="16475" xr:uid="{0E090734-8001-40F7-B9C2-E19F69A0C13B}"/>
    <cellStyle name="Input [yellow] 10 9 2" xfId="29525" xr:uid="{4BA2BF48-F482-4BB0-9210-68937272A098}"/>
    <cellStyle name="Input [yellow] 10 9 3" xfId="44400" xr:uid="{6EA03066-6861-4CED-9057-CEFDE1AD6713}"/>
    <cellStyle name="Input [yellow] 11" xfId="16476" xr:uid="{1C73831B-752A-4597-B54C-279C13E4F7D7}"/>
    <cellStyle name="Input [yellow] 11 10" xfId="16477" xr:uid="{1DDA7E21-0600-4BCC-8561-25D221E53C44}"/>
    <cellStyle name="Input [yellow] 11 10 2" xfId="29527" xr:uid="{3C9F4711-9617-4EB7-B846-AC353F932701}"/>
    <cellStyle name="Input [yellow] 11 10 3" xfId="44402" xr:uid="{CD4DA29C-2509-4CE6-B238-5009CA9C475B}"/>
    <cellStyle name="Input [yellow] 11 11" xfId="16478" xr:uid="{F47E68CB-91EE-4B08-82CD-3674D420834B}"/>
    <cellStyle name="Input [yellow] 11 11 2" xfId="29528" xr:uid="{D90CD089-93B2-434B-B9FE-766842BC4882}"/>
    <cellStyle name="Input [yellow] 11 11 3" xfId="44403" xr:uid="{1632527A-AA30-4369-86D9-C6462EB72D54}"/>
    <cellStyle name="Input [yellow] 11 12" xfId="16479" xr:uid="{C7633254-FF2C-49E8-ACAC-7AC2A96AA33F}"/>
    <cellStyle name="Input [yellow] 11 12 2" xfId="29529" xr:uid="{ECDDE8A5-FB0E-41F8-ACF0-AE1820C2D312}"/>
    <cellStyle name="Input [yellow] 11 12 3" xfId="44404" xr:uid="{0E64A5DF-7897-4958-A0B1-6A00802A65FC}"/>
    <cellStyle name="Input [yellow] 11 13" xfId="16480" xr:uid="{0E6C13E3-5AF7-4BF6-BF73-666EF9CAF675}"/>
    <cellStyle name="Input [yellow] 11 13 2" xfId="29530" xr:uid="{A2AC8531-043D-4744-B047-1CA4122FE641}"/>
    <cellStyle name="Input [yellow] 11 13 3" xfId="44405" xr:uid="{7792959C-5B8F-4B62-AE61-5D8929AA0DEA}"/>
    <cellStyle name="Input [yellow] 11 14" xfId="16481" xr:uid="{CF7BED59-76C1-46D1-A031-BB39CFD17DC5}"/>
    <cellStyle name="Input [yellow] 11 14 2" xfId="29531" xr:uid="{77849080-B57D-43F4-8977-736A378B1DC1}"/>
    <cellStyle name="Input [yellow] 11 14 3" xfId="44406" xr:uid="{214F78E9-0E63-481F-A050-439D0AEA4AFD}"/>
    <cellStyle name="Input [yellow] 11 15" xfId="16482" xr:uid="{58BCF974-21F8-4DE7-AC82-4418E5D47951}"/>
    <cellStyle name="Input [yellow] 11 15 2" xfId="29532" xr:uid="{02310AC8-3042-4429-AED8-83421D9E84A1}"/>
    <cellStyle name="Input [yellow] 11 15 3" xfId="44407" xr:uid="{6349B132-3A21-46C0-A9FA-F484481A5315}"/>
    <cellStyle name="Input [yellow] 11 16" xfId="16483" xr:uid="{5E7AA91D-9B93-4ABA-B066-10EAD8721FCE}"/>
    <cellStyle name="Input [yellow] 11 16 2" xfId="29824" xr:uid="{1DA69A86-0D86-474F-A0BB-E75023CCD9CD}"/>
    <cellStyle name="Input [yellow] 11 16 3" xfId="44408" xr:uid="{D9B84E1B-2E0B-4991-BF89-2BDE4A99F849}"/>
    <cellStyle name="Input [yellow] 11 17" xfId="29526" xr:uid="{40C45689-58A3-4575-BA2C-FFE1BBBF887E}"/>
    <cellStyle name="Input [yellow] 11 18" xfId="44401" xr:uid="{6FA53339-4D5E-4A62-B022-72B683EC9386}"/>
    <cellStyle name="Input [yellow] 11 2" xfId="16484" xr:uid="{6C95C573-3386-4A5C-8CC6-A43715FBA4BC}"/>
    <cellStyle name="Input [yellow] 11 2 10" xfId="16485" xr:uid="{D1B36DBB-2739-4964-AFD4-C805E63D1E64}"/>
    <cellStyle name="Input [yellow] 11 2 10 2" xfId="29534" xr:uid="{B0891ADE-83CC-4A0C-B282-16CA7DBB2853}"/>
    <cellStyle name="Input [yellow] 11 2 10 3" xfId="44410" xr:uid="{EE139189-AF01-4F13-B96B-0826FF670CDB}"/>
    <cellStyle name="Input [yellow] 11 2 11" xfId="16486" xr:uid="{D1132799-152B-4CA6-967E-F3B67CECB532}"/>
    <cellStyle name="Input [yellow] 11 2 11 2" xfId="29535" xr:uid="{3B6ED7AE-D8FA-445F-93DB-F71D04EC7EA5}"/>
    <cellStyle name="Input [yellow] 11 2 11 3" xfId="44411" xr:uid="{FDF871C5-CF79-4680-844A-9D527454AA9B}"/>
    <cellStyle name="Input [yellow] 11 2 12" xfId="16487" xr:uid="{47A49D80-472D-4559-91F5-301DAB1234DE}"/>
    <cellStyle name="Input [yellow] 11 2 12 2" xfId="29536" xr:uid="{162CE4C7-593A-4363-8989-2353F701CDBA}"/>
    <cellStyle name="Input [yellow] 11 2 12 3" xfId="44412" xr:uid="{4AC60388-ABEC-498F-B42A-0624909A8B5D}"/>
    <cellStyle name="Input [yellow] 11 2 13" xfId="16488" xr:uid="{C95BEE89-7A11-4788-920D-A77716C78E53}"/>
    <cellStyle name="Input [yellow] 11 2 13 2" xfId="29537" xr:uid="{C18DFF71-85AA-4250-8C71-E75826D40DE7}"/>
    <cellStyle name="Input [yellow] 11 2 13 3" xfId="44413" xr:uid="{6970A3C7-6A11-47F9-9DAE-9E30DEB1C9DC}"/>
    <cellStyle name="Input [yellow] 11 2 14" xfId="29533" xr:uid="{064D05DB-2463-4F40-B38E-784E1EFD0CB1}"/>
    <cellStyle name="Input [yellow] 11 2 15" xfId="44409" xr:uid="{BD9CEAB2-CBA5-4974-83F8-4081A49F2048}"/>
    <cellStyle name="Input [yellow] 11 2 2" xfId="16489" xr:uid="{949931C3-90E8-4B58-9071-9DB3C4624663}"/>
    <cellStyle name="Input [yellow] 11 2 2 2" xfId="17512" xr:uid="{A3DA9A42-D9BC-46DC-961F-9CEB2EE10A1C}"/>
    <cellStyle name="Input [yellow] 11 2 2 3" xfId="44414" xr:uid="{204608E4-83DD-4CE0-8A03-A70C06F136D9}"/>
    <cellStyle name="Input [yellow] 11 2 3" xfId="16490" xr:uid="{A5FC4115-2180-40E3-A864-1D1977B88B43}"/>
    <cellStyle name="Input [yellow] 11 2 3 2" xfId="29835" xr:uid="{E1CB11A3-E7C1-4BC6-944F-AB7536AA9359}"/>
    <cellStyle name="Input [yellow] 11 2 3 3" xfId="44415" xr:uid="{2DD89633-9B71-43CC-A654-3A322CDA2A21}"/>
    <cellStyle name="Input [yellow] 11 2 4" xfId="16491" xr:uid="{B318D808-A9B5-48EB-84E3-32773C81B11F}"/>
    <cellStyle name="Input [yellow] 11 2 4 2" xfId="29538" xr:uid="{06246AF2-332D-4631-A94F-8AE537FC6FE5}"/>
    <cellStyle name="Input [yellow] 11 2 4 3" xfId="44416" xr:uid="{D9F786EA-5E8E-42EA-BBB6-FFDC01570F97}"/>
    <cellStyle name="Input [yellow] 11 2 5" xfId="16492" xr:uid="{9498E81D-DDCD-4498-A60E-CE8950D22F17}"/>
    <cellStyle name="Input [yellow] 11 2 5 2" xfId="29539" xr:uid="{DE154D52-4789-42A8-A746-3B182F9D71E6}"/>
    <cellStyle name="Input [yellow] 11 2 5 3" xfId="44417" xr:uid="{2FFE208B-D724-4EC9-91D4-76D90118E903}"/>
    <cellStyle name="Input [yellow] 11 2 6" xfId="16493" xr:uid="{A820D758-BE0B-48DD-9A61-BF1AFF849A98}"/>
    <cellStyle name="Input [yellow] 11 2 6 2" xfId="29540" xr:uid="{E85A9089-BE3E-4F4E-82E2-A37B7A0E3636}"/>
    <cellStyle name="Input [yellow] 11 2 6 3" xfId="44418" xr:uid="{468447B2-F82B-46C3-BF84-AC6DEC9BAF5C}"/>
    <cellStyle name="Input [yellow] 11 2 7" xfId="16494" xr:uid="{1B9B216E-8563-4FFB-9F08-26DAF9870C9A}"/>
    <cellStyle name="Input [yellow] 11 2 7 2" xfId="29541" xr:uid="{EBEC89C6-70E6-4161-A94A-86C63FD4A036}"/>
    <cellStyle name="Input [yellow] 11 2 7 3" xfId="44419" xr:uid="{8525EF4C-0E85-40EF-A1FB-8CCF4B2D57BB}"/>
    <cellStyle name="Input [yellow] 11 2 8" xfId="16495" xr:uid="{16EFF6D1-6C96-46F8-9215-E848F0B90179}"/>
    <cellStyle name="Input [yellow] 11 2 8 2" xfId="29542" xr:uid="{F0E61388-CCBE-40D8-AEEE-FD1FFACCD7BE}"/>
    <cellStyle name="Input [yellow] 11 2 8 3" xfId="44420" xr:uid="{C503F475-60CD-4A56-A9AC-9B885C78FB29}"/>
    <cellStyle name="Input [yellow] 11 2 9" xfId="16496" xr:uid="{57CB0FDF-8026-4811-B249-FB78EA298B34}"/>
    <cellStyle name="Input [yellow] 11 2 9 2" xfId="29543" xr:uid="{E9700C48-F99C-472A-90DE-4DF2F3D8603B}"/>
    <cellStyle name="Input [yellow] 11 2 9 3" xfId="44421" xr:uid="{41E87FBA-9CAF-42D3-A0B8-E9ED04655BFA}"/>
    <cellStyle name="Input [yellow] 11 3" xfId="16497" xr:uid="{8198EF46-B22B-4ED9-9A32-F34621E76BBC}"/>
    <cellStyle name="Input [yellow] 11 3 2" xfId="29544" xr:uid="{8A1F16BB-11C5-47A3-BC9F-7BDAE75A32E6}"/>
    <cellStyle name="Input [yellow] 11 3 3" xfId="44422" xr:uid="{18AA4BC6-52B7-4BC0-8F64-6ECB46C99526}"/>
    <cellStyle name="Input [yellow] 11 4" xfId="16498" xr:uid="{87C3AF75-3B95-4148-86CB-BE6E65230F69}"/>
    <cellStyle name="Input [yellow] 11 4 2" xfId="29545" xr:uid="{B2AFF13F-FCEA-4401-AAA6-783034C36307}"/>
    <cellStyle name="Input [yellow] 11 4 3" xfId="44423" xr:uid="{C7FDB9D4-2EB4-4B99-A565-687747AE5AA2}"/>
    <cellStyle name="Input [yellow] 11 5" xfId="16499" xr:uid="{82FF3EC2-7073-45EF-B6A6-6CB0030E65B0}"/>
    <cellStyle name="Input [yellow] 11 5 2" xfId="29546" xr:uid="{1EF08FB2-589A-4CEC-A441-E669702B22B4}"/>
    <cellStyle name="Input [yellow] 11 5 3" xfId="44424" xr:uid="{B71FA328-C533-4771-B3FE-5BD4FC7CD714}"/>
    <cellStyle name="Input [yellow] 11 6" xfId="16500" xr:uid="{97F7C123-3AA6-42DB-88F3-25E896C778A1}"/>
    <cellStyle name="Input [yellow] 11 6 2" xfId="29547" xr:uid="{7FB980CE-C422-49D2-AE41-E0CAFE97563B}"/>
    <cellStyle name="Input [yellow] 11 6 3" xfId="44425" xr:uid="{654438F3-87AD-432F-B45C-72347C0EB1DE}"/>
    <cellStyle name="Input [yellow] 11 7" xfId="16501" xr:uid="{7D606B34-D4D6-4582-9722-3078ADC82684}"/>
    <cellStyle name="Input [yellow] 11 7 2" xfId="29548" xr:uid="{EA908F1E-664B-45E6-9001-EBAC44C3ADB1}"/>
    <cellStyle name="Input [yellow] 11 7 3" xfId="44426" xr:uid="{E7B1378E-7492-4F60-9691-93E4B48B1E11}"/>
    <cellStyle name="Input [yellow] 11 8" xfId="16502" xr:uid="{63DB50AE-7581-473B-98D8-CE813344DC07}"/>
    <cellStyle name="Input [yellow] 11 8 2" xfId="29549" xr:uid="{639C714E-41BE-4061-80C3-911D7E1CDE3E}"/>
    <cellStyle name="Input [yellow] 11 8 3" xfId="44427" xr:uid="{7F634561-6F0C-4714-87FF-B02AEAFB41FF}"/>
    <cellStyle name="Input [yellow] 11 9" xfId="16503" xr:uid="{C63FE1CD-7256-42FC-B250-F61F8051028B}"/>
    <cellStyle name="Input [yellow] 11 9 2" xfId="29550" xr:uid="{C72A99B1-5F88-4276-AC98-684C4EDC2E51}"/>
    <cellStyle name="Input [yellow] 11 9 3" xfId="44428" xr:uid="{D58836B4-9454-477B-8C7E-34B277D113B5}"/>
    <cellStyle name="Input [yellow] 12" xfId="16504" xr:uid="{6CA1B595-991A-47AD-B57E-76D3D8119617}"/>
    <cellStyle name="Input [yellow] 12 2" xfId="29551" xr:uid="{A8E26911-E505-45AF-BB1B-1D12DB4063E4}"/>
    <cellStyle name="Input [yellow] 12 3" xfId="44429" xr:uid="{ACA6D085-5909-4909-BE10-72ED64D46341}"/>
    <cellStyle name="Input [yellow] 13" xfId="16505" xr:uid="{721C1748-E0CC-4C04-934B-743107F6A24F}"/>
    <cellStyle name="Input [yellow] 13 2" xfId="29552" xr:uid="{ABCF32BF-AA62-400F-9D59-5B9EA744AF8C}"/>
    <cellStyle name="Input [yellow] 13 3" xfId="44430" xr:uid="{57BC252E-DD91-4593-AAF9-4BCF31DA4364}"/>
    <cellStyle name="Input [yellow] 14" xfId="16506" xr:uid="{103EFD74-FB45-4C6F-A9E5-C6EE6BC327A7}"/>
    <cellStyle name="Input [yellow] 14 2" xfId="29553" xr:uid="{1413C120-3768-40F4-86D3-30BB2E129B3A}"/>
    <cellStyle name="Input [yellow] 14 3" xfId="44431" xr:uid="{288D9250-AD69-486D-AF0F-B4FDB0C56836}"/>
    <cellStyle name="Input [yellow] 15" xfId="16507" xr:uid="{3A5423EE-0FE0-49B9-83B9-DBB3954EE06C}"/>
    <cellStyle name="Input [yellow] 15 2" xfId="29554" xr:uid="{E20BFD8B-46A4-484B-A116-E6795E8B3BA5}"/>
    <cellStyle name="Input [yellow] 15 3" xfId="44432" xr:uid="{0154D076-5BEE-420E-80BD-0251374F01C0}"/>
    <cellStyle name="Input [yellow] 16" xfId="16508" xr:uid="{5B923098-0687-427D-B038-55B23AA83C5F}"/>
    <cellStyle name="Input [yellow] 16 2" xfId="29555" xr:uid="{5648EF93-6090-4D60-9A55-6E16858702A1}"/>
    <cellStyle name="Input [yellow] 16 3" xfId="44433" xr:uid="{7CFBF593-58DE-458D-88C5-2DD384B53DC4}"/>
    <cellStyle name="Input [yellow] 17" xfId="35919" xr:uid="{131C055A-6414-4B76-ABCA-67506C6E1AEB}"/>
    <cellStyle name="Input [yellow] 18" xfId="41650" xr:uid="{F264E2A8-6143-4C0D-A63D-60FE11B9C3B4}"/>
    <cellStyle name="Input [yellow] 2" xfId="8100" xr:uid="{F0D55EC5-E3E3-419A-945E-758F34575B81}"/>
    <cellStyle name="Input [yellow] 2 10" xfId="29556" xr:uid="{D1ED4ABC-704F-4418-ADAA-9280A2B1743D}"/>
    <cellStyle name="Input [yellow] 2 11" xfId="30033" xr:uid="{836D6E74-FDB9-420F-88AF-A34D333CF92D}"/>
    <cellStyle name="Input [yellow] 2 12" xfId="16509" xr:uid="{BD7DB7F4-A14E-4BA6-9170-1902CED0E80B}"/>
    <cellStyle name="Input [yellow] 2 13" xfId="44434" xr:uid="{BBE4135F-B87F-4CCB-A703-314BBBEEB065}"/>
    <cellStyle name="Input [yellow] 2 2" xfId="16510" xr:uid="{FB98C338-3D25-4F06-BC00-E7371CAD3A65}"/>
    <cellStyle name="Input [yellow] 2 2 2" xfId="16511" xr:uid="{7C6158FC-D256-4A1D-A3E1-EE2FFED01B3B}"/>
    <cellStyle name="Input [yellow] 2 2 2 10" xfId="16512" xr:uid="{CC3C1C62-390D-4D3A-88F5-9092B4F32E54}"/>
    <cellStyle name="Input [yellow] 2 2 2 10 2" xfId="29558" xr:uid="{70E85A98-1240-4DAB-92B7-DEF21A6ABD46}"/>
    <cellStyle name="Input [yellow] 2 2 2 10 3" xfId="44437" xr:uid="{E76B5E60-21CE-4216-BC08-18A02EA3C85F}"/>
    <cellStyle name="Input [yellow] 2 2 2 11" xfId="16513" xr:uid="{1F0FC296-FAA1-45F9-9488-BF2BF583C379}"/>
    <cellStyle name="Input [yellow] 2 2 2 11 2" xfId="29559" xr:uid="{C2A3C612-4E7B-48E3-A97E-E4DA3612D6F7}"/>
    <cellStyle name="Input [yellow] 2 2 2 11 3" xfId="44438" xr:uid="{75D820CD-58BA-41B1-8184-3E0A54298FE7}"/>
    <cellStyle name="Input [yellow] 2 2 2 12" xfId="16514" xr:uid="{E7B52143-A70F-4BF1-8DB6-A86BD7E5FC08}"/>
    <cellStyle name="Input [yellow] 2 2 2 12 2" xfId="29560" xr:uid="{2800A03C-8E13-42C4-A773-CBDC134F0C06}"/>
    <cellStyle name="Input [yellow] 2 2 2 12 3" xfId="44439" xr:uid="{D3DB855A-1AB6-4A99-8AE6-A881AE5006ED}"/>
    <cellStyle name="Input [yellow] 2 2 2 13" xfId="16515" xr:uid="{10815BE8-EB4A-495B-A30F-5D55AA804405}"/>
    <cellStyle name="Input [yellow] 2 2 2 13 2" xfId="29561" xr:uid="{03769F4A-9CF8-48CF-84A7-D0472156A338}"/>
    <cellStyle name="Input [yellow] 2 2 2 13 3" xfId="44440" xr:uid="{EEDEFC5F-0F7D-44A0-9FCF-135096596C4D}"/>
    <cellStyle name="Input [yellow] 2 2 2 14" xfId="16516" xr:uid="{21EB8CD1-18CA-4398-B56D-918A867E9F5D}"/>
    <cellStyle name="Input [yellow] 2 2 2 14 2" xfId="29562" xr:uid="{B4A90D9A-12C0-47DC-AC3E-B42A7B59ABDE}"/>
    <cellStyle name="Input [yellow] 2 2 2 14 3" xfId="44441" xr:uid="{5A2272A3-9F63-4DE2-B2FA-5C8C577406AE}"/>
    <cellStyle name="Input [yellow] 2 2 2 15" xfId="16517" xr:uid="{75B0E518-1377-440B-B6D7-363E6555503A}"/>
    <cellStyle name="Input [yellow] 2 2 2 15 2" xfId="29563" xr:uid="{CA03E86A-921F-439F-922F-266B380FD541}"/>
    <cellStyle name="Input [yellow] 2 2 2 15 3" xfId="44442" xr:uid="{4BB727A8-0BEC-44E6-8C4B-8EC78E957A46}"/>
    <cellStyle name="Input [yellow] 2 2 2 16" xfId="16518" xr:uid="{584DB047-B5CA-424C-82C6-A5237EB0D9CB}"/>
    <cellStyle name="Input [yellow] 2 2 2 16 2" xfId="29564" xr:uid="{F6614B3C-27C8-47E7-8C91-9805753BB420}"/>
    <cellStyle name="Input [yellow] 2 2 2 16 3" xfId="44443" xr:uid="{BB27B59D-8A63-4D7E-AAE6-BABF0D6A1E6C}"/>
    <cellStyle name="Input [yellow] 2 2 2 17" xfId="16519" xr:uid="{B31CC621-7F3F-48A7-8222-FC371E98E8BA}"/>
    <cellStyle name="Input [yellow] 2 2 2 17 2" xfId="29565" xr:uid="{7FA640EE-D6CD-4AE2-999C-566DEBC43A6C}"/>
    <cellStyle name="Input [yellow] 2 2 2 17 3" xfId="44444" xr:uid="{76D34445-186F-46A0-AA9E-7A835E13E2E8}"/>
    <cellStyle name="Input [yellow] 2 2 2 18" xfId="29557" xr:uid="{FACD219C-55E3-4974-B0BC-61B91A9ED49C}"/>
    <cellStyle name="Input [yellow] 2 2 2 19" xfId="44436" xr:uid="{7CE01DF4-6BBB-4E2B-B13A-2EBFED66C641}"/>
    <cellStyle name="Input [yellow] 2 2 2 2" xfId="16520" xr:uid="{AE47490A-FB31-4CEC-8422-F61CF5E35795}"/>
    <cellStyle name="Input [yellow] 2 2 2 2 10" xfId="16521" xr:uid="{CACDB593-3BE9-4F06-949D-7C64C798170F}"/>
    <cellStyle name="Input [yellow] 2 2 2 2 10 2" xfId="29567" xr:uid="{11BF7A13-0988-435D-9D83-5722C0CB0753}"/>
    <cellStyle name="Input [yellow] 2 2 2 2 10 3" xfId="44446" xr:uid="{556F323E-4772-48EA-83BA-9E292F3DCD52}"/>
    <cellStyle name="Input [yellow] 2 2 2 2 11" xfId="16522" xr:uid="{F1A0B59E-E988-4AD1-A213-78E6A9BF83BE}"/>
    <cellStyle name="Input [yellow] 2 2 2 2 11 2" xfId="29568" xr:uid="{60DD0037-0AF9-4172-8B27-162A2CE318A0}"/>
    <cellStyle name="Input [yellow] 2 2 2 2 11 3" xfId="44447" xr:uid="{B5ACBCBB-E7D8-4238-B8F1-89DBE68C5ED7}"/>
    <cellStyle name="Input [yellow] 2 2 2 2 12" xfId="16523" xr:uid="{7AA9C7AD-2FB8-48E0-BDE8-A6520EEA52C5}"/>
    <cellStyle name="Input [yellow] 2 2 2 2 12 2" xfId="29569" xr:uid="{EFC34562-9255-45D6-87DC-FFA21A4BDFE0}"/>
    <cellStyle name="Input [yellow] 2 2 2 2 12 3" xfId="44448" xr:uid="{63DCB068-A609-46B6-A5EB-4EA66130AC23}"/>
    <cellStyle name="Input [yellow] 2 2 2 2 13" xfId="16524" xr:uid="{13C57DA5-873D-4C71-8ABB-EB4BA8AE28B9}"/>
    <cellStyle name="Input [yellow] 2 2 2 2 13 2" xfId="29570" xr:uid="{EE478D49-F992-4ACD-A968-D3D14FF10972}"/>
    <cellStyle name="Input [yellow] 2 2 2 2 13 3" xfId="44449" xr:uid="{74DA1A67-3BA7-421D-9D9D-640E724D8093}"/>
    <cellStyle name="Input [yellow] 2 2 2 2 14" xfId="29566" xr:uid="{4A1BAA6D-2EFA-4837-92A1-45986AA5435F}"/>
    <cellStyle name="Input [yellow] 2 2 2 2 15" xfId="44445" xr:uid="{79C5F9AE-3F74-4EED-A2DA-D2B999895AF7}"/>
    <cellStyle name="Input [yellow] 2 2 2 2 2" xfId="16525" xr:uid="{544230EB-89EE-49D5-BEBD-62C66D5BB8BE}"/>
    <cellStyle name="Input [yellow] 2 2 2 2 2 2" xfId="29571" xr:uid="{E39E17A0-50A0-4FCD-8BC7-53AF027D8C8C}"/>
    <cellStyle name="Input [yellow] 2 2 2 2 2 3" xfId="44450" xr:uid="{B0676660-463B-44BE-B07D-CDADEF650C6C}"/>
    <cellStyle name="Input [yellow] 2 2 2 2 3" xfId="16526" xr:uid="{BC4EF581-27AD-4552-B50C-1B488188B1FB}"/>
    <cellStyle name="Input [yellow] 2 2 2 2 3 2" xfId="29572" xr:uid="{5015A9A8-7FFC-4B37-808A-992C73F7C3F9}"/>
    <cellStyle name="Input [yellow] 2 2 2 2 3 3" xfId="44451" xr:uid="{47623B2A-3E33-4DD8-85B4-4B56AE287C48}"/>
    <cellStyle name="Input [yellow] 2 2 2 2 4" xfId="16527" xr:uid="{0A5FAD58-61F8-409F-B813-7A06986202F3}"/>
    <cellStyle name="Input [yellow] 2 2 2 2 4 2" xfId="29573" xr:uid="{1FBD0F1D-061B-4D1C-81FA-DA5DEC7B25E7}"/>
    <cellStyle name="Input [yellow] 2 2 2 2 4 3" xfId="44452" xr:uid="{DB9278F6-252A-446F-A3D7-6F195F06698F}"/>
    <cellStyle name="Input [yellow] 2 2 2 2 5" xfId="16528" xr:uid="{E22B49FF-2CC2-47B3-BAF1-EED5E938766D}"/>
    <cellStyle name="Input [yellow] 2 2 2 2 5 2" xfId="29574" xr:uid="{4C58A93E-ECEC-41F5-9D2A-79EF21396C60}"/>
    <cellStyle name="Input [yellow] 2 2 2 2 5 3" xfId="44453" xr:uid="{06A2ECD3-E621-4A83-8CAC-DC3F1A769243}"/>
    <cellStyle name="Input [yellow] 2 2 2 2 6" xfId="16529" xr:uid="{35502D04-CBB3-4CF0-8253-CFB5F96C87D2}"/>
    <cellStyle name="Input [yellow] 2 2 2 2 6 2" xfId="29575" xr:uid="{2AC789B8-0EF6-470D-AB7E-F0741E0396CF}"/>
    <cellStyle name="Input [yellow] 2 2 2 2 6 3" xfId="44454" xr:uid="{FC807022-E1B0-4E2B-A8EE-4935F3EC0B7B}"/>
    <cellStyle name="Input [yellow] 2 2 2 2 7" xfId="16530" xr:uid="{BF05E517-C48C-4972-8E9D-ED97C2B7B768}"/>
    <cellStyle name="Input [yellow] 2 2 2 2 7 2" xfId="29576" xr:uid="{A3AB1779-9E62-4E61-9CE1-5A7879B0D7C8}"/>
    <cellStyle name="Input [yellow] 2 2 2 2 7 3" xfId="44455" xr:uid="{61A23F1E-113A-4D15-804E-9DE1A726CDCA}"/>
    <cellStyle name="Input [yellow] 2 2 2 2 8" xfId="16531" xr:uid="{B4A5DD25-1598-46A8-BD75-6611B7838792}"/>
    <cellStyle name="Input [yellow] 2 2 2 2 8 2" xfId="29577" xr:uid="{460A67E8-5D56-468B-8910-BAF053DB7831}"/>
    <cellStyle name="Input [yellow] 2 2 2 2 8 3" xfId="44456" xr:uid="{E7F01B1B-0B84-4321-B4CA-779DEB0203EB}"/>
    <cellStyle name="Input [yellow] 2 2 2 2 9" xfId="16532" xr:uid="{90653C95-F8EE-4B04-9CEA-3486BFE302D0}"/>
    <cellStyle name="Input [yellow] 2 2 2 2 9 2" xfId="29578" xr:uid="{C1908C21-4CAE-4AC0-876C-0ADF8096DCE6}"/>
    <cellStyle name="Input [yellow] 2 2 2 2 9 3" xfId="44457" xr:uid="{508B2F18-1E6F-44EA-B56B-1976DDFEDF17}"/>
    <cellStyle name="Input [yellow] 2 2 2 3" xfId="16533" xr:uid="{13E93D99-7C84-4194-B418-981B8A795C3E}"/>
    <cellStyle name="Input [yellow] 2 2 2 3 2" xfId="29579" xr:uid="{4284AF72-9D13-45A0-88CE-D53B4D90BE3D}"/>
    <cellStyle name="Input [yellow] 2 2 2 3 3" xfId="44458" xr:uid="{5581485C-5C44-49BA-8C95-923AB8581532}"/>
    <cellStyle name="Input [yellow] 2 2 2 4" xfId="16534" xr:uid="{916304D3-3220-4B65-AD2B-A09ACB5726B6}"/>
    <cellStyle name="Input [yellow] 2 2 2 4 2" xfId="29580" xr:uid="{316C2CB1-9BC7-4BF5-BB0A-AB5962723622}"/>
    <cellStyle name="Input [yellow] 2 2 2 4 3" xfId="44459" xr:uid="{3B39CD7F-4E9F-4CED-9BB7-6DBC7B16F501}"/>
    <cellStyle name="Input [yellow] 2 2 2 5" xfId="16535" xr:uid="{9C95F91A-D32D-423D-A718-0A0FA7DE03A6}"/>
    <cellStyle name="Input [yellow] 2 2 2 5 2" xfId="29581" xr:uid="{A78905EE-463F-47FA-BCA7-E1F6688803E0}"/>
    <cellStyle name="Input [yellow] 2 2 2 5 3" xfId="44460" xr:uid="{2474CEC8-576F-4222-BB57-514A0E61DE1F}"/>
    <cellStyle name="Input [yellow] 2 2 2 6" xfId="16536" xr:uid="{3B0A5A7E-206E-4928-9851-A7E3BE3F6AF6}"/>
    <cellStyle name="Input [yellow] 2 2 2 6 2" xfId="29582" xr:uid="{D2881C7D-1C4E-45AA-86A2-71F7E5C772B4}"/>
    <cellStyle name="Input [yellow] 2 2 2 6 3" xfId="44461" xr:uid="{219752E2-AA1C-4EB7-ADAF-286B0B4AE683}"/>
    <cellStyle name="Input [yellow] 2 2 2 7" xfId="16537" xr:uid="{AFFDE87B-F47E-415B-B0A1-ACF4FD1D53E7}"/>
    <cellStyle name="Input [yellow] 2 2 2 7 2" xfId="29583" xr:uid="{C90E00C3-5C82-42CA-8D22-397581191B1C}"/>
    <cellStyle name="Input [yellow] 2 2 2 7 3" xfId="44462" xr:uid="{69CD4113-2595-4C76-9895-F1E1B4BC2752}"/>
    <cellStyle name="Input [yellow] 2 2 2 8" xfId="16538" xr:uid="{3F33D473-9288-4B3F-8E19-23662D77EF77}"/>
    <cellStyle name="Input [yellow] 2 2 2 8 2" xfId="29584" xr:uid="{E1837475-2F4E-41A7-BEFD-BAF92D469F8F}"/>
    <cellStyle name="Input [yellow] 2 2 2 8 3" xfId="44463" xr:uid="{C5D7673E-2CFF-4E96-81C7-2727E7D362B2}"/>
    <cellStyle name="Input [yellow] 2 2 2 9" xfId="16539" xr:uid="{C266594E-1C78-4773-B700-DD77B6E3771E}"/>
    <cellStyle name="Input [yellow] 2 2 2 9 2" xfId="29585" xr:uid="{58668840-A67F-4670-B8E1-BBAE0680C20D}"/>
    <cellStyle name="Input [yellow] 2 2 2 9 3" xfId="44464" xr:uid="{595B26C7-8F17-4B6A-9D4E-8534BDAD40A3}"/>
    <cellStyle name="Input [yellow] 2 2 3" xfId="16540" xr:uid="{E50D9C40-0F8E-487D-BE81-844ABCDFD882}"/>
    <cellStyle name="Input [yellow] 2 2 3 10" xfId="16541" xr:uid="{D38F4BBB-7907-4B5B-A0BF-D1975D1B6B77}"/>
    <cellStyle name="Input [yellow] 2 2 3 10 2" xfId="29587" xr:uid="{9813431C-E08D-42A9-94FE-F1B6060F9EEA}"/>
    <cellStyle name="Input [yellow] 2 2 3 10 3" xfId="44466" xr:uid="{10DDE4E9-285D-4B51-8A05-99C78BC57C6F}"/>
    <cellStyle name="Input [yellow] 2 2 3 11" xfId="16542" xr:uid="{61CADA6A-94E3-4DCB-B2D3-880D8EC4722F}"/>
    <cellStyle name="Input [yellow] 2 2 3 11 2" xfId="29588" xr:uid="{0102751F-1744-41F4-A66F-4F4B1540874E}"/>
    <cellStyle name="Input [yellow] 2 2 3 11 3" xfId="44467" xr:uid="{F477E3A7-60DB-4682-97E7-DFE262786100}"/>
    <cellStyle name="Input [yellow] 2 2 3 12" xfId="16543" xr:uid="{D1BF142C-C79C-42A7-B7EE-D06984C7E0DE}"/>
    <cellStyle name="Input [yellow] 2 2 3 12 2" xfId="29589" xr:uid="{37ED23D9-9C60-4D7C-842B-69613725F808}"/>
    <cellStyle name="Input [yellow] 2 2 3 12 3" xfId="44468" xr:uid="{12872161-1C6F-49C3-84F9-F2D32785C2D0}"/>
    <cellStyle name="Input [yellow] 2 2 3 13" xfId="16544" xr:uid="{2186FEEE-BD31-4AC9-931C-84DC1E6867EE}"/>
    <cellStyle name="Input [yellow] 2 2 3 13 2" xfId="29590" xr:uid="{BBD51E3F-5103-4AB9-BE01-27044F69D0A1}"/>
    <cellStyle name="Input [yellow] 2 2 3 13 3" xfId="44469" xr:uid="{7C0CF634-A03E-4999-AC00-FC8378AED22B}"/>
    <cellStyle name="Input [yellow] 2 2 3 14" xfId="16545" xr:uid="{91F80AC3-636F-46CA-A458-C4F2E9B101F0}"/>
    <cellStyle name="Input [yellow] 2 2 3 14 2" xfId="29591" xr:uid="{AECD1A53-3535-4BA2-9726-AB39BF24EBC5}"/>
    <cellStyle name="Input [yellow] 2 2 3 14 3" xfId="44470" xr:uid="{D056C76A-0513-450E-952D-D27E17F0551C}"/>
    <cellStyle name="Input [yellow] 2 2 3 15" xfId="16546" xr:uid="{EF82B4DB-A877-42CE-A647-9533E4060390}"/>
    <cellStyle name="Input [yellow] 2 2 3 15 2" xfId="29592" xr:uid="{DF352CC3-EB04-4A32-A5D0-02062A1EF6B7}"/>
    <cellStyle name="Input [yellow] 2 2 3 15 3" xfId="44471" xr:uid="{31177CE3-5086-45AA-ADE0-FDAD3F30A2FD}"/>
    <cellStyle name="Input [yellow] 2 2 3 16" xfId="16547" xr:uid="{6819EDE0-4C4B-448B-B54B-5A6D17C4D94F}"/>
    <cellStyle name="Input [yellow] 2 2 3 16 2" xfId="29593" xr:uid="{E9194F3F-199F-4F3B-AC8D-798A58EF8DB5}"/>
    <cellStyle name="Input [yellow] 2 2 3 16 3" xfId="44472" xr:uid="{1A466241-FAEB-430D-931A-D049D2333D0E}"/>
    <cellStyle name="Input [yellow] 2 2 3 17" xfId="16548" xr:uid="{6EAB2808-FAB5-4D47-8C54-87C0E98DC6EB}"/>
    <cellStyle name="Input [yellow] 2 2 3 17 2" xfId="29594" xr:uid="{7A0A9AF8-55B9-4955-9783-2484FAE4D094}"/>
    <cellStyle name="Input [yellow] 2 2 3 17 3" xfId="44473" xr:uid="{78A7D9B9-FC93-4D69-BFFC-557360FDC435}"/>
    <cellStyle name="Input [yellow] 2 2 3 18" xfId="16549" xr:uid="{B5B17E66-BCAF-497C-8C00-521888FFEA8A}"/>
    <cellStyle name="Input [yellow] 2 2 3 18 2" xfId="29595" xr:uid="{689E431F-EF10-4620-AC83-1890D64534A1}"/>
    <cellStyle name="Input [yellow] 2 2 3 18 3" xfId="44474" xr:uid="{DE898D81-271D-4153-A3FC-388BB26C4E39}"/>
    <cellStyle name="Input [yellow] 2 2 3 19" xfId="16550" xr:uid="{AF398A2D-ABE1-46DD-B239-8173BB9A8AC7}"/>
    <cellStyle name="Input [yellow] 2 2 3 19 2" xfId="29596" xr:uid="{CE22A672-5F74-45C1-BCF8-59365D2FDF6B}"/>
    <cellStyle name="Input [yellow] 2 2 3 19 3" xfId="44475" xr:uid="{C6BD0B58-BE19-45CF-9B01-4721679FA53F}"/>
    <cellStyle name="Input [yellow] 2 2 3 2" xfId="16551" xr:uid="{738E8BC0-2627-4C68-810F-20CCCF8A19C7}"/>
    <cellStyle name="Input [yellow] 2 2 3 2 10" xfId="16552" xr:uid="{6405BCD5-EEF1-4DD9-9701-0195E93CD51D}"/>
    <cellStyle name="Input [yellow] 2 2 3 2 10 2" xfId="29598" xr:uid="{62A9E945-0E3A-4FB4-9695-5E7A5FD725BC}"/>
    <cellStyle name="Input [yellow] 2 2 3 2 10 3" xfId="44477" xr:uid="{20F47A83-BDF1-475E-B995-0C2B0084087F}"/>
    <cellStyle name="Input [yellow] 2 2 3 2 11" xfId="16553" xr:uid="{13FC07C6-1BAB-447D-BB25-8188E380E26E}"/>
    <cellStyle name="Input [yellow] 2 2 3 2 11 2" xfId="29599" xr:uid="{C13C0A67-4439-4247-8937-3F938400D43D}"/>
    <cellStyle name="Input [yellow] 2 2 3 2 11 3" xfId="44478" xr:uid="{881D895D-445D-411A-A960-C4CD0E83D20C}"/>
    <cellStyle name="Input [yellow] 2 2 3 2 12" xfId="29597" xr:uid="{89C339E4-1F7B-49C5-B25F-C8A2AC99D9E5}"/>
    <cellStyle name="Input [yellow] 2 2 3 2 13" xfId="44476" xr:uid="{20FBB15A-AB94-4C17-87BD-6C6486A498EA}"/>
    <cellStyle name="Input [yellow] 2 2 3 2 2" xfId="16554" xr:uid="{B1FECA15-BEAB-425D-8329-1258E7851656}"/>
    <cellStyle name="Input [yellow] 2 2 3 2 2 2" xfId="29600" xr:uid="{6D767B61-9BAE-4268-931A-9637F2B6BE9E}"/>
    <cellStyle name="Input [yellow] 2 2 3 2 2 3" xfId="44479" xr:uid="{909CBDBF-7C93-4A23-8EE9-9BD70A4BF72E}"/>
    <cellStyle name="Input [yellow] 2 2 3 2 3" xfId="16555" xr:uid="{573AA1A2-9403-49AA-850F-B8E039E07D63}"/>
    <cellStyle name="Input [yellow] 2 2 3 2 3 2" xfId="29601" xr:uid="{F97B28E8-4A95-4078-9BA5-9758B59662A8}"/>
    <cellStyle name="Input [yellow] 2 2 3 2 3 3" xfId="44480" xr:uid="{CFD344E3-7C62-46F6-86DB-450056504E85}"/>
    <cellStyle name="Input [yellow] 2 2 3 2 4" xfId="16556" xr:uid="{8A6F200E-613D-4B00-9E54-449870E5B657}"/>
    <cellStyle name="Input [yellow] 2 2 3 2 4 2" xfId="29602" xr:uid="{263F61EA-24FF-439F-B920-CC6E3AE589CB}"/>
    <cellStyle name="Input [yellow] 2 2 3 2 4 3" xfId="44481" xr:uid="{D6427F0D-9393-4557-83BC-5AE79584B56E}"/>
    <cellStyle name="Input [yellow] 2 2 3 2 5" xfId="16557" xr:uid="{55946119-9BEA-4D6A-9F7F-7A04D56C6193}"/>
    <cellStyle name="Input [yellow] 2 2 3 2 5 2" xfId="29603" xr:uid="{8953400B-4D83-41E6-9037-5C8271350334}"/>
    <cellStyle name="Input [yellow] 2 2 3 2 5 3" xfId="44482" xr:uid="{7F00FDF3-0286-4AC1-BA2A-1AE06F4B45BE}"/>
    <cellStyle name="Input [yellow] 2 2 3 2 6" xfId="16558" xr:uid="{7CEDBE09-7CF9-4B6A-B5D5-2E75B0ED188F}"/>
    <cellStyle name="Input [yellow] 2 2 3 2 6 2" xfId="29604" xr:uid="{5C70A59F-E726-458A-BCA9-1FC91D60BE16}"/>
    <cellStyle name="Input [yellow] 2 2 3 2 6 3" xfId="44483" xr:uid="{63256944-387E-47FD-A4AC-BB3A89BEC90F}"/>
    <cellStyle name="Input [yellow] 2 2 3 2 7" xfId="16559" xr:uid="{5528251A-91E2-45F1-8022-4534FF28EE88}"/>
    <cellStyle name="Input [yellow] 2 2 3 2 7 2" xfId="29605" xr:uid="{B02844FE-8A4B-458E-A4A5-F904B9A4A1AF}"/>
    <cellStyle name="Input [yellow] 2 2 3 2 7 3" xfId="44484" xr:uid="{29796A34-A02C-4C0E-9FDA-901D9B2C9271}"/>
    <cellStyle name="Input [yellow] 2 2 3 2 8" xfId="16560" xr:uid="{65BD9F01-2843-403B-9C6B-D7E1E3759678}"/>
    <cellStyle name="Input [yellow] 2 2 3 2 8 2" xfId="29606" xr:uid="{092C8C7A-39E6-4E63-96B0-037CCC64CAD4}"/>
    <cellStyle name="Input [yellow] 2 2 3 2 8 3" xfId="44485" xr:uid="{87B63BC0-4F77-438F-99A0-35701050D3D7}"/>
    <cellStyle name="Input [yellow] 2 2 3 2 9" xfId="16561" xr:uid="{87CA81CF-50D3-4571-95AE-4596667AFE00}"/>
    <cellStyle name="Input [yellow] 2 2 3 2 9 2" xfId="29607" xr:uid="{84605544-6A73-4D0B-B571-0C103686BA93}"/>
    <cellStyle name="Input [yellow] 2 2 3 2 9 3" xfId="44486" xr:uid="{62E53FFE-E9A9-48E8-8DC3-EA9283B61EFD}"/>
    <cellStyle name="Input [yellow] 2 2 3 20" xfId="16562" xr:uid="{888B8D59-01D1-4F04-BAB7-EC77A1525E36}"/>
    <cellStyle name="Input [yellow] 2 2 3 20 2" xfId="29608" xr:uid="{9E828DC6-EBB0-40FB-8849-30411FAE53BF}"/>
    <cellStyle name="Input [yellow] 2 2 3 20 3" xfId="44487" xr:uid="{C496A449-F1BF-45DC-A636-02CFB44C7D1C}"/>
    <cellStyle name="Input [yellow] 2 2 3 21" xfId="29586" xr:uid="{2DE2904A-6BD3-4AAB-A194-7F715133C584}"/>
    <cellStyle name="Input [yellow] 2 2 3 22" xfId="44465" xr:uid="{EBFE9B5D-971B-4AEB-9EC5-018D6C3EC948}"/>
    <cellStyle name="Input [yellow] 2 2 3 3" xfId="16563" xr:uid="{D93020E4-AA0F-447C-8D38-031E3FBAE280}"/>
    <cellStyle name="Input [yellow] 2 2 3 3 2" xfId="29609" xr:uid="{0E4623E6-1D2F-4E91-A4EC-1407827AA303}"/>
    <cellStyle name="Input [yellow] 2 2 3 3 3" xfId="44488" xr:uid="{75FDD0AE-DC96-4207-903A-C78D3D11D9C6}"/>
    <cellStyle name="Input [yellow] 2 2 3 4" xfId="16564" xr:uid="{FD41A1C9-92C6-4F28-BA70-44B7D601E382}"/>
    <cellStyle name="Input [yellow] 2 2 3 4 2" xfId="29610" xr:uid="{21F20D32-BAFB-48A7-95CE-87609AD6E123}"/>
    <cellStyle name="Input [yellow] 2 2 3 4 3" xfId="44489" xr:uid="{5E45029B-6459-4694-977C-AC093E3529A0}"/>
    <cellStyle name="Input [yellow] 2 2 3 5" xfId="16565" xr:uid="{BA2A5AE4-0991-4E03-A64D-3819126379A3}"/>
    <cellStyle name="Input [yellow] 2 2 3 5 2" xfId="29611" xr:uid="{06EDE17C-DAD5-4F09-AE52-2B182129EEFD}"/>
    <cellStyle name="Input [yellow] 2 2 3 5 3" xfId="44490" xr:uid="{BE3BA991-AA4B-4800-9420-8D0F26EE5D7F}"/>
    <cellStyle name="Input [yellow] 2 2 3 6" xfId="16566" xr:uid="{BA9856DD-63BC-4A63-A2BC-DF16AD52BF76}"/>
    <cellStyle name="Input [yellow] 2 2 3 6 2" xfId="29612" xr:uid="{21F4E1E8-3A01-43DE-8326-896E29413386}"/>
    <cellStyle name="Input [yellow] 2 2 3 6 3" xfId="44491" xr:uid="{F14D5915-BD5B-4325-82CB-8CFF9674E7A0}"/>
    <cellStyle name="Input [yellow] 2 2 3 7" xfId="16567" xr:uid="{33C6AAC0-E655-4290-86C9-88AC416ECA7D}"/>
    <cellStyle name="Input [yellow] 2 2 3 7 2" xfId="29613" xr:uid="{19E1307E-BCA2-46BA-83D9-133A020477A8}"/>
    <cellStyle name="Input [yellow] 2 2 3 7 3" xfId="44492" xr:uid="{5F10FBEA-0490-4466-A93E-281BBDA275E4}"/>
    <cellStyle name="Input [yellow] 2 2 3 8" xfId="16568" xr:uid="{56C92321-1859-46AE-ACD6-304A766577EA}"/>
    <cellStyle name="Input [yellow] 2 2 3 8 2" xfId="29614" xr:uid="{BF53BE26-9DD8-4406-9036-F42E92D9B7D4}"/>
    <cellStyle name="Input [yellow] 2 2 3 8 3" xfId="44493" xr:uid="{6D39FD98-EAC3-4689-9417-F1BBDFE673EC}"/>
    <cellStyle name="Input [yellow] 2 2 3 9" xfId="16569" xr:uid="{ABD21736-C3CF-4E76-8A63-440B67B80029}"/>
    <cellStyle name="Input [yellow] 2 2 3 9 2" xfId="29615" xr:uid="{2C42B946-0BE0-452F-8D45-9E2D9CBE14E3}"/>
    <cellStyle name="Input [yellow] 2 2 3 9 3" xfId="44494" xr:uid="{5A2E86FA-850A-4124-96AF-381B6611AE17}"/>
    <cellStyle name="Input [yellow] 2 2 4" xfId="16570" xr:uid="{BE5AED5F-2AEE-4C3A-AC41-B134E643B6F7}"/>
    <cellStyle name="Input [yellow] 2 2 4 10" xfId="16571" xr:uid="{1A875C9B-FC71-4505-8A2C-2062F20267F5}"/>
    <cellStyle name="Input [yellow] 2 2 4 10 2" xfId="29617" xr:uid="{A26CF9B2-AB60-469D-AC17-1DD94F466373}"/>
    <cellStyle name="Input [yellow] 2 2 4 10 3" xfId="44496" xr:uid="{4423D295-74E0-457B-ACAC-04B1DD52E915}"/>
    <cellStyle name="Input [yellow] 2 2 4 11" xfId="16572" xr:uid="{C401827C-E7A0-4F4F-9B92-76139571BCBE}"/>
    <cellStyle name="Input [yellow] 2 2 4 11 2" xfId="29618" xr:uid="{90DD1541-F064-4DCD-8C5A-BE627AD285E2}"/>
    <cellStyle name="Input [yellow] 2 2 4 11 3" xfId="44497" xr:uid="{2BDE4ACB-338C-4D63-AA1D-1C54B6067725}"/>
    <cellStyle name="Input [yellow] 2 2 4 12" xfId="16573" xr:uid="{4B9FBFBF-0229-4C73-A919-B11ECC0BF610}"/>
    <cellStyle name="Input [yellow] 2 2 4 12 2" xfId="29619" xr:uid="{EF7C038C-7805-4FC6-9788-8998F5492B73}"/>
    <cellStyle name="Input [yellow] 2 2 4 12 3" xfId="44498" xr:uid="{25A24537-F414-4C34-B57D-554A1DB289A9}"/>
    <cellStyle name="Input [yellow] 2 2 4 13" xfId="16574" xr:uid="{8E90C43F-7059-4CCF-862E-BAEC3FF81FEB}"/>
    <cellStyle name="Input [yellow] 2 2 4 13 2" xfId="29620" xr:uid="{F700518D-60BB-414E-8CD5-44FE1B6BF22C}"/>
    <cellStyle name="Input [yellow] 2 2 4 13 3" xfId="44499" xr:uid="{94E8AE95-8F2E-43F2-B2D7-619D47011BB6}"/>
    <cellStyle name="Input [yellow] 2 2 4 14" xfId="16575" xr:uid="{3FAB1EFC-E280-411C-9749-B56D7A0851EC}"/>
    <cellStyle name="Input [yellow] 2 2 4 14 2" xfId="29621" xr:uid="{76DFD16F-CF8C-49DE-A101-C7BDCB82AFDF}"/>
    <cellStyle name="Input [yellow] 2 2 4 14 3" xfId="44500" xr:uid="{0095FF01-B408-4CF8-9B55-3D175B4E43D4}"/>
    <cellStyle name="Input [yellow] 2 2 4 15" xfId="16576" xr:uid="{727E47B3-1D8C-4C8B-96AE-475EBFA7B0E9}"/>
    <cellStyle name="Input [yellow] 2 2 4 15 2" xfId="29622" xr:uid="{38A02D30-CA46-449D-919F-0770FF3E0C73}"/>
    <cellStyle name="Input [yellow] 2 2 4 15 3" xfId="44501" xr:uid="{3E20B55C-0061-4C54-80B7-F46E4A81AD8F}"/>
    <cellStyle name="Input [yellow] 2 2 4 16" xfId="16577" xr:uid="{3C5006BE-6EFB-416B-8134-AF14ACC30F95}"/>
    <cellStyle name="Input [yellow] 2 2 4 16 2" xfId="29623" xr:uid="{2E2E272A-C3BE-46A3-9C98-90866C59F9AA}"/>
    <cellStyle name="Input [yellow] 2 2 4 16 3" xfId="44502" xr:uid="{EC13843E-A6D2-45F2-BD71-2CEF0097A52C}"/>
    <cellStyle name="Input [yellow] 2 2 4 17" xfId="16578" xr:uid="{E6D89347-52DA-424C-AE5A-F6D85DF9705C}"/>
    <cellStyle name="Input [yellow] 2 2 4 17 2" xfId="29624" xr:uid="{AA4978A8-03E0-4526-8DF7-8FC63C5C28CC}"/>
    <cellStyle name="Input [yellow] 2 2 4 17 3" xfId="44503" xr:uid="{4C736A2F-DFBE-497F-86C2-4DCFEB759721}"/>
    <cellStyle name="Input [yellow] 2 2 4 18" xfId="29616" xr:uid="{0E300FA1-280C-4236-98DB-6D838C16B0C6}"/>
    <cellStyle name="Input [yellow] 2 2 4 19" xfId="44495" xr:uid="{19B18640-351E-4F75-AA78-7F9DD1A5A195}"/>
    <cellStyle name="Input [yellow] 2 2 4 2" xfId="16579" xr:uid="{E8FAAB12-55C7-4626-A865-8D8FD5C5D056}"/>
    <cellStyle name="Input [yellow] 2 2 4 2 10" xfId="16580" xr:uid="{F66DBC94-DDD0-45C0-963B-99061E185F41}"/>
    <cellStyle name="Input [yellow] 2 2 4 2 10 2" xfId="29626" xr:uid="{9AA2AD30-4100-4966-ACAD-E095D200D4FF}"/>
    <cellStyle name="Input [yellow] 2 2 4 2 10 3" xfId="44505" xr:uid="{4C657E74-130F-4B62-92E6-F17AF1E0CFA2}"/>
    <cellStyle name="Input [yellow] 2 2 4 2 11" xfId="16581" xr:uid="{A02BB8A1-269A-48A0-BABD-C263142CE885}"/>
    <cellStyle name="Input [yellow] 2 2 4 2 11 2" xfId="29627" xr:uid="{9C3E6461-2219-492F-9654-E89E6926D364}"/>
    <cellStyle name="Input [yellow] 2 2 4 2 11 3" xfId="44506" xr:uid="{276CFEBA-F895-4739-A331-D74DC6F9AA78}"/>
    <cellStyle name="Input [yellow] 2 2 4 2 12" xfId="16582" xr:uid="{2C46E8E3-1799-499F-8B6B-5997D418DCF3}"/>
    <cellStyle name="Input [yellow] 2 2 4 2 12 2" xfId="29628" xr:uid="{68DC8B11-61BF-4080-9149-3C9AA09297C0}"/>
    <cellStyle name="Input [yellow] 2 2 4 2 12 3" xfId="44507" xr:uid="{E03E632B-18D8-46FF-B28A-18A5F8D75E77}"/>
    <cellStyle name="Input [yellow] 2 2 4 2 13" xfId="16583" xr:uid="{13881CFE-8774-4822-BEC9-56BC5593C29B}"/>
    <cellStyle name="Input [yellow] 2 2 4 2 13 2" xfId="29629" xr:uid="{48833DF0-CEC7-4BAD-913A-D67A63822227}"/>
    <cellStyle name="Input [yellow] 2 2 4 2 13 3" xfId="44508" xr:uid="{22A7FFDF-BD7C-4113-9D6B-3DABD675EF81}"/>
    <cellStyle name="Input [yellow] 2 2 4 2 14" xfId="29625" xr:uid="{0BEBBA0F-35E2-4864-AA4C-48DBE13175F0}"/>
    <cellStyle name="Input [yellow] 2 2 4 2 15" xfId="44504" xr:uid="{7EE9B216-6EB4-4D10-AD3B-9F64655DE941}"/>
    <cellStyle name="Input [yellow] 2 2 4 2 2" xfId="16584" xr:uid="{B1EAE723-D06B-4AB3-B927-6FACF9EDC7E9}"/>
    <cellStyle name="Input [yellow] 2 2 4 2 2 2" xfId="36448" xr:uid="{F71332ED-16D3-43A2-A3B2-A802B4C6D0DC}"/>
    <cellStyle name="Input [yellow] 2 2 4 2 2 3" xfId="44509" xr:uid="{25629529-3302-4E09-95DC-54984E10CF3A}"/>
    <cellStyle name="Input [yellow] 2 2 4 2 3" xfId="16585" xr:uid="{CC673D0C-CA82-4694-91F3-A0B81983C751}"/>
    <cellStyle name="Input [yellow] 2 2 4 2 3 2" xfId="29630" xr:uid="{DC494CD1-2B04-4823-BC7D-448CA74D8DA6}"/>
    <cellStyle name="Input [yellow] 2 2 4 2 3 3" xfId="44510" xr:uid="{B43E0D65-DC69-4DAD-99F4-6094710B798F}"/>
    <cellStyle name="Input [yellow] 2 2 4 2 4" xfId="16586" xr:uid="{54A1EB33-8A5D-4CCE-B80C-3C0DB7F83749}"/>
    <cellStyle name="Input [yellow] 2 2 4 2 4 2" xfId="29631" xr:uid="{B8A7FA75-79D2-4952-A50F-A7B9EB6CA672}"/>
    <cellStyle name="Input [yellow] 2 2 4 2 4 3" xfId="44511" xr:uid="{CF8B3BA6-806B-4CEC-B59A-C78D09F7A069}"/>
    <cellStyle name="Input [yellow] 2 2 4 2 5" xfId="16587" xr:uid="{56A4E4BD-5647-4BFC-939C-3BE7FD836C60}"/>
    <cellStyle name="Input [yellow] 2 2 4 2 5 2" xfId="29632" xr:uid="{CF2689E3-1C89-4979-BE17-B222550B7609}"/>
    <cellStyle name="Input [yellow] 2 2 4 2 5 3" xfId="44512" xr:uid="{D2715251-02F7-490D-9A5B-9879F7799642}"/>
    <cellStyle name="Input [yellow] 2 2 4 2 6" xfId="16588" xr:uid="{F53094EA-A189-4D28-9237-EE5BE7C27623}"/>
    <cellStyle name="Input [yellow] 2 2 4 2 6 2" xfId="29633" xr:uid="{A779E01D-D3B0-4D47-8355-D30822445ADD}"/>
    <cellStyle name="Input [yellow] 2 2 4 2 6 3" xfId="44513" xr:uid="{BD4F508E-1A77-4C5E-8EA6-ADFC6BA0EACD}"/>
    <cellStyle name="Input [yellow] 2 2 4 2 7" xfId="16589" xr:uid="{82469831-1FA1-4F03-BB55-9EF7A1302F2B}"/>
    <cellStyle name="Input [yellow] 2 2 4 2 7 2" xfId="29634" xr:uid="{DA35ED78-BDB3-4194-90AC-6D8C0292EC33}"/>
    <cellStyle name="Input [yellow] 2 2 4 2 7 3" xfId="44514" xr:uid="{3ECF54EE-BD05-4FDD-AB0D-4DAA190E957A}"/>
    <cellStyle name="Input [yellow] 2 2 4 2 8" xfId="16590" xr:uid="{8DE0953F-DE5B-4117-B3EA-3CD2D745E050}"/>
    <cellStyle name="Input [yellow] 2 2 4 2 8 2" xfId="29635" xr:uid="{D7296FF1-5AC2-48F6-9D95-DB8DE3C31355}"/>
    <cellStyle name="Input [yellow] 2 2 4 2 8 3" xfId="44515" xr:uid="{C7988C5D-FAB8-4056-B76E-8B5236BE5243}"/>
    <cellStyle name="Input [yellow] 2 2 4 2 9" xfId="16591" xr:uid="{CE77E04E-FCFF-4797-AA0C-F83B1F0D27E3}"/>
    <cellStyle name="Input [yellow] 2 2 4 2 9 2" xfId="29636" xr:uid="{A0F6D6B5-4FB0-4ECA-B45E-6321D562D851}"/>
    <cellStyle name="Input [yellow] 2 2 4 2 9 3" xfId="44516" xr:uid="{F6D9A74B-057C-4CEA-A945-DED759612CA0}"/>
    <cellStyle name="Input [yellow] 2 2 4 3" xfId="16592" xr:uid="{CF0C27D8-2A16-4EBF-97CF-C0C2A40A92F1}"/>
    <cellStyle name="Input [yellow] 2 2 4 3 2" xfId="29637" xr:uid="{03BAF095-8442-4921-A8D8-6578755CA418}"/>
    <cellStyle name="Input [yellow] 2 2 4 3 3" xfId="44517" xr:uid="{C49FB367-6A5A-4601-A588-F548D3C7C58D}"/>
    <cellStyle name="Input [yellow] 2 2 4 4" xfId="16593" xr:uid="{70B6F03E-A129-4FFD-B81E-414EEEA144F7}"/>
    <cellStyle name="Input [yellow] 2 2 4 4 2" xfId="29638" xr:uid="{16C4CE0E-C4A1-4340-986F-898754CF51D8}"/>
    <cellStyle name="Input [yellow] 2 2 4 4 3" xfId="44518" xr:uid="{4844137C-7A0D-47AA-BDDC-34498250C828}"/>
    <cellStyle name="Input [yellow] 2 2 4 5" xfId="16594" xr:uid="{3340F1AF-2C66-489A-8782-0615788EC4E5}"/>
    <cellStyle name="Input [yellow] 2 2 4 5 2" xfId="29639" xr:uid="{82415B22-F849-4C19-A1A4-8D463FC4BB88}"/>
    <cellStyle name="Input [yellow] 2 2 4 5 3" xfId="44519" xr:uid="{12A58E61-6778-47EE-B087-2830B735E44F}"/>
    <cellStyle name="Input [yellow] 2 2 4 6" xfId="16595" xr:uid="{A7DE8946-25BC-438B-8C21-F9523A0B03C0}"/>
    <cellStyle name="Input [yellow] 2 2 4 6 2" xfId="29640" xr:uid="{2023DA7F-E0F2-4C60-A77E-33BF8ED5CEED}"/>
    <cellStyle name="Input [yellow] 2 2 4 6 3" xfId="44520" xr:uid="{4FFD0F38-F181-4629-A56D-43A4763272ED}"/>
    <cellStyle name="Input [yellow] 2 2 4 7" xfId="16596" xr:uid="{A222B3B0-C74A-4E8D-8676-3FBB378F7BD2}"/>
    <cellStyle name="Input [yellow] 2 2 4 7 2" xfId="29641" xr:uid="{AC949B9E-3F6E-4BD6-A32F-765448CD2631}"/>
    <cellStyle name="Input [yellow] 2 2 4 7 3" xfId="44521" xr:uid="{679F00A0-54CE-4E9E-866A-0FBBA8CE0117}"/>
    <cellStyle name="Input [yellow] 2 2 4 8" xfId="16597" xr:uid="{77B67B6F-061A-4F99-8072-C30D3C0BC05C}"/>
    <cellStyle name="Input [yellow] 2 2 4 8 2" xfId="29642" xr:uid="{00940BEE-9C66-48A4-AC6E-04422CC89F9D}"/>
    <cellStyle name="Input [yellow] 2 2 4 8 3" xfId="44522" xr:uid="{41F9FE32-0829-4570-B410-FB36F1FEB5F9}"/>
    <cellStyle name="Input [yellow] 2 2 4 9" xfId="16598" xr:uid="{6A48F846-F9E1-4EA4-9A04-27C0BAB42DF3}"/>
    <cellStyle name="Input [yellow] 2 2 4 9 2" xfId="29643" xr:uid="{A66258FE-066C-42D8-9F88-2FF195FADB20}"/>
    <cellStyle name="Input [yellow] 2 2 4 9 3" xfId="44523" xr:uid="{BBC08C65-F674-4C21-8688-94E7C768B882}"/>
    <cellStyle name="Input [yellow] 2 2 5" xfId="16599" xr:uid="{60346CBF-5F24-453F-B0CF-CFE69EA88E51}"/>
    <cellStyle name="Input [yellow] 2 2 5 2" xfId="29644" xr:uid="{7C701EDA-7014-4EC0-B1EC-32D13BE1C3C7}"/>
    <cellStyle name="Input [yellow] 2 2 5 3" xfId="44524" xr:uid="{663F01D0-D224-4FE3-92CD-001A0761C796}"/>
    <cellStyle name="Input [yellow] 2 2 6" xfId="16600" xr:uid="{EB1807B1-D96E-4ADC-A28E-16193AB0CCCE}"/>
    <cellStyle name="Input [yellow] 2 2 6 2" xfId="29645" xr:uid="{A8B0C4F2-B981-4758-91F1-DA9D69D896AF}"/>
    <cellStyle name="Input [yellow] 2 2 6 3" xfId="44525" xr:uid="{66B7900C-F88C-4816-93D6-FB00BDCB9272}"/>
    <cellStyle name="Input [yellow] 2 2 7" xfId="36430" xr:uid="{F91158CF-5E1F-48F3-A20A-F352CB1B19AC}"/>
    <cellStyle name="Input [yellow] 2 2 8" xfId="44435" xr:uid="{BBB79CD1-75F4-432E-874E-EE640345D001}"/>
    <cellStyle name="Input [yellow] 2 3" xfId="16601" xr:uid="{C401C91F-0DA4-4E50-8D96-DAFBA842852A}"/>
    <cellStyle name="Input [yellow] 2 3 10" xfId="16602" xr:uid="{7A1E3915-916D-4C07-B31F-B0730D8BA034}"/>
    <cellStyle name="Input [yellow] 2 3 10 2" xfId="29647" xr:uid="{4DAC842F-8AF2-47D0-A6E3-52442D001754}"/>
    <cellStyle name="Input [yellow] 2 3 10 3" xfId="44527" xr:uid="{09833014-F9F7-491A-9682-E638FB45C0F8}"/>
    <cellStyle name="Input [yellow] 2 3 11" xfId="16603" xr:uid="{48C99500-9B17-4756-8FCB-7E4D21164B7D}"/>
    <cellStyle name="Input [yellow] 2 3 11 2" xfId="29648" xr:uid="{7A01FBBF-00BA-4619-B078-ABA33A7DD9C2}"/>
    <cellStyle name="Input [yellow] 2 3 11 3" xfId="44528" xr:uid="{B42D3405-9091-40CD-A0E3-4FBF522C5669}"/>
    <cellStyle name="Input [yellow] 2 3 12" xfId="16604" xr:uid="{BA26E81B-0598-4B58-805A-68A714C53148}"/>
    <cellStyle name="Input [yellow] 2 3 12 2" xfId="29649" xr:uid="{7FDD59FD-2658-4C3A-AAB3-465A80A74A3C}"/>
    <cellStyle name="Input [yellow] 2 3 12 3" xfId="44529" xr:uid="{96967320-2661-4259-8D5A-88BA8F7479A4}"/>
    <cellStyle name="Input [yellow] 2 3 13" xfId="16605" xr:uid="{D47BB695-F90B-4B8A-88EA-9DF4DE1C6699}"/>
    <cellStyle name="Input [yellow] 2 3 13 2" xfId="29650" xr:uid="{3A928101-04DF-4542-8141-75855E5F1B3E}"/>
    <cellStyle name="Input [yellow] 2 3 13 3" xfId="44530" xr:uid="{1F330924-3B42-4A0B-85A9-A3CCD7CBABC3}"/>
    <cellStyle name="Input [yellow] 2 3 14" xfId="16606" xr:uid="{707B8B06-1724-4A19-B4C6-D576A56A8A8E}"/>
    <cellStyle name="Input [yellow] 2 3 14 2" xfId="29651" xr:uid="{C5C0DA90-A640-4DC0-96B2-B7565870DBF4}"/>
    <cellStyle name="Input [yellow] 2 3 14 3" xfId="44531" xr:uid="{8B4816AC-AA86-4737-AA72-EC37A9C37839}"/>
    <cellStyle name="Input [yellow] 2 3 15" xfId="16607" xr:uid="{BDDF36B8-9633-4F51-AA57-869A68449238}"/>
    <cellStyle name="Input [yellow] 2 3 15 2" xfId="29652" xr:uid="{DCC47E80-EBFA-4C62-937B-755616FAFCCD}"/>
    <cellStyle name="Input [yellow] 2 3 15 3" xfId="44532" xr:uid="{3468CD6C-661D-4789-A86E-ED621EEC01CB}"/>
    <cellStyle name="Input [yellow] 2 3 16" xfId="16608" xr:uid="{BEF7119C-250B-482C-B566-E0FD95CB86AE}"/>
    <cellStyle name="Input [yellow] 2 3 16 2" xfId="29653" xr:uid="{4F705EAD-82BA-4EDE-8398-BC0869F89C12}"/>
    <cellStyle name="Input [yellow] 2 3 16 3" xfId="44533" xr:uid="{4BEC1CF7-B712-4356-BD8F-CBFB26606A42}"/>
    <cellStyle name="Input [yellow] 2 3 17" xfId="16609" xr:uid="{6D2CD6DD-8684-427E-BC16-CE2C3A3D6895}"/>
    <cellStyle name="Input [yellow] 2 3 17 2" xfId="29654" xr:uid="{0C1C30F4-59E7-469D-9179-BA85207CEE61}"/>
    <cellStyle name="Input [yellow] 2 3 17 3" xfId="44534" xr:uid="{775C3FFC-FEB0-4A5F-B47C-BF1FC2B5467D}"/>
    <cellStyle name="Input [yellow] 2 3 18" xfId="29646" xr:uid="{3E90BB1B-56B2-4384-91F8-65FDF97E8309}"/>
    <cellStyle name="Input [yellow] 2 3 19" xfId="44526" xr:uid="{6A9F5C11-A358-49AA-9526-7760A5B689E9}"/>
    <cellStyle name="Input [yellow] 2 3 2" xfId="16610" xr:uid="{13B0B8CD-8531-4806-B1E9-90B66B7FC223}"/>
    <cellStyle name="Input [yellow] 2 3 2 10" xfId="16611" xr:uid="{445D6362-922D-4EEF-98E1-9D395C565906}"/>
    <cellStyle name="Input [yellow] 2 3 2 10 2" xfId="29656" xr:uid="{3EE4CEDC-5C86-4CB8-B208-B996DD6904E5}"/>
    <cellStyle name="Input [yellow] 2 3 2 10 3" xfId="44536" xr:uid="{C26572C7-C09C-46A0-A741-A39C860B21C7}"/>
    <cellStyle name="Input [yellow] 2 3 2 11" xfId="16612" xr:uid="{425C412A-9397-408F-A5E8-D34AFE93825D}"/>
    <cellStyle name="Input [yellow] 2 3 2 11 2" xfId="29657" xr:uid="{5C082615-11A9-4C63-BF09-CE9A379B30A0}"/>
    <cellStyle name="Input [yellow] 2 3 2 11 3" xfId="44537" xr:uid="{55DAD4B0-280D-4136-A9E2-921C183D6574}"/>
    <cellStyle name="Input [yellow] 2 3 2 12" xfId="16613" xr:uid="{6024BA8C-85A7-4572-98AE-265669665C81}"/>
    <cellStyle name="Input [yellow] 2 3 2 12 2" xfId="29658" xr:uid="{3BC2F545-7B2C-4672-B499-82E9331974E2}"/>
    <cellStyle name="Input [yellow] 2 3 2 12 3" xfId="44538" xr:uid="{B9B8D2F7-BDFB-4E43-83C8-9A59F2A6B5AC}"/>
    <cellStyle name="Input [yellow] 2 3 2 13" xfId="16614" xr:uid="{92877309-6D87-4B02-9CDF-E77F4D8F82C1}"/>
    <cellStyle name="Input [yellow] 2 3 2 13 2" xfId="29659" xr:uid="{5B16A659-0F79-46B7-827C-52FF891E83FC}"/>
    <cellStyle name="Input [yellow] 2 3 2 13 3" xfId="44539" xr:uid="{213FE249-2DE9-4F18-BBD2-73A34AC211DA}"/>
    <cellStyle name="Input [yellow] 2 3 2 14" xfId="29655" xr:uid="{FC2C0921-F197-406A-BB9F-6F11BD6FAC34}"/>
    <cellStyle name="Input [yellow] 2 3 2 15" xfId="44535" xr:uid="{FAF1D007-14C3-4EFF-9212-ADD6957EC8C1}"/>
    <cellStyle name="Input [yellow] 2 3 2 2" xfId="16615" xr:uid="{3CB86234-4917-4DF7-B9B8-3FB7405D2788}"/>
    <cellStyle name="Input [yellow] 2 3 2 2 2" xfId="29660" xr:uid="{1A1CAEC3-695D-4932-A942-4F12B11B620A}"/>
    <cellStyle name="Input [yellow] 2 3 2 2 3" xfId="44540" xr:uid="{9C5E5818-FE0D-4997-AC4F-4E6EAAB4DF46}"/>
    <cellStyle name="Input [yellow] 2 3 2 3" xfId="16616" xr:uid="{745F6744-04D9-40D4-88CF-E49F82A84F06}"/>
    <cellStyle name="Input [yellow] 2 3 2 3 2" xfId="29661" xr:uid="{9E6F28DB-1E39-4506-9A8D-0CD2A8C312B6}"/>
    <cellStyle name="Input [yellow] 2 3 2 3 3" xfId="44541" xr:uid="{AC3AFF4E-6414-4273-98B0-E84DAADD3FBE}"/>
    <cellStyle name="Input [yellow] 2 3 2 4" xfId="16617" xr:uid="{DB45369B-1E62-454C-81C4-6460065685F7}"/>
    <cellStyle name="Input [yellow] 2 3 2 4 2" xfId="29662" xr:uid="{06BC2023-BCD6-479A-90A5-DC2EAD7F60CD}"/>
    <cellStyle name="Input [yellow] 2 3 2 4 3" xfId="44542" xr:uid="{C2E373AA-1B3E-4A9F-82E8-1C734AE606E8}"/>
    <cellStyle name="Input [yellow] 2 3 2 5" xfId="16618" xr:uid="{07815D1D-B4ED-4EA1-A430-84062F9CB933}"/>
    <cellStyle name="Input [yellow] 2 3 2 5 2" xfId="29663" xr:uid="{9594D897-DA30-4302-AF59-277987833CA9}"/>
    <cellStyle name="Input [yellow] 2 3 2 5 3" xfId="44543" xr:uid="{AA7C2112-02B7-4D70-91EC-A87E2CFDC062}"/>
    <cellStyle name="Input [yellow] 2 3 2 6" xfId="16619" xr:uid="{970B2C55-55CA-439E-9120-1DAC2C4C6A09}"/>
    <cellStyle name="Input [yellow] 2 3 2 6 2" xfId="29664" xr:uid="{698B181B-3E3C-4EF1-ABAB-AB048366C993}"/>
    <cellStyle name="Input [yellow] 2 3 2 6 3" xfId="44544" xr:uid="{2319DF18-AAE5-4C45-9540-65E5988661E3}"/>
    <cellStyle name="Input [yellow] 2 3 2 7" xfId="16620" xr:uid="{0C55D0D4-4FA6-41CC-9B2C-5270E25EB842}"/>
    <cellStyle name="Input [yellow] 2 3 2 7 2" xfId="29665" xr:uid="{DD496B62-8FD4-43F3-A653-148E7EB0F4DA}"/>
    <cellStyle name="Input [yellow] 2 3 2 7 3" xfId="44545" xr:uid="{2451831B-4EAB-43DD-9AC5-1903FE69A040}"/>
    <cellStyle name="Input [yellow] 2 3 2 8" xfId="16621" xr:uid="{9489E232-760A-4FA8-939E-9981C58AA4C2}"/>
    <cellStyle name="Input [yellow] 2 3 2 8 2" xfId="29666" xr:uid="{9E041AD1-0F4D-42B1-9C6E-037503AE4AB2}"/>
    <cellStyle name="Input [yellow] 2 3 2 8 3" xfId="44546" xr:uid="{F8972230-0779-4323-8A63-085544E9DEC5}"/>
    <cellStyle name="Input [yellow] 2 3 2 9" xfId="16622" xr:uid="{34FB14F8-F8D4-43A9-B8C3-00A4FB331B4A}"/>
    <cellStyle name="Input [yellow] 2 3 2 9 2" xfId="29667" xr:uid="{F815BD95-B07D-4AF3-92AA-04DF2970C34E}"/>
    <cellStyle name="Input [yellow] 2 3 2 9 3" xfId="44547" xr:uid="{84CB4D3D-8AF1-4053-9CD9-239E345C6D4B}"/>
    <cellStyle name="Input [yellow] 2 3 3" xfId="16623" xr:uid="{491B0C51-B786-415D-B542-B670ED540139}"/>
    <cellStyle name="Input [yellow] 2 3 3 2" xfId="36281" xr:uid="{9A5A3573-264B-4640-8570-3A2EA4011388}"/>
    <cellStyle name="Input [yellow] 2 3 3 3" xfId="44548" xr:uid="{514FEB19-BB52-4061-A9C7-7F4F22D46BE8}"/>
    <cellStyle name="Input [yellow] 2 3 4" xfId="16624" xr:uid="{90B4A02F-4086-4C7A-AC36-5670367298CA}"/>
    <cellStyle name="Input [yellow] 2 3 4 2" xfId="29668" xr:uid="{9D3A8467-D5B1-405E-8EB0-0DA7271E0710}"/>
    <cellStyle name="Input [yellow] 2 3 4 3" xfId="44549" xr:uid="{8C2856F7-8AF8-4FBD-8BA7-D0BEA3C9C5C1}"/>
    <cellStyle name="Input [yellow] 2 3 5" xfId="16625" xr:uid="{B331E3B1-0AE0-409B-A149-35B7920E0C3C}"/>
    <cellStyle name="Input [yellow] 2 3 5 2" xfId="36326" xr:uid="{43152369-1B34-4FBB-A028-F25BB9D802C9}"/>
    <cellStyle name="Input [yellow] 2 3 5 3" xfId="44550" xr:uid="{634A5CAF-D801-47A6-94BB-9D7CEE5CE10B}"/>
    <cellStyle name="Input [yellow] 2 3 6" xfId="16626" xr:uid="{177B0BD0-6731-4136-9911-58C7D2589E50}"/>
    <cellStyle name="Input [yellow] 2 3 6 2" xfId="30869" xr:uid="{208A27A8-F1AB-4F5F-B32E-72ECB88B413C}"/>
    <cellStyle name="Input [yellow] 2 3 6 3" xfId="44551" xr:uid="{5130AEC7-DCE5-4999-B899-CC2470C24E93}"/>
    <cellStyle name="Input [yellow] 2 3 7" xfId="16627" xr:uid="{FF6F0FA7-8887-474C-AC19-B80B2D93FF0B}"/>
    <cellStyle name="Input [yellow] 2 3 7 2" xfId="30870" xr:uid="{880B2D7B-D89A-4BC0-9685-D26BCEB84979}"/>
    <cellStyle name="Input [yellow] 2 3 7 3" xfId="44552" xr:uid="{E8F31CFE-0C8A-4807-9584-A8AB86624BA8}"/>
    <cellStyle name="Input [yellow] 2 3 8" xfId="16628" xr:uid="{D80A8BED-9211-4876-B90B-28A877F7ED59}"/>
    <cellStyle name="Input [yellow] 2 3 8 2" xfId="30871" xr:uid="{71272DD9-3F61-4E74-B776-931291DC6547}"/>
    <cellStyle name="Input [yellow] 2 3 8 3" xfId="44553" xr:uid="{B3A0596A-EBA6-4F02-93CB-CA759921D3F8}"/>
    <cellStyle name="Input [yellow] 2 3 9" xfId="16629" xr:uid="{76F3CB87-367E-4B48-AC11-52030935CB47}"/>
    <cellStyle name="Input [yellow] 2 3 9 2" xfId="36327" xr:uid="{97C99BFC-4AC5-4258-89F9-A4B90176321A}"/>
    <cellStyle name="Input [yellow] 2 3 9 3" xfId="44554" xr:uid="{E0F5459D-FEE6-416E-BEAD-2BC52B9F0A9A}"/>
    <cellStyle name="Input [yellow] 2 4" xfId="16630" xr:uid="{3980C0B7-DFD3-4BA2-8156-FF9A2E7C9069}"/>
    <cellStyle name="Input [yellow] 2 4 2" xfId="30872" xr:uid="{FD11FC31-03BC-4FEF-A934-F9D96D23EFD4}"/>
    <cellStyle name="Input [yellow] 2 4 3" xfId="44555" xr:uid="{730EC995-B906-4504-A10E-B78C7B20F129}"/>
    <cellStyle name="Input [yellow] 2 5" xfId="16631" xr:uid="{071152B8-BA8D-4B50-B2BD-8254E44CE8BC}"/>
    <cellStyle name="Input [yellow] 2 5 2" xfId="30873" xr:uid="{E3036033-FB04-45C6-8E2A-5D02E53518E6}"/>
    <cellStyle name="Input [yellow] 2 5 3" xfId="44556" xr:uid="{469BB77A-AD06-4ADD-BC6F-D157CE310509}"/>
    <cellStyle name="Input [yellow] 2 6" xfId="16632" xr:uid="{E38B220F-4063-46BC-96AE-0989E16DA00B}"/>
    <cellStyle name="Input [yellow] 2 6 2" xfId="36328" xr:uid="{3E992080-C8E3-48A6-B38C-11BB9B77D69F}"/>
    <cellStyle name="Input [yellow] 2 6 3" xfId="44557" xr:uid="{A53D79A0-AA43-4F57-8A1C-E4D3D29E699F}"/>
    <cellStyle name="Input [yellow] 2 7" xfId="16633" xr:uid="{D41C189E-54CF-4A68-80AE-C2EE0DEFF965}"/>
    <cellStyle name="Input [yellow] 2 7 2" xfId="30874" xr:uid="{CFD9CB6C-785E-4C0A-B4BD-9D0D2F68CD9C}"/>
    <cellStyle name="Input [yellow] 2 7 3" xfId="44558" xr:uid="{C11FCC0F-BF36-428A-940D-88CC75846C9E}"/>
    <cellStyle name="Input [yellow] 2 8" xfId="16634" xr:uid="{67FC080D-8762-4DD7-99D3-354B4A1BCFE7}"/>
    <cellStyle name="Input [yellow] 2 8 2" xfId="30875" xr:uid="{37508A40-0267-45CA-B40E-4D385DD4EA2B}"/>
    <cellStyle name="Input [yellow] 2 8 3" xfId="44559" xr:uid="{6D426890-31B6-4772-A87E-5920F6320989}"/>
    <cellStyle name="Input [yellow] 2 9" xfId="16635" xr:uid="{0583B47E-A7CC-47A2-8E2A-8E83AE5D9D55}"/>
    <cellStyle name="Input [yellow] 2 9 2" xfId="36329" xr:uid="{D37C0216-4D56-4322-B2BD-F6AE326BEA57}"/>
    <cellStyle name="Input [yellow] 2 9 3" xfId="44560" xr:uid="{5A0672BC-EBF2-4695-BD6A-6864FD288308}"/>
    <cellStyle name="Input [yellow] 3" xfId="8101" xr:uid="{838AAFF8-0B8A-4390-8521-FB777FB0481A}"/>
    <cellStyle name="Input [yellow] 3 2" xfId="16636" xr:uid="{0C1DA059-EBED-4AAC-A2BE-C17115DE322F}"/>
    <cellStyle name="Input [yellow] 3 2 10" xfId="16637" xr:uid="{1D6B60E1-6EA2-489F-8E5F-FF6AD6FA976F}"/>
    <cellStyle name="Input [yellow] 3 2 10 2" xfId="30878" xr:uid="{918F5182-8263-4E10-B134-8DB9F64FECB8}"/>
    <cellStyle name="Input [yellow] 3 2 10 3" xfId="44563" xr:uid="{5FBFC887-2CAD-4544-85DF-D222368E2527}"/>
    <cellStyle name="Input [yellow] 3 2 11" xfId="16638" xr:uid="{E628F7A9-B9B5-4044-B686-330291BDEEFE}"/>
    <cellStyle name="Input [yellow] 3 2 11 2" xfId="30879" xr:uid="{239CE10F-7CD6-489F-A62C-079865E8F483}"/>
    <cellStyle name="Input [yellow] 3 2 11 3" xfId="44564" xr:uid="{CE640779-31C3-4868-840C-2E141F852E1C}"/>
    <cellStyle name="Input [yellow] 3 2 12" xfId="16639" xr:uid="{3D7EC8BB-0E6A-4D9A-99BC-B83E22FD80B3}"/>
    <cellStyle name="Input [yellow] 3 2 12 2" xfId="30880" xr:uid="{9B08B739-33E7-488F-9B38-8D9B716F56F1}"/>
    <cellStyle name="Input [yellow] 3 2 12 3" xfId="44565" xr:uid="{D4EE20B9-B268-4771-9940-6AD21927F3FD}"/>
    <cellStyle name="Input [yellow] 3 2 13" xfId="16640" xr:uid="{F9697A37-3A07-42E2-B949-05B8C27F0722}"/>
    <cellStyle name="Input [yellow] 3 2 13 2" xfId="29669" xr:uid="{6829842F-D137-4895-87BF-758B485362BB}"/>
    <cellStyle name="Input [yellow] 3 2 13 3" xfId="44566" xr:uid="{C7286300-6CAC-492F-AC7D-1F966FC68002}"/>
    <cellStyle name="Input [yellow] 3 2 14" xfId="16641" xr:uid="{D2578DAF-E7D2-441E-A0DB-F589FA46C84A}"/>
    <cellStyle name="Input [yellow] 3 2 14 2" xfId="29670" xr:uid="{D7E77B8F-8EDE-47DC-87A9-30A8A4316612}"/>
    <cellStyle name="Input [yellow] 3 2 14 3" xfId="44567" xr:uid="{AC3367EB-7DA6-4C7E-BA26-FC1C231E4281}"/>
    <cellStyle name="Input [yellow] 3 2 15" xfId="16642" xr:uid="{CA87C218-47AF-4900-9E44-CA3D2DB04BD1}"/>
    <cellStyle name="Input [yellow] 3 2 15 2" xfId="29671" xr:uid="{17228A41-106C-43FC-93D8-4BA88F86EB49}"/>
    <cellStyle name="Input [yellow] 3 2 15 3" xfId="44568" xr:uid="{4099133C-2DFA-4724-BC1B-C5ED17306B3F}"/>
    <cellStyle name="Input [yellow] 3 2 16" xfId="16643" xr:uid="{5D229C4C-5A5C-4379-93AE-EE54FA05E4C5}"/>
    <cellStyle name="Input [yellow] 3 2 16 2" xfId="29672" xr:uid="{44EE55A9-2A5D-4D04-AD13-A306AF3467DB}"/>
    <cellStyle name="Input [yellow] 3 2 16 3" xfId="44569" xr:uid="{86DF2C59-5E96-4159-8874-CD852D07F212}"/>
    <cellStyle name="Input [yellow] 3 2 17" xfId="16644" xr:uid="{3FBA1548-E71E-4BDC-8037-E422DB8D5A22}"/>
    <cellStyle name="Input [yellow] 3 2 17 2" xfId="29673" xr:uid="{93ACE767-240F-4622-96B9-555E5A61F701}"/>
    <cellStyle name="Input [yellow] 3 2 17 3" xfId="44570" xr:uid="{41D07DB1-1031-4EDC-80BC-786430591CD5}"/>
    <cellStyle name="Input [yellow] 3 2 18" xfId="30877" xr:uid="{3BE69E77-9F9C-4CC7-982E-2EDAE24D71CC}"/>
    <cellStyle name="Input [yellow] 3 2 19" xfId="44562" xr:uid="{6D848F44-4AD1-4BCD-935B-22B7E93D2874}"/>
    <cellStyle name="Input [yellow] 3 2 2" xfId="16645" xr:uid="{F1F8CCF9-9E41-4942-BEC2-7F57A63305EF}"/>
    <cellStyle name="Input [yellow] 3 2 2 10" xfId="16646" xr:uid="{339373B0-7C35-429F-ACF3-840F4C9CD35A}"/>
    <cellStyle name="Input [yellow] 3 2 2 10 2" xfId="29675" xr:uid="{5379F78D-FDB0-4D19-A904-9441C24A6550}"/>
    <cellStyle name="Input [yellow] 3 2 2 10 3" xfId="44572" xr:uid="{D1BF4F44-DC80-4FF7-BB6A-4063E05F6E25}"/>
    <cellStyle name="Input [yellow] 3 2 2 11" xfId="16647" xr:uid="{5AF1FFC8-FC68-43ED-8EB0-C68CC2EBED07}"/>
    <cellStyle name="Input [yellow] 3 2 2 11 2" xfId="29676" xr:uid="{6A7BC172-A5AE-46A9-8EBD-68AC4B2555CB}"/>
    <cellStyle name="Input [yellow] 3 2 2 11 3" xfId="44573" xr:uid="{F501F83E-6597-4BF4-BF40-A9A387354D0F}"/>
    <cellStyle name="Input [yellow] 3 2 2 12" xfId="16648" xr:uid="{FE46228B-A202-44B2-AE8E-856754D4D092}"/>
    <cellStyle name="Input [yellow] 3 2 2 12 2" xfId="29677" xr:uid="{AB850FE4-70DB-4423-9ED9-061BA1AF29C9}"/>
    <cellStyle name="Input [yellow] 3 2 2 12 3" xfId="44574" xr:uid="{7F7B9A05-4C91-42D4-83ED-8EE0CB26744D}"/>
    <cellStyle name="Input [yellow] 3 2 2 13" xfId="16649" xr:uid="{EA1CF8FA-5246-45D9-B169-A09C2B8CA29E}"/>
    <cellStyle name="Input [yellow] 3 2 2 13 2" xfId="29678" xr:uid="{DD7C77C4-730C-440E-8AB6-C6BD79666D04}"/>
    <cellStyle name="Input [yellow] 3 2 2 13 3" xfId="44575" xr:uid="{FCF5A3D0-F957-49BF-BEF1-83636A07E7F5}"/>
    <cellStyle name="Input [yellow] 3 2 2 14" xfId="29674" xr:uid="{E5AD66A6-82EE-4F8E-A204-5358E506919F}"/>
    <cellStyle name="Input [yellow] 3 2 2 15" xfId="44571" xr:uid="{4B0A0CEA-4B86-4AD7-8DD2-6ACE86F6D176}"/>
    <cellStyle name="Input [yellow] 3 2 2 2" xfId="16650" xr:uid="{0B2DAB1A-BB0F-40EE-B1A2-F19941FFCC1D}"/>
    <cellStyle name="Input [yellow] 3 2 2 2 2" xfId="29679" xr:uid="{54369592-60DB-4A84-974E-D35051B356CB}"/>
    <cellStyle name="Input [yellow] 3 2 2 2 3" xfId="44576" xr:uid="{979203E1-88F7-4095-B3BF-1BD64AA51DCE}"/>
    <cellStyle name="Input [yellow] 3 2 2 3" xfId="16651" xr:uid="{F0D5A3DC-43BB-42D9-B7A8-78E3D1E66CE6}"/>
    <cellStyle name="Input [yellow] 3 2 2 3 2" xfId="29680" xr:uid="{7418821D-7B09-4B5C-8A97-90F59A6A7EE4}"/>
    <cellStyle name="Input [yellow] 3 2 2 3 3" xfId="44577" xr:uid="{0B80B80A-981E-4D8A-97FD-9C5EED1CA463}"/>
    <cellStyle name="Input [yellow] 3 2 2 4" xfId="16652" xr:uid="{2925C51E-1AE8-4435-A5F8-491F325C61B2}"/>
    <cellStyle name="Input [yellow] 3 2 2 4 2" xfId="29681" xr:uid="{02475063-02E5-4050-B384-3C0082EFC920}"/>
    <cellStyle name="Input [yellow] 3 2 2 4 3" xfId="44578" xr:uid="{A6F6DBFE-DEB4-4F48-8462-286F5824D585}"/>
    <cellStyle name="Input [yellow] 3 2 2 5" xfId="16653" xr:uid="{A9DBDFE1-B9AF-4E29-8B45-E4BB19D84A20}"/>
    <cellStyle name="Input [yellow] 3 2 2 5 2" xfId="29682" xr:uid="{433AADE5-B261-49F8-B8A7-413D49B57779}"/>
    <cellStyle name="Input [yellow] 3 2 2 5 3" xfId="44579" xr:uid="{F0548A8B-88F3-4F27-8341-2A74DB53D2FD}"/>
    <cellStyle name="Input [yellow] 3 2 2 6" xfId="16654" xr:uid="{E89FE303-35E2-4D87-BD70-1E16AE16D443}"/>
    <cellStyle name="Input [yellow] 3 2 2 6 2" xfId="29683" xr:uid="{1A38E53E-8117-46EF-9A65-6E2C21A4B383}"/>
    <cellStyle name="Input [yellow] 3 2 2 6 3" xfId="44580" xr:uid="{6BC373E2-FCC8-44E7-AC59-C58BE3716922}"/>
    <cellStyle name="Input [yellow] 3 2 2 7" xfId="16655" xr:uid="{9FAFC65F-74F3-4D75-A619-F1709F4A0333}"/>
    <cellStyle name="Input [yellow] 3 2 2 7 2" xfId="29684" xr:uid="{08D55428-DED8-4660-AA9B-7FD85A37B624}"/>
    <cellStyle name="Input [yellow] 3 2 2 7 3" xfId="44581" xr:uid="{6632573D-1006-46B0-ACA8-3FD3312BC0DC}"/>
    <cellStyle name="Input [yellow] 3 2 2 8" xfId="16656" xr:uid="{F6E5A4D7-D3DB-4FED-A109-DF5B8502046C}"/>
    <cellStyle name="Input [yellow] 3 2 2 8 2" xfId="29685" xr:uid="{EF738EE1-D6F6-47D1-9F4A-E4D8A8FE4488}"/>
    <cellStyle name="Input [yellow] 3 2 2 8 3" xfId="44582" xr:uid="{0C925B2B-2585-486B-B7EC-21D0A415D4D2}"/>
    <cellStyle name="Input [yellow] 3 2 2 9" xfId="16657" xr:uid="{CB4EA7E6-E2DE-461D-BB07-E2F4A828B1EE}"/>
    <cellStyle name="Input [yellow] 3 2 2 9 2" xfId="29686" xr:uid="{497D1D08-6FE5-443F-8D3D-1984F619A96A}"/>
    <cellStyle name="Input [yellow] 3 2 2 9 3" xfId="44583" xr:uid="{3D07F9A3-8C4F-4E85-8F01-93E77A563B9D}"/>
    <cellStyle name="Input [yellow] 3 2 3" xfId="16658" xr:uid="{99FFEBCF-DF74-4602-A74F-DE2854F237FF}"/>
    <cellStyle name="Input [yellow] 3 2 3 2" xfId="29687" xr:uid="{D525BB3B-C039-4E87-A53B-858D3D673675}"/>
    <cellStyle name="Input [yellow] 3 2 3 3" xfId="44584" xr:uid="{06DF7491-C145-4529-ACA3-73ECAFE72DF2}"/>
    <cellStyle name="Input [yellow] 3 2 4" xfId="16659" xr:uid="{C3153F4A-8716-458A-9C6F-1F169204BB46}"/>
    <cellStyle name="Input [yellow] 3 2 4 2" xfId="29688" xr:uid="{BBA12FBF-69D1-4918-99AF-0B093DDDD570}"/>
    <cellStyle name="Input [yellow] 3 2 4 3" xfId="44585" xr:uid="{B0785088-8D74-4AB2-AC3F-C53FDDEC03F6}"/>
    <cellStyle name="Input [yellow] 3 2 5" xfId="16660" xr:uid="{353CBD48-1D8C-43E0-AC40-811EB43FE338}"/>
    <cellStyle name="Input [yellow] 3 2 5 2" xfId="29689" xr:uid="{DD514CF3-1422-45E6-933B-45FECE787E77}"/>
    <cellStyle name="Input [yellow] 3 2 5 3" xfId="44586" xr:uid="{ED1F998D-6C0B-473F-ACB4-DC47200D4F79}"/>
    <cellStyle name="Input [yellow] 3 2 6" xfId="16661" xr:uid="{1BA8D606-D345-4BF4-A085-43D604B34B14}"/>
    <cellStyle name="Input [yellow] 3 2 6 2" xfId="29690" xr:uid="{E5A2625A-6662-44C9-BF5B-EAE754D3B525}"/>
    <cellStyle name="Input [yellow] 3 2 6 3" xfId="44587" xr:uid="{CAF53196-BBC6-42CE-9A78-868ECF1857A2}"/>
    <cellStyle name="Input [yellow] 3 2 7" xfId="16662" xr:uid="{50FF9D29-EB61-422A-B323-98BAD00E1477}"/>
    <cellStyle name="Input [yellow] 3 2 7 2" xfId="29691" xr:uid="{372A6272-251E-4E73-A007-AF74AA190382}"/>
    <cellStyle name="Input [yellow] 3 2 7 3" xfId="44588" xr:uid="{4801731B-15A9-45D0-8105-8716963ECCBD}"/>
    <cellStyle name="Input [yellow] 3 2 8" xfId="16663" xr:uid="{3E6833FF-04AE-4593-A83A-0B2337462BDF}"/>
    <cellStyle name="Input [yellow] 3 2 8 2" xfId="29692" xr:uid="{3DAD7780-0BA0-4C36-BD53-5438F14EE513}"/>
    <cellStyle name="Input [yellow] 3 2 8 3" xfId="44589" xr:uid="{A0FCDCDA-922A-4104-85C5-1A059457C768}"/>
    <cellStyle name="Input [yellow] 3 2 9" xfId="16664" xr:uid="{A562C59F-31D9-4508-A924-99D78A78561B}"/>
    <cellStyle name="Input [yellow] 3 2 9 2" xfId="29693" xr:uid="{435C12E6-C87F-4DAE-9BF8-43B288585A51}"/>
    <cellStyle name="Input [yellow] 3 2 9 3" xfId="44590" xr:uid="{E33D7EC8-E57F-42BE-8B0F-8C2967C2213C}"/>
    <cellStyle name="Input [yellow] 3 3" xfId="16665" xr:uid="{BADC55C4-B9F9-442E-AD44-7D2530AFF550}"/>
    <cellStyle name="Input [yellow] 3 3 10" xfId="16666" xr:uid="{8A6E39DB-3556-49FC-8348-DD3E0EE94E59}"/>
    <cellStyle name="Input [yellow] 3 3 10 2" xfId="29695" xr:uid="{A812FDBD-0E56-46CB-93E0-8D88675E534F}"/>
    <cellStyle name="Input [yellow] 3 3 10 3" xfId="44592" xr:uid="{71F7ED93-51CB-46F8-A970-1E2A36E364AB}"/>
    <cellStyle name="Input [yellow] 3 3 11" xfId="16667" xr:uid="{BDA50E1F-B000-4D5D-BAAB-21098A71B98D}"/>
    <cellStyle name="Input [yellow] 3 3 11 2" xfId="29696" xr:uid="{8ABA16E0-42A5-449D-9BC8-618A298CE8D7}"/>
    <cellStyle name="Input [yellow] 3 3 11 3" xfId="44593" xr:uid="{FCFCC60D-85A6-4AB1-8E53-00C11ED4293C}"/>
    <cellStyle name="Input [yellow] 3 3 12" xfId="16668" xr:uid="{F7995BAC-6468-4904-8A99-88980FF29C60}"/>
    <cellStyle name="Input [yellow] 3 3 12 2" xfId="29697" xr:uid="{FA3BEBBC-CDFF-4F47-ADCE-8FA0344322C0}"/>
    <cellStyle name="Input [yellow] 3 3 12 3" xfId="44594" xr:uid="{300D341A-DF10-4745-93DA-1F4CD16F6899}"/>
    <cellStyle name="Input [yellow] 3 3 13" xfId="16669" xr:uid="{DCB033B4-98B9-4890-8BCD-5A7A26052799}"/>
    <cellStyle name="Input [yellow] 3 3 13 2" xfId="29698" xr:uid="{DB6808FC-4303-482D-876C-F0F7EBF6729F}"/>
    <cellStyle name="Input [yellow] 3 3 13 3" xfId="44595" xr:uid="{78F3C0CA-B7CF-4C78-BABE-FF328A01804E}"/>
    <cellStyle name="Input [yellow] 3 3 14" xfId="16670" xr:uid="{543E926E-037F-48AA-826C-B13334580ABB}"/>
    <cellStyle name="Input [yellow] 3 3 14 2" xfId="29699" xr:uid="{D08F9C0B-F3AD-422E-B9BF-9B286A547798}"/>
    <cellStyle name="Input [yellow] 3 3 14 3" xfId="44596" xr:uid="{134782B1-9388-4D59-9A0C-258CF99F41B7}"/>
    <cellStyle name="Input [yellow] 3 3 15" xfId="16671" xr:uid="{406A22AA-F51E-4EC1-BE69-13E812F0A61D}"/>
    <cellStyle name="Input [yellow] 3 3 15 2" xfId="29700" xr:uid="{F9079E13-7A9C-4835-9FE7-FC4D1693C919}"/>
    <cellStyle name="Input [yellow] 3 3 15 3" xfId="44597" xr:uid="{137B582E-D4EF-43AC-A5EF-1F187D439634}"/>
    <cellStyle name="Input [yellow] 3 3 16" xfId="16672" xr:uid="{55D67F25-1F62-4254-A47C-516284AE5A51}"/>
    <cellStyle name="Input [yellow] 3 3 16 2" xfId="29701" xr:uid="{2DADCC88-AF1D-4A20-9C29-C807ACD9C9F4}"/>
    <cellStyle name="Input [yellow] 3 3 16 3" xfId="44598" xr:uid="{611396C8-A892-452B-A4D9-A177932FFF15}"/>
    <cellStyle name="Input [yellow] 3 3 17" xfId="16673" xr:uid="{41F28B9B-2EB6-44BB-9435-4A144682156D}"/>
    <cellStyle name="Input [yellow] 3 3 17 2" xfId="29702" xr:uid="{2BE85F8B-5E6D-40D0-80E1-B5705D48BEDB}"/>
    <cellStyle name="Input [yellow] 3 3 17 3" xfId="44599" xr:uid="{A101D9C2-13E4-4D67-AD69-86DD0AA714D5}"/>
    <cellStyle name="Input [yellow] 3 3 18" xfId="16674" xr:uid="{6FA5B597-CDF5-4169-AE53-4D2EFAD950DD}"/>
    <cellStyle name="Input [yellow] 3 3 18 2" xfId="29703" xr:uid="{F221AAF4-1F01-4342-B6E0-6DF447998AE2}"/>
    <cellStyle name="Input [yellow] 3 3 18 3" xfId="44600" xr:uid="{BCC95F5F-234F-45C3-B82C-26E8ED1B5891}"/>
    <cellStyle name="Input [yellow] 3 3 19" xfId="16675" xr:uid="{BD4A4B0B-51CB-4F1A-84E2-8E6C809063F9}"/>
    <cellStyle name="Input [yellow] 3 3 19 2" xfId="29704" xr:uid="{41B08ABE-1091-427B-BDF2-D94B366FFDB1}"/>
    <cellStyle name="Input [yellow] 3 3 19 3" xfId="44601" xr:uid="{297E53A5-4773-4E7A-9FBB-618AF4A7685B}"/>
    <cellStyle name="Input [yellow] 3 3 2" xfId="16676" xr:uid="{B552ACC5-7299-40B3-BA9D-BAED27E2B298}"/>
    <cellStyle name="Input [yellow] 3 3 2 10" xfId="16677" xr:uid="{815FC396-41A4-4777-BE33-E83638332D62}"/>
    <cellStyle name="Input [yellow] 3 3 2 10 2" xfId="29706" xr:uid="{73509D22-2953-4355-BDFB-697BD6511FBF}"/>
    <cellStyle name="Input [yellow] 3 3 2 10 3" xfId="44603" xr:uid="{A0A22A11-09D6-42AC-BE8C-A85D2E0D448E}"/>
    <cellStyle name="Input [yellow] 3 3 2 11" xfId="16678" xr:uid="{61E53608-6273-4224-BF2A-4540BF16128A}"/>
    <cellStyle name="Input [yellow] 3 3 2 11 2" xfId="29707" xr:uid="{4CA512F8-2012-4A62-8FCD-510ED0AC6AED}"/>
    <cellStyle name="Input [yellow] 3 3 2 11 3" xfId="44604" xr:uid="{4F817976-EE33-462C-A7C8-58C428CE4017}"/>
    <cellStyle name="Input [yellow] 3 3 2 12" xfId="29705" xr:uid="{356B6B5E-629F-470D-9160-EDE354A42864}"/>
    <cellStyle name="Input [yellow] 3 3 2 13" xfId="44602" xr:uid="{24A4D330-3321-4A9A-8758-3D2C5E7BAC29}"/>
    <cellStyle name="Input [yellow] 3 3 2 2" xfId="16679" xr:uid="{51B0AD25-125F-47F4-8C61-A590CE959159}"/>
    <cellStyle name="Input [yellow] 3 3 2 2 2" xfId="29708" xr:uid="{959782F4-8731-47C3-B473-31104C3D7C40}"/>
    <cellStyle name="Input [yellow] 3 3 2 2 3" xfId="44605" xr:uid="{9610C239-8D1D-4405-ACF0-13F83945D30D}"/>
    <cellStyle name="Input [yellow] 3 3 2 3" xfId="16680" xr:uid="{AD7C2E4B-471C-4578-9371-8866A23DCFAB}"/>
    <cellStyle name="Input [yellow] 3 3 2 3 2" xfId="29709" xr:uid="{BDA01449-96DB-46E6-97DA-542B613C3AB6}"/>
    <cellStyle name="Input [yellow] 3 3 2 3 3" xfId="44606" xr:uid="{0C5C4264-BC4C-4CA7-B468-A1774EBF8FE3}"/>
    <cellStyle name="Input [yellow] 3 3 2 4" xfId="16681" xr:uid="{58A2BBEB-B219-46D6-8589-8F5110DF3A7D}"/>
    <cellStyle name="Input [yellow] 3 3 2 4 2" xfId="29710" xr:uid="{75153F76-4478-4023-8F51-564406A21767}"/>
    <cellStyle name="Input [yellow] 3 3 2 4 3" xfId="44607" xr:uid="{4447D32E-7005-498A-8B93-A2E1B1AF016D}"/>
    <cellStyle name="Input [yellow] 3 3 2 5" xfId="16682" xr:uid="{6674A1A0-2E80-4BE1-AF87-354BE8BEE94F}"/>
    <cellStyle name="Input [yellow] 3 3 2 5 2" xfId="29711" xr:uid="{49D6A0A6-9222-4C69-ACFF-8A2192CA0966}"/>
    <cellStyle name="Input [yellow] 3 3 2 5 3" xfId="44608" xr:uid="{035DC130-FDBC-42A4-9F4F-54A0072A85A5}"/>
    <cellStyle name="Input [yellow] 3 3 2 6" xfId="16683" xr:uid="{B37CBF31-7124-4925-A44B-275E08B28C67}"/>
    <cellStyle name="Input [yellow] 3 3 2 6 2" xfId="29712" xr:uid="{7A95061F-E992-46B5-A7DB-95238F1B2556}"/>
    <cellStyle name="Input [yellow] 3 3 2 6 3" xfId="44609" xr:uid="{31250CA5-197F-4D11-A1DE-291102A4475D}"/>
    <cellStyle name="Input [yellow] 3 3 2 7" xfId="16684" xr:uid="{ADE7A03D-AD27-4B2E-A504-77DBE4D244AD}"/>
    <cellStyle name="Input [yellow] 3 3 2 7 2" xfId="29713" xr:uid="{23C96FB2-2205-4ADF-B9FE-E62A6B29542D}"/>
    <cellStyle name="Input [yellow] 3 3 2 7 3" xfId="44610" xr:uid="{C2348129-56F5-4471-8841-04D61D0ED0FD}"/>
    <cellStyle name="Input [yellow] 3 3 2 8" xfId="16685" xr:uid="{CBD8398D-688C-4234-90A3-2F2DFCF42016}"/>
    <cellStyle name="Input [yellow] 3 3 2 8 2" xfId="29714" xr:uid="{34F991E2-BB8E-4730-805B-7255DE000AD4}"/>
    <cellStyle name="Input [yellow] 3 3 2 8 3" xfId="44611" xr:uid="{82C2312F-29BA-415A-8ED2-7B57C62D8DAE}"/>
    <cellStyle name="Input [yellow] 3 3 2 9" xfId="16686" xr:uid="{D4D2FED2-685E-433F-AFB5-0840F4CD8020}"/>
    <cellStyle name="Input [yellow] 3 3 2 9 2" xfId="29715" xr:uid="{A7008789-965F-4338-AB6E-FAF64E89B65A}"/>
    <cellStyle name="Input [yellow] 3 3 2 9 3" xfId="44612" xr:uid="{8AE3BB06-E3FD-4603-9DE0-7FDFE1348D32}"/>
    <cellStyle name="Input [yellow] 3 3 20" xfId="16687" xr:uid="{5BC2DA9C-D6DF-486E-87BD-35E24B1C1E94}"/>
    <cellStyle name="Input [yellow] 3 3 20 2" xfId="29716" xr:uid="{FDB0AF05-C9EC-4FD8-8135-C3AF7708801A}"/>
    <cellStyle name="Input [yellow] 3 3 20 3" xfId="44613" xr:uid="{FF2090AA-0008-4953-87F6-6F78E03A0FB8}"/>
    <cellStyle name="Input [yellow] 3 3 21" xfId="29694" xr:uid="{6FE62EA8-3024-48C4-AF63-548B6950F440}"/>
    <cellStyle name="Input [yellow] 3 3 22" xfId="44591" xr:uid="{329F033B-AD80-4EC0-B252-C485F5F9083B}"/>
    <cellStyle name="Input [yellow] 3 3 3" xfId="16688" xr:uid="{7864B0AC-D5AC-410B-A5BE-E9D2D03FA5DB}"/>
    <cellStyle name="Input [yellow] 3 3 3 2" xfId="29717" xr:uid="{B1F4DF54-0B28-4604-9AA1-4FDE200EAA9E}"/>
    <cellStyle name="Input [yellow] 3 3 3 3" xfId="44614" xr:uid="{CEA32548-FEE5-4CC4-A7A0-6711F7550D27}"/>
    <cellStyle name="Input [yellow] 3 3 4" xfId="16689" xr:uid="{643E086B-83C2-45A2-8333-12744837F7F3}"/>
    <cellStyle name="Input [yellow] 3 3 4 2" xfId="29718" xr:uid="{5DD5D309-97F2-426A-BFDD-877DD7F38DE2}"/>
    <cellStyle name="Input [yellow] 3 3 4 3" xfId="44615" xr:uid="{B13C208F-CB86-45B4-A288-716345347274}"/>
    <cellStyle name="Input [yellow] 3 3 5" xfId="16690" xr:uid="{B7D5D5EA-9173-4D0B-83F4-67E122DDA91C}"/>
    <cellStyle name="Input [yellow] 3 3 5 2" xfId="29719" xr:uid="{B0392EB9-CE1F-4831-B948-A31BF4F677CE}"/>
    <cellStyle name="Input [yellow] 3 3 5 3" xfId="44616" xr:uid="{F376DD20-35B0-4CED-9FF9-8AB2F7FD0EB9}"/>
    <cellStyle name="Input [yellow] 3 3 6" xfId="16691" xr:uid="{6A5EC705-7656-44CE-97DC-53AC63FF7BE9}"/>
    <cellStyle name="Input [yellow] 3 3 6 2" xfId="29720" xr:uid="{EE7B9E7E-BD24-4D76-8F62-1D9898595E5D}"/>
    <cellStyle name="Input [yellow] 3 3 6 3" xfId="44617" xr:uid="{406A9FC0-D5C1-4CF9-A011-31BD827CF764}"/>
    <cellStyle name="Input [yellow] 3 3 7" xfId="16692" xr:uid="{7EF9C345-4D3D-4A63-A20B-E1A7E655C73A}"/>
    <cellStyle name="Input [yellow] 3 3 7 2" xfId="29721" xr:uid="{FD835FBF-C1F4-41D1-82B4-BF0F322F2A4F}"/>
    <cellStyle name="Input [yellow] 3 3 7 3" xfId="44618" xr:uid="{51896E7D-5626-4309-BE15-D826BBD1127C}"/>
    <cellStyle name="Input [yellow] 3 3 8" xfId="16693" xr:uid="{016A4AA7-398D-4280-BA20-18BCDBD28FE5}"/>
    <cellStyle name="Input [yellow] 3 3 8 2" xfId="29722" xr:uid="{44D20800-8D41-4BDA-9B55-662E5346EAE2}"/>
    <cellStyle name="Input [yellow] 3 3 8 3" xfId="44619" xr:uid="{5979AFAC-EC15-45FB-BD78-514559FE6B15}"/>
    <cellStyle name="Input [yellow] 3 3 9" xfId="16694" xr:uid="{536365AA-2048-412B-AB71-F040E515E0EB}"/>
    <cellStyle name="Input [yellow] 3 3 9 2" xfId="29723" xr:uid="{2CD6339E-8AFB-4026-BB68-6D3117B56345}"/>
    <cellStyle name="Input [yellow] 3 3 9 3" xfId="44620" xr:uid="{FEEEDCF7-9B80-4ED1-B440-39266584CBA8}"/>
    <cellStyle name="Input [yellow] 3 4" xfId="16695" xr:uid="{1F753CC0-2E87-48DB-B483-B9D66D3DC375}"/>
    <cellStyle name="Input [yellow] 3 4 10" xfId="16696" xr:uid="{ED247236-453A-4629-9EC7-90317EE6216E}"/>
    <cellStyle name="Input [yellow] 3 4 10 2" xfId="29725" xr:uid="{981E86D7-FBFD-41B1-9D08-E69EC7CE5FB2}"/>
    <cellStyle name="Input [yellow] 3 4 10 3" xfId="44622" xr:uid="{11000D97-6788-4421-849F-12CDD37AF4DC}"/>
    <cellStyle name="Input [yellow] 3 4 11" xfId="16697" xr:uid="{EB77F383-9F9F-40BE-BC70-F75A8724BB65}"/>
    <cellStyle name="Input [yellow] 3 4 11 2" xfId="29726" xr:uid="{59C2C106-7EF9-49FD-B10D-FAAF29F9B2DE}"/>
    <cellStyle name="Input [yellow] 3 4 11 3" xfId="44623" xr:uid="{73E60BAC-8700-4CE8-B47C-D2B9FCFCC212}"/>
    <cellStyle name="Input [yellow] 3 4 12" xfId="16698" xr:uid="{2D4397BA-7474-42A5-996A-430B5CC0458B}"/>
    <cellStyle name="Input [yellow] 3 4 12 2" xfId="29727" xr:uid="{44A78382-C1A5-4CEB-80D5-F560E4417DA8}"/>
    <cellStyle name="Input [yellow] 3 4 12 3" xfId="44624" xr:uid="{EE3CB7D0-9D97-4374-9C5D-C854B9F2357C}"/>
    <cellStyle name="Input [yellow] 3 4 13" xfId="16699" xr:uid="{4E53F0A8-2763-49C5-9B2F-D166206FF91F}"/>
    <cellStyle name="Input [yellow] 3 4 13 2" xfId="29728" xr:uid="{307D000F-C507-4ACD-8F37-E81B5D1DBD77}"/>
    <cellStyle name="Input [yellow] 3 4 13 3" xfId="44625" xr:uid="{5BD8B389-A9DE-45A8-9D57-29191D7F87EE}"/>
    <cellStyle name="Input [yellow] 3 4 14" xfId="16700" xr:uid="{60044D33-D779-456A-8D86-449F9EB7520C}"/>
    <cellStyle name="Input [yellow] 3 4 14 2" xfId="29729" xr:uid="{941CC0B5-26DB-4E2C-B94A-F6A855590D53}"/>
    <cellStyle name="Input [yellow] 3 4 14 3" xfId="44626" xr:uid="{8433BDE9-4A55-4745-8EE9-46D717C9725B}"/>
    <cellStyle name="Input [yellow] 3 4 15" xfId="16701" xr:uid="{3B197F52-2405-42C2-890F-86B13D8C5025}"/>
    <cellStyle name="Input [yellow] 3 4 15 2" xfId="29730" xr:uid="{8C3C9498-30A0-46A2-81E5-25561962F093}"/>
    <cellStyle name="Input [yellow] 3 4 15 3" xfId="44627" xr:uid="{046B6EAB-E43B-4EC0-A321-CDB878E43F78}"/>
    <cellStyle name="Input [yellow] 3 4 16" xfId="16702" xr:uid="{0D11CD25-9B4E-45E8-B9E4-A6B4581F24DD}"/>
    <cellStyle name="Input [yellow] 3 4 16 2" xfId="29731" xr:uid="{EC8E8702-2A4C-40C6-AC76-929B1C280FA2}"/>
    <cellStyle name="Input [yellow] 3 4 16 3" xfId="44628" xr:uid="{AC698070-0E2D-4382-863E-533EE7674475}"/>
    <cellStyle name="Input [yellow] 3 4 17" xfId="16703" xr:uid="{7A8C36AD-9072-4D04-9406-3509CA9F67F2}"/>
    <cellStyle name="Input [yellow] 3 4 17 2" xfId="29732" xr:uid="{B1F93CBC-BFE5-409D-BFDB-ABA27B199C32}"/>
    <cellStyle name="Input [yellow] 3 4 17 3" xfId="44629" xr:uid="{C7F60B89-1361-4968-9D53-16D94DADF209}"/>
    <cellStyle name="Input [yellow] 3 4 18" xfId="29724" xr:uid="{F7E50A13-A0AE-4B77-A8FD-C08F5CF36AA3}"/>
    <cellStyle name="Input [yellow] 3 4 19" xfId="44621" xr:uid="{D9ADBECA-52F6-4D42-972C-0603228229B2}"/>
    <cellStyle name="Input [yellow] 3 4 2" xfId="16704" xr:uid="{A46AE1FE-A7D4-47AE-9E85-D394B7648587}"/>
    <cellStyle name="Input [yellow] 3 4 2 10" xfId="16705" xr:uid="{573E742C-F00B-49DF-95B7-A063850D87FE}"/>
    <cellStyle name="Input [yellow] 3 4 2 10 2" xfId="29734" xr:uid="{C5487D01-6446-433B-9409-EDB53E36BB1F}"/>
    <cellStyle name="Input [yellow] 3 4 2 10 3" xfId="44631" xr:uid="{2DC00CF5-3D6F-427B-ABF3-AAF983D1B51D}"/>
    <cellStyle name="Input [yellow] 3 4 2 11" xfId="16706" xr:uid="{B5642439-18E7-4B98-9634-AA908FC2E035}"/>
    <cellStyle name="Input [yellow] 3 4 2 11 2" xfId="29735" xr:uid="{A6311441-706B-4388-BDB6-2268405B62F0}"/>
    <cellStyle name="Input [yellow] 3 4 2 11 3" xfId="44632" xr:uid="{9F1FCE2C-3D7E-440A-AA5B-ED63BFA04CAE}"/>
    <cellStyle name="Input [yellow] 3 4 2 12" xfId="16707" xr:uid="{BC1419F2-C531-4133-B163-AB6162552FAE}"/>
    <cellStyle name="Input [yellow] 3 4 2 12 2" xfId="29736" xr:uid="{88870DAB-D5D7-4A5A-9224-2A371652C2D9}"/>
    <cellStyle name="Input [yellow] 3 4 2 12 3" xfId="44633" xr:uid="{4C561C1B-C75A-4021-B06C-9C9AAAD9843B}"/>
    <cellStyle name="Input [yellow] 3 4 2 13" xfId="16708" xr:uid="{956D0AB7-C457-4F8E-B8FA-1340D46C51AF}"/>
    <cellStyle name="Input [yellow] 3 4 2 13 2" xfId="29737" xr:uid="{CC222C29-61B5-41D7-A79E-05D6B6405B80}"/>
    <cellStyle name="Input [yellow] 3 4 2 13 3" xfId="44634" xr:uid="{E025EFCC-5B7C-4AFD-BCB5-8A26CA675B00}"/>
    <cellStyle name="Input [yellow] 3 4 2 14" xfId="29733" xr:uid="{86640AFD-5915-4AB8-9E0B-E74D6380FE5A}"/>
    <cellStyle name="Input [yellow] 3 4 2 15" xfId="44630" xr:uid="{833FB393-2797-44A5-9706-E26AA976274D}"/>
    <cellStyle name="Input [yellow] 3 4 2 2" xfId="16709" xr:uid="{7D46C1E9-3CAA-425A-9C7F-7E1501C12E6F}"/>
    <cellStyle name="Input [yellow] 3 4 2 2 2" xfId="29825" xr:uid="{46571D00-9968-48EF-8375-4BA96539AEB0}"/>
    <cellStyle name="Input [yellow] 3 4 2 2 3" xfId="44635" xr:uid="{A1B61FC1-9204-4E0B-AE5D-F8AEEFB63F35}"/>
    <cellStyle name="Input [yellow] 3 4 2 3" xfId="16710" xr:uid="{D311DF12-F927-4068-8514-02E7174F2493}"/>
    <cellStyle name="Input [yellow] 3 4 2 3 2" xfId="29738" xr:uid="{A61A12FB-8E83-4669-B1D9-A57AF5B0E2AD}"/>
    <cellStyle name="Input [yellow] 3 4 2 3 3" xfId="44636" xr:uid="{477EB012-BE26-4B4A-BC76-88E94CD29472}"/>
    <cellStyle name="Input [yellow] 3 4 2 4" xfId="16711" xr:uid="{A9389C6C-5AA4-4302-8F19-41B253A249AE}"/>
    <cellStyle name="Input [yellow] 3 4 2 4 2" xfId="29739" xr:uid="{F6AF96D5-3442-4812-A61D-C37B784DD504}"/>
    <cellStyle name="Input [yellow] 3 4 2 4 3" xfId="44637" xr:uid="{75780C9C-FB53-4DD0-8B61-5545614E0F3D}"/>
    <cellStyle name="Input [yellow] 3 4 2 5" xfId="16712" xr:uid="{627E12BC-28F8-46CE-A3EC-E91D198428C0}"/>
    <cellStyle name="Input [yellow] 3 4 2 5 2" xfId="29740" xr:uid="{647DA514-CDBD-44EA-892A-A4EE54718B01}"/>
    <cellStyle name="Input [yellow] 3 4 2 5 3" xfId="44638" xr:uid="{B5DE9B0D-3E0F-4DE9-ABFB-681DC1212A0A}"/>
    <cellStyle name="Input [yellow] 3 4 2 6" xfId="16713" xr:uid="{0C0F41AF-690D-4623-90A4-54B40A680AAB}"/>
    <cellStyle name="Input [yellow] 3 4 2 6 2" xfId="29741" xr:uid="{01D150BC-8EBD-4A0F-9DC8-0D7F859DF61A}"/>
    <cellStyle name="Input [yellow] 3 4 2 6 3" xfId="44639" xr:uid="{E3361F1E-4FA5-45AD-B08D-8627F982A22A}"/>
    <cellStyle name="Input [yellow] 3 4 2 7" xfId="16714" xr:uid="{1FF24560-8D32-46C9-BB69-20E670A3BC75}"/>
    <cellStyle name="Input [yellow] 3 4 2 7 2" xfId="29742" xr:uid="{1A969529-5557-472A-8AEF-6694A378355C}"/>
    <cellStyle name="Input [yellow] 3 4 2 7 3" xfId="44640" xr:uid="{29DB46DF-FAE0-496B-B1A4-842B620DC7F4}"/>
    <cellStyle name="Input [yellow] 3 4 2 8" xfId="16715" xr:uid="{41C0C1BC-9256-41BA-B475-37A434A88830}"/>
    <cellStyle name="Input [yellow] 3 4 2 8 2" xfId="28905" xr:uid="{3A10384C-E405-49ED-A517-84F8A1363498}"/>
    <cellStyle name="Input [yellow] 3 4 2 8 3" xfId="44641" xr:uid="{D1E07554-02BB-4BF4-88BD-B3A7384DB303}"/>
    <cellStyle name="Input [yellow] 3 4 2 9" xfId="16716" xr:uid="{A5E12487-BA18-452D-AD5E-04316863E8FF}"/>
    <cellStyle name="Input [yellow] 3 4 2 9 2" xfId="29829" xr:uid="{6347AF3E-6701-4E85-AAA4-1DFC3ED97DE0}"/>
    <cellStyle name="Input [yellow] 3 4 2 9 3" xfId="44642" xr:uid="{8B0E4274-1896-47A4-AC0D-8E2E9827E7D4}"/>
    <cellStyle name="Input [yellow] 3 4 3" xfId="16717" xr:uid="{DD7957A9-B5D9-40EC-A875-9B1C933421EB}"/>
    <cellStyle name="Input [yellow] 3 4 3 2" xfId="29743" xr:uid="{1D89367E-FE57-45B5-A41A-8CB9D12C59B6}"/>
    <cellStyle name="Input [yellow] 3 4 3 3" xfId="44643" xr:uid="{BBF2EB6C-C0CA-4936-9054-FA2539FA5474}"/>
    <cellStyle name="Input [yellow] 3 4 4" xfId="16718" xr:uid="{D18CD4BC-4833-43E2-B0EC-94C18199477D}"/>
    <cellStyle name="Input [yellow] 3 4 4 2" xfId="29744" xr:uid="{EF2A244C-8C8F-42E0-9263-72EA231E3270}"/>
    <cellStyle name="Input [yellow] 3 4 4 3" xfId="44644" xr:uid="{AF851F05-7A2A-44C1-A874-E7B5D73E7AD3}"/>
    <cellStyle name="Input [yellow] 3 4 5" xfId="16719" xr:uid="{89F83A26-C868-41DE-A50D-BDFD6ABA258D}"/>
    <cellStyle name="Input [yellow] 3 4 5 2" xfId="29745" xr:uid="{BDBFBEB4-F768-42FA-9101-97A295EFD5B1}"/>
    <cellStyle name="Input [yellow] 3 4 5 3" xfId="44645" xr:uid="{24D8D8A8-6820-45B2-801D-8FCDA293E277}"/>
    <cellStyle name="Input [yellow] 3 4 6" xfId="16720" xr:uid="{77096F6B-76F0-4117-8412-A730AE77DE3C}"/>
    <cellStyle name="Input [yellow] 3 4 6 2" xfId="29746" xr:uid="{82EEF1A0-2946-43D5-ACD2-3F4756AC2303}"/>
    <cellStyle name="Input [yellow] 3 4 6 3" xfId="44646" xr:uid="{4D43AFDC-7126-4CAF-A182-4404BF5E2D04}"/>
    <cellStyle name="Input [yellow] 3 4 7" xfId="16721" xr:uid="{F8F4D004-C0AB-4FCC-99B4-9B073F3D236B}"/>
    <cellStyle name="Input [yellow] 3 4 7 2" xfId="29747" xr:uid="{33519D75-FAB8-4708-9609-EF672A568335}"/>
    <cellStyle name="Input [yellow] 3 4 7 3" xfId="44647" xr:uid="{7A220E7B-543E-4C33-912C-4E245236F5FA}"/>
    <cellStyle name="Input [yellow] 3 4 8" xfId="16722" xr:uid="{D36A3F88-328B-4C11-BEE5-3A5FC50BAB1B}"/>
    <cellStyle name="Input [yellow] 3 4 8 2" xfId="29748" xr:uid="{0866D345-7CDF-4B34-A718-479C7AE2BBE0}"/>
    <cellStyle name="Input [yellow] 3 4 8 3" xfId="44648" xr:uid="{770757B7-65EA-49A7-9349-947CB469B263}"/>
    <cellStyle name="Input [yellow] 3 4 9" xfId="16723" xr:uid="{983DCCA5-C939-4A2F-B1BF-A5539FCB1A6D}"/>
    <cellStyle name="Input [yellow] 3 4 9 2" xfId="29749" xr:uid="{61F27401-475C-493C-9CD8-C1EABB1A10DA}"/>
    <cellStyle name="Input [yellow] 3 4 9 3" xfId="44649" xr:uid="{3581C469-C2AA-42C1-B212-5A5F3AC625D2}"/>
    <cellStyle name="Input [yellow] 3 5" xfId="16724" xr:uid="{B7380935-E0B4-48FE-8ECF-26BF44D820AD}"/>
    <cellStyle name="Input [yellow] 3 5 2" xfId="29750" xr:uid="{8237A9BA-85B0-473B-B32E-F6C846FDED8C}"/>
    <cellStyle name="Input [yellow] 3 5 3" xfId="44650" xr:uid="{BB0DED3E-D373-47A6-8266-6CAEB5D36A1E}"/>
    <cellStyle name="Input [yellow] 3 6" xfId="16725" xr:uid="{A8799255-6F1F-4F09-B40F-8651ABA0B277}"/>
    <cellStyle name="Input [yellow] 3 6 2" xfId="29751" xr:uid="{88FB93C1-7F84-4B88-9BDD-4DE4D1BBAD5F}"/>
    <cellStyle name="Input [yellow] 3 6 3" xfId="44651" xr:uid="{D6C9B620-9302-4742-A6CB-5EAD9F017F1C}"/>
    <cellStyle name="Input [yellow] 3 7" xfId="30876" xr:uid="{F942A38A-DEA8-4467-B88D-9613AF358018}"/>
    <cellStyle name="Input [yellow] 3 8" xfId="44561" xr:uid="{074DBE9C-E876-4719-8CF9-B7BA8887B038}"/>
    <cellStyle name="Input [yellow] 4" xfId="16726" xr:uid="{32187ADB-3293-4E90-B410-202B49A54AAD}"/>
    <cellStyle name="Input [yellow] 4 10" xfId="16727" xr:uid="{0182C7AA-FC97-4DE7-9E94-FB6C3B33ED01}"/>
    <cellStyle name="Input [yellow] 4 10 2" xfId="29753" xr:uid="{775E31AA-E05E-49C9-9C71-F397D488EE7A}"/>
    <cellStyle name="Input [yellow] 4 10 3" xfId="44653" xr:uid="{F2D57A63-2AB0-40E0-8626-8AF93EF8D194}"/>
    <cellStyle name="Input [yellow] 4 11" xfId="16728" xr:uid="{5E16F931-D4CE-4C6D-A5ED-497EC20C0C48}"/>
    <cellStyle name="Input [yellow] 4 11 2" xfId="29754" xr:uid="{2C45BA46-2FF4-4956-852D-9BC28444CF55}"/>
    <cellStyle name="Input [yellow] 4 11 3" xfId="44654" xr:uid="{56B2A543-65CF-40DF-8A53-64DEFEF80AEC}"/>
    <cellStyle name="Input [yellow] 4 12" xfId="16729" xr:uid="{B430F8A6-874F-4416-9B80-BDE559928474}"/>
    <cellStyle name="Input [yellow] 4 12 2" xfId="29755" xr:uid="{3239DAEF-0106-4C02-9FD0-9C39458B4DDB}"/>
    <cellStyle name="Input [yellow] 4 12 3" xfId="44655" xr:uid="{A8EA3E72-DE8F-4D40-AD6D-82E4615DA657}"/>
    <cellStyle name="Input [yellow] 4 13" xfId="16730" xr:uid="{14AD4417-6442-4757-9E3D-02346FAA76BB}"/>
    <cellStyle name="Input [yellow] 4 13 2" xfId="29756" xr:uid="{CD82FA7F-2EA5-452A-AD58-FD0385970377}"/>
    <cellStyle name="Input [yellow] 4 13 3" xfId="44656" xr:uid="{DBBF1FFB-89BD-4C06-B863-156BE30D4F5E}"/>
    <cellStyle name="Input [yellow] 4 14" xfId="16731" xr:uid="{F695A896-01D4-4B9F-9E78-E52C58442615}"/>
    <cellStyle name="Input [yellow] 4 14 2" xfId="29757" xr:uid="{4E5B949E-1D1F-43EE-B88D-E88D146E7E39}"/>
    <cellStyle name="Input [yellow] 4 14 3" xfId="44657" xr:uid="{4A11CD9D-192A-4E11-9C08-8C449822DFCC}"/>
    <cellStyle name="Input [yellow] 4 15" xfId="16732" xr:uid="{3E8F30CC-513A-47B6-B203-E3EE627D11BD}"/>
    <cellStyle name="Input [yellow] 4 15 2" xfId="29758" xr:uid="{EBE11D43-47BD-4C0F-BBE3-77E5221DF1CB}"/>
    <cellStyle name="Input [yellow] 4 15 3" xfId="44658" xr:uid="{9760CF3C-A9A3-4A63-A660-80DA1CA4853E}"/>
    <cellStyle name="Input [yellow] 4 16" xfId="16733" xr:uid="{A3C246EA-CFE1-41B1-8D85-A606FC92EA7F}"/>
    <cellStyle name="Input [yellow] 4 16 2" xfId="29759" xr:uid="{8D89210B-A9C9-4BC6-ACA1-01B0D7D41C9C}"/>
    <cellStyle name="Input [yellow] 4 16 3" xfId="44659" xr:uid="{6D2BB5D6-1E4B-47FA-A249-C3BDBDF8FCD3}"/>
    <cellStyle name="Input [yellow] 4 17" xfId="16734" xr:uid="{862C71C6-F60A-4AC7-A680-3FF282DB2352}"/>
    <cellStyle name="Input [yellow] 4 17 2" xfId="29760" xr:uid="{531BFDA4-E366-4E3E-A9F2-DD82C2801058}"/>
    <cellStyle name="Input [yellow] 4 17 3" xfId="44660" xr:uid="{F3E938F1-388B-4E31-82DF-8111FE7B9B2B}"/>
    <cellStyle name="Input [yellow] 4 18" xfId="16735" xr:uid="{9BF6A56D-D322-44F2-B4EB-A156144C33FC}"/>
    <cellStyle name="Input [yellow] 4 18 2" xfId="36552" xr:uid="{BBDF78AB-4E01-41CF-BA28-451C06E528B6}"/>
    <cellStyle name="Input [yellow] 4 18 3" xfId="44661" xr:uid="{12852D94-6099-489C-BF43-6DDA5B1D26AC}"/>
    <cellStyle name="Input [yellow] 4 19" xfId="16736" xr:uid="{AB77DCE3-AC50-4CBD-8F21-8155D386B07C}"/>
    <cellStyle name="Input [yellow] 4 19 2" xfId="36423" xr:uid="{8D751725-8E79-40D2-AA64-A1C89E3908B0}"/>
    <cellStyle name="Input [yellow] 4 19 3" xfId="44662" xr:uid="{863B9A28-7808-4C25-875C-8447ABEACB0E}"/>
    <cellStyle name="Input [yellow] 4 2" xfId="16737" xr:uid="{2D80E3E1-F0CD-4985-BBB5-87D2A3666B3B}"/>
    <cellStyle name="Input [yellow] 4 2 10" xfId="16738" xr:uid="{9E96C862-4884-43F1-A5A9-92A5A59FC101}"/>
    <cellStyle name="Input [yellow] 4 2 10 2" xfId="35975" xr:uid="{7699733A-30A7-4454-8296-EF7CF4AFAB28}"/>
    <cellStyle name="Input [yellow] 4 2 10 3" xfId="44664" xr:uid="{010B20E3-F267-49B1-B2B6-1C6B0B243352}"/>
    <cellStyle name="Input [yellow] 4 2 11" xfId="16739" xr:uid="{116314DD-9095-463A-A920-401DEFD5A97D}"/>
    <cellStyle name="Input [yellow] 4 2 11 2" xfId="35976" xr:uid="{0E01D063-48B5-4954-981F-4B49F2AFBEBE}"/>
    <cellStyle name="Input [yellow] 4 2 11 3" xfId="44665" xr:uid="{17016F26-F3C4-4C4B-94D9-C530C3C3E8AB}"/>
    <cellStyle name="Input [yellow] 4 2 12" xfId="16740" xr:uid="{76C92EFD-81C5-4022-B69C-2915D0F6CAA7}"/>
    <cellStyle name="Input [yellow] 4 2 12 2" xfId="35977" xr:uid="{49CED973-E2F0-45E0-82F3-A90712D1C13F}"/>
    <cellStyle name="Input [yellow] 4 2 12 3" xfId="44666" xr:uid="{15C8B5CF-70AC-46BB-B0F8-FC4498E6A929}"/>
    <cellStyle name="Input [yellow] 4 2 13" xfId="16741" xr:uid="{2B7096D1-A38B-4FD3-A4DF-8052CC5E6A9C}"/>
    <cellStyle name="Input [yellow] 4 2 13 2" xfId="35978" xr:uid="{913CD595-DCCC-4B45-8A76-4F0C6669D29E}"/>
    <cellStyle name="Input [yellow] 4 2 13 3" xfId="44667" xr:uid="{90453A9B-62E6-406C-AB5C-A5E5BA8B66C0}"/>
    <cellStyle name="Input [yellow] 4 2 14" xfId="16742" xr:uid="{881A8F75-3B91-461E-8DF1-0D1447D784EB}"/>
    <cellStyle name="Input [yellow] 4 2 14 2" xfId="35979" xr:uid="{75761129-78E9-43F6-B5D9-6796C61EB2EC}"/>
    <cellStyle name="Input [yellow] 4 2 14 3" xfId="44668" xr:uid="{913535B8-895C-4E21-9CE3-0F9BC12CD601}"/>
    <cellStyle name="Input [yellow] 4 2 15" xfId="16743" xr:uid="{1C989737-87AE-4EC5-9FC9-5FE8CA9326F7}"/>
    <cellStyle name="Input [yellow] 4 2 15 2" xfId="35980" xr:uid="{9775D11A-90E8-442B-A954-B336A1631C3C}"/>
    <cellStyle name="Input [yellow] 4 2 15 3" xfId="44669" xr:uid="{B8420AFC-37CA-4A54-B014-33DC0A7CCD36}"/>
    <cellStyle name="Input [yellow] 4 2 16" xfId="16744" xr:uid="{E9D34A62-A9F4-4686-B57B-F99214C90E75}"/>
    <cellStyle name="Input [yellow] 4 2 16 2" xfId="35981" xr:uid="{F1303F09-79D7-451A-923E-4B7DE4EABEEA}"/>
    <cellStyle name="Input [yellow] 4 2 16 3" xfId="44670" xr:uid="{253B4A64-DDB4-46FD-BF41-EE99A1E15707}"/>
    <cellStyle name="Input [yellow] 4 2 17" xfId="16745" xr:uid="{D68BA448-C868-471B-8E20-F3EADA2EB32E}"/>
    <cellStyle name="Input [yellow] 4 2 17 2" xfId="35982" xr:uid="{A9B7E29E-95DC-457A-BFC4-0027E1C73090}"/>
    <cellStyle name="Input [yellow] 4 2 17 3" xfId="44671" xr:uid="{4811C12B-6831-4165-96A4-4A8DFE96C42A}"/>
    <cellStyle name="Input [yellow] 4 2 18" xfId="36449" xr:uid="{C7BBBAAD-ACEC-4D43-91CC-6A68E670CB22}"/>
    <cellStyle name="Input [yellow] 4 2 19" xfId="44663" xr:uid="{6201E628-E52C-43F1-905D-49315179FEA4}"/>
    <cellStyle name="Input [yellow] 4 2 2" xfId="16746" xr:uid="{2880CF46-D471-4415-8CCF-E50A1EDD8E5D}"/>
    <cellStyle name="Input [yellow] 4 2 2 10" xfId="16747" xr:uid="{17BDA505-2918-46F8-883F-9BBEC343F780}"/>
    <cellStyle name="Input [yellow] 4 2 2 10 2" xfId="35984" xr:uid="{CF23149B-5085-4CD9-90F0-E4FE72A5E392}"/>
    <cellStyle name="Input [yellow] 4 2 2 10 3" xfId="44673" xr:uid="{27012CB9-D060-421E-8529-AC7E404F188E}"/>
    <cellStyle name="Input [yellow] 4 2 2 11" xfId="16748" xr:uid="{BA0D7E0D-1F9C-4A38-BCBD-5A86E59FAF9B}"/>
    <cellStyle name="Input [yellow] 4 2 2 11 2" xfId="35985" xr:uid="{EE6470A1-0876-4155-A040-E7B426A5B27A}"/>
    <cellStyle name="Input [yellow] 4 2 2 11 3" xfId="44674" xr:uid="{CDEB4D81-589B-486A-B049-82177B29979B}"/>
    <cellStyle name="Input [yellow] 4 2 2 12" xfId="16749" xr:uid="{9D4340CF-24DE-410C-AF20-63498AF0B348}"/>
    <cellStyle name="Input [yellow] 4 2 2 12 2" xfId="35986" xr:uid="{CAEB9D66-5F70-4028-989D-966F9F26D49E}"/>
    <cellStyle name="Input [yellow] 4 2 2 12 3" xfId="44675" xr:uid="{537DE135-7DB3-4CFC-B322-14BD42AC672F}"/>
    <cellStyle name="Input [yellow] 4 2 2 13" xfId="16750" xr:uid="{A726B91E-F1E5-4772-B2A6-23FAD6A7C67F}"/>
    <cellStyle name="Input [yellow] 4 2 2 13 2" xfId="35987" xr:uid="{AA562390-AD42-4C25-B7BF-99239C8CDDB5}"/>
    <cellStyle name="Input [yellow] 4 2 2 13 3" xfId="44676" xr:uid="{E766615B-15DF-43F6-ADDB-3D04B894C7E4}"/>
    <cellStyle name="Input [yellow] 4 2 2 14" xfId="35983" xr:uid="{991A75CB-97B0-491D-B000-851F19300D34}"/>
    <cellStyle name="Input [yellow] 4 2 2 15" xfId="44672" xr:uid="{C042E2E2-8B32-4B5C-9DBB-649FB12956B7}"/>
    <cellStyle name="Input [yellow] 4 2 2 2" xfId="16751" xr:uid="{EAA0C3EA-9D8A-4485-B500-3D9DC554B4D9}"/>
    <cellStyle name="Input [yellow] 4 2 2 2 2" xfId="35988" xr:uid="{9334DA23-FFB0-426C-BA7E-416489FF5698}"/>
    <cellStyle name="Input [yellow] 4 2 2 2 3" xfId="44677" xr:uid="{8E674C9B-FC33-439F-B4FD-46ED86047A95}"/>
    <cellStyle name="Input [yellow] 4 2 2 3" xfId="16752" xr:uid="{DCF1C402-57AD-4966-B9A7-427F9DD96F98}"/>
    <cellStyle name="Input [yellow] 4 2 2 3 2" xfId="35989" xr:uid="{507C31C6-30DF-4C41-8C97-F4B7BED0BEFA}"/>
    <cellStyle name="Input [yellow] 4 2 2 3 3" xfId="44678" xr:uid="{A454DA8B-0ED7-48BD-84C3-D49A7B867203}"/>
    <cellStyle name="Input [yellow] 4 2 2 4" xfId="16753" xr:uid="{462BC9A8-C8CA-4042-93D1-850400C7C003}"/>
    <cellStyle name="Input [yellow] 4 2 2 4 2" xfId="35990" xr:uid="{F8403296-64F6-4D95-9BA4-685CD68B27C7}"/>
    <cellStyle name="Input [yellow] 4 2 2 4 3" xfId="44679" xr:uid="{621C108D-A01F-4FB8-9EB6-C296525670ED}"/>
    <cellStyle name="Input [yellow] 4 2 2 5" xfId="16754" xr:uid="{5198D230-29E2-4694-A1B3-85A066C33DA5}"/>
    <cellStyle name="Input [yellow] 4 2 2 5 2" xfId="35991" xr:uid="{00BE42D1-6A1F-451E-B4BF-4262E258332B}"/>
    <cellStyle name="Input [yellow] 4 2 2 5 3" xfId="44680" xr:uid="{582CF131-F145-4016-82E6-4B251229150E}"/>
    <cellStyle name="Input [yellow] 4 2 2 6" xfId="16755" xr:uid="{EAC0F0A4-2327-4CAB-A337-6F87DD241CEF}"/>
    <cellStyle name="Input [yellow] 4 2 2 6 2" xfId="35992" xr:uid="{B8CC5ECE-0D41-42DE-A6A0-18391417D796}"/>
    <cellStyle name="Input [yellow] 4 2 2 6 3" xfId="44681" xr:uid="{DABEE2F7-92FC-4394-8479-5ED4A2A9D55B}"/>
    <cellStyle name="Input [yellow] 4 2 2 7" xfId="16756" xr:uid="{E2C19E6A-712C-471D-818A-2219E71CDEDF}"/>
    <cellStyle name="Input [yellow] 4 2 2 7 2" xfId="35993" xr:uid="{D118CD91-A74A-43F4-8B8F-BA3791B52D72}"/>
    <cellStyle name="Input [yellow] 4 2 2 7 3" xfId="44682" xr:uid="{B15CC766-22F9-4A74-81DA-7BE66D009382}"/>
    <cellStyle name="Input [yellow] 4 2 2 8" xfId="16757" xr:uid="{038562CE-0CBB-46D9-BA0E-7F5354E39ED9}"/>
    <cellStyle name="Input [yellow] 4 2 2 8 2" xfId="35994" xr:uid="{90380496-C7A6-41C9-A5BE-0C6A1AB940BA}"/>
    <cellStyle name="Input [yellow] 4 2 2 8 3" xfId="44683" xr:uid="{C9CF76BD-00F7-4177-B151-544C19C42190}"/>
    <cellStyle name="Input [yellow] 4 2 2 9" xfId="16758" xr:uid="{B456A342-23D4-4187-9CD9-EF3DAA548B65}"/>
    <cellStyle name="Input [yellow] 4 2 2 9 2" xfId="35995" xr:uid="{F4D40833-C5D1-422A-8999-3A5C8319A40C}"/>
    <cellStyle name="Input [yellow] 4 2 2 9 3" xfId="44684" xr:uid="{1F73D4DA-8A36-417A-B27B-975F59551A95}"/>
    <cellStyle name="Input [yellow] 4 2 3" xfId="16759" xr:uid="{5AC5EAFD-1B84-4EE9-A05F-7A219D990420}"/>
    <cellStyle name="Input [yellow] 4 2 3 2" xfId="35996" xr:uid="{D7B80943-C48F-4C84-914A-40ED0E422962}"/>
    <cellStyle name="Input [yellow] 4 2 3 3" xfId="44685" xr:uid="{3F247DCE-D6B8-4A91-ABC7-C0CEDD574C49}"/>
    <cellStyle name="Input [yellow] 4 2 4" xfId="16760" xr:uid="{61109294-6B76-4C79-B448-B95907E26BD3}"/>
    <cellStyle name="Input [yellow] 4 2 4 2" xfId="35997" xr:uid="{096875E8-744F-4109-9AAE-8B5D64990226}"/>
    <cellStyle name="Input [yellow] 4 2 4 3" xfId="44686" xr:uid="{70BE1367-820F-4B2A-8454-EF33EB234B47}"/>
    <cellStyle name="Input [yellow] 4 2 5" xfId="16761" xr:uid="{454E10C8-31F7-48DA-8DF0-03233E27EAC2}"/>
    <cellStyle name="Input [yellow] 4 2 5 2" xfId="35998" xr:uid="{862FBB1A-F777-400C-B0E6-CDA1B36AC53B}"/>
    <cellStyle name="Input [yellow] 4 2 5 3" xfId="44687" xr:uid="{94612C32-8BB1-493B-823E-C06B2B46D6E2}"/>
    <cellStyle name="Input [yellow] 4 2 6" xfId="16762" xr:uid="{77F66A39-BB71-47E6-9F87-B46E0B33E3AD}"/>
    <cellStyle name="Input [yellow] 4 2 6 2" xfId="35999" xr:uid="{ABBCC25A-9F69-48AC-832E-972DC6D29154}"/>
    <cellStyle name="Input [yellow] 4 2 6 3" xfId="44688" xr:uid="{8BE1A96A-BE5B-496F-B53E-68A01B5A188F}"/>
    <cellStyle name="Input [yellow] 4 2 7" xfId="16763" xr:uid="{94E1B33A-5BA2-4470-97E0-8AE4382E105D}"/>
    <cellStyle name="Input [yellow] 4 2 7 2" xfId="36000" xr:uid="{83A9E139-9FEC-445D-BD5D-88477C972AAF}"/>
    <cellStyle name="Input [yellow] 4 2 7 3" xfId="44689" xr:uid="{AB1F54A1-BE0A-4586-9BCA-F513011E9218}"/>
    <cellStyle name="Input [yellow] 4 2 8" xfId="16764" xr:uid="{66CD3164-730C-4C14-A823-BB7DCA154EFA}"/>
    <cellStyle name="Input [yellow] 4 2 8 2" xfId="36001" xr:uid="{D57DD0B9-2D86-4A36-BAE4-7D7F1F489942}"/>
    <cellStyle name="Input [yellow] 4 2 8 3" xfId="44690" xr:uid="{946DFE5D-B03C-4130-BA33-1D55878A2AF7}"/>
    <cellStyle name="Input [yellow] 4 2 9" xfId="16765" xr:uid="{DFAD0C62-EA10-4249-9187-C523ACD8F379}"/>
    <cellStyle name="Input [yellow] 4 2 9 2" xfId="36002" xr:uid="{FA9DF469-406D-4F3A-AF2A-2AE585317608}"/>
    <cellStyle name="Input [yellow] 4 2 9 3" xfId="44691" xr:uid="{B4EAEA12-6A9F-4B34-9A7F-FA02F7070AA4}"/>
    <cellStyle name="Input [yellow] 4 20" xfId="16766" xr:uid="{4F106244-CFE0-4F83-9ABB-3B0AB2BD3C5D}"/>
    <cellStyle name="Input [yellow] 4 20 2" xfId="36003" xr:uid="{D9E8A515-36ED-4AF1-8011-296BBB1615F7}"/>
    <cellStyle name="Input [yellow] 4 20 3" xfId="44692" xr:uid="{588AFE76-BB30-43EF-83DA-8FBE39C94A45}"/>
    <cellStyle name="Input [yellow] 4 21" xfId="29752" xr:uid="{02A0BEC6-EDDB-4AC3-8096-6A44F2D1F277}"/>
    <cellStyle name="Input [yellow] 4 22" xfId="44652" xr:uid="{2A56BB39-2C6C-45AF-9E31-0B2B933E37B5}"/>
    <cellStyle name="Input [yellow] 4 3" xfId="16767" xr:uid="{EA14A7BA-6E52-45F0-8443-E77DCFD42B17}"/>
    <cellStyle name="Input [yellow] 4 3 10" xfId="16768" xr:uid="{77AB67AC-22DB-45CE-93ED-CD080D6D83F6}"/>
    <cellStyle name="Input [yellow] 4 3 10 2" xfId="36005" xr:uid="{9CE6A144-0FA5-44B6-8479-9BC323585E9B}"/>
    <cellStyle name="Input [yellow] 4 3 10 3" xfId="44694" xr:uid="{455D8904-CE3A-4F63-A1A6-F0F8D630198F}"/>
    <cellStyle name="Input [yellow] 4 3 11" xfId="16769" xr:uid="{DF70C454-2284-4489-AC70-59C79E13B45F}"/>
    <cellStyle name="Input [yellow] 4 3 11 2" xfId="36006" xr:uid="{B24A29DD-7F0E-45EF-8E08-F54861C582E6}"/>
    <cellStyle name="Input [yellow] 4 3 11 3" xfId="44695" xr:uid="{555E2BA9-AB35-4213-8263-EF8D15B68029}"/>
    <cellStyle name="Input [yellow] 4 3 12" xfId="16770" xr:uid="{1896BD43-32FD-4CE5-A8E7-B5333EEEEFFB}"/>
    <cellStyle name="Input [yellow] 4 3 12 2" xfId="36007" xr:uid="{50A704DE-1D7B-4FA1-838D-640C7C011F02}"/>
    <cellStyle name="Input [yellow] 4 3 12 3" xfId="44696" xr:uid="{D63961C1-E88F-4E17-8FB6-4D704229FB84}"/>
    <cellStyle name="Input [yellow] 4 3 13" xfId="16771" xr:uid="{5F183429-0B8E-4923-A478-71FC0079E5C8}"/>
    <cellStyle name="Input [yellow] 4 3 13 2" xfId="36008" xr:uid="{B4D57FEE-10F4-4897-B96B-C3962E336977}"/>
    <cellStyle name="Input [yellow] 4 3 13 3" xfId="44697" xr:uid="{7AB97BE9-E3CC-4C82-83CA-C5FCC5E9BE0A}"/>
    <cellStyle name="Input [yellow] 4 3 14" xfId="16772" xr:uid="{778A5EC3-8245-45A3-BC9C-7716CDC40618}"/>
    <cellStyle name="Input [yellow] 4 3 14 2" xfId="36009" xr:uid="{D95ED37E-B1BF-4B7F-B930-177E1F30F730}"/>
    <cellStyle name="Input [yellow] 4 3 14 3" xfId="44698" xr:uid="{A439F40A-B838-471A-879F-4366D1E11B32}"/>
    <cellStyle name="Input [yellow] 4 3 15" xfId="16773" xr:uid="{8EBDC1BC-CA81-43A5-8D43-F3FB3FFFB6E3}"/>
    <cellStyle name="Input [yellow] 4 3 15 2" xfId="36010" xr:uid="{8DB1CCEA-8852-4457-90BD-8FDA1F34F2D3}"/>
    <cellStyle name="Input [yellow] 4 3 15 3" xfId="44699" xr:uid="{E184EEE8-2F02-4515-9B78-EE6BD2899A18}"/>
    <cellStyle name="Input [yellow] 4 3 16" xfId="16774" xr:uid="{C9B01D5A-702B-487E-92BF-B746A4823E4C}"/>
    <cellStyle name="Input [yellow] 4 3 16 2" xfId="36011" xr:uid="{F12CA19E-6FDD-4082-A70D-D9D042215078}"/>
    <cellStyle name="Input [yellow] 4 3 16 3" xfId="44700" xr:uid="{AA44B2CF-4E44-4DEA-8184-BF17B3DA2521}"/>
    <cellStyle name="Input [yellow] 4 3 17" xfId="16775" xr:uid="{209A44A0-1A3A-4081-954C-DC8D35866EA9}"/>
    <cellStyle name="Input [yellow] 4 3 17 2" xfId="36012" xr:uid="{891EAD01-B818-4325-A33C-7C3BE38BFDF5}"/>
    <cellStyle name="Input [yellow] 4 3 17 3" xfId="44701" xr:uid="{47851E3F-114D-4B0A-87ED-451E436FC2F4}"/>
    <cellStyle name="Input [yellow] 4 3 18" xfId="36004" xr:uid="{A40C96E0-5773-46FC-8FE0-0B50F1E0E224}"/>
    <cellStyle name="Input [yellow] 4 3 19" xfId="44693" xr:uid="{979F2F63-73AA-4452-B488-A10B298D237E}"/>
    <cellStyle name="Input [yellow] 4 3 2" xfId="16776" xr:uid="{A3FB676D-78D6-4ECA-8CA4-900EDA7D7DBA}"/>
    <cellStyle name="Input [yellow] 4 3 2 10" xfId="16777" xr:uid="{E86260A4-E020-4E43-891C-55F861ED535A}"/>
    <cellStyle name="Input [yellow] 4 3 2 10 2" xfId="36014" xr:uid="{2CC418C3-5AC6-4F84-8496-FB8070F52990}"/>
    <cellStyle name="Input [yellow] 4 3 2 10 3" xfId="44703" xr:uid="{227B8260-F01C-4239-9FD1-ED914856D2FA}"/>
    <cellStyle name="Input [yellow] 4 3 2 11" xfId="16778" xr:uid="{9E3C5625-847D-4FCE-8C32-4853FC26420F}"/>
    <cellStyle name="Input [yellow] 4 3 2 11 2" xfId="36015" xr:uid="{3B59704E-FB83-48E2-B952-B2A9548A7082}"/>
    <cellStyle name="Input [yellow] 4 3 2 11 3" xfId="44704" xr:uid="{35E62F5E-EAFC-4D31-94DB-D1A40C4388FB}"/>
    <cellStyle name="Input [yellow] 4 3 2 12" xfId="16779" xr:uid="{3C1F0279-8C2B-4D73-8A19-622F9E3EC18E}"/>
    <cellStyle name="Input [yellow] 4 3 2 12 2" xfId="36016" xr:uid="{B7D920D9-D5E7-4B40-A32A-F7674E180C2A}"/>
    <cellStyle name="Input [yellow] 4 3 2 12 3" xfId="44705" xr:uid="{9B4D0A0D-EA59-4057-A7D1-B85A72AD17DF}"/>
    <cellStyle name="Input [yellow] 4 3 2 13" xfId="16780" xr:uid="{1A677D6E-63E5-4B1A-8A95-0A9013883EBE}"/>
    <cellStyle name="Input [yellow] 4 3 2 13 2" xfId="36017" xr:uid="{9CFA4612-446D-440F-8024-3E179C1E9956}"/>
    <cellStyle name="Input [yellow] 4 3 2 13 3" xfId="44706" xr:uid="{1E9AF51A-67F0-4E32-A9EC-0E749761E1C9}"/>
    <cellStyle name="Input [yellow] 4 3 2 14" xfId="36013" xr:uid="{8C2CD117-62C5-46E8-9849-D086C8D387E6}"/>
    <cellStyle name="Input [yellow] 4 3 2 15" xfId="44702" xr:uid="{9E822843-F045-42F3-BF85-80C374A784CF}"/>
    <cellStyle name="Input [yellow] 4 3 2 2" xfId="16781" xr:uid="{6DC64AC2-1AA1-490B-A28C-64684555AC1B}"/>
    <cellStyle name="Input [yellow] 4 3 2 2 2" xfId="36018" xr:uid="{700CED09-438A-4414-AA85-D86C681D027D}"/>
    <cellStyle name="Input [yellow] 4 3 2 2 3" xfId="44707" xr:uid="{D2883DE2-C2E9-4978-AF25-63CFDEB174CA}"/>
    <cellStyle name="Input [yellow] 4 3 2 3" xfId="16782" xr:uid="{013CAB8E-8033-4930-8FF7-D080792C34C3}"/>
    <cellStyle name="Input [yellow] 4 3 2 3 2" xfId="36019" xr:uid="{6AD95837-E76A-4B25-8955-92326D02B809}"/>
    <cellStyle name="Input [yellow] 4 3 2 3 3" xfId="44708" xr:uid="{1BD0459B-A30E-420F-827D-424594F28B44}"/>
    <cellStyle name="Input [yellow] 4 3 2 4" xfId="16783" xr:uid="{B6734FB6-CF12-4D77-A142-E1CF4B3786C4}"/>
    <cellStyle name="Input [yellow] 4 3 2 4 2" xfId="36020" xr:uid="{3D48870E-1F3A-481B-B232-93126708DCA4}"/>
    <cellStyle name="Input [yellow] 4 3 2 4 3" xfId="44709" xr:uid="{819B9074-A4A7-42AA-97B4-915BC891AF40}"/>
    <cellStyle name="Input [yellow] 4 3 2 5" xfId="16784" xr:uid="{11DD2DF0-6EBA-4F22-8A4E-BC980F8AE931}"/>
    <cellStyle name="Input [yellow] 4 3 2 5 2" xfId="36021" xr:uid="{9E90CEBD-C986-4D69-8E09-BCDF14CD9B12}"/>
    <cellStyle name="Input [yellow] 4 3 2 5 3" xfId="44710" xr:uid="{D5F345E4-C7C2-4C69-80E4-E556F91C1B8E}"/>
    <cellStyle name="Input [yellow] 4 3 2 6" xfId="16785" xr:uid="{ED19A67D-E7DC-4C01-8A8B-320FF3310A92}"/>
    <cellStyle name="Input [yellow] 4 3 2 6 2" xfId="36022" xr:uid="{4AA073F5-4B0D-4D77-81F3-7544BD45538B}"/>
    <cellStyle name="Input [yellow] 4 3 2 6 3" xfId="44711" xr:uid="{C677B2D5-7352-4CE4-9763-A62158AAF4A6}"/>
    <cellStyle name="Input [yellow] 4 3 2 7" xfId="16786" xr:uid="{B51F2590-6268-40E4-A1AE-96BDA88BFAC2}"/>
    <cellStyle name="Input [yellow] 4 3 2 7 2" xfId="36023" xr:uid="{A3B48AE2-C9A7-41B9-9F1A-EFBDA71C29BA}"/>
    <cellStyle name="Input [yellow] 4 3 2 7 3" xfId="44712" xr:uid="{CC32E07A-4157-464B-9762-CDD193910E27}"/>
    <cellStyle name="Input [yellow] 4 3 2 8" xfId="16787" xr:uid="{933B8D5F-CE5B-4C11-BE49-C3D52ED51F73}"/>
    <cellStyle name="Input [yellow] 4 3 2 8 2" xfId="36024" xr:uid="{36CC0F36-1F3B-429B-A313-C182656B1570}"/>
    <cellStyle name="Input [yellow] 4 3 2 8 3" xfId="44713" xr:uid="{C9E943CF-14A5-415D-90E1-17709303943F}"/>
    <cellStyle name="Input [yellow] 4 3 2 9" xfId="16788" xr:uid="{CFF9202D-BC09-488B-8FBE-CEF82913E22B}"/>
    <cellStyle name="Input [yellow] 4 3 2 9 2" xfId="36025" xr:uid="{9FC9C6F1-1172-43A4-8C57-42438128764A}"/>
    <cellStyle name="Input [yellow] 4 3 2 9 3" xfId="44714" xr:uid="{D68AECA3-740B-4F2A-95A3-B27A095F7FD3}"/>
    <cellStyle name="Input [yellow] 4 3 3" xfId="16789" xr:uid="{AE034C6C-9758-4C6C-A8D2-F40E63FC191D}"/>
    <cellStyle name="Input [yellow] 4 3 3 2" xfId="36026" xr:uid="{20852CFB-62EF-4EF9-B352-3C10D569E1AF}"/>
    <cellStyle name="Input [yellow] 4 3 3 3" xfId="44715" xr:uid="{D606E4CC-10D3-4F58-8E10-83F18EBE297C}"/>
    <cellStyle name="Input [yellow] 4 3 4" xfId="16790" xr:uid="{A1523FC3-61AE-4DFC-92B9-06934265C059}"/>
    <cellStyle name="Input [yellow] 4 3 4 2" xfId="36027" xr:uid="{8259597A-7F77-462D-8CDD-E68369ECB2BB}"/>
    <cellStyle name="Input [yellow] 4 3 4 3" xfId="44716" xr:uid="{558885A5-697B-4776-A9BD-F9FC6B3A2C12}"/>
    <cellStyle name="Input [yellow] 4 3 5" xfId="16791" xr:uid="{5B5E8835-20D8-4842-85B3-404FA6F6D969}"/>
    <cellStyle name="Input [yellow] 4 3 5 2" xfId="36028" xr:uid="{A284FBE6-839D-4719-BBA3-0396D4E4DEE7}"/>
    <cellStyle name="Input [yellow] 4 3 5 3" xfId="44717" xr:uid="{F7D4888A-BE5C-4A8F-A039-1B8DEBB91871}"/>
    <cellStyle name="Input [yellow] 4 3 6" xfId="16792" xr:uid="{DF17B6D5-00AD-4FC8-8280-7771D0FC0DFA}"/>
    <cellStyle name="Input [yellow] 4 3 6 2" xfId="36029" xr:uid="{18D7F8AA-55A8-4E6C-A4E3-E44A86E7631D}"/>
    <cellStyle name="Input [yellow] 4 3 6 3" xfId="44718" xr:uid="{D12D9F1F-DE93-4080-93AD-22CB969609A0}"/>
    <cellStyle name="Input [yellow] 4 3 7" xfId="16793" xr:uid="{97DEF7DD-BAFB-4FE4-B60C-4BB0B8543738}"/>
    <cellStyle name="Input [yellow] 4 3 7 2" xfId="36030" xr:uid="{55AC4D6D-AA86-4332-B599-ADC2DCF57771}"/>
    <cellStyle name="Input [yellow] 4 3 7 3" xfId="44719" xr:uid="{21E2C3B6-92A2-45A0-9AFC-EBC27CDEF6FE}"/>
    <cellStyle name="Input [yellow] 4 3 8" xfId="16794" xr:uid="{EF4098FA-B5B3-4BBB-8B0E-C2117E65EB9A}"/>
    <cellStyle name="Input [yellow] 4 3 8 2" xfId="36031" xr:uid="{408201F1-AF61-4D41-AA49-87F48C5A48D2}"/>
    <cellStyle name="Input [yellow] 4 3 8 3" xfId="44720" xr:uid="{3917D308-C9FF-4C25-B6C3-1F3CCAE45C64}"/>
    <cellStyle name="Input [yellow] 4 3 9" xfId="16795" xr:uid="{A5E6D582-2EE7-4211-A8D6-02802698D582}"/>
    <cellStyle name="Input [yellow] 4 3 9 2" xfId="36032" xr:uid="{D52361B3-DF8F-4DB4-B90B-9B56E988BE7E}"/>
    <cellStyle name="Input [yellow] 4 3 9 3" xfId="44721" xr:uid="{7719B19C-D790-4AB8-917C-5BCEAF4C5F07}"/>
    <cellStyle name="Input [yellow] 4 4" xfId="16796" xr:uid="{D27E144F-1391-47C8-865F-93FC86D09940}"/>
    <cellStyle name="Input [yellow] 4 4 10" xfId="16797" xr:uid="{0E1C095C-E32F-45C2-B9BB-9FC1E085016B}"/>
    <cellStyle name="Input [yellow] 4 4 10 2" xfId="36034" xr:uid="{90B2A4DC-40BE-4272-9E42-270FC585EA5C}"/>
    <cellStyle name="Input [yellow] 4 4 10 3" xfId="44723" xr:uid="{D20696F4-ACA5-4239-AD31-D61243353667}"/>
    <cellStyle name="Input [yellow] 4 4 11" xfId="16798" xr:uid="{CD307758-DD3D-496B-B58C-7F52B7957354}"/>
    <cellStyle name="Input [yellow] 4 4 11 2" xfId="36035" xr:uid="{6F60FDED-4162-4F22-AC6B-84F5C37F7AB1}"/>
    <cellStyle name="Input [yellow] 4 4 11 3" xfId="44724" xr:uid="{95F68797-2A40-4568-B0AF-E482E7C40AC8}"/>
    <cellStyle name="Input [yellow] 4 4 12" xfId="16799" xr:uid="{25CD9C02-EE1E-44F2-A2BD-A0BC2788B214}"/>
    <cellStyle name="Input [yellow] 4 4 12 2" xfId="36036" xr:uid="{B3D52AD0-9231-43BC-91FE-2DF856291D22}"/>
    <cellStyle name="Input [yellow] 4 4 12 3" xfId="44725" xr:uid="{00130854-39DB-4722-BED0-676B47404F2A}"/>
    <cellStyle name="Input [yellow] 4 4 13" xfId="16800" xr:uid="{75EDFFF6-AD0D-43CA-8D1F-99846AD753E4}"/>
    <cellStyle name="Input [yellow] 4 4 13 2" xfId="36037" xr:uid="{C7596F63-37CC-4D78-82C6-66DAC80259F2}"/>
    <cellStyle name="Input [yellow] 4 4 13 3" xfId="44726" xr:uid="{EF5071F9-25B8-4FF0-84BF-8CF7C0CD3684}"/>
    <cellStyle name="Input [yellow] 4 4 14" xfId="16801" xr:uid="{DB846232-6B2F-41C5-9E49-25D365DB3BBE}"/>
    <cellStyle name="Input [yellow] 4 4 14 2" xfId="36038" xr:uid="{0A567FFA-9FBF-4068-8436-ED8184C20222}"/>
    <cellStyle name="Input [yellow] 4 4 14 3" xfId="44727" xr:uid="{A638DC0A-E322-4332-95CA-A3898259D8E4}"/>
    <cellStyle name="Input [yellow] 4 4 15" xfId="16802" xr:uid="{20C29622-0D7D-4397-873F-ADB0106DA571}"/>
    <cellStyle name="Input [yellow] 4 4 15 2" xfId="36039" xr:uid="{A4C5D012-5F8A-47CD-B77D-735B6D7ABE4E}"/>
    <cellStyle name="Input [yellow] 4 4 15 3" xfId="44728" xr:uid="{3F7966A3-FC44-45F4-AF71-C612C20A3ACD}"/>
    <cellStyle name="Input [yellow] 4 4 16" xfId="16803" xr:uid="{DBA8BAB3-8E89-4D1F-B267-E345ABD46EC5}"/>
    <cellStyle name="Input [yellow] 4 4 16 2" xfId="36040" xr:uid="{34B844B5-0CB4-4E9C-A288-E4275F3391AB}"/>
    <cellStyle name="Input [yellow] 4 4 16 3" xfId="44729" xr:uid="{E2A68888-24A7-4C17-B13E-895A4237D58F}"/>
    <cellStyle name="Input [yellow] 4 4 17" xfId="16804" xr:uid="{44FC490B-8E11-4648-95ED-D35489928F0F}"/>
    <cellStyle name="Input [yellow] 4 4 17 2" xfId="36041" xr:uid="{6DCBC30E-053C-4009-B949-05C0DB410ECD}"/>
    <cellStyle name="Input [yellow] 4 4 17 3" xfId="44730" xr:uid="{FA07DCF7-1CEB-4EF3-A846-ED7223525E2A}"/>
    <cellStyle name="Input [yellow] 4 4 18" xfId="36033" xr:uid="{59C3F317-F44F-4D6C-98E5-3D60E4B81C96}"/>
    <cellStyle name="Input [yellow] 4 4 19" xfId="44722" xr:uid="{2F99BE9F-26E2-4662-BED0-7EA094462329}"/>
    <cellStyle name="Input [yellow] 4 4 2" xfId="16805" xr:uid="{8C9128ED-0C56-44C4-9A07-38730DE5B2B8}"/>
    <cellStyle name="Input [yellow] 4 4 2 10" xfId="16806" xr:uid="{25763595-36BC-438A-B6A1-06A20BE069BF}"/>
    <cellStyle name="Input [yellow] 4 4 2 10 2" xfId="36043" xr:uid="{073F9141-D28C-4966-B8A0-435B6B3182E4}"/>
    <cellStyle name="Input [yellow] 4 4 2 10 3" xfId="44732" xr:uid="{CBDAB530-1DCA-4D63-BE22-C95E524E28F5}"/>
    <cellStyle name="Input [yellow] 4 4 2 11" xfId="16807" xr:uid="{CC912CE1-3945-45A2-94D6-DFD3A91D81EC}"/>
    <cellStyle name="Input [yellow] 4 4 2 11 2" xfId="36044" xr:uid="{EFCA9E93-2276-4997-B59A-815B3C16E06A}"/>
    <cellStyle name="Input [yellow] 4 4 2 11 3" xfId="44733" xr:uid="{8F5354A7-347D-42F1-8714-A6AE0F44AFC9}"/>
    <cellStyle name="Input [yellow] 4 4 2 12" xfId="16808" xr:uid="{E1181241-8345-4D45-BC50-4750BF1B3310}"/>
    <cellStyle name="Input [yellow] 4 4 2 12 2" xfId="36045" xr:uid="{2E2DE4AF-0B9C-409C-B0BF-CDEC167BE0AC}"/>
    <cellStyle name="Input [yellow] 4 4 2 12 3" xfId="44734" xr:uid="{4CA55535-0F3E-4F3D-92F5-4C44855DC403}"/>
    <cellStyle name="Input [yellow] 4 4 2 13" xfId="16809" xr:uid="{FAC1DE56-9CFC-4DAD-A27C-F71D5F3EB0A9}"/>
    <cellStyle name="Input [yellow] 4 4 2 13 2" xfId="36046" xr:uid="{B3D38A74-49C4-44EB-BB1E-A9CED8CBDCE0}"/>
    <cellStyle name="Input [yellow] 4 4 2 13 3" xfId="44735" xr:uid="{75E46EE2-0922-4307-978F-256F8BF53E1C}"/>
    <cellStyle name="Input [yellow] 4 4 2 14" xfId="36042" xr:uid="{8FC79343-362B-4BE1-8D54-A549671377AB}"/>
    <cellStyle name="Input [yellow] 4 4 2 15" xfId="44731" xr:uid="{3DCA9585-3F27-4764-BEE4-FD8AEB08B7A3}"/>
    <cellStyle name="Input [yellow] 4 4 2 2" xfId="16810" xr:uid="{F736515B-96E2-4567-8F87-C39E8A13E503}"/>
    <cellStyle name="Input [yellow] 4 4 2 2 2" xfId="36047" xr:uid="{BDE1F4F5-B6E1-49F5-9B48-3FCA7EEAD8A0}"/>
    <cellStyle name="Input [yellow] 4 4 2 2 3" xfId="44736" xr:uid="{F20FA656-70C3-403B-B295-316AD099FB64}"/>
    <cellStyle name="Input [yellow] 4 4 2 3" xfId="16811" xr:uid="{46EEB050-3239-47B7-BBB1-A15E3202FC30}"/>
    <cellStyle name="Input [yellow] 4 4 2 3 2" xfId="36048" xr:uid="{D6CF2146-FAC9-451F-B0F1-980853170CA9}"/>
    <cellStyle name="Input [yellow] 4 4 2 3 3" xfId="44737" xr:uid="{A3DB8EF9-44EF-41E4-81BA-961F54D27377}"/>
    <cellStyle name="Input [yellow] 4 4 2 4" xfId="16812" xr:uid="{3E678908-A074-44CE-ADD0-EE13BEBFD45E}"/>
    <cellStyle name="Input [yellow] 4 4 2 4 2" xfId="36049" xr:uid="{5F1118A3-CE5E-4946-8D10-FF033CB09FE5}"/>
    <cellStyle name="Input [yellow] 4 4 2 4 3" xfId="44738" xr:uid="{84B06D2A-4066-4A23-B1FF-F8FD3BE17789}"/>
    <cellStyle name="Input [yellow] 4 4 2 5" xfId="16813" xr:uid="{E7A573BD-25D9-4D1B-9CEB-612FE408C928}"/>
    <cellStyle name="Input [yellow] 4 4 2 5 2" xfId="36050" xr:uid="{B10E173F-DF85-4157-8E55-D41E26C761DE}"/>
    <cellStyle name="Input [yellow] 4 4 2 5 3" xfId="44739" xr:uid="{222094A3-2686-4CCF-957E-0C8CE484A49F}"/>
    <cellStyle name="Input [yellow] 4 4 2 6" xfId="16814" xr:uid="{EDF84965-1F21-41AF-9BF9-C038411A9EE9}"/>
    <cellStyle name="Input [yellow] 4 4 2 6 2" xfId="36051" xr:uid="{046ADF4A-4878-4BDD-B22D-D913D2D62E11}"/>
    <cellStyle name="Input [yellow] 4 4 2 6 3" xfId="44740" xr:uid="{FF3AE2CB-114B-4268-AC67-D300EDB468AF}"/>
    <cellStyle name="Input [yellow] 4 4 2 7" xfId="16815" xr:uid="{41B384BA-4CB3-47A7-A8A6-692731BD1E20}"/>
    <cellStyle name="Input [yellow] 4 4 2 7 2" xfId="36052" xr:uid="{163CC539-0697-404D-9F43-1851A8F1EEEA}"/>
    <cellStyle name="Input [yellow] 4 4 2 7 3" xfId="44741" xr:uid="{819AAAEA-3B94-4D09-938E-1968DF0D9268}"/>
    <cellStyle name="Input [yellow] 4 4 2 8" xfId="16816" xr:uid="{0382381F-736D-402D-BB60-2EC372172924}"/>
    <cellStyle name="Input [yellow] 4 4 2 8 2" xfId="36053" xr:uid="{5494F0E3-E7F1-40B3-B042-4A7C4ECC60BC}"/>
    <cellStyle name="Input [yellow] 4 4 2 8 3" xfId="44742" xr:uid="{DE3D3DC1-61B1-4BB2-B84F-642B075A5160}"/>
    <cellStyle name="Input [yellow] 4 4 2 9" xfId="16817" xr:uid="{02381D39-4CE0-4879-A191-5BDE58D5A4D2}"/>
    <cellStyle name="Input [yellow] 4 4 2 9 2" xfId="29826" xr:uid="{F734BF4D-74D6-4529-B331-7FD6581FFA6A}"/>
    <cellStyle name="Input [yellow] 4 4 2 9 3" xfId="44743" xr:uid="{527F4306-9F29-4C12-A2EE-D4C69ACDC4FA}"/>
    <cellStyle name="Input [yellow] 4 4 3" xfId="16818" xr:uid="{A013DB8B-F33B-4C38-A3E6-CB3F2A976AD1}"/>
    <cellStyle name="Input [yellow] 4 4 3 2" xfId="36054" xr:uid="{D6E2482A-5454-4C04-AAFA-FAF7A333A956}"/>
    <cellStyle name="Input [yellow] 4 4 3 3" xfId="44744" xr:uid="{5F101D64-4BA3-4726-9919-83FD89AFCB40}"/>
    <cellStyle name="Input [yellow] 4 4 4" xfId="16819" xr:uid="{FD3E9C15-2944-42E7-B05D-D21C6E56F1D8}"/>
    <cellStyle name="Input [yellow] 4 4 4 2" xfId="36055" xr:uid="{5EC01BD6-4F28-4117-8002-8369ADB9BE71}"/>
    <cellStyle name="Input [yellow] 4 4 4 3" xfId="44745" xr:uid="{585696C0-DBE9-4254-880F-4AD14B5B495C}"/>
    <cellStyle name="Input [yellow] 4 4 5" xfId="16820" xr:uid="{57BB9150-2949-45FE-B31C-DF7933CA6080}"/>
    <cellStyle name="Input [yellow] 4 4 5 2" xfId="36056" xr:uid="{5CEF9C95-1BA5-4416-8774-B46DA7B131FF}"/>
    <cellStyle name="Input [yellow] 4 4 5 3" xfId="44746" xr:uid="{D955B05F-AF13-4A46-A312-3BB7B94A1881}"/>
    <cellStyle name="Input [yellow] 4 4 6" xfId="16821" xr:uid="{85891671-67BA-4862-81FE-7E897AF39038}"/>
    <cellStyle name="Input [yellow] 4 4 6 2" xfId="36057" xr:uid="{24DFAF33-ABB5-4C04-93D9-6E3D66200106}"/>
    <cellStyle name="Input [yellow] 4 4 6 3" xfId="44747" xr:uid="{D3382E41-B202-4A12-9106-E2586D7B114A}"/>
    <cellStyle name="Input [yellow] 4 4 7" xfId="16822" xr:uid="{269CC8AC-89C4-4633-9B7D-81720C6C63F7}"/>
    <cellStyle name="Input [yellow] 4 4 7 2" xfId="36058" xr:uid="{A9B6F581-09D8-428F-8F06-9DDAA34EAEA1}"/>
    <cellStyle name="Input [yellow] 4 4 7 3" xfId="44748" xr:uid="{5C0005D4-27E7-411A-A452-1195EC0EAE60}"/>
    <cellStyle name="Input [yellow] 4 4 8" xfId="16823" xr:uid="{74A1AF7D-9082-4795-9208-B778C50CD504}"/>
    <cellStyle name="Input [yellow] 4 4 8 2" xfId="30372" xr:uid="{5EC3BB0E-E643-4078-A3A0-AF4FCA831DEE}"/>
    <cellStyle name="Input [yellow] 4 4 8 3" xfId="44749" xr:uid="{203F0749-5860-41E6-8E1A-5EF1FC2286DC}"/>
    <cellStyle name="Input [yellow] 4 4 9" xfId="16824" xr:uid="{9D2214A7-996E-4449-A628-33FD09B45E9D}"/>
    <cellStyle name="Input [yellow] 4 4 9 2" xfId="29831" xr:uid="{8D4DE48F-081A-4CB7-B08D-294BEC767DFF}"/>
    <cellStyle name="Input [yellow] 4 4 9 3" xfId="44750" xr:uid="{417FE3D7-DBFA-4783-846D-B7257D70FDA1}"/>
    <cellStyle name="Input [yellow] 4 5" xfId="16825" xr:uid="{647DF521-FDBD-4A4B-B541-AA9AFB311DCB}"/>
    <cellStyle name="Input [yellow] 4 5 10" xfId="16826" xr:uid="{5481D023-3382-4A9C-8ED9-D247D03F0D8C}"/>
    <cellStyle name="Input [yellow] 4 5 10 2" xfId="36060" xr:uid="{67E8445D-B0F1-46B0-9709-658576478502}"/>
    <cellStyle name="Input [yellow] 4 5 10 3" xfId="44752" xr:uid="{395E6702-9E06-4621-8067-C9365AB3F7C0}"/>
    <cellStyle name="Input [yellow] 4 5 11" xfId="16827" xr:uid="{E1398B2D-E370-4448-8937-AF0C17DECE92}"/>
    <cellStyle name="Input [yellow] 4 5 11 2" xfId="36061" xr:uid="{8F64F61E-554E-43D7-AE55-6E239E1D2EFF}"/>
    <cellStyle name="Input [yellow] 4 5 11 3" xfId="44753" xr:uid="{A0748E8D-0666-4699-8CA7-E733D532B772}"/>
    <cellStyle name="Input [yellow] 4 5 12" xfId="36059" xr:uid="{1BE1C38A-D0C3-4093-A579-D0C678FC16A9}"/>
    <cellStyle name="Input [yellow] 4 5 13" xfId="44751" xr:uid="{A01D517C-2FA7-4A5E-AFF6-E1DCA4046483}"/>
    <cellStyle name="Input [yellow] 4 5 2" xfId="16828" xr:uid="{81AB49FC-9AD8-46A0-B74B-AFDD53D73AF5}"/>
    <cellStyle name="Input [yellow] 4 5 2 2" xfId="36062" xr:uid="{C0CD2894-F3E0-49A4-AF80-AB4B956572F1}"/>
    <cellStyle name="Input [yellow] 4 5 2 3" xfId="44754" xr:uid="{AC8C131D-4FC6-4843-89D5-0902B1DED8E2}"/>
    <cellStyle name="Input [yellow] 4 5 3" xfId="16829" xr:uid="{EF66AAEC-BA06-415C-ADCE-A908036CC1D2}"/>
    <cellStyle name="Input [yellow] 4 5 3 2" xfId="36063" xr:uid="{BDE57707-494A-4DC5-BE60-79B088396A5F}"/>
    <cellStyle name="Input [yellow] 4 5 3 3" xfId="44755" xr:uid="{E01B65EC-6152-4F66-8BF6-92D1DFE76EB1}"/>
    <cellStyle name="Input [yellow] 4 5 4" xfId="16830" xr:uid="{3345B9CD-ED67-4931-89BF-841CDE68BE19}"/>
    <cellStyle name="Input [yellow] 4 5 4 2" xfId="36064" xr:uid="{B08C6226-A043-4BFC-953D-406672303D0E}"/>
    <cellStyle name="Input [yellow] 4 5 4 3" xfId="44756" xr:uid="{7C5D86C2-9B23-46AA-ACC3-DFBD926EEF6E}"/>
    <cellStyle name="Input [yellow] 4 5 5" xfId="16831" xr:uid="{F3ECD4BC-95A4-4C98-8BD8-3B9F311CEABA}"/>
    <cellStyle name="Input [yellow] 4 5 5 2" xfId="36065" xr:uid="{B539F1EA-1A87-4907-B97E-331ABAA0B94C}"/>
    <cellStyle name="Input [yellow] 4 5 5 3" xfId="44757" xr:uid="{1C13096F-D96A-42D1-ADDC-B3FDA680C1B9}"/>
    <cellStyle name="Input [yellow] 4 5 6" xfId="16832" xr:uid="{CD3336A9-BCA1-4B3D-9E95-CAE35D90E30A}"/>
    <cellStyle name="Input [yellow] 4 5 6 2" xfId="36066" xr:uid="{BD8CBD65-62DE-4E08-B0C9-ED04D441AB3B}"/>
    <cellStyle name="Input [yellow] 4 5 6 3" xfId="44758" xr:uid="{BFF3E3D7-D464-4A68-98D8-D2968A23EFFF}"/>
    <cellStyle name="Input [yellow] 4 5 7" xfId="16833" xr:uid="{329EE759-D24D-4FBA-98E1-C863C7808E5F}"/>
    <cellStyle name="Input [yellow] 4 5 7 2" xfId="36067" xr:uid="{8338EEF2-D285-4C3A-A4DB-04F2CBEA6935}"/>
    <cellStyle name="Input [yellow] 4 5 7 3" xfId="44759" xr:uid="{DAAA9BF5-6598-450A-B8E1-6B8F39491FA0}"/>
    <cellStyle name="Input [yellow] 4 5 8" xfId="16834" xr:uid="{2C2BC6D1-0167-4AF5-B3C9-3C1B586C289A}"/>
    <cellStyle name="Input [yellow] 4 5 8 2" xfId="36068" xr:uid="{5FCD7636-8B5D-4C5D-8A29-964A64BC8600}"/>
    <cellStyle name="Input [yellow] 4 5 8 3" xfId="44760" xr:uid="{C4076219-D3DE-4FAA-AE95-0CE55534C987}"/>
    <cellStyle name="Input [yellow] 4 5 9" xfId="16835" xr:uid="{8D04AFC1-EC43-4275-AD58-CF4ABF1D4A34}"/>
    <cellStyle name="Input [yellow] 4 5 9 2" xfId="36069" xr:uid="{EA1636F4-E40A-4FD5-82CB-C404F42AF58C}"/>
    <cellStyle name="Input [yellow] 4 5 9 3" xfId="44761" xr:uid="{E511074E-8760-461E-8EC9-644ED65D07BB}"/>
    <cellStyle name="Input [yellow] 4 6" xfId="16836" xr:uid="{BABB36E0-3FFB-4AD9-8F52-FA00E8A19878}"/>
    <cellStyle name="Input [yellow] 4 6 2" xfId="36070" xr:uid="{E9152AD3-B808-4E09-9DBF-73F60182E34E}"/>
    <cellStyle name="Input [yellow] 4 6 3" xfId="44762" xr:uid="{C5C12206-E24E-44B6-947A-A9B96A9B493E}"/>
    <cellStyle name="Input [yellow] 4 7" xfId="16837" xr:uid="{B688398D-E94F-4043-A81B-68DE3A41F5CC}"/>
    <cellStyle name="Input [yellow] 4 7 2" xfId="36071" xr:uid="{72C3E2B3-7D89-477E-8710-83490F8E14A4}"/>
    <cellStyle name="Input [yellow] 4 7 3" xfId="44763" xr:uid="{46680D29-8EED-469B-957E-A8B9C77DD072}"/>
    <cellStyle name="Input [yellow] 4 8" xfId="16838" xr:uid="{0E51E135-9418-4EEC-8240-C92838E8D5EA}"/>
    <cellStyle name="Input [yellow] 4 8 2" xfId="36072" xr:uid="{5B33DABE-3DB0-4015-8D72-254C71F1AD5D}"/>
    <cellStyle name="Input [yellow] 4 8 3" xfId="44764" xr:uid="{3DB6F1F8-DEF4-41BC-8D59-736EBDCB3952}"/>
    <cellStyle name="Input [yellow] 4 9" xfId="16839" xr:uid="{9BB99933-69E7-4F55-9CC3-4972997A6A5D}"/>
    <cellStyle name="Input [yellow] 4 9 2" xfId="36073" xr:uid="{304BDBDA-802F-482F-8771-453C6771035B}"/>
    <cellStyle name="Input [yellow] 4 9 3" xfId="44765" xr:uid="{86CC94E6-C6E9-443E-A7BB-A2597CA765B4}"/>
    <cellStyle name="Input [yellow] 5" xfId="16840" xr:uid="{11B49F79-8D93-420E-8DF8-F83CD761F59D}"/>
    <cellStyle name="Input [yellow] 5 10" xfId="16841" xr:uid="{E9A649CB-791B-43C9-9549-3247C9903A04}"/>
    <cellStyle name="Input [yellow] 5 10 2" xfId="36287" xr:uid="{53581BA5-D055-4B57-A684-0CA75B4619D0}"/>
    <cellStyle name="Input [yellow] 5 10 3" xfId="44767" xr:uid="{E3128E6C-EC9D-4ACB-886B-2EE9B7DA395A}"/>
    <cellStyle name="Input [yellow] 5 11" xfId="16842" xr:uid="{ACB8B84C-D69E-4289-8301-45A8A0F4F7CD}"/>
    <cellStyle name="Input [yellow] 5 11 2" xfId="36075" xr:uid="{F89B248B-2620-41DC-8466-758F715170B2}"/>
    <cellStyle name="Input [yellow] 5 11 3" xfId="44768" xr:uid="{874915B0-45F1-4837-959A-43A451469B34}"/>
    <cellStyle name="Input [yellow] 5 12" xfId="16843" xr:uid="{1B4E52B3-11D6-4862-B698-9EFBD867C133}"/>
    <cellStyle name="Input [yellow] 5 12 2" xfId="36330" xr:uid="{2362F4C0-B70D-49C2-90CA-D7F1B97F2776}"/>
    <cellStyle name="Input [yellow] 5 12 3" xfId="44769" xr:uid="{5F5B75F9-FD63-4686-B09B-58DD0F66F9D1}"/>
    <cellStyle name="Input [yellow] 5 13" xfId="16844" xr:uid="{EDC13B30-C5FF-41C2-A110-8182A9FFA30D}"/>
    <cellStyle name="Input [yellow] 5 13 2" xfId="30881" xr:uid="{7BF60F9F-AE4F-4DB4-AE78-F27CC29503D3}"/>
    <cellStyle name="Input [yellow] 5 13 3" xfId="44770" xr:uid="{90BAD74E-94B7-4B3D-AA90-F286D05700A7}"/>
    <cellStyle name="Input [yellow] 5 14" xfId="16845" xr:uid="{87063F24-7F4D-42D0-AC44-46F214776D45}"/>
    <cellStyle name="Input [yellow] 5 14 2" xfId="30882" xr:uid="{68845898-5772-49BE-A5F5-62E401B8B600}"/>
    <cellStyle name="Input [yellow] 5 14 3" xfId="44771" xr:uid="{23C306DC-7B45-4C2D-9818-6D52228B86C4}"/>
    <cellStyle name="Input [yellow] 5 15" xfId="16846" xr:uid="{DFA7CFA2-23BC-4F80-B98F-E808C3FD0229}"/>
    <cellStyle name="Input [yellow] 5 15 2" xfId="30883" xr:uid="{FC0BEAF9-D98B-4A80-9EB8-9AF8A1D9337C}"/>
    <cellStyle name="Input [yellow] 5 15 3" xfId="44772" xr:uid="{B1E866BB-0E6E-45D1-A86F-B2C4A422E810}"/>
    <cellStyle name="Input [yellow] 5 16" xfId="16847" xr:uid="{E1E84DF2-27E7-42DB-813C-92698A53B4CB}"/>
    <cellStyle name="Input [yellow] 5 16 2" xfId="36331" xr:uid="{B9CFC795-2565-416C-A6DC-F40EE6A75AAE}"/>
    <cellStyle name="Input [yellow] 5 16 3" xfId="44773" xr:uid="{E8BBCA5D-C341-4677-911D-BBCC3E72DB99}"/>
    <cellStyle name="Input [yellow] 5 17" xfId="16848" xr:uid="{89BFBCDF-21E9-4471-A6D2-C8DE17DD4730}"/>
    <cellStyle name="Input [yellow] 5 17 2" xfId="30884" xr:uid="{E423E6E4-CA25-4A41-B033-35172E39763D}"/>
    <cellStyle name="Input [yellow] 5 17 3" xfId="44774" xr:uid="{4931DF42-B6F7-4E0B-BC1B-896A5A88E6D6}"/>
    <cellStyle name="Input [yellow] 5 18" xfId="16849" xr:uid="{76B87D44-C459-44F5-8696-DF1CED21F8F7}"/>
    <cellStyle name="Input [yellow] 5 18 2" xfId="30885" xr:uid="{8AF77D4E-F346-4F10-9FEB-124BFDE78DD0}"/>
    <cellStyle name="Input [yellow] 5 18 3" xfId="44775" xr:uid="{DD245FCB-BB84-4E0E-8F1C-79C2BE10EAE6}"/>
    <cellStyle name="Input [yellow] 5 19" xfId="16850" xr:uid="{BFACE1A5-4FCE-494A-8D02-A2EFE0CBE3D0}"/>
    <cellStyle name="Input [yellow] 5 19 2" xfId="36332" xr:uid="{51D2266A-D160-4673-AEA9-C3059F9090EE}"/>
    <cellStyle name="Input [yellow] 5 19 3" xfId="44776" xr:uid="{07C94C99-15ED-4697-8EEA-9E27B40AED91}"/>
    <cellStyle name="Input [yellow] 5 2" xfId="16851" xr:uid="{EA28F1A4-F1B6-48FB-9DEE-273B5E63B50A}"/>
    <cellStyle name="Input [yellow] 5 2 10" xfId="16852" xr:uid="{9AA30425-FB84-40A4-BC74-05E82C2660A7}"/>
    <cellStyle name="Input [yellow] 5 2 10 2" xfId="30887" xr:uid="{C3AACB0B-B552-4FB7-B4E6-FA30A9AF850F}"/>
    <cellStyle name="Input [yellow] 5 2 10 3" xfId="44778" xr:uid="{E5DC641B-295D-4C4B-A007-0B7CF16CC06B}"/>
    <cellStyle name="Input [yellow] 5 2 11" xfId="16853" xr:uid="{A62BE44F-C71F-48C1-8FE1-EA0241854710}"/>
    <cellStyle name="Input [yellow] 5 2 11 2" xfId="30888" xr:uid="{4AE951DB-9F46-49E2-AF28-E9FA389BF3E6}"/>
    <cellStyle name="Input [yellow] 5 2 11 3" xfId="44779" xr:uid="{2D83AF3C-0367-4A5D-B350-4236D6805C22}"/>
    <cellStyle name="Input [yellow] 5 2 12" xfId="16854" xr:uid="{E06D4217-0D74-49F8-857C-7E4CE0BB66AA}"/>
    <cellStyle name="Input [yellow] 5 2 12 2" xfId="30889" xr:uid="{D2779022-D081-4619-ABAB-21A613700957}"/>
    <cellStyle name="Input [yellow] 5 2 12 3" xfId="44780" xr:uid="{5924F74B-7F8D-4BD4-996F-9CE86E47659C}"/>
    <cellStyle name="Input [yellow] 5 2 13" xfId="16855" xr:uid="{7C98084F-DCD4-4E4F-AA7C-3E131CF33AA1}"/>
    <cellStyle name="Input [yellow] 5 2 13 2" xfId="30890" xr:uid="{8E85B4C7-7329-45EB-A4BD-A9CFB2CBBF3E}"/>
    <cellStyle name="Input [yellow] 5 2 13 3" xfId="44781" xr:uid="{6DFBF410-8378-4296-8528-F6A076C1CBD5}"/>
    <cellStyle name="Input [yellow] 5 2 14" xfId="16856" xr:uid="{7002D688-42CD-4424-8CBA-B3B436F6B2D8}"/>
    <cellStyle name="Input [yellow] 5 2 14 2" xfId="30891" xr:uid="{250DE86E-E241-4CA2-82A4-3A16CD64982B}"/>
    <cellStyle name="Input [yellow] 5 2 14 3" xfId="44782" xr:uid="{A457246E-9142-4CBF-9A16-7664274F5F87}"/>
    <cellStyle name="Input [yellow] 5 2 15" xfId="16857" xr:uid="{17B12C99-1EEA-4DB1-9C51-045381365AC2}"/>
    <cellStyle name="Input [yellow] 5 2 15 2" xfId="30892" xr:uid="{83B9C7FE-84ED-4CC7-A998-BFB1D98689ED}"/>
    <cellStyle name="Input [yellow] 5 2 15 3" xfId="44783" xr:uid="{74CA9F89-241E-46D9-A1B6-08C07FD83500}"/>
    <cellStyle name="Input [yellow] 5 2 16" xfId="16858" xr:uid="{E798E56D-A241-41C7-A223-D7E359D12CF0}"/>
    <cellStyle name="Input [yellow] 5 2 16 2" xfId="30893" xr:uid="{58A0A802-233E-43D4-B228-1C73DA029340}"/>
    <cellStyle name="Input [yellow] 5 2 16 3" xfId="44784" xr:uid="{D41670E4-9ADE-4F01-B200-C1F8433C43C3}"/>
    <cellStyle name="Input [yellow] 5 2 17" xfId="16859" xr:uid="{8254C59A-C320-47AF-948A-FA63D61960DA}"/>
    <cellStyle name="Input [yellow] 5 2 17 2" xfId="36076" xr:uid="{9E0C0594-9888-4F8B-8851-B719460CE0E8}"/>
    <cellStyle name="Input [yellow] 5 2 17 3" xfId="44785" xr:uid="{D9903877-2BD1-406C-9553-4B84C5BB6162}"/>
    <cellStyle name="Input [yellow] 5 2 18" xfId="30886" xr:uid="{04B8F78C-A92A-4075-A6D2-0FF7407B34BD}"/>
    <cellStyle name="Input [yellow] 5 2 19" xfId="44777" xr:uid="{AC4B2591-1366-48D6-A362-6694625FA355}"/>
    <cellStyle name="Input [yellow] 5 2 2" xfId="16860" xr:uid="{582563C9-76B4-47E0-8608-F94F524E6F77}"/>
    <cellStyle name="Input [yellow] 5 2 2 10" xfId="16861" xr:uid="{713F0EBA-BE4E-4AA9-B559-32876751EBAD}"/>
    <cellStyle name="Input [yellow] 5 2 2 10 2" xfId="36424" xr:uid="{B3D4EC82-98F1-4486-8F6E-8C20099FFA31}"/>
    <cellStyle name="Input [yellow] 5 2 2 10 3" xfId="44787" xr:uid="{B9EB35A3-CF14-4FC5-9577-28C0D9BFFC74}"/>
    <cellStyle name="Input [yellow] 5 2 2 11" xfId="16862" xr:uid="{E8D57A38-9237-43F5-AB9D-B96B0D573DF4}"/>
    <cellStyle name="Input [yellow] 5 2 2 11 2" xfId="36078" xr:uid="{541B90FA-97F1-43CD-BC2E-5F83F2E8992E}"/>
    <cellStyle name="Input [yellow] 5 2 2 11 3" xfId="44788" xr:uid="{E00EA54C-126B-4EC8-BCC4-73BC6304C036}"/>
    <cellStyle name="Input [yellow] 5 2 2 12" xfId="16863" xr:uid="{90AA9A6A-40F7-4C46-88ED-2329EFDA8155}"/>
    <cellStyle name="Input [yellow] 5 2 2 12 2" xfId="36079" xr:uid="{F8206AE9-A446-4B01-8732-B7A4952E8C8E}"/>
    <cellStyle name="Input [yellow] 5 2 2 12 3" xfId="44789" xr:uid="{B7760D57-5557-4C0F-A85F-36D0A74F2F5B}"/>
    <cellStyle name="Input [yellow] 5 2 2 13" xfId="16864" xr:uid="{25D7FE7B-2A56-401B-AD94-CEBD58F1FD5D}"/>
    <cellStyle name="Input [yellow] 5 2 2 13 2" xfId="36080" xr:uid="{2EC63CEF-C47C-440F-ADD2-D60DE599646F}"/>
    <cellStyle name="Input [yellow] 5 2 2 13 3" xfId="44790" xr:uid="{5915D58F-70DE-4969-B15E-B6A05048D276}"/>
    <cellStyle name="Input [yellow] 5 2 2 14" xfId="36077" xr:uid="{BBDF805F-8759-41CA-9EAB-CF0FD8FC923C}"/>
    <cellStyle name="Input [yellow] 5 2 2 15" xfId="44786" xr:uid="{C25ECCAF-1179-4E2D-ACDD-11C80E4452F8}"/>
    <cellStyle name="Input [yellow] 5 2 2 2" xfId="16865" xr:uid="{6B7355CD-200D-4D8E-8CB2-3A98D2AB2ACC}"/>
    <cellStyle name="Input [yellow] 5 2 2 2 2" xfId="36081" xr:uid="{C9D4F7DD-FBEC-4F97-9228-51595DD9AEC4}"/>
    <cellStyle name="Input [yellow] 5 2 2 2 3" xfId="44791" xr:uid="{770F37B5-C6A8-4F0D-AAEA-A9D2B8DCC7CD}"/>
    <cellStyle name="Input [yellow] 5 2 2 3" xfId="16866" xr:uid="{AE37E65D-B811-457F-9F67-71DCF20C45AF}"/>
    <cellStyle name="Input [yellow] 5 2 2 3 2" xfId="36082" xr:uid="{5FB5DDB0-F398-4263-99EB-5DB4EC19561C}"/>
    <cellStyle name="Input [yellow] 5 2 2 3 3" xfId="44792" xr:uid="{7C319E9C-6DEC-4482-9282-1C2604424AF6}"/>
    <cellStyle name="Input [yellow] 5 2 2 4" xfId="16867" xr:uid="{4B6019F2-F3C2-4C0E-B84A-7F88273EEB13}"/>
    <cellStyle name="Input [yellow] 5 2 2 4 2" xfId="36083" xr:uid="{0E119291-3BD3-42F8-AA4A-29FB335141DF}"/>
    <cellStyle name="Input [yellow] 5 2 2 4 3" xfId="44793" xr:uid="{A350CE71-FE01-4842-B181-965E8112DBA4}"/>
    <cellStyle name="Input [yellow] 5 2 2 5" xfId="16868" xr:uid="{C27D3262-8ADE-4681-BFBC-B46C486865FF}"/>
    <cellStyle name="Input [yellow] 5 2 2 5 2" xfId="36084" xr:uid="{264BBBE4-3D6E-485D-9779-1F797BFAA9B4}"/>
    <cellStyle name="Input [yellow] 5 2 2 5 3" xfId="44794" xr:uid="{D21444F5-2CB9-4083-9B0E-5CB64A9BD0C6}"/>
    <cellStyle name="Input [yellow] 5 2 2 6" xfId="16869" xr:uid="{A30F5968-A38A-4EB9-AACB-81D0DE74BD73}"/>
    <cellStyle name="Input [yellow] 5 2 2 6 2" xfId="36085" xr:uid="{D6B7F3FF-9A03-4DD9-AFEF-DC9D43AD8402}"/>
    <cellStyle name="Input [yellow] 5 2 2 6 3" xfId="44795" xr:uid="{D217FD85-F31B-46BA-8711-C00BFCC90F08}"/>
    <cellStyle name="Input [yellow] 5 2 2 7" xfId="16870" xr:uid="{09B2674C-7CCB-4148-9C8B-2021D2BEA1F9}"/>
    <cellStyle name="Input [yellow] 5 2 2 7 2" xfId="36086" xr:uid="{A0D7F61C-DC0F-456C-8130-3FE878885902}"/>
    <cellStyle name="Input [yellow] 5 2 2 7 3" xfId="44796" xr:uid="{B142FE52-D4A6-48E3-ADAA-D551B14BAA01}"/>
    <cellStyle name="Input [yellow] 5 2 2 8" xfId="16871" xr:uid="{DF55FC63-BF1B-42B8-BAAD-3EF278D1C01B}"/>
    <cellStyle name="Input [yellow] 5 2 2 8 2" xfId="36087" xr:uid="{D3AFCCDC-9CD0-4572-86E8-8E6B7F1F6795}"/>
    <cellStyle name="Input [yellow] 5 2 2 8 3" xfId="44797" xr:uid="{039B5FF4-A640-4BC3-8C32-65ACAE671966}"/>
    <cellStyle name="Input [yellow] 5 2 2 9" xfId="16872" xr:uid="{0B22F701-BCCC-4DC4-AFA7-0E35BE4DDC7E}"/>
    <cellStyle name="Input [yellow] 5 2 2 9 2" xfId="36088" xr:uid="{AA3ECDC3-5BB6-4176-9DAF-D2FE04C09CE7}"/>
    <cellStyle name="Input [yellow] 5 2 2 9 3" xfId="44798" xr:uid="{9C1A3586-7553-41D3-A9DC-B9CBF49EC2BF}"/>
    <cellStyle name="Input [yellow] 5 2 3" xfId="16873" xr:uid="{077AB69E-4F19-4271-946E-74FC32214633}"/>
    <cellStyle name="Input [yellow] 5 2 3 2" xfId="36089" xr:uid="{D324EF6A-C28F-4D91-AD87-688AFBA5DEE7}"/>
    <cellStyle name="Input [yellow] 5 2 3 3" xfId="44799" xr:uid="{C43A826D-EBBC-4915-96BC-707223D3DD8F}"/>
    <cellStyle name="Input [yellow] 5 2 4" xfId="16874" xr:uid="{5409FF55-4E49-4D45-836B-2C1E30CB3BA8}"/>
    <cellStyle name="Input [yellow] 5 2 4 2" xfId="36090" xr:uid="{46141582-E7F7-4DF8-879A-118E5F39B3ED}"/>
    <cellStyle name="Input [yellow] 5 2 4 3" xfId="44800" xr:uid="{8F25EE5A-0415-425D-9065-9C6471A6FA6E}"/>
    <cellStyle name="Input [yellow] 5 2 5" xfId="16875" xr:uid="{D5831E86-11EF-4970-8A4A-3E4500CE3F20}"/>
    <cellStyle name="Input [yellow] 5 2 5 2" xfId="36091" xr:uid="{0AFC4315-15B5-4539-AD69-B2F1BA0A1F86}"/>
    <cellStyle name="Input [yellow] 5 2 5 3" xfId="44801" xr:uid="{680EBEA0-8CA3-4C40-860A-019AA86DE4C9}"/>
    <cellStyle name="Input [yellow] 5 2 6" xfId="16876" xr:uid="{B5760B39-8780-41F2-B956-01575AD5A771}"/>
    <cellStyle name="Input [yellow] 5 2 6 2" xfId="36092" xr:uid="{683D4B24-C562-4DFA-AFD7-917E51E7439F}"/>
    <cellStyle name="Input [yellow] 5 2 6 3" xfId="44802" xr:uid="{596B2EB0-D5D6-42D2-83D7-4861B404062F}"/>
    <cellStyle name="Input [yellow] 5 2 7" xfId="16877" xr:uid="{8D6D5E0C-F2F3-4E01-8A6C-E4F3AF237B7A}"/>
    <cellStyle name="Input [yellow] 5 2 7 2" xfId="36093" xr:uid="{0AB9D3C6-BF8C-461A-9E74-285E25E413F9}"/>
    <cellStyle name="Input [yellow] 5 2 7 3" xfId="44803" xr:uid="{BEDA327D-98E1-42F1-86A0-D0FB4BB5D69A}"/>
    <cellStyle name="Input [yellow] 5 2 8" xfId="16878" xr:uid="{6E843561-B953-4F1C-A99B-0DF7C5E5BC35}"/>
    <cellStyle name="Input [yellow] 5 2 8 2" xfId="36094" xr:uid="{1923FA82-2B79-4338-A464-7D970F4ACCBF}"/>
    <cellStyle name="Input [yellow] 5 2 8 3" xfId="44804" xr:uid="{A06C08CB-5A5B-480C-AA0B-82F5767CA553}"/>
    <cellStyle name="Input [yellow] 5 2 9" xfId="16879" xr:uid="{52473D5D-E114-471B-ABD4-76AF1750941A}"/>
    <cellStyle name="Input [yellow] 5 2 9 2" xfId="36095" xr:uid="{C6C691E8-3F09-4C85-9E57-86CFDB5B96D6}"/>
    <cellStyle name="Input [yellow] 5 2 9 3" xfId="44805" xr:uid="{4C20C58E-D2A9-4257-859E-0027A695C5D6}"/>
    <cellStyle name="Input [yellow] 5 20" xfId="36074" xr:uid="{7F700B74-0616-47FF-98A1-318388B56406}"/>
    <cellStyle name="Input [yellow] 5 21" xfId="44766" xr:uid="{12353476-C21D-4FB0-B4A1-F40821C5CD9D}"/>
    <cellStyle name="Input [yellow] 5 3" xfId="16880" xr:uid="{C558CEEB-B8F0-428F-A559-62B1747904A0}"/>
    <cellStyle name="Input [yellow] 5 3 10" xfId="16881" xr:uid="{D33634AA-2618-43EB-9163-93FCB3F3B149}"/>
    <cellStyle name="Input [yellow] 5 3 10 2" xfId="36097" xr:uid="{E6491320-80D1-4390-B865-314E3D7ADD60}"/>
    <cellStyle name="Input [yellow] 5 3 10 3" xfId="44807" xr:uid="{3A9B7687-044C-4A9F-B2CF-CB17212D8D5F}"/>
    <cellStyle name="Input [yellow] 5 3 11" xfId="16882" xr:uid="{D26CC1F3-F48B-44DA-8934-DB96AAEA100D}"/>
    <cellStyle name="Input [yellow] 5 3 11 2" xfId="36098" xr:uid="{95708E17-6E11-4DF7-BC72-ED94C612D99E}"/>
    <cellStyle name="Input [yellow] 5 3 11 3" xfId="44808" xr:uid="{5F8A2372-67EF-4657-9501-C6C135C884E5}"/>
    <cellStyle name="Input [yellow] 5 3 12" xfId="16883" xr:uid="{4112AAF1-7253-4F7C-B253-CD10ED592728}"/>
    <cellStyle name="Input [yellow] 5 3 12 2" xfId="36099" xr:uid="{860F9BE4-4B23-4D4A-BA54-611FECC115AA}"/>
    <cellStyle name="Input [yellow] 5 3 12 3" xfId="44809" xr:uid="{BE20EE0D-9157-4E1D-A868-5D7316BCA8D6}"/>
    <cellStyle name="Input [yellow] 5 3 13" xfId="16884" xr:uid="{90DE8E58-BAE5-4C7A-AB46-CF49D8909ABE}"/>
    <cellStyle name="Input [yellow] 5 3 13 2" xfId="36100" xr:uid="{402D59BD-F0A5-433F-9CCD-EA9F93A7D1A2}"/>
    <cellStyle name="Input [yellow] 5 3 13 3" xfId="44810" xr:uid="{67F5E42F-E6BD-4CD3-ACAB-2D8801ED1F2E}"/>
    <cellStyle name="Input [yellow] 5 3 14" xfId="16885" xr:uid="{FD865954-05AA-4CB9-9642-A309C4BF6F7A}"/>
    <cellStyle name="Input [yellow] 5 3 14 2" xfId="36101" xr:uid="{1140153E-082D-499E-8224-C6D0E25AA478}"/>
    <cellStyle name="Input [yellow] 5 3 14 3" xfId="44811" xr:uid="{DE0CD8A5-2ADF-453A-AF07-A00778D6D638}"/>
    <cellStyle name="Input [yellow] 5 3 15" xfId="16886" xr:uid="{19E04183-7293-40E7-88A8-5B412E295C30}"/>
    <cellStyle name="Input [yellow] 5 3 15 2" xfId="36102" xr:uid="{5D8A1726-14EE-4569-B0A8-38A443ADC65A}"/>
    <cellStyle name="Input [yellow] 5 3 15 3" xfId="44812" xr:uid="{1BAE236E-157E-4503-83AF-D9B22C433734}"/>
    <cellStyle name="Input [yellow] 5 3 16" xfId="16887" xr:uid="{4E680752-E19C-4C0F-86C8-B0165F3B9058}"/>
    <cellStyle name="Input [yellow] 5 3 16 2" xfId="36103" xr:uid="{53B610EB-C0ED-4114-BCB3-8ED75AB07267}"/>
    <cellStyle name="Input [yellow] 5 3 16 3" xfId="44813" xr:uid="{F18E1E60-AF4F-4003-A539-59936FAD589D}"/>
    <cellStyle name="Input [yellow] 5 3 17" xfId="16888" xr:uid="{41DDAF95-276F-4416-A8B1-3BA2EDDEE76E}"/>
    <cellStyle name="Input [yellow] 5 3 17 2" xfId="36104" xr:uid="{86F32BA3-78A1-4F14-9016-4486C08E21B8}"/>
    <cellStyle name="Input [yellow] 5 3 17 3" xfId="44814" xr:uid="{ACD49CCA-A08C-4350-B104-164D11E10EA2}"/>
    <cellStyle name="Input [yellow] 5 3 18" xfId="36096" xr:uid="{9072031C-576C-4EC0-8A62-BD8D42113E4F}"/>
    <cellStyle name="Input [yellow] 5 3 19" xfId="44806" xr:uid="{2EE1F3C2-5121-4DFA-B3CE-9253DB77E06B}"/>
    <cellStyle name="Input [yellow] 5 3 2" xfId="16889" xr:uid="{66FE126C-3FB4-4EB7-8081-7E314F78E628}"/>
    <cellStyle name="Input [yellow] 5 3 2 10" xfId="16890" xr:uid="{70E14729-9F6B-4C41-8DB2-E3408ECBACF2}"/>
    <cellStyle name="Input [yellow] 5 3 2 10 2" xfId="36106" xr:uid="{D661FCEE-84D8-4EDC-AE3B-54CA3B49C97F}"/>
    <cellStyle name="Input [yellow] 5 3 2 10 3" xfId="44816" xr:uid="{980D7EF2-E313-4001-8360-4CEBF3BA14BA}"/>
    <cellStyle name="Input [yellow] 5 3 2 11" xfId="16891" xr:uid="{CAA42628-7279-4168-A7EB-CE7280801F53}"/>
    <cellStyle name="Input [yellow] 5 3 2 11 2" xfId="36107" xr:uid="{71B01CCA-3DFE-4B7F-AA81-5A0DE774C7CF}"/>
    <cellStyle name="Input [yellow] 5 3 2 11 3" xfId="44817" xr:uid="{2600B4FB-4969-4DF5-92A3-D6B40EB9E809}"/>
    <cellStyle name="Input [yellow] 5 3 2 12" xfId="16892" xr:uid="{CA678746-1122-4255-BC75-E3B03EF7AD36}"/>
    <cellStyle name="Input [yellow] 5 3 2 12 2" xfId="36108" xr:uid="{EAC6DF7C-6CD5-4639-A226-D8BA01E4D104}"/>
    <cellStyle name="Input [yellow] 5 3 2 12 3" xfId="44818" xr:uid="{203694BC-42CC-45ED-84F0-84AEA9573DD4}"/>
    <cellStyle name="Input [yellow] 5 3 2 13" xfId="16893" xr:uid="{9F81FB0F-76EC-43F0-94C4-2329585B6FEC}"/>
    <cellStyle name="Input [yellow] 5 3 2 13 2" xfId="36109" xr:uid="{3287DF29-4B21-4D33-B15A-86C1A8892F61}"/>
    <cellStyle name="Input [yellow] 5 3 2 13 3" xfId="44819" xr:uid="{2DAA0D27-6384-433D-B677-CF0A3172D539}"/>
    <cellStyle name="Input [yellow] 5 3 2 14" xfId="36105" xr:uid="{016A2765-7ADA-4B46-900B-61CFA94736AE}"/>
    <cellStyle name="Input [yellow] 5 3 2 15" xfId="44815" xr:uid="{D2992DB2-BC3F-4CE1-9F8D-460B26877255}"/>
    <cellStyle name="Input [yellow] 5 3 2 2" xfId="16894" xr:uid="{BAA68E55-7130-416F-B871-8B18C193C24E}"/>
    <cellStyle name="Input [yellow] 5 3 2 2 2" xfId="36110" xr:uid="{F544F49D-E49C-44B9-9FB5-EF8376F9A68D}"/>
    <cellStyle name="Input [yellow] 5 3 2 2 3" xfId="44820" xr:uid="{ED6487E3-90A8-4394-97A1-3C11CF5B6589}"/>
    <cellStyle name="Input [yellow] 5 3 2 3" xfId="16895" xr:uid="{FB5F5BD4-0668-4F3C-BB34-2DD5091AE5C5}"/>
    <cellStyle name="Input [yellow] 5 3 2 3 2" xfId="36111" xr:uid="{3ABD6D45-BB50-48B5-AA79-380B11E50A08}"/>
    <cellStyle name="Input [yellow] 5 3 2 3 3" xfId="44821" xr:uid="{AF8BADE4-6BA8-42D8-8FEA-2D20B5A5A96A}"/>
    <cellStyle name="Input [yellow] 5 3 2 4" xfId="16896" xr:uid="{12AF9D91-4840-486B-9155-4F36F689E509}"/>
    <cellStyle name="Input [yellow] 5 3 2 4 2" xfId="36112" xr:uid="{89D29067-3DF6-4BEE-9CED-52392FD8959A}"/>
    <cellStyle name="Input [yellow] 5 3 2 4 3" xfId="44822" xr:uid="{4E573EE6-037A-41B1-BE22-74C756F126B9}"/>
    <cellStyle name="Input [yellow] 5 3 2 5" xfId="16897" xr:uid="{51898695-9057-483F-BB67-7668D253E87F}"/>
    <cellStyle name="Input [yellow] 5 3 2 5 2" xfId="36113" xr:uid="{1A3E216A-6BF9-423D-BD08-C48C8B190590}"/>
    <cellStyle name="Input [yellow] 5 3 2 5 3" xfId="44823" xr:uid="{BAC96097-D433-4C93-9343-4DF2977D77C8}"/>
    <cellStyle name="Input [yellow] 5 3 2 6" xfId="16898" xr:uid="{2AAD29C4-3DFC-45D1-AACD-5C462329894B}"/>
    <cellStyle name="Input [yellow] 5 3 2 6 2" xfId="36114" xr:uid="{3C5EF04C-2B65-4D67-BD2F-248026B1031C}"/>
    <cellStyle name="Input [yellow] 5 3 2 6 3" xfId="44824" xr:uid="{898486C4-A99C-4625-9D0C-15266446B6D5}"/>
    <cellStyle name="Input [yellow] 5 3 2 7" xfId="16899" xr:uid="{0B2BE906-4CAA-48D7-93D8-B1192018D91C}"/>
    <cellStyle name="Input [yellow] 5 3 2 7 2" xfId="36115" xr:uid="{0BB869D5-D253-4C16-A96C-40979D018405}"/>
    <cellStyle name="Input [yellow] 5 3 2 7 3" xfId="44825" xr:uid="{D66022A0-3F0E-4B1A-8657-DC6DBACC8228}"/>
    <cellStyle name="Input [yellow] 5 3 2 8" xfId="16900" xr:uid="{CCA392A7-B679-4EC3-97F0-9F4103DCAA95}"/>
    <cellStyle name="Input [yellow] 5 3 2 8 2" xfId="36116" xr:uid="{B65B42B2-07AE-47B2-B870-18584A9B2018}"/>
    <cellStyle name="Input [yellow] 5 3 2 8 3" xfId="44826" xr:uid="{9647813B-FD9F-4F6A-8572-8FA0F09D963D}"/>
    <cellStyle name="Input [yellow] 5 3 2 9" xfId="16901" xr:uid="{55565548-866F-4460-8E71-0BB61FB96384}"/>
    <cellStyle name="Input [yellow] 5 3 2 9 2" xfId="36117" xr:uid="{8E72789F-3E25-41B5-899F-B331515A9139}"/>
    <cellStyle name="Input [yellow] 5 3 2 9 3" xfId="44827" xr:uid="{50966888-2AFF-4992-B3D1-49992662EEF6}"/>
    <cellStyle name="Input [yellow] 5 3 3" xfId="16902" xr:uid="{C2EB0482-6B13-4C36-A816-5F0BE1353FFB}"/>
    <cellStyle name="Input [yellow] 5 3 3 2" xfId="36118" xr:uid="{BB0109B7-F1F9-4DB2-8631-3E23BF468984}"/>
    <cellStyle name="Input [yellow] 5 3 3 3" xfId="44828" xr:uid="{516B4604-8EA3-42D3-8F1F-572217F33B13}"/>
    <cellStyle name="Input [yellow] 5 3 4" xfId="16903" xr:uid="{8653DBE1-4EE2-4C61-B8CE-7BE1B6CE1875}"/>
    <cellStyle name="Input [yellow] 5 3 4 2" xfId="36119" xr:uid="{975EBA4E-3E4B-460F-BF43-EB23EAFFB26C}"/>
    <cellStyle name="Input [yellow] 5 3 4 3" xfId="44829" xr:uid="{BC335987-C0DE-4C53-B385-79DA436FE4F2}"/>
    <cellStyle name="Input [yellow] 5 3 5" xfId="16904" xr:uid="{A522618B-AE51-4791-86AE-0FE4F7BD8B0B}"/>
    <cellStyle name="Input [yellow] 5 3 5 2" xfId="36120" xr:uid="{3C822CE2-6149-4057-B6BF-EA5DE12F6926}"/>
    <cellStyle name="Input [yellow] 5 3 5 3" xfId="44830" xr:uid="{5E647C43-5A7C-4556-802E-99C11D3E8F9F}"/>
    <cellStyle name="Input [yellow] 5 3 6" xfId="16905" xr:uid="{F6E84B83-27D0-41DE-99ED-11F9D310BC28}"/>
    <cellStyle name="Input [yellow] 5 3 6 2" xfId="36121" xr:uid="{0F538B90-39D3-4B9A-9829-2F411C32048E}"/>
    <cellStyle name="Input [yellow] 5 3 6 3" xfId="44831" xr:uid="{47207078-C702-43CB-B1F9-7B92F1BFDB7F}"/>
    <cellStyle name="Input [yellow] 5 3 7" xfId="16906" xr:uid="{6C344105-5894-43D4-BB2B-C1C390690BB7}"/>
    <cellStyle name="Input [yellow] 5 3 7 2" xfId="36122" xr:uid="{BD3D7A35-A45D-4FF7-84C8-BD29E50CC2E4}"/>
    <cellStyle name="Input [yellow] 5 3 7 3" xfId="44832" xr:uid="{B4532F81-25DC-4E6A-B4ED-56D3ECB0A405}"/>
    <cellStyle name="Input [yellow] 5 3 8" xfId="16907" xr:uid="{4BDDC4FA-A705-4BB0-8C5B-99C089B83932}"/>
    <cellStyle name="Input [yellow] 5 3 8 2" xfId="36123" xr:uid="{B80145D7-8F5F-4F3C-AEA1-7892ACB0A851}"/>
    <cellStyle name="Input [yellow] 5 3 8 3" xfId="44833" xr:uid="{A6F9C929-C168-48F2-A93C-24A1CA1A9109}"/>
    <cellStyle name="Input [yellow] 5 3 9" xfId="16908" xr:uid="{9D067B2C-BDA8-4077-8B9B-F3139B988E93}"/>
    <cellStyle name="Input [yellow] 5 3 9 2" xfId="36124" xr:uid="{995ECBEF-5164-4E60-BA3B-6B47B95A44F5}"/>
    <cellStyle name="Input [yellow] 5 3 9 3" xfId="44834" xr:uid="{ED511179-05B2-48C8-8923-3DC4CC321C50}"/>
    <cellStyle name="Input [yellow] 5 4" xfId="16909" xr:uid="{88433FA9-AE03-414E-917B-87B8277DE446}"/>
    <cellStyle name="Input [yellow] 5 4 10" xfId="16910" xr:uid="{5A8A93F2-9ECF-40A3-814B-5044A1985926}"/>
    <cellStyle name="Input [yellow] 5 4 10 2" xfId="36126" xr:uid="{58CE1805-B833-4957-8262-2A6B4F223A12}"/>
    <cellStyle name="Input [yellow] 5 4 10 3" xfId="44836" xr:uid="{41452A42-D074-4741-851D-E4F1211D086F}"/>
    <cellStyle name="Input [yellow] 5 4 11" xfId="16911" xr:uid="{A15A3F8E-D802-4D8D-BDF3-0B922792F765}"/>
    <cellStyle name="Input [yellow] 5 4 11 2" xfId="36127" xr:uid="{7B1CCE09-E220-49E4-9ABD-9B087F7102BC}"/>
    <cellStyle name="Input [yellow] 5 4 11 3" xfId="44837" xr:uid="{07ADCCAE-855A-494F-9EF5-7EABBBB1EC77}"/>
    <cellStyle name="Input [yellow] 5 4 12" xfId="16912" xr:uid="{85C29457-3E3D-4325-A2E9-67BFA5B84DA2}"/>
    <cellStyle name="Input [yellow] 5 4 12 2" xfId="36128" xr:uid="{D78A758C-8154-44D2-8B1C-0D62E2BC4254}"/>
    <cellStyle name="Input [yellow] 5 4 12 3" xfId="44838" xr:uid="{2DEDF391-5387-410C-9299-1146115A0BFB}"/>
    <cellStyle name="Input [yellow] 5 4 13" xfId="16913" xr:uid="{C82C6512-B430-47FA-904C-36848945CF77}"/>
    <cellStyle name="Input [yellow] 5 4 13 2" xfId="36129" xr:uid="{D7B4F410-E687-42C6-B04A-14665D1054F6}"/>
    <cellStyle name="Input [yellow] 5 4 13 3" xfId="44839" xr:uid="{0E3DF721-8AA7-45E8-8E53-E480E8B1316D}"/>
    <cellStyle name="Input [yellow] 5 4 14" xfId="36125" xr:uid="{EBB04DC0-84AE-4BB2-8228-7B1D36D4AC3D}"/>
    <cellStyle name="Input [yellow] 5 4 15" xfId="44835" xr:uid="{7129B287-EBA0-492D-AB15-105280556866}"/>
    <cellStyle name="Input [yellow] 5 4 2" xfId="16914" xr:uid="{1814895E-F32F-4623-8670-71A852DF320A}"/>
    <cellStyle name="Input [yellow] 5 4 2 2" xfId="36130" xr:uid="{3C7DDACD-9955-4C17-9EAB-7902CE4076F2}"/>
    <cellStyle name="Input [yellow] 5 4 2 3" xfId="44840" xr:uid="{33B53B89-78B9-49EA-AB1E-7D5BDB5133D2}"/>
    <cellStyle name="Input [yellow] 5 4 3" xfId="16915" xr:uid="{394A49D1-822B-44DC-8A45-40108730BD57}"/>
    <cellStyle name="Input [yellow] 5 4 3 2" xfId="36131" xr:uid="{ED7700EF-3E7A-462F-BC4D-00CFBCFB61B1}"/>
    <cellStyle name="Input [yellow] 5 4 3 3" xfId="44841" xr:uid="{F0E39B55-9B08-4572-B848-B56749CF3803}"/>
    <cellStyle name="Input [yellow] 5 4 4" xfId="16916" xr:uid="{8DBA10D4-2098-4CB6-998F-C74A9B8E3483}"/>
    <cellStyle name="Input [yellow] 5 4 4 2" xfId="36132" xr:uid="{5D3929B2-AF0A-4239-BBE6-8FB2FABE59B4}"/>
    <cellStyle name="Input [yellow] 5 4 4 3" xfId="44842" xr:uid="{B0483197-55B9-42DB-AD2A-FF714BC601DE}"/>
    <cellStyle name="Input [yellow] 5 4 5" xfId="16917" xr:uid="{DCF80E04-B2C0-401B-861C-9DA8D1BB4F1F}"/>
    <cellStyle name="Input [yellow] 5 4 5 2" xfId="36133" xr:uid="{DE160526-6EAB-4B22-988C-77713054E8DE}"/>
    <cellStyle name="Input [yellow] 5 4 5 3" xfId="44843" xr:uid="{B7563934-C6E7-4DC4-BCDC-A8656E9AA41C}"/>
    <cellStyle name="Input [yellow] 5 4 6" xfId="16918" xr:uid="{89B89036-3139-404D-98EA-3BE5706E9BFF}"/>
    <cellStyle name="Input [yellow] 5 4 6 2" xfId="36134" xr:uid="{2BD4D949-DDE5-4FC2-95C7-3510087BEDAC}"/>
    <cellStyle name="Input [yellow] 5 4 6 3" xfId="44844" xr:uid="{549795FF-C12C-4FE1-A777-00091FD87A80}"/>
    <cellStyle name="Input [yellow] 5 4 7" xfId="16919" xr:uid="{6961E3AB-C532-407D-9617-C8EBFF14B2EA}"/>
    <cellStyle name="Input [yellow] 5 4 7 2" xfId="36135" xr:uid="{034BCCC1-167C-4536-A41C-39D7EC0B8D69}"/>
    <cellStyle name="Input [yellow] 5 4 7 3" xfId="44845" xr:uid="{25799B12-F72E-45D9-BCBC-FEFA36E883E0}"/>
    <cellStyle name="Input [yellow] 5 4 8" xfId="16920" xr:uid="{FC2F0518-FA64-4AA2-B540-8FD89C01EC57}"/>
    <cellStyle name="Input [yellow] 5 4 8 2" xfId="36136" xr:uid="{A48F4CC2-2DF9-4B8B-8D20-20CCB42885C8}"/>
    <cellStyle name="Input [yellow] 5 4 8 3" xfId="44846" xr:uid="{1F689F67-3267-4118-8CAB-4FDBB92B1062}"/>
    <cellStyle name="Input [yellow] 5 4 9" xfId="16921" xr:uid="{6DB662BF-A9AC-445C-BC1D-6BB6AE4D2932}"/>
    <cellStyle name="Input [yellow] 5 4 9 2" xfId="36137" xr:uid="{679BDDE7-50D5-4EE5-B467-88C07BF3484B}"/>
    <cellStyle name="Input [yellow] 5 4 9 3" xfId="44847" xr:uid="{4AFF95AA-31C3-48C5-B74B-6C438DCAAEE9}"/>
    <cellStyle name="Input [yellow] 5 5" xfId="16922" xr:uid="{FC3B539A-52A9-4E06-A2E6-2E4AB8CC571B}"/>
    <cellStyle name="Input [yellow] 5 5 2" xfId="36138" xr:uid="{4567071D-331D-4226-B0FA-DEFF661F39DF}"/>
    <cellStyle name="Input [yellow] 5 5 3" xfId="44848" xr:uid="{5FD0F494-371C-4B77-9925-C50869552517}"/>
    <cellStyle name="Input [yellow] 5 6" xfId="16923" xr:uid="{90C34328-99FB-430F-A4B0-309079E4D55A}"/>
    <cellStyle name="Input [yellow] 5 6 2" xfId="36139" xr:uid="{5BE63223-D13E-4CCC-91C7-108A5FCDF86C}"/>
    <cellStyle name="Input [yellow] 5 6 3" xfId="44849" xr:uid="{6BCABBD4-7BC6-4E06-B8E3-AB8348C716A5}"/>
    <cellStyle name="Input [yellow] 5 7" xfId="16924" xr:uid="{61D6424D-6695-42E3-B56B-5A106D87C8D3}"/>
    <cellStyle name="Input [yellow] 5 7 2" xfId="36140" xr:uid="{4D4D95CF-C1DB-43D2-9130-F88DF89549DD}"/>
    <cellStyle name="Input [yellow] 5 7 3" xfId="44850" xr:uid="{324BBEF8-A469-404A-9EAC-4ED8B73E45CB}"/>
    <cellStyle name="Input [yellow] 5 8" xfId="16925" xr:uid="{D20D7AD7-A226-4560-B6EA-89E194AF053B}"/>
    <cellStyle name="Input [yellow] 5 8 2" xfId="36141" xr:uid="{1DCC9147-B96A-48D7-995D-6EDF4D2907C8}"/>
    <cellStyle name="Input [yellow] 5 8 3" xfId="44851" xr:uid="{9D50D242-687F-4974-80BB-EC00C64D7729}"/>
    <cellStyle name="Input [yellow] 5 9" xfId="16926" xr:uid="{CD0EC4C7-073D-4CC7-976A-BB7DCFA199B4}"/>
    <cellStyle name="Input [yellow] 5 9 2" xfId="36142" xr:uid="{F8ED220D-B69F-4C15-9BE7-773D73C3ED28}"/>
    <cellStyle name="Input [yellow] 5 9 3" xfId="44852" xr:uid="{D60B047D-3842-47F5-A0DE-814159FA0489}"/>
    <cellStyle name="Input [yellow] 6" xfId="16927" xr:uid="{F5EE4F23-4E69-46FA-AE69-49A9CF9065BC}"/>
    <cellStyle name="Input [yellow] 6 10" xfId="16928" xr:uid="{6D10D6C3-5B07-4769-A0C0-441ABF213CD5}"/>
    <cellStyle name="Input [yellow] 6 10 2" xfId="36144" xr:uid="{24DEB530-DFFB-4A26-9A2A-125A4BDCD7CD}"/>
    <cellStyle name="Input [yellow] 6 10 3" xfId="44854" xr:uid="{B71DDEA2-1EE2-4E39-A0B1-F3D040460444}"/>
    <cellStyle name="Input [yellow] 6 11" xfId="16929" xr:uid="{5EA93387-0FCA-48F8-9398-E9ABF694BEFC}"/>
    <cellStyle name="Input [yellow] 6 11 2" xfId="36145" xr:uid="{B912B576-3085-45C4-9C8D-6865612CE8EF}"/>
    <cellStyle name="Input [yellow] 6 11 3" xfId="44855" xr:uid="{AB245BDA-0C84-4898-9EB8-0CE3415F219B}"/>
    <cellStyle name="Input [yellow] 6 12" xfId="16930" xr:uid="{79554379-334C-4D26-B8F8-C898399E8B27}"/>
    <cellStyle name="Input [yellow] 6 12 2" xfId="36146" xr:uid="{1F5875DD-E2DE-413B-9423-D00FBF40530F}"/>
    <cellStyle name="Input [yellow] 6 12 3" xfId="44856" xr:uid="{17AC5948-334A-46E1-8CDD-965B5BE9CC1F}"/>
    <cellStyle name="Input [yellow] 6 13" xfId="16931" xr:uid="{497370D9-2D81-44AC-8546-480D83538735}"/>
    <cellStyle name="Input [yellow] 6 13 2" xfId="36147" xr:uid="{781070F1-A039-4E28-8690-961A32DD49CC}"/>
    <cellStyle name="Input [yellow] 6 13 3" xfId="44857" xr:uid="{502FB4A0-CBEC-4AAA-AF2E-F14EDF1AF4AE}"/>
    <cellStyle name="Input [yellow] 6 14" xfId="16932" xr:uid="{47D73214-153D-4100-B361-4FA0F9E398AC}"/>
    <cellStyle name="Input [yellow] 6 14 2" xfId="36148" xr:uid="{BF8F4CEC-80A9-4D11-9E66-B0F6F1372DD2}"/>
    <cellStyle name="Input [yellow] 6 14 3" xfId="44858" xr:uid="{9859100C-15A2-473A-A95A-118AD40BE2F2}"/>
    <cellStyle name="Input [yellow] 6 15" xfId="16933" xr:uid="{CD6EF4EC-4F9D-422F-9604-87BEC246A37B}"/>
    <cellStyle name="Input [yellow] 6 15 2" xfId="36149" xr:uid="{ADD2AE15-6CD4-4588-A2A6-B9E95E8879B1}"/>
    <cellStyle name="Input [yellow] 6 15 3" xfId="44859" xr:uid="{11B527BF-DD3E-4AE9-B611-F0FBC5A5155B}"/>
    <cellStyle name="Input [yellow] 6 16" xfId="16934" xr:uid="{3261F6E9-35ED-4AFC-8CE1-1D30DC749977}"/>
    <cellStyle name="Input [yellow] 6 16 2" xfId="36150" xr:uid="{64D5718B-4E08-4733-BC4B-8047B461F613}"/>
    <cellStyle name="Input [yellow] 6 16 3" xfId="44860" xr:uid="{6B7D4EEE-875A-430F-AEF0-0B75E251095E}"/>
    <cellStyle name="Input [yellow] 6 17" xfId="16935" xr:uid="{AEF44DE1-9DC5-454D-BEAB-17CDF2810E3C}"/>
    <cellStyle name="Input [yellow] 6 17 2" xfId="36151" xr:uid="{EABBB0AA-7CBA-42FA-A1E2-6C9B3E184FA9}"/>
    <cellStyle name="Input [yellow] 6 17 3" xfId="44861" xr:uid="{6B6B3EA8-AFE0-4BC1-AD0E-DF48F67EE95E}"/>
    <cellStyle name="Input [yellow] 6 18" xfId="36143" xr:uid="{AB7B2D18-A94D-4F9C-9BA2-CD4C1F9F7625}"/>
    <cellStyle name="Input [yellow] 6 19" xfId="44853" xr:uid="{D124B140-CEEC-4516-93F7-4F65DF33CC83}"/>
    <cellStyle name="Input [yellow] 6 2" xfId="16936" xr:uid="{DC2E7A7B-CF74-4AE2-A069-30CFFB1FF8D2}"/>
    <cellStyle name="Input [yellow] 6 2 10" xfId="16937" xr:uid="{2E604741-0166-4DE6-B94E-BE6D95B6A0C3}"/>
    <cellStyle name="Input [yellow] 6 2 10 2" xfId="36153" xr:uid="{BFA3F0A8-A223-41A6-AC23-36B487F012BA}"/>
    <cellStyle name="Input [yellow] 6 2 10 3" xfId="44863" xr:uid="{690E1658-07A4-4575-AAE6-33F0B2C319BA}"/>
    <cellStyle name="Input [yellow] 6 2 11" xfId="16938" xr:uid="{69440E42-E4C0-4BA4-BD6D-C8C0213C71CC}"/>
    <cellStyle name="Input [yellow] 6 2 11 2" xfId="36154" xr:uid="{8ED3AE5F-319B-4DF4-8367-371E988464CA}"/>
    <cellStyle name="Input [yellow] 6 2 11 3" xfId="44864" xr:uid="{CCBA1BA4-1212-4D90-BE2F-F61F156CEBA3}"/>
    <cellStyle name="Input [yellow] 6 2 12" xfId="16939" xr:uid="{7B1AFA9B-ED37-4003-AC78-E771F0C1A394}"/>
    <cellStyle name="Input [yellow] 6 2 12 2" xfId="36155" xr:uid="{AF81A871-633A-4CDE-A9B6-25808C4C3139}"/>
    <cellStyle name="Input [yellow] 6 2 12 3" xfId="44865" xr:uid="{F373B51F-8869-4D80-AD0C-FD89B51ADCB2}"/>
    <cellStyle name="Input [yellow] 6 2 13" xfId="16940" xr:uid="{667C7020-AED8-4000-91E0-4157103FAEC4}"/>
    <cellStyle name="Input [yellow] 6 2 13 2" xfId="36156" xr:uid="{51631A73-4AE0-4CB4-96B3-DBF9C9EBCB1C}"/>
    <cellStyle name="Input [yellow] 6 2 13 3" xfId="44866" xr:uid="{7E6120EB-9509-47A1-BB4A-0FD30A5619EB}"/>
    <cellStyle name="Input [yellow] 6 2 14" xfId="36152" xr:uid="{79CBB578-8FD9-4B53-AA4B-ED82A5C38EE6}"/>
    <cellStyle name="Input [yellow] 6 2 15" xfId="44862" xr:uid="{37FB5134-B056-4F00-8E86-6A31D77C544B}"/>
    <cellStyle name="Input [yellow] 6 2 2" xfId="16941" xr:uid="{FF76C62E-C138-47E4-BB20-BC81E6E487B1}"/>
    <cellStyle name="Input [yellow] 6 2 2 2" xfId="36157" xr:uid="{B90F2287-4BA0-4E0E-B6D2-71D23A214406}"/>
    <cellStyle name="Input [yellow] 6 2 2 3" xfId="44867" xr:uid="{0D71D083-6535-4AE5-B647-8CFE33FCDD6B}"/>
    <cellStyle name="Input [yellow] 6 2 3" xfId="16942" xr:uid="{8EFC9600-9793-4C8D-90C7-B8C154E57951}"/>
    <cellStyle name="Input [yellow] 6 2 3 2" xfId="29827" xr:uid="{AF62AEE2-68AF-4245-BB82-00AA80CF860D}"/>
    <cellStyle name="Input [yellow] 6 2 3 3" xfId="44868" xr:uid="{9A869AAB-5672-48E0-BDC6-5B5B72E65B1C}"/>
    <cellStyle name="Input [yellow] 6 2 4" xfId="16943" xr:uid="{C343BFCD-DDD0-4219-873F-C3609500FBC7}"/>
    <cellStyle name="Input [yellow] 6 2 4 2" xfId="36158" xr:uid="{C325D90F-F5D9-45B3-AEA0-D5DE3273C758}"/>
    <cellStyle name="Input [yellow] 6 2 4 3" xfId="44869" xr:uid="{D074D854-9459-48CD-A0EA-2D3418596536}"/>
    <cellStyle name="Input [yellow] 6 2 5" xfId="16944" xr:uid="{3EF390EA-645C-430C-9E3D-861AD7AB4C45}"/>
    <cellStyle name="Input [yellow] 6 2 5 2" xfId="36159" xr:uid="{685D79E6-EB21-4F18-A462-D1EDE687E744}"/>
    <cellStyle name="Input [yellow] 6 2 5 3" xfId="44870" xr:uid="{D83FC2CF-9C92-4ECB-B112-BF34F30B3D4C}"/>
    <cellStyle name="Input [yellow] 6 2 6" xfId="16945" xr:uid="{7D470936-7218-4BFA-A9D0-5FF335FEC911}"/>
    <cellStyle name="Input [yellow] 6 2 6 2" xfId="36160" xr:uid="{BFC34640-A4D9-45EB-9CB5-E7F173488775}"/>
    <cellStyle name="Input [yellow] 6 2 6 3" xfId="44871" xr:uid="{17F0C1FF-832F-4AAE-AC06-370B6F6D97E2}"/>
    <cellStyle name="Input [yellow] 6 2 7" xfId="16946" xr:uid="{18717291-6C96-47B5-9926-5F4A68B7012F}"/>
    <cellStyle name="Input [yellow] 6 2 7 2" xfId="36161" xr:uid="{117AE34E-A3F4-40B8-B0C8-5B6222EDE521}"/>
    <cellStyle name="Input [yellow] 6 2 7 3" xfId="44872" xr:uid="{00682412-0D54-40CF-83B0-52043261A30F}"/>
    <cellStyle name="Input [yellow] 6 2 8" xfId="16947" xr:uid="{CC0D777A-BA04-4D01-B9E1-8955261D5FD2}"/>
    <cellStyle name="Input [yellow] 6 2 8 2" xfId="36162" xr:uid="{4794F112-BBA8-456F-A57F-F4200AE86312}"/>
    <cellStyle name="Input [yellow] 6 2 8 3" xfId="44873" xr:uid="{2C196472-93A1-488E-A94C-9406408E1A7F}"/>
    <cellStyle name="Input [yellow] 6 2 9" xfId="16948" xr:uid="{993CB140-856B-4D39-B28E-BF3CB8607B99}"/>
    <cellStyle name="Input [yellow] 6 2 9 2" xfId="28891" xr:uid="{95D75A1F-41F8-4650-A97E-D72A97427629}"/>
    <cellStyle name="Input [yellow] 6 2 9 3" xfId="44874" xr:uid="{614BD370-CE8C-4FC5-8460-AC1D83927A89}"/>
    <cellStyle name="Input [yellow] 6 3" xfId="16949" xr:uid="{DD05EDB8-1D0F-4B5D-95CE-C4A44E48F4D9}"/>
    <cellStyle name="Input [yellow] 6 3 2" xfId="29832" xr:uid="{2402A8E5-0E11-4B4D-8F6B-0C4BDC5374F1}"/>
    <cellStyle name="Input [yellow] 6 3 3" xfId="44875" xr:uid="{8BC4B0EF-1C73-4C95-9B33-6EA141B14AAB}"/>
    <cellStyle name="Input [yellow] 6 4" xfId="16950" xr:uid="{BEE80792-14DB-4241-B4FE-8621A63BFF6A}"/>
    <cellStyle name="Input [yellow] 6 4 2" xfId="36163" xr:uid="{0B718415-40D5-4517-B2D8-4B6B4E3713EC}"/>
    <cellStyle name="Input [yellow] 6 4 3" xfId="44876" xr:uid="{2E49EBC9-2EA2-4DCB-AEA9-7517C371CC4C}"/>
    <cellStyle name="Input [yellow] 6 5" xfId="16951" xr:uid="{A6B88649-D740-4E7A-B0C1-6C23A1FDDFCE}"/>
    <cellStyle name="Input [yellow] 6 5 2" xfId="36164" xr:uid="{8FF7F75D-7E06-45AB-9D3D-D69205D9A63E}"/>
    <cellStyle name="Input [yellow] 6 5 3" xfId="44877" xr:uid="{437477C4-7270-4940-98A4-EED9CF1B7644}"/>
    <cellStyle name="Input [yellow] 6 6" xfId="16952" xr:uid="{5182BBC2-857E-4A9E-924F-18155948282D}"/>
    <cellStyle name="Input [yellow] 6 6 2" xfId="36165" xr:uid="{A25A13FD-9855-4510-9589-335E78008532}"/>
    <cellStyle name="Input [yellow] 6 6 3" xfId="44878" xr:uid="{64B87523-E7DE-43E7-A8BA-4A5EA91593DA}"/>
    <cellStyle name="Input [yellow] 6 7" xfId="16953" xr:uid="{D7C2C90E-BE95-43BB-B9CA-2C13A528CC2E}"/>
    <cellStyle name="Input [yellow] 6 7 2" xfId="36166" xr:uid="{1AFC4E9F-98B6-483B-9A1D-13E87122BB31}"/>
    <cellStyle name="Input [yellow] 6 7 3" xfId="44879" xr:uid="{681B6830-B73C-40DD-8646-4DC01E7D5718}"/>
    <cellStyle name="Input [yellow] 6 8" xfId="16954" xr:uid="{381CC562-1A41-46B1-9185-D3168D0A3A75}"/>
    <cellStyle name="Input [yellow] 6 8 2" xfId="36167" xr:uid="{695E218B-27F4-4833-B2C3-61A0EEA784C9}"/>
    <cellStyle name="Input [yellow] 6 8 3" xfId="44880" xr:uid="{A5845334-179C-4AC3-B12C-1A227CD9C260}"/>
    <cellStyle name="Input [yellow] 6 9" xfId="16955" xr:uid="{8EABE540-D6D7-4A0B-B431-22D5A18044C3}"/>
    <cellStyle name="Input [yellow] 6 9 2" xfId="36168" xr:uid="{309988EE-EDEB-45B5-9450-FE53A4E07B77}"/>
    <cellStyle name="Input [yellow] 6 9 3" xfId="44881" xr:uid="{C3F578C4-E344-4E2B-BFE8-0F67AFE3EBA9}"/>
    <cellStyle name="Input [yellow] 7" xfId="16956" xr:uid="{E5EDFF05-4ABA-48DE-A4F2-7B6D0A72D261}"/>
    <cellStyle name="Input [yellow] 7 10" xfId="16957" xr:uid="{AB4581A2-180F-4F6A-BBF1-99D92539E0FB}"/>
    <cellStyle name="Input [yellow] 7 10 2" xfId="36170" xr:uid="{31A0C757-EEDD-47BA-98F9-210CAB660607}"/>
    <cellStyle name="Input [yellow] 7 10 3" xfId="44883" xr:uid="{D544A68D-2485-40DC-A4C0-4DBA36346E3C}"/>
    <cellStyle name="Input [yellow] 7 11" xfId="16958" xr:uid="{20171299-F0E1-4E6F-A1C7-AF04453DBAAF}"/>
    <cellStyle name="Input [yellow] 7 11 2" xfId="36171" xr:uid="{F2FB162A-F257-4358-84D9-165AA3B416BF}"/>
    <cellStyle name="Input [yellow] 7 11 3" xfId="44884" xr:uid="{515DF097-22FA-444A-86DE-01F0A1076396}"/>
    <cellStyle name="Input [yellow] 7 12" xfId="16959" xr:uid="{B749D6C8-91D0-4F35-856E-70B2F1BEE179}"/>
    <cellStyle name="Input [yellow] 7 12 2" xfId="36172" xr:uid="{0C243507-47EB-4EEB-BA97-39CCDE1F81D8}"/>
    <cellStyle name="Input [yellow] 7 12 3" xfId="44885" xr:uid="{32BDA785-43C4-4A9A-A473-64664E4D68AB}"/>
    <cellStyle name="Input [yellow] 7 13" xfId="16960" xr:uid="{F2B3F2E4-3211-440B-9FE7-3B5CDF5367C8}"/>
    <cellStyle name="Input [yellow] 7 13 2" xfId="36173" xr:uid="{546F87DA-6189-4508-B502-0E1A00E2FDC4}"/>
    <cellStyle name="Input [yellow] 7 13 3" xfId="44886" xr:uid="{51F0BD8F-AD43-4569-A4B6-B0893827DA32}"/>
    <cellStyle name="Input [yellow] 7 14" xfId="16961" xr:uid="{AA8B6DBC-4243-404F-BF3D-DE30F6C9891A}"/>
    <cellStyle name="Input [yellow] 7 14 2" xfId="36174" xr:uid="{63C2C60F-599B-4109-BE0D-3223C73B63BC}"/>
    <cellStyle name="Input [yellow] 7 14 3" xfId="44887" xr:uid="{4641EA60-B912-46E8-98BB-DB6EDE550D63}"/>
    <cellStyle name="Input [yellow] 7 15" xfId="16962" xr:uid="{A05954BF-B78F-4CD2-9B4F-AE47B861C1AA}"/>
    <cellStyle name="Input [yellow] 7 15 2" xfId="36175" xr:uid="{3507798F-702B-4F41-B1EE-2D0646303BCF}"/>
    <cellStyle name="Input [yellow] 7 15 3" xfId="44888" xr:uid="{BBE16837-04CE-47F6-A17A-D8421AE7C516}"/>
    <cellStyle name="Input [yellow] 7 16" xfId="16963" xr:uid="{6E36F7A7-50AE-4C80-B63B-FAA8F3AA655A}"/>
    <cellStyle name="Input [yellow] 7 16 2" xfId="36176" xr:uid="{4504C99B-CCED-4C4D-B7EB-8F192AE50571}"/>
    <cellStyle name="Input [yellow] 7 16 3" xfId="44889" xr:uid="{50DFEA75-2B4C-4010-8515-97AB40F9B2F1}"/>
    <cellStyle name="Input [yellow] 7 17" xfId="16964" xr:uid="{5AE3898E-D3E1-4F0D-BBE9-07454CCCF019}"/>
    <cellStyle name="Input [yellow] 7 17 2" xfId="36177" xr:uid="{8ADD6A38-CDE5-4545-9702-25C63B476BAE}"/>
    <cellStyle name="Input [yellow] 7 17 3" xfId="44890" xr:uid="{3D27B0D4-66CC-4292-82B3-B0403189505B}"/>
    <cellStyle name="Input [yellow] 7 18" xfId="36169" xr:uid="{71FCEA43-CA35-4537-9A4A-595D70CB682F}"/>
    <cellStyle name="Input [yellow] 7 19" xfId="44882" xr:uid="{FFEBA578-BF3B-4BF3-9CC3-3AE4DDBFFE66}"/>
    <cellStyle name="Input [yellow] 7 2" xfId="16965" xr:uid="{9F0239B9-1BF4-4233-9196-1DDA049AE104}"/>
    <cellStyle name="Input [yellow] 7 2 10" xfId="16966" xr:uid="{A5C24472-DC15-4B1C-ABEB-0FB44130DDB0}"/>
    <cellStyle name="Input [yellow] 7 2 10 2" xfId="36179" xr:uid="{9B6E7CCF-DEF4-4891-B419-22B560EF0EA0}"/>
    <cellStyle name="Input [yellow] 7 2 10 3" xfId="44892" xr:uid="{3027F176-CA22-43CD-938C-167729789B4D}"/>
    <cellStyle name="Input [yellow] 7 2 11" xfId="16967" xr:uid="{BB65A1B6-7EAD-4C67-87E2-16DEF4814314}"/>
    <cellStyle name="Input [yellow] 7 2 11 2" xfId="36180" xr:uid="{64E13D7D-170F-48EB-AED6-33DA207516C4}"/>
    <cellStyle name="Input [yellow] 7 2 11 3" xfId="44893" xr:uid="{C6FD5626-1AAA-4B4B-9AD8-46974AE02AB7}"/>
    <cellStyle name="Input [yellow] 7 2 12" xfId="16968" xr:uid="{0073B799-EE85-4BC6-9827-8F9E76400655}"/>
    <cellStyle name="Input [yellow] 7 2 12 2" xfId="36181" xr:uid="{1B0A21A8-2E00-4EA1-A41D-59B0A5128CB1}"/>
    <cellStyle name="Input [yellow] 7 2 12 3" xfId="44894" xr:uid="{B7473765-2592-494F-AC0C-791F78CB9CF1}"/>
    <cellStyle name="Input [yellow] 7 2 13" xfId="16969" xr:uid="{3D56044C-A085-46BF-B95B-8486F5FD9FBF}"/>
    <cellStyle name="Input [yellow] 7 2 13 2" xfId="36426" xr:uid="{FC883505-FF3D-434C-B05B-94AF25D4D7B0}"/>
    <cellStyle name="Input [yellow] 7 2 13 3" xfId="44895" xr:uid="{D27D3411-D2A4-427A-AEDC-AB820F9C7A54}"/>
    <cellStyle name="Input [yellow] 7 2 14" xfId="36178" xr:uid="{EE07B178-23D5-4CA6-BF1B-26ED4D6C0DD2}"/>
    <cellStyle name="Input [yellow] 7 2 15" xfId="44891" xr:uid="{008E425C-E267-4255-BE97-E4FC81EC5FEB}"/>
    <cellStyle name="Input [yellow] 7 2 2" xfId="16970" xr:uid="{B04B800E-A820-4AF2-B451-A374D3550CCC}"/>
    <cellStyle name="Input [yellow] 7 2 2 2" xfId="36182" xr:uid="{A2607900-5FD9-40FC-857A-A3D7F54CA53C}"/>
    <cellStyle name="Input [yellow] 7 2 2 3" xfId="44896" xr:uid="{4D4F968A-0314-4C09-B1ED-72BB0C2B6F09}"/>
    <cellStyle name="Input [yellow] 7 2 3" xfId="16971" xr:uid="{C0F2C456-C2B9-40C4-998C-CBDFF0CA1B20}"/>
    <cellStyle name="Input [yellow] 7 2 3 2" xfId="36183" xr:uid="{FFEDC3C8-E12C-4E33-BA2F-3D52BFB2F6ED}"/>
    <cellStyle name="Input [yellow] 7 2 3 3" xfId="44897" xr:uid="{3D95AAE6-3C40-4A4A-A91F-5AC964E4F71E}"/>
    <cellStyle name="Input [yellow] 7 2 4" xfId="16972" xr:uid="{DB206C14-A03F-485F-BF48-40E4CC33BD17}"/>
    <cellStyle name="Input [yellow] 7 2 4 2" xfId="36184" xr:uid="{E518997D-54B0-40E8-B6C2-1C557A27C4CD}"/>
    <cellStyle name="Input [yellow] 7 2 4 3" xfId="44898" xr:uid="{0C349461-9F71-4833-A6A8-6689C7BD8980}"/>
    <cellStyle name="Input [yellow] 7 2 5" xfId="16973" xr:uid="{7E1C54A9-4728-4375-AB4B-E761298701FC}"/>
    <cellStyle name="Input [yellow] 7 2 5 2" xfId="36185" xr:uid="{A443FE84-AB70-45DB-A3FE-DA55B124D108}"/>
    <cellStyle name="Input [yellow] 7 2 5 3" xfId="44899" xr:uid="{ED506D51-9AA3-492D-9D72-33C89530F66E}"/>
    <cellStyle name="Input [yellow] 7 2 6" xfId="16974" xr:uid="{34F09E70-2DA1-4E4B-A4C6-8E00C0BFCA53}"/>
    <cellStyle name="Input [yellow] 7 2 6 2" xfId="36186" xr:uid="{7A11040C-291A-41B3-808F-747FD3CB7602}"/>
    <cellStyle name="Input [yellow] 7 2 6 3" xfId="44900" xr:uid="{C86F90BC-5E1A-4A2D-9CE3-AD5B4225ACE1}"/>
    <cellStyle name="Input [yellow] 7 2 7" xfId="16975" xr:uid="{11AA16F0-A384-49FF-B78F-369710F16453}"/>
    <cellStyle name="Input [yellow] 7 2 7 2" xfId="36187" xr:uid="{3FD6989B-65F1-4822-9469-7FC381536202}"/>
    <cellStyle name="Input [yellow] 7 2 7 3" xfId="44901" xr:uid="{2A150731-2BC1-49A9-B576-E3D64D7D0F2B}"/>
    <cellStyle name="Input [yellow] 7 2 8" xfId="16976" xr:uid="{7D5C5FCC-10E2-41F3-84C8-70C6F489ACE2}"/>
    <cellStyle name="Input [yellow] 7 2 8 2" xfId="36188" xr:uid="{0B02BC43-329B-4799-8025-D10A7471407F}"/>
    <cellStyle name="Input [yellow] 7 2 8 3" xfId="44902" xr:uid="{FC2B5AC8-C94D-45BC-A6A0-8DDF1256C46E}"/>
    <cellStyle name="Input [yellow] 7 2 9" xfId="16977" xr:uid="{9DB63796-141E-46B8-B851-1677676BB6FC}"/>
    <cellStyle name="Input [yellow] 7 2 9 2" xfId="36189" xr:uid="{CF44AD92-2C72-416A-B17F-B2B42F87DC59}"/>
    <cellStyle name="Input [yellow] 7 2 9 3" xfId="44903" xr:uid="{3AA948AF-E0C5-46B2-99E7-DC500ECB8ADC}"/>
    <cellStyle name="Input [yellow] 7 3" xfId="16978" xr:uid="{D10416B4-DBEF-4A39-9D5D-2EEC9913E949}"/>
    <cellStyle name="Input [yellow] 7 3 2" xfId="36190" xr:uid="{FCC359FC-336C-40F1-B130-250EA1757632}"/>
    <cellStyle name="Input [yellow] 7 3 3" xfId="44904" xr:uid="{C570F3BE-5F80-475F-89FA-7AC7795C8E7E}"/>
    <cellStyle name="Input [yellow] 7 4" xfId="16979" xr:uid="{357E90EE-F155-40F6-9146-16764F7C5952}"/>
    <cellStyle name="Input [yellow] 7 4 2" xfId="36191" xr:uid="{DD37EC18-F598-48CB-AE71-E939B0A96C1B}"/>
    <cellStyle name="Input [yellow] 7 4 3" xfId="44905" xr:uid="{342D6D9F-8495-4E90-B782-63F8A5480D3F}"/>
    <cellStyle name="Input [yellow] 7 5" xfId="16980" xr:uid="{A620A391-521F-479F-B718-7D3189FC6A64}"/>
    <cellStyle name="Input [yellow] 7 5 2" xfId="36192" xr:uid="{677A08DD-FD9F-470D-9384-4CDB8A4BA992}"/>
    <cellStyle name="Input [yellow] 7 5 3" xfId="44906" xr:uid="{238F3B34-0555-4F01-95C8-C5F07411C522}"/>
    <cellStyle name="Input [yellow] 7 6" xfId="16981" xr:uid="{EB68BF14-B417-410D-BF8E-1C94E1DB9BE5}"/>
    <cellStyle name="Input [yellow] 7 6 2" xfId="36193" xr:uid="{3EF51A69-1559-4CEE-94F0-B8BD2FC4C180}"/>
    <cellStyle name="Input [yellow] 7 6 3" xfId="44907" xr:uid="{E973A4A6-5642-4AB5-97D6-011826375D7A}"/>
    <cellStyle name="Input [yellow] 7 7" xfId="16982" xr:uid="{61EDF82C-AE1B-4A78-84FF-0FA778B203A6}"/>
    <cellStyle name="Input [yellow] 7 7 2" xfId="36194" xr:uid="{E1BCA601-14A2-4318-807C-A46E3B833455}"/>
    <cellStyle name="Input [yellow] 7 7 3" xfId="44908" xr:uid="{66AC8DBD-1C26-4468-8621-B82949551589}"/>
    <cellStyle name="Input [yellow] 7 8" xfId="16983" xr:uid="{6400A3AF-EE60-4727-A4C1-540E89DE4549}"/>
    <cellStyle name="Input [yellow] 7 8 2" xfId="36195" xr:uid="{D525B656-683C-423A-AA89-DD9651C26828}"/>
    <cellStyle name="Input [yellow] 7 8 3" xfId="44909" xr:uid="{3819FB8F-2749-46B1-811D-F23897D1F277}"/>
    <cellStyle name="Input [yellow] 7 9" xfId="16984" xr:uid="{EF88E05F-C70D-4A2D-ACAD-CFF1D1D13B56}"/>
    <cellStyle name="Input [yellow] 7 9 2" xfId="36196" xr:uid="{57457F9D-ECF6-4341-93FA-4C92C7014CE9}"/>
    <cellStyle name="Input [yellow] 7 9 3" xfId="44910" xr:uid="{AF29A897-5A77-4C43-938D-0C940D38163A}"/>
    <cellStyle name="Input [yellow] 8" xfId="16985" xr:uid="{3FCAD75E-C66D-47D6-AC7B-2E28BE29CAC7}"/>
    <cellStyle name="Input [yellow] 8 10" xfId="16986" xr:uid="{8D96F195-14A5-4A3D-A1C5-0E9EF248606B}"/>
    <cellStyle name="Input [yellow] 8 10 2" xfId="36198" xr:uid="{3C289FED-2F93-4BB0-9D08-23C9DB0CCD99}"/>
    <cellStyle name="Input [yellow] 8 10 3" xfId="44912" xr:uid="{A1951267-22B7-46EC-A760-FCB4C3487A5F}"/>
    <cellStyle name="Input [yellow] 8 11" xfId="16987" xr:uid="{60B03F35-A731-43B1-957B-BDF4CE3C7DEF}"/>
    <cellStyle name="Input [yellow] 8 11 2" xfId="36199" xr:uid="{B26D72AD-C6F4-4780-8013-8B8EC99C360F}"/>
    <cellStyle name="Input [yellow] 8 11 3" xfId="44913" xr:uid="{D02F833C-3260-4F50-A17B-0841601C7DDB}"/>
    <cellStyle name="Input [yellow] 8 12" xfId="16988" xr:uid="{882394D6-528E-498B-B6F4-F76AF8AB5D2B}"/>
    <cellStyle name="Input [yellow] 8 12 2" xfId="36200" xr:uid="{43217D7D-539F-4A33-AE16-0C8A840798D4}"/>
    <cellStyle name="Input [yellow] 8 12 3" xfId="44914" xr:uid="{20C16FA3-B04C-44BA-A5EB-BEC036BF4B6B}"/>
    <cellStyle name="Input [yellow] 8 13" xfId="16989" xr:uid="{F673CE20-2351-4AF7-A16C-F4EF79330422}"/>
    <cellStyle name="Input [yellow] 8 13 2" xfId="36201" xr:uid="{0EFA01FE-670B-47E0-A86F-5B02285E053D}"/>
    <cellStyle name="Input [yellow] 8 13 3" xfId="44915" xr:uid="{54515F0F-9BB5-4971-92F6-D0F9A88E6014}"/>
    <cellStyle name="Input [yellow] 8 14" xfId="16990" xr:uid="{B2892826-8E50-4618-ABC2-D4A73378274A}"/>
    <cellStyle name="Input [yellow] 8 14 2" xfId="36202" xr:uid="{A4339D90-90CF-47DD-B7D8-40DC53435ED4}"/>
    <cellStyle name="Input [yellow] 8 14 3" xfId="44916" xr:uid="{36F94835-CDEE-4FB3-A402-2274513F6D80}"/>
    <cellStyle name="Input [yellow] 8 15" xfId="16991" xr:uid="{B91388CC-7C2E-4F58-A43A-74C391835565}"/>
    <cellStyle name="Input [yellow] 8 15 2" xfId="36203" xr:uid="{DBAAE82B-8E67-4364-8A00-F47AED382088}"/>
    <cellStyle name="Input [yellow] 8 15 3" xfId="44917" xr:uid="{0DCF361D-875A-4317-A931-87F4EA627D43}"/>
    <cellStyle name="Input [yellow] 8 16" xfId="16992" xr:uid="{BDBC1ED8-79A0-418D-8F55-12499822B63D}"/>
    <cellStyle name="Input [yellow] 8 16 2" xfId="36204" xr:uid="{BCC0DD25-ABEA-446C-A590-66042DD7FED1}"/>
    <cellStyle name="Input [yellow] 8 16 3" xfId="44918" xr:uid="{13F9B3BF-915C-428E-A268-93314ABAE7E8}"/>
    <cellStyle name="Input [yellow] 8 17" xfId="16993" xr:uid="{3F6FB5A6-8259-4C50-A984-E834656D3888}"/>
    <cellStyle name="Input [yellow] 8 17 2" xfId="36205" xr:uid="{53007789-3393-47D2-B7FF-D98E353AE622}"/>
    <cellStyle name="Input [yellow] 8 17 3" xfId="44919" xr:uid="{39C48982-CBE1-4D16-B473-C54B6158D817}"/>
    <cellStyle name="Input [yellow] 8 18" xfId="36197" xr:uid="{5C650698-0614-4C5F-9039-6D88B8957259}"/>
    <cellStyle name="Input [yellow] 8 19" xfId="44911" xr:uid="{94C8E8DB-A71D-4D01-A7AE-C8236FF25F5C}"/>
    <cellStyle name="Input [yellow] 8 2" xfId="16994" xr:uid="{E842603E-E8D0-49B5-9E2F-BCDE8AAEC445}"/>
    <cellStyle name="Input [yellow] 8 2 10" xfId="16995" xr:uid="{728B7410-7C6B-449E-B839-4253380B2585}"/>
    <cellStyle name="Input [yellow] 8 2 10 2" xfId="36207" xr:uid="{365BAE21-C18D-440C-ADFD-71F9D6D9E51B}"/>
    <cellStyle name="Input [yellow] 8 2 10 3" xfId="44921" xr:uid="{E57B3F11-017C-4D0C-84CA-05312AA1F096}"/>
    <cellStyle name="Input [yellow] 8 2 11" xfId="16996" xr:uid="{9BE2A768-CC9A-4D80-B4DB-18FC8AFC283B}"/>
    <cellStyle name="Input [yellow] 8 2 11 2" xfId="36208" xr:uid="{37D5A7E1-517C-4858-8856-191A8EEB3B43}"/>
    <cellStyle name="Input [yellow] 8 2 11 3" xfId="44922" xr:uid="{4FF2D8DF-1F11-4F6E-A93F-EA027787B557}"/>
    <cellStyle name="Input [yellow] 8 2 12" xfId="16997" xr:uid="{9D350880-07F4-4A9F-9087-C3769B113D7F}"/>
    <cellStyle name="Input [yellow] 8 2 12 2" xfId="36209" xr:uid="{86159868-FACF-4B57-BDE8-9133466FC254}"/>
    <cellStyle name="Input [yellow] 8 2 12 3" xfId="44923" xr:uid="{08BD79FC-FF97-4049-BAAE-76B1EAEE616C}"/>
    <cellStyle name="Input [yellow] 8 2 13" xfId="16998" xr:uid="{4B27099C-775C-4CB3-A366-414E7B114582}"/>
    <cellStyle name="Input [yellow] 8 2 13 2" xfId="36210" xr:uid="{0FFA76C6-DA96-48DB-BA6B-EB64E9C41ED4}"/>
    <cellStyle name="Input [yellow] 8 2 13 3" xfId="44924" xr:uid="{BAD2A7D9-8362-4481-976C-5677C9A8FC6B}"/>
    <cellStyle name="Input [yellow] 8 2 14" xfId="36206" xr:uid="{20F65949-EAE9-4B97-A91B-EBCFF92EC963}"/>
    <cellStyle name="Input [yellow] 8 2 15" xfId="44920" xr:uid="{C4C6DFA5-BA30-4B1E-996C-259844D60C5D}"/>
    <cellStyle name="Input [yellow] 8 2 2" xfId="16999" xr:uid="{4D785AEA-CD8D-45BD-8667-9CA04D5F5985}"/>
    <cellStyle name="Input [yellow] 8 2 2 2" xfId="36211" xr:uid="{1F02519D-1DAB-40ED-A32D-0563989CDB93}"/>
    <cellStyle name="Input [yellow] 8 2 2 3" xfId="44925" xr:uid="{EE4A0F9F-8FF3-4973-B9E4-3DDBEFEC7CD2}"/>
    <cellStyle name="Input [yellow] 8 2 3" xfId="17000" xr:uid="{3C745796-C657-4DF3-B1D8-696FF3D90BE0}"/>
    <cellStyle name="Input [yellow] 8 2 3 2" xfId="36212" xr:uid="{4741BCFC-8E2B-4E81-95F6-85BE3FE84803}"/>
    <cellStyle name="Input [yellow] 8 2 3 3" xfId="44926" xr:uid="{4AC47514-7015-4D61-BFB1-5189C943524B}"/>
    <cellStyle name="Input [yellow] 8 2 4" xfId="17001" xr:uid="{9C5EDF68-ABF0-48B5-B14B-F2E2DA5DCDEF}"/>
    <cellStyle name="Input [yellow] 8 2 4 2" xfId="36213" xr:uid="{0C889980-7393-4B23-A6C2-B827A9D6E121}"/>
    <cellStyle name="Input [yellow] 8 2 4 3" xfId="44927" xr:uid="{A43A8C57-BD2D-49CE-B483-EA8C4639C130}"/>
    <cellStyle name="Input [yellow] 8 2 5" xfId="17002" xr:uid="{3E3A00AB-A3BA-44D5-A457-810851C0DA87}"/>
    <cellStyle name="Input [yellow] 8 2 5 2" xfId="36214" xr:uid="{1CFCED40-77C2-420C-AF22-9A13F66417A2}"/>
    <cellStyle name="Input [yellow] 8 2 5 3" xfId="44928" xr:uid="{E2EA62C3-C9DF-4212-9C1A-8A3FC6FE6037}"/>
    <cellStyle name="Input [yellow] 8 2 6" xfId="17003" xr:uid="{1E3D8E2F-E61E-4152-A0B4-4C5756D22BCC}"/>
    <cellStyle name="Input [yellow] 8 2 6 2" xfId="36215" xr:uid="{ECC51F84-76AB-44C0-8339-A11D11465210}"/>
    <cellStyle name="Input [yellow] 8 2 6 3" xfId="44929" xr:uid="{6C6D10B1-90B4-40B9-83BD-841EABA4450E}"/>
    <cellStyle name="Input [yellow] 8 2 7" xfId="17004" xr:uid="{AF84CB19-F1BB-44D8-BAFF-424AF5153946}"/>
    <cellStyle name="Input [yellow] 8 2 7 2" xfId="36216" xr:uid="{EC763413-E0B9-42B0-AA5F-522D12738C62}"/>
    <cellStyle name="Input [yellow] 8 2 7 3" xfId="44930" xr:uid="{16D4594A-281D-43C6-BF9F-84F8CFBDDF4C}"/>
    <cellStyle name="Input [yellow] 8 2 8" xfId="17005" xr:uid="{2806726E-9B38-41DC-85CF-7AAF00E3D4B5}"/>
    <cellStyle name="Input [yellow] 8 2 8 2" xfId="36217" xr:uid="{35B09130-A9F0-4B69-9CDB-FD1F583FD7A4}"/>
    <cellStyle name="Input [yellow] 8 2 8 3" xfId="44931" xr:uid="{6E2AF243-DE16-49FF-B699-05B6E7799DDC}"/>
    <cellStyle name="Input [yellow] 8 2 9" xfId="17006" xr:uid="{84025305-9C27-48AC-B95B-1ABC8E948230}"/>
    <cellStyle name="Input [yellow] 8 2 9 2" xfId="36218" xr:uid="{387A4B02-2D38-4291-896F-1AD2783FDAA0}"/>
    <cellStyle name="Input [yellow] 8 2 9 3" xfId="44932" xr:uid="{34A670A6-EFEE-4B84-863B-E173563F6B58}"/>
    <cellStyle name="Input [yellow] 8 3" xfId="17007" xr:uid="{0DAB1C26-A4A7-4B26-99E1-3074EF7B4598}"/>
    <cellStyle name="Input [yellow] 8 3 2" xfId="36219" xr:uid="{71F09929-CB2A-46FF-B088-E45FA3B04027}"/>
    <cellStyle name="Input [yellow] 8 3 3" xfId="44933" xr:uid="{7404CFB9-9891-4213-9746-C56264116897}"/>
    <cellStyle name="Input [yellow] 8 4" xfId="17008" xr:uid="{69EFBE84-C99E-4E24-84DB-DF810BC781D5}"/>
    <cellStyle name="Input [yellow] 8 4 2" xfId="36220" xr:uid="{64CDDD99-8C17-419D-9C2D-7247B9E00AB0}"/>
    <cellStyle name="Input [yellow] 8 4 3" xfId="44934" xr:uid="{C9256596-2D7B-4662-ACD7-110FA2D3E7EE}"/>
    <cellStyle name="Input [yellow] 8 5" xfId="17009" xr:uid="{AB9F1B9F-ED78-400C-BB23-D472FCD7A05C}"/>
    <cellStyle name="Input [yellow] 8 5 2" xfId="36221" xr:uid="{83E86FB7-74C1-4711-A962-151A75584F61}"/>
    <cellStyle name="Input [yellow] 8 5 3" xfId="44935" xr:uid="{F4257D60-31AA-4F3D-BFD6-160EC6AFC8D2}"/>
    <cellStyle name="Input [yellow] 8 6" xfId="17010" xr:uid="{B44D624E-4B57-4A45-A074-98474A1319CC}"/>
    <cellStyle name="Input [yellow] 8 6 2" xfId="36222" xr:uid="{0B7492FA-1B23-418E-BCC9-C946212A3EF3}"/>
    <cellStyle name="Input [yellow] 8 6 3" xfId="44936" xr:uid="{7420F8B7-4178-49C9-A5E8-0749BB155F1B}"/>
    <cellStyle name="Input [yellow] 8 7" xfId="17011" xr:uid="{B54EF942-7B22-4A1F-9C86-4732F66B85B0}"/>
    <cellStyle name="Input [yellow] 8 7 2" xfId="36223" xr:uid="{0E4D45A0-B35B-49BC-B3CE-229F6D0B3DC4}"/>
    <cellStyle name="Input [yellow] 8 7 3" xfId="44937" xr:uid="{F11D6B8E-9C32-4216-997E-4D9BB056F0B1}"/>
    <cellStyle name="Input [yellow] 8 8" xfId="17012" xr:uid="{77B3997A-E1C7-4132-B778-9C4DFD29636C}"/>
    <cellStyle name="Input [yellow] 8 8 2" xfId="36224" xr:uid="{B90FF8F1-17B8-4B2E-BC44-3DEB6037E5BD}"/>
    <cellStyle name="Input [yellow] 8 8 3" xfId="44938" xr:uid="{23742C01-FDC4-4873-A8CD-4E958A7D1E5F}"/>
    <cellStyle name="Input [yellow] 8 9" xfId="17013" xr:uid="{A928F0CD-F406-4B39-BBED-5C2CE51A4749}"/>
    <cellStyle name="Input [yellow] 8 9 2" xfId="36225" xr:uid="{6110A663-76E9-4EE5-B425-059095BAE7D7}"/>
    <cellStyle name="Input [yellow] 8 9 3" xfId="44939" xr:uid="{B8BF4D65-223C-4F78-8C77-0F4321CE6171}"/>
    <cellStyle name="Input [yellow] 9" xfId="17014" xr:uid="{D64094C6-D741-4045-8CC4-CF68802D255E}"/>
    <cellStyle name="Input [yellow] 9 10" xfId="17015" xr:uid="{84D41677-1C21-4516-B3FB-6F9F4D7B235A}"/>
    <cellStyle name="Input [yellow] 9 10 2" xfId="36227" xr:uid="{2006A537-BDCA-4D93-BEB4-2FB66FAA4636}"/>
    <cellStyle name="Input [yellow] 9 10 3" xfId="44941" xr:uid="{2FF86987-2EAE-4689-B483-327765CCE488}"/>
    <cellStyle name="Input [yellow] 9 11" xfId="17016" xr:uid="{0BE1FCA3-30CF-4589-93A8-D8EE4235D3EB}"/>
    <cellStyle name="Input [yellow] 9 11 2" xfId="36228" xr:uid="{24DA130A-0DEB-4C27-9182-D09FDB1F985E}"/>
    <cellStyle name="Input [yellow] 9 11 3" xfId="44942" xr:uid="{26F4D30A-5EB2-4E1F-BABF-EA6509D47769}"/>
    <cellStyle name="Input [yellow] 9 12" xfId="17017" xr:uid="{98BFEACF-D773-4B5B-A289-5DA6801B2F43}"/>
    <cellStyle name="Input [yellow] 9 12 2" xfId="36229" xr:uid="{20520D26-791A-45FA-8F5C-ADDC8EA18C29}"/>
    <cellStyle name="Input [yellow] 9 12 3" xfId="44943" xr:uid="{CE7780E9-6DA7-4BA8-8CA8-FC43A98003E3}"/>
    <cellStyle name="Input [yellow] 9 13" xfId="17018" xr:uid="{4EC74C92-8924-432D-A62A-0C3AD127ADB0}"/>
    <cellStyle name="Input [yellow] 9 13 2" xfId="36230" xr:uid="{FA710622-94C4-45D9-B759-61C725462C2A}"/>
    <cellStyle name="Input [yellow] 9 13 3" xfId="44944" xr:uid="{EE84BE47-DF38-4F92-8878-93B7E103A08E}"/>
    <cellStyle name="Input [yellow] 9 14" xfId="17019" xr:uid="{E5B69ACE-E100-4EC8-95C5-97408ED608A6}"/>
    <cellStyle name="Input [yellow] 9 14 2" xfId="36231" xr:uid="{22D3F5FF-5618-49A0-A886-D9DAB662BF81}"/>
    <cellStyle name="Input [yellow] 9 14 3" xfId="44945" xr:uid="{A0389055-2246-468C-89E7-F1E5F887F284}"/>
    <cellStyle name="Input [yellow] 9 15" xfId="17020" xr:uid="{2DAA710D-C279-4D0C-B5C4-38E30276E430}"/>
    <cellStyle name="Input [yellow] 9 15 2" xfId="36232" xr:uid="{1FAECA81-6FA3-4DBB-8FBA-04586AA6FC25}"/>
    <cellStyle name="Input [yellow] 9 15 3" xfId="44946" xr:uid="{D839DF05-D910-4A2C-A357-17504EA0D7F3}"/>
    <cellStyle name="Input [yellow] 9 16" xfId="17021" xr:uid="{6A8FA23F-224E-46B0-B02C-27D37C7392EE}"/>
    <cellStyle name="Input [yellow] 9 16 2" xfId="36233" xr:uid="{776F7927-BAF4-4FA2-A368-77D4632D564F}"/>
    <cellStyle name="Input [yellow] 9 16 3" xfId="44947" xr:uid="{8890656E-F8A7-4255-8B2A-7C57300EEC0D}"/>
    <cellStyle name="Input [yellow] 9 17" xfId="17022" xr:uid="{7A7A75B5-FB75-4079-A248-084F660E218D}"/>
    <cellStyle name="Input [yellow] 9 17 2" xfId="36234" xr:uid="{0EF32C64-8A79-462B-AE6D-99E548A984B8}"/>
    <cellStyle name="Input [yellow] 9 17 3" xfId="44948" xr:uid="{5F6004DA-1207-41F4-9E23-82D9A679F9E9}"/>
    <cellStyle name="Input [yellow] 9 18" xfId="36226" xr:uid="{F02174B5-93C2-4F6E-B90E-F12FEBBDDD92}"/>
    <cellStyle name="Input [yellow] 9 19" xfId="44940" xr:uid="{F244BA14-9E94-4962-B506-B0F383FD14C7}"/>
    <cellStyle name="Input [yellow] 9 2" xfId="17023" xr:uid="{EB5BB9ED-21D7-4994-84E8-1EDC01BC9C3E}"/>
    <cellStyle name="Input [yellow] 9 2 10" xfId="17024" xr:uid="{648809DF-C786-4586-BD52-560D369FDAFA}"/>
    <cellStyle name="Input [yellow] 9 2 10 2" xfId="36236" xr:uid="{3C55825B-B380-46EE-99B9-C253FD1862E9}"/>
    <cellStyle name="Input [yellow] 9 2 10 3" xfId="44950" xr:uid="{67B1EC75-E644-4C7E-BA8C-CF56B2982A3E}"/>
    <cellStyle name="Input [yellow] 9 2 11" xfId="17025" xr:uid="{A9BE92CB-A98F-4697-85D4-6C0FDD210A04}"/>
    <cellStyle name="Input [yellow] 9 2 11 2" xfId="36237" xr:uid="{1C6B0E9B-F897-4420-9BC9-5A03038745C7}"/>
    <cellStyle name="Input [yellow] 9 2 11 3" xfId="44951" xr:uid="{183AC2AA-9218-4306-9E89-7E19B74CA396}"/>
    <cellStyle name="Input [yellow] 9 2 12" xfId="17026" xr:uid="{8B5ED0C6-DD91-427B-99EF-49D73EC1F07E}"/>
    <cellStyle name="Input [yellow] 9 2 12 2" xfId="36238" xr:uid="{8C4337A3-40AB-4E08-994B-AE9DBD320D10}"/>
    <cellStyle name="Input [yellow] 9 2 12 3" xfId="44952" xr:uid="{A9658A27-9DA5-4FA0-AB2D-4D5D6A2E4080}"/>
    <cellStyle name="Input [yellow] 9 2 13" xfId="17027" xr:uid="{87225FCF-9844-450E-B39E-13BE59D50D51}"/>
    <cellStyle name="Input [yellow] 9 2 13 2" xfId="36239" xr:uid="{81A30EFD-E14E-464F-807F-422952D36CA7}"/>
    <cellStyle name="Input [yellow] 9 2 13 3" xfId="44953" xr:uid="{B82399C5-639F-46D6-A8C2-16B652A7BDB5}"/>
    <cellStyle name="Input [yellow] 9 2 14" xfId="36235" xr:uid="{C4140785-82B3-4B6B-B0C7-1E416FABD14E}"/>
    <cellStyle name="Input [yellow] 9 2 15" xfId="44949" xr:uid="{3EA6BCB8-ACE3-46A3-86A3-78B3C783C14B}"/>
    <cellStyle name="Input [yellow] 9 2 2" xfId="17028" xr:uid="{7720E03B-0BCB-4DA2-9E04-2AB210F71ADC}"/>
    <cellStyle name="Input [yellow] 9 2 2 2" xfId="36240" xr:uid="{0D29D0AF-E36D-4FA7-AA6A-7017FB4E2628}"/>
    <cellStyle name="Input [yellow] 9 2 2 3" xfId="44954" xr:uid="{FFDA0F08-BA05-4078-82DE-5EDF3DF0A80A}"/>
    <cellStyle name="Input [yellow] 9 2 3" xfId="17029" xr:uid="{A0B77789-D941-4B4C-B638-E0B7C2C120D9}"/>
    <cellStyle name="Input [yellow] 9 2 3 2" xfId="36241" xr:uid="{DD1B3993-B54B-43A4-8D4A-736EE4839786}"/>
    <cellStyle name="Input [yellow] 9 2 3 3" xfId="44955" xr:uid="{DEF012DC-AFE7-4A41-A918-57FA92DB7FD3}"/>
    <cellStyle name="Input [yellow] 9 2 4" xfId="17030" xr:uid="{071C049A-44DE-40C4-8800-5909D9877AB9}"/>
    <cellStyle name="Input [yellow] 9 2 4 2" xfId="36242" xr:uid="{6345D71B-57CB-44F8-B507-D2754A1E4957}"/>
    <cellStyle name="Input [yellow] 9 2 4 3" xfId="44956" xr:uid="{CEB1A756-5F48-43C9-AC2A-0F9F681A10CA}"/>
    <cellStyle name="Input [yellow] 9 2 5" xfId="17031" xr:uid="{BC3FE4D9-D812-4E6F-B847-2243575AA52B}"/>
    <cellStyle name="Input [yellow] 9 2 5 2" xfId="36243" xr:uid="{2697FD9B-BB62-45E7-8C32-4ADF8B007BFF}"/>
    <cellStyle name="Input [yellow] 9 2 5 3" xfId="44957" xr:uid="{67AC24B9-8A4C-4A70-AA0D-3675A4D9161A}"/>
    <cellStyle name="Input [yellow] 9 2 6" xfId="17032" xr:uid="{DC28F696-81A0-4BE3-853C-56CB6793436C}"/>
    <cellStyle name="Input [yellow] 9 2 6 2" xfId="36244" xr:uid="{43A5ABA0-3489-4620-8664-8D8AB444F07E}"/>
    <cellStyle name="Input [yellow] 9 2 6 3" xfId="44958" xr:uid="{697FC0C0-0F4E-4188-BA68-F023069EBAB0}"/>
    <cellStyle name="Input [yellow] 9 2 7" xfId="17033" xr:uid="{8459D45F-9782-4766-BDEC-B4579DCFD21E}"/>
    <cellStyle name="Input [yellow] 9 2 7 2" xfId="36245" xr:uid="{3B3110CF-906B-4873-AB55-F15745AE6B2B}"/>
    <cellStyle name="Input [yellow] 9 2 7 3" xfId="44959" xr:uid="{FAACBA98-E3BE-401B-9460-BFBB6D88C94C}"/>
    <cellStyle name="Input [yellow] 9 2 8" xfId="17034" xr:uid="{B43DB787-B7AC-4AF2-A1B3-2933201245ED}"/>
    <cellStyle name="Input [yellow] 9 2 8 2" xfId="36246" xr:uid="{14F2490E-C8B0-48C0-8B96-7A81DB44F30D}"/>
    <cellStyle name="Input [yellow] 9 2 8 3" xfId="44960" xr:uid="{0E188917-417B-4846-8473-7BB47B8AC904}"/>
    <cellStyle name="Input [yellow] 9 2 9" xfId="17035" xr:uid="{3ADB0409-7BDB-41BC-ACF5-46F5933E91C3}"/>
    <cellStyle name="Input [yellow] 9 2 9 2" xfId="36247" xr:uid="{74CB9F1F-0CC7-48DE-8D63-A7F87D24D577}"/>
    <cellStyle name="Input [yellow] 9 2 9 3" xfId="44961" xr:uid="{BD5A01C4-73EF-47CA-B251-178741E51E9C}"/>
    <cellStyle name="Input [yellow] 9 3" xfId="17036" xr:uid="{0C43F628-36E6-42FE-ABB2-DDEC741E1788}"/>
    <cellStyle name="Input [yellow] 9 3 2" xfId="36248" xr:uid="{3239530F-8930-458B-8697-5A1F527BF673}"/>
    <cellStyle name="Input [yellow] 9 3 3" xfId="44962" xr:uid="{0205FC62-865B-4056-AA3B-E207638600A4}"/>
    <cellStyle name="Input [yellow] 9 4" xfId="17037" xr:uid="{09C15E2F-293A-48A2-B7C6-FA367172EBF9}"/>
    <cellStyle name="Input [yellow] 9 4 2" xfId="36249" xr:uid="{AA84D766-8235-4BDB-9EDE-73C6D3FBCB54}"/>
    <cellStyle name="Input [yellow] 9 4 3" xfId="44963" xr:uid="{4D4D751F-202A-4D15-81A0-0858A93DECEB}"/>
    <cellStyle name="Input [yellow] 9 5" xfId="17038" xr:uid="{7EB14545-C26D-48EA-AD82-7CF5AD06B870}"/>
    <cellStyle name="Input [yellow] 9 5 2" xfId="36250" xr:uid="{ABB70AD9-B449-4EB3-B0A2-D5FD41FCFB71}"/>
    <cellStyle name="Input [yellow] 9 5 3" xfId="44964" xr:uid="{2EAD8094-BEA7-47F3-AE74-724321175E81}"/>
    <cellStyle name="Input [yellow] 9 6" xfId="17039" xr:uid="{0BEC9B6E-C12C-462D-82A7-4F422538B12F}"/>
    <cellStyle name="Input [yellow] 9 6 2" xfId="36251" xr:uid="{24991256-E018-43FD-A4D6-A1BE5054149F}"/>
    <cellStyle name="Input [yellow] 9 6 3" xfId="44965" xr:uid="{115B7938-BB6B-4D4C-8574-AD2728446587}"/>
    <cellStyle name="Input [yellow] 9 7" xfId="17040" xr:uid="{AFA5CA9C-5BCD-4F13-A164-73B16720B4A6}"/>
    <cellStyle name="Input [yellow] 9 7 2" xfId="36252" xr:uid="{467E1F49-A81C-49DF-88BC-1FB809329952}"/>
    <cellStyle name="Input [yellow] 9 7 3" xfId="44966" xr:uid="{ABE0A36F-CB47-46E3-9676-8CE2A99EFC7E}"/>
    <cellStyle name="Input [yellow] 9 8" xfId="17041" xr:uid="{91033CA1-D3B8-4FE1-A74B-B7C933D443D9}"/>
    <cellStyle name="Input [yellow] 9 8 2" xfId="36253" xr:uid="{2C32BBDE-AC36-4AA5-AD3A-E81577CFB1DA}"/>
    <cellStyle name="Input [yellow] 9 8 3" xfId="44967" xr:uid="{015FDFA5-1CA6-4B1A-9E2E-E1AE1C059DCD}"/>
    <cellStyle name="Input [yellow] 9 9" xfId="17042" xr:uid="{8515BA9C-18B3-4705-9D92-551BF4BF9C72}"/>
    <cellStyle name="Input [yellow] 9 9 2" xfId="36254" xr:uid="{34D9741F-D6C4-43F1-9D5D-A066691880F5}"/>
    <cellStyle name="Input [yellow] 9 9 3" xfId="44968" xr:uid="{1092D067-1A47-4CA3-A698-2C503BC5E91B}"/>
    <cellStyle name="Input 10" xfId="8102" xr:uid="{B5490BC6-E1C7-4559-ACC6-124F91147FD4}"/>
    <cellStyle name="Input 10 2" xfId="8103" xr:uid="{CA9D27E8-F340-49A5-B3F4-1F55F89694F6}"/>
    <cellStyle name="Input 10 3" xfId="8104" xr:uid="{63EB6257-1FA3-429D-B86D-00A83FDA723D}"/>
    <cellStyle name="Input 10 3 2" xfId="35961" xr:uid="{BAD9CE1C-3879-4E8C-A4D6-7B6868F7BAA5}"/>
    <cellStyle name="Input 10 4" xfId="8105" xr:uid="{D5C60EDA-145B-4456-8442-0EFC225F8FA9}"/>
    <cellStyle name="Input 10 5" xfId="8106" xr:uid="{1AD8FD16-9ADB-448C-B901-F3AF65430EE4}"/>
    <cellStyle name="Input 10 6" xfId="30034" xr:uid="{BDDC7E73-A3E1-4272-A0B1-550AA9879D40}"/>
    <cellStyle name="Input 10 7" xfId="17043" xr:uid="{6732B104-BE1D-4ADC-A2D7-E4C60CDBC600}"/>
    <cellStyle name="Input 11" xfId="8107" xr:uid="{C432CFE0-2DB5-4354-BAB0-F620B6403B61}"/>
    <cellStyle name="Input 11 2" xfId="8108" xr:uid="{4426C385-FFB0-4A9D-8EC4-0DD62B6604C4}"/>
    <cellStyle name="Input 11 3" xfId="8109" xr:uid="{C6711400-C28A-4FF9-8A0F-B7023427FB30}"/>
    <cellStyle name="Input 11 3 2" xfId="35962" xr:uid="{B0404DA6-8F5D-4882-B85C-EDA51A624350}"/>
    <cellStyle name="Input 11 4" xfId="8110" xr:uid="{D5DF8E96-39AA-4134-86AF-C7A9E55043F1}"/>
    <cellStyle name="Input 11 5" xfId="30035" xr:uid="{F04936A4-0C25-4A88-ACDB-2FF3150BBA1B}"/>
    <cellStyle name="Input 11 6" xfId="17044" xr:uid="{EE8C5063-1C70-4E07-A474-1A8C7B557302}"/>
    <cellStyle name="Input 12" xfId="8111" xr:uid="{D3288B77-06B7-4F80-A24B-FDC190E2967A}"/>
    <cellStyle name="Input 12 2" xfId="8112" xr:uid="{4E82CEC3-9661-42B6-8B9E-48D0F74521B0}"/>
    <cellStyle name="Input 12 3" xfId="30036" xr:uid="{309C08E9-8F18-4119-976C-4B35969769F7}"/>
    <cellStyle name="Input 12 4" xfId="17045" xr:uid="{B001C582-9923-4CDC-B381-DB039CF85925}"/>
    <cellStyle name="Input 13" xfId="8113" xr:uid="{BA683DEF-5163-4D85-9652-3752CCAADB76}"/>
    <cellStyle name="Input 13 2" xfId="8114" xr:uid="{BCE5630D-BE22-418F-95CB-15DFAAEAD911}"/>
    <cellStyle name="Input 13 3" xfId="8115" xr:uid="{11B49ED8-5020-4541-ADCA-76B0B9830E6F}"/>
    <cellStyle name="Input 13 3 2" xfId="35963" xr:uid="{C78A5E98-2DFD-4DA0-BBF2-01FCCA8D37EE}"/>
    <cellStyle name="Input 13 4" xfId="8116" xr:uid="{E8E421FF-4517-4204-A39A-803EF82B7B02}"/>
    <cellStyle name="Input 13 5" xfId="30037" xr:uid="{9185490A-F229-4BBD-AD95-7159F78255F5}"/>
    <cellStyle name="Input 13 6" xfId="17046" xr:uid="{7045B96B-E5B7-4445-8F1D-8D606E10688B}"/>
    <cellStyle name="Input 14" xfId="8117" xr:uid="{8F43D836-38B8-4105-A64F-4C647C36F64C}"/>
    <cellStyle name="Input 14 2" xfId="8118" xr:uid="{474BB71F-FCF0-40BC-8604-9073D3A60620}"/>
    <cellStyle name="Input 14 3" xfId="8119" xr:uid="{AA0B23F1-6573-4F5E-83A6-E63390FDB358}"/>
    <cellStyle name="Input 14 3 2" xfId="35964" xr:uid="{D6E3F54A-4B25-492C-8441-01827EDF341B}"/>
    <cellStyle name="Input 14 4" xfId="8120" xr:uid="{ECF837D7-0169-41D4-AF4B-8A0625D7D5CC}"/>
    <cellStyle name="Input 14 5" xfId="30038" xr:uid="{F1513C3B-0F96-4A36-9144-641B92A151E0}"/>
    <cellStyle name="Input 14 6" xfId="17047" xr:uid="{ED360104-2A8B-4654-AB2C-87688F8C0F88}"/>
    <cellStyle name="Input 15" xfId="8121" xr:uid="{BB81EA0A-FC6A-4A5E-B05F-CE77CBA042CC}"/>
    <cellStyle name="Input 15 2" xfId="8122" xr:uid="{F9211392-978A-4F9F-B1DB-D66150755EFA}"/>
    <cellStyle name="Input 15 3" xfId="8123" xr:uid="{53C0DE99-8B6C-4475-BC42-F81C158FF0F9}"/>
    <cellStyle name="Input 15 3 2" xfId="35965" xr:uid="{3B00C1B8-F5DF-4F04-8D58-14433F42815F}"/>
    <cellStyle name="Input 15 4" xfId="8124" xr:uid="{59C6829C-6C8F-4E58-BB2E-348E507CB403}"/>
    <cellStyle name="Input 15 5" xfId="30039" xr:uid="{DFE52AE7-9363-42AE-A3D1-7678140CB295}"/>
    <cellStyle name="Input 16" xfId="8125" xr:uid="{06A4062C-2E66-4CAD-8F4D-A4AEE1B1418A}"/>
    <cellStyle name="Input 16 2" xfId="8126" xr:uid="{3DD78732-8D70-4781-AE4B-21CF33EA8089}"/>
    <cellStyle name="Input 16 3" xfId="8127" xr:uid="{76286A1C-64C4-41E5-BA55-2F94D44D6896}"/>
    <cellStyle name="Input 16 3 2" xfId="35966" xr:uid="{2542D8B3-659B-463A-8AD9-9BD30CB5AB35}"/>
    <cellStyle name="Input 16 4" xfId="8128" xr:uid="{DEF2C9F4-1B0C-46FB-A5E6-7EE6DA6574F8}"/>
    <cellStyle name="Input 17" xfId="8129" xr:uid="{BEE2660C-9A89-473C-ABB0-465B2D766F33}"/>
    <cellStyle name="Input 17 2" xfId="8130" xr:uid="{C0979DD5-2E3A-4D3B-B81D-7D7517283E23}"/>
    <cellStyle name="Input 18" xfId="8131" xr:uid="{30F6F342-9366-4F06-8120-D9EEADDB961E}"/>
    <cellStyle name="Input 18 2" xfId="8132" xr:uid="{1413F767-6FF5-46EB-AE78-8163366D806D}"/>
    <cellStyle name="Input 19" xfId="8133" xr:uid="{812475CC-35DC-46FF-BE9F-D9A51D30B11A}"/>
    <cellStyle name="Input 19 2" xfId="8134" xr:uid="{D7896323-354F-4D15-A8DD-D21477FC9348}"/>
    <cellStyle name="Input 2" xfId="8135" xr:uid="{82F86E00-387D-400A-BACD-2E3B53EB8E18}"/>
    <cellStyle name="Input 2 2" xfId="8136" xr:uid="{652B8DEC-CB2F-42CC-B5A6-561A40A55F86}"/>
    <cellStyle name="Input 2 2 2" xfId="8137" xr:uid="{07636C24-BE6D-4B99-BDE6-5FE0A4929711}"/>
    <cellStyle name="Input 2 2 2 2" xfId="41441" xr:uid="{967B41E2-B602-415B-83E9-46755F0EE6F8}"/>
    <cellStyle name="Input 2 2 2 3" xfId="41453" xr:uid="{45DF8E96-3398-44BE-A058-E1FB57F02263}"/>
    <cellStyle name="Input 2 2 2 4" xfId="35967" xr:uid="{1141A00F-5718-4832-ACFC-5074F930BD85}"/>
    <cellStyle name="Input 2 2 3" xfId="30041" xr:uid="{806ECB02-913E-47DF-ABB3-18C80C08B29B}"/>
    <cellStyle name="Input 2 2 4" xfId="41562" xr:uid="{1E75A283-D017-4867-8CC6-218308A2B575}"/>
    <cellStyle name="Input 2 2 5" xfId="41543" xr:uid="{118B4964-6644-4E66-9F22-159A8FA4F889}"/>
    <cellStyle name="Input 2 2 6" xfId="17049" xr:uid="{32D0F823-E95F-498E-82C4-B28DE5F2FBC3}"/>
    <cellStyle name="Input 2 3" xfId="8138" xr:uid="{F0306309-A6CD-4398-99DE-55BCFCB47257}"/>
    <cellStyle name="Input 2 3 2" xfId="8139" xr:uid="{91135D37-BA41-468C-9985-548A9A47F4B4}"/>
    <cellStyle name="Input 2 3 3" xfId="8140" xr:uid="{161923AD-DD61-4B65-A5A3-ED4E21D0227C}"/>
    <cellStyle name="Input 2 3 3 2" xfId="41317" xr:uid="{D8DF6F78-A473-4D21-B98B-5C590B541070}"/>
    <cellStyle name="Input 2 3 3 3" xfId="41516" xr:uid="{3DD129AE-217C-465E-B7C9-07BFDE99DDF3}"/>
    <cellStyle name="Input 2 3 3 4" xfId="36463" xr:uid="{3BF8E30E-9761-4619-B3BD-4EDBDC73814A}"/>
    <cellStyle name="Input 2 4" xfId="8141" xr:uid="{4E1876B6-20C0-4E5A-A565-0862063BD12A}"/>
    <cellStyle name="Input 2 4 2" xfId="8142" xr:uid="{9AAB00EF-266E-4570-A59C-4621BAEDC12D}"/>
    <cellStyle name="Input 2 5" xfId="8143" xr:uid="{CC92B44F-A5D1-4CB4-A1D3-E4BDE4B3352A}"/>
    <cellStyle name="Input 2 6" xfId="8144" xr:uid="{B3E71F89-C6FB-455B-87CD-E0F15A032C1D}"/>
    <cellStyle name="Input 2 7" xfId="30040" xr:uid="{EEAF0A93-068E-4EC8-992D-2583116F16D1}"/>
    <cellStyle name="Input 2 8" xfId="17048" xr:uid="{1520CFD5-2969-4B59-B01F-DC8164E87B94}"/>
    <cellStyle name="Input 20" xfId="8145" xr:uid="{1C5A8018-06CD-428B-B79A-5E92EBB0DB61}"/>
    <cellStyle name="Input 20 2" xfId="8146" xr:uid="{77E43E8A-D326-4F63-9620-CBE9B876691F}"/>
    <cellStyle name="Input 21" xfId="8147" xr:uid="{3CFDAA4B-F890-48E4-B6EC-77FC61DEC0CA}"/>
    <cellStyle name="Input 21 2" xfId="8148" xr:uid="{57C8B5DA-621E-4071-AD1E-0280142CF79E}"/>
    <cellStyle name="Input 21 3" xfId="8149" xr:uid="{0BF25834-24C1-4F11-AAA5-BB47F5D47321}"/>
    <cellStyle name="Input 22" xfId="8150" xr:uid="{1C775991-93BA-43E3-ABC0-BEE6CB891946}"/>
    <cellStyle name="Input 22 2" xfId="8151" xr:uid="{F28C142E-E693-41BE-8FB5-099EB5A8FA95}"/>
    <cellStyle name="Input 23" xfId="8152" xr:uid="{06820B83-FA6F-4FE8-96C9-0C618AA44D24}"/>
    <cellStyle name="Input 23 2" xfId="8153" xr:uid="{5AC0B84F-9E13-41F6-82F6-826ED362715D}"/>
    <cellStyle name="Input 24" xfId="8154" xr:uid="{8DB69F30-B6F4-4BCA-A08C-D2D0283A16F5}"/>
    <cellStyle name="Input 24 2" xfId="8155" xr:uid="{55BAD9E7-5D45-4BA0-9BE1-611E3D9510B1}"/>
    <cellStyle name="Input 25" xfId="8156" xr:uid="{5E77AA06-8A72-496B-AD1A-29EA705F9605}"/>
    <cellStyle name="Input 25 2" xfId="8157" xr:uid="{987F9869-5275-46DD-B6FC-0AED5B52D6C9}"/>
    <cellStyle name="Input 26" xfId="8158" xr:uid="{40428BDD-5A11-4043-BD2A-F4C2B1EDD944}"/>
    <cellStyle name="Input 26 2" xfId="8159" xr:uid="{86B62FC0-3F60-4C89-B183-2961EAA75A67}"/>
    <cellStyle name="Input 27" xfId="8160" xr:uid="{C1969872-98F8-4182-BA07-43C3DC564D69}"/>
    <cellStyle name="Input 27 2" xfId="8161" xr:uid="{37B768B8-5082-4B9E-989B-5EE8116D637B}"/>
    <cellStyle name="Input 28" xfId="8162" xr:uid="{44102EF9-1ED4-4D0B-B169-750E08D4DC8D}"/>
    <cellStyle name="Input 28 2" xfId="8163" xr:uid="{DDF5B689-02BC-4589-94E4-EFD490D5CDCE}"/>
    <cellStyle name="Input 29" xfId="8164" xr:uid="{231E7D08-F293-4088-B855-7FA29005908A}"/>
    <cellStyle name="Input 29 2" xfId="8165" xr:uid="{3AD182D6-526C-4F27-8B80-FF490EB0D4AB}"/>
    <cellStyle name="Input 3" xfId="8166" xr:uid="{F0FA8260-3A24-4235-9CFB-ED7BFC45C2C4}"/>
    <cellStyle name="Input 3 2" xfId="8167" xr:uid="{0B1E74C7-6396-4BF4-A265-6CEFA7A09BC4}"/>
    <cellStyle name="Input 3 2 2" xfId="8168" xr:uid="{1FEEFC68-4E6F-4CC2-BBCE-6D6618425E72}"/>
    <cellStyle name="Input 3 2 2 2" xfId="41440" xr:uid="{ABBFADD0-8EB2-4952-8B4C-4E95B36F81E8}"/>
    <cellStyle name="Input 3 2 2 3" xfId="41454" xr:uid="{61271804-98A5-4427-857A-813C82F2C9CC}"/>
    <cellStyle name="Input 3 2 2 4" xfId="35968" xr:uid="{7841089B-A9FE-4331-8F8A-5DBFB53B178E}"/>
    <cellStyle name="Input 3 2 3" xfId="41561" xr:uid="{D1CDECD8-132C-41DB-AA05-EACE5F0D450B}"/>
    <cellStyle name="Input 3 2 4" xfId="41397" xr:uid="{0F03BFC2-7692-47C0-9452-EDD1107B6CE6}"/>
    <cellStyle name="Input 3 2 5" xfId="30043" xr:uid="{D761CEC4-4138-4F45-86BA-59058CEFAB71}"/>
    <cellStyle name="Input 3 3" xfId="8169" xr:uid="{EA48F403-31C7-47FE-861F-E03C85C9EB9E}"/>
    <cellStyle name="Input 3 3 2" xfId="35969" xr:uid="{D29477CF-E3DE-4D61-8CE1-0A31F3D43D55}"/>
    <cellStyle name="Input 3 4" xfId="8170" xr:uid="{44182BF3-248E-41E4-836D-05A55C0A5191}"/>
    <cellStyle name="Input 3 4 2" xfId="35970" xr:uid="{94F0AFEF-D042-46AF-98A5-6310F503D423}"/>
    <cellStyle name="Input 3 5" xfId="8171" xr:uid="{68B84E37-F48E-4AC3-85BD-4380B0919456}"/>
    <cellStyle name="Input 3 6" xfId="8172" xr:uid="{70E19C65-3611-40FB-AE3B-90DE5E7FA977}"/>
    <cellStyle name="Input 3 7" xfId="30042" xr:uid="{464F7CD4-AA5A-4F03-BCC4-2B4319604595}"/>
    <cellStyle name="Input 3 8" xfId="17050" xr:uid="{2FB3F95D-5A76-411B-89F9-B93443C1BE66}"/>
    <cellStyle name="Input 3 9" xfId="58468" xr:uid="{DDAEC619-4A80-4DA9-B9A5-4267B51FFEB2}"/>
    <cellStyle name="Input 30" xfId="8173" xr:uid="{7395547B-5072-4D19-A60C-26630B5C4DAD}"/>
    <cellStyle name="Input 30 2" xfId="8174" xr:uid="{B03F8A85-6942-464C-BD19-15255732C22A}"/>
    <cellStyle name="Input 31" xfId="8175" xr:uid="{29201595-65E5-445B-A431-6CD000B922D6}"/>
    <cellStyle name="Input 31 2" xfId="8176" xr:uid="{6B0D26B7-16B4-4F95-BD06-878EA6140C82}"/>
    <cellStyle name="Input 32" xfId="8177" xr:uid="{42D475E9-2E9E-45E5-8058-76DF79D6DB04}"/>
    <cellStyle name="Input 32 2" xfId="8178" xr:uid="{1B0976CE-8E19-495F-AFF6-BF34FEF74A62}"/>
    <cellStyle name="Input 33" xfId="8179" xr:uid="{4404F523-0896-4F52-8E80-E98D308EA083}"/>
    <cellStyle name="Input 33 2" xfId="8180" xr:uid="{DCC54F7E-F641-4CC9-A6F0-6DA349084C67}"/>
    <cellStyle name="Input 34" xfId="8181" xr:uid="{367EDC23-FA71-46A1-BE35-781CE914417B}"/>
    <cellStyle name="Input 34 2" xfId="8182" xr:uid="{A579F8AB-4E33-4781-9017-238E104E06BF}"/>
    <cellStyle name="Input 35" xfId="8183" xr:uid="{E5CA459B-F0A2-41A3-A9E6-D27296E3CC40}"/>
    <cellStyle name="Input 35 2" xfId="8184" xr:uid="{8116B4AC-E4B9-40F8-B0EA-C0D75A61B25B}"/>
    <cellStyle name="Input 36" xfId="8185" xr:uid="{11D81F37-DD2B-41B1-B9C6-C2B8B4AD9682}"/>
    <cellStyle name="Input 36 2" xfId="8186" xr:uid="{ED8BD879-AF07-42ED-8B8C-9B7CFD81D539}"/>
    <cellStyle name="Input 37" xfId="8187" xr:uid="{43C3EEA3-8A86-4748-8FE3-A3AAB7AAD792}"/>
    <cellStyle name="Input 37 2" xfId="8188" xr:uid="{876FE0BE-B4F3-4709-9107-995515EABA08}"/>
    <cellStyle name="Input 38" xfId="8189" xr:uid="{441C3EA6-8670-4958-B535-D6BF3CB12643}"/>
    <cellStyle name="Input 38 2" xfId="8190" xr:uid="{72CAFA82-5359-4FB7-99E6-F86D9191E3C9}"/>
    <cellStyle name="Input 39" xfId="8191" xr:uid="{BA61B000-0556-404A-9D15-AE1D955C686D}"/>
    <cellStyle name="Input 39 2" xfId="8192" xr:uid="{552921E3-FE9F-407E-8522-53B423DF6FD2}"/>
    <cellStyle name="Input 4" xfId="8193" xr:uid="{64B2F8F8-5553-4E17-965B-6CF6A5FD8D67}"/>
    <cellStyle name="Input 4 2" xfId="8194" xr:uid="{A92883EC-C2F6-4985-8220-A61B6E5A83A5}"/>
    <cellStyle name="Input 4 2 2" xfId="41589" xr:uid="{F9419BCB-5588-44F3-87DA-22136523B348}"/>
    <cellStyle name="Input 4 2 3" xfId="41398" xr:uid="{6CEEAA88-0E0F-43AA-A09D-BCA48D4E35F0}"/>
    <cellStyle name="Input 4 2 4" xfId="30045" xr:uid="{91C9D063-197D-4560-8BF4-ABF4AF566166}"/>
    <cellStyle name="Input 4 3" xfId="8195" xr:uid="{5708DFBB-10A2-482A-8450-CA29155FD7A5}"/>
    <cellStyle name="Input 4 4" xfId="30044" xr:uid="{843DED8C-88F2-4D30-84DB-6B192B3334AA}"/>
    <cellStyle name="Input 4 5" xfId="17051" xr:uid="{669A801E-A093-44F3-8AB1-DA82E7835E0E}"/>
    <cellStyle name="Input 4 6" xfId="58469" xr:uid="{C7DC6715-264A-4A28-9898-F96A24BEB4C1}"/>
    <cellStyle name="Input 40" xfId="8196" xr:uid="{734997B4-80BB-41D2-9D5C-D2F8C0845728}"/>
    <cellStyle name="Input 40 2" xfId="8197" xr:uid="{A5BEE5D2-5AD8-4FC4-B5A6-91D4AAC88F15}"/>
    <cellStyle name="Input 41" xfId="8198" xr:uid="{03F1715D-B57C-4C11-A2FE-1EA1C859BD60}"/>
    <cellStyle name="Input 41 2" xfId="8199" xr:uid="{92728FF3-C171-4DF8-86BC-08892523B01C}"/>
    <cellStyle name="Input 42" xfId="8200" xr:uid="{B9124EE7-6817-4B73-A61F-F79A8C135329}"/>
    <cellStyle name="Input 42 2" xfId="8201" xr:uid="{6C6E28B1-7DF9-4815-9752-9CE8910CFA4E}"/>
    <cellStyle name="Input 43" xfId="8202" xr:uid="{2E4C6FCC-0477-42B1-9C03-0A8538C6CA33}"/>
    <cellStyle name="Input 43 2" xfId="8203" xr:uid="{B23CD61F-23DB-4390-90C6-83E153FA4B8D}"/>
    <cellStyle name="Input 44" xfId="8204" xr:uid="{06E9136F-7B92-414A-8F49-851BC77B16B1}"/>
    <cellStyle name="Input 44 2" xfId="8205" xr:uid="{B05DF4BE-9A6A-4E6E-AB48-D75AF472BF2E}"/>
    <cellStyle name="Input 45" xfId="8206" xr:uid="{AEE1180F-EBB5-457A-8583-F4F0578CD36D}"/>
    <cellStyle name="Input 46" xfId="8207" xr:uid="{393A982F-FE83-4CDA-BC52-A7EACA536A41}"/>
    <cellStyle name="Input 47" xfId="8208" xr:uid="{1547C10B-D0C9-42BB-9789-E72746FFEFEB}"/>
    <cellStyle name="Input 48" xfId="8209" xr:uid="{6252D945-1D42-482B-AD9B-2727049684E0}"/>
    <cellStyle name="Input 48 2" xfId="41560" xr:uid="{A91DDFC7-1CE2-40C1-953C-7E9CF66B00DD}"/>
    <cellStyle name="Input 48 3" xfId="41399" xr:uid="{7AE827BA-D67A-4E92-B9EF-E855BF108A5A}"/>
    <cellStyle name="Input 48 4" xfId="30046" xr:uid="{1245AFCF-283B-45F5-9E03-42553F7EC9F2}"/>
    <cellStyle name="Input 49" xfId="8210" xr:uid="{F6CD81A9-A2DA-4D1A-8C4C-C3384657ACEC}"/>
    <cellStyle name="Input 49 2" xfId="41588" xr:uid="{26578740-606A-455A-88F0-2B889DF90F9D}"/>
    <cellStyle name="Input 49 3" xfId="41400" xr:uid="{41CB233A-EAEA-4DEB-B353-147C1F8EFF7A}"/>
    <cellStyle name="Input 49 4" xfId="30047" xr:uid="{4980829A-B9E3-4F9E-A2E1-CADE26739FFE}"/>
    <cellStyle name="Input 5" xfId="8211" xr:uid="{CC7F3A72-645C-438F-9D20-3A0DA0F97BDC}"/>
    <cellStyle name="Input 5 2" xfId="8212" xr:uid="{35441299-CDD5-4E9A-931F-5961596474BF}"/>
    <cellStyle name="Input 5 2 2" xfId="41587" xr:uid="{38192385-EE55-455B-B0EA-D3509D8AC304}"/>
    <cellStyle name="Input 5 2 3" xfId="41401" xr:uid="{8374050D-765A-47C3-8551-7D945F653F6A}"/>
    <cellStyle name="Input 5 2 4" xfId="30049" xr:uid="{250559CF-CDB0-4812-A496-8661ACD1B1EC}"/>
    <cellStyle name="Input 5 3" xfId="8213" xr:uid="{C852BDED-AE6B-4C7F-A307-28FD8826F0C2}"/>
    <cellStyle name="Input 5 4" xfId="30048" xr:uid="{3B429C50-7AA4-4386-A1C2-D70BB1E6E974}"/>
    <cellStyle name="Input 5 5" xfId="17052" xr:uid="{780783D0-D903-43E3-A77C-DDC55BFC6353}"/>
    <cellStyle name="Input 50" xfId="8214" xr:uid="{083C5C10-5024-416A-BFC4-7C00097A9D69}"/>
    <cellStyle name="Input 50 2" xfId="41586" xr:uid="{B4D777FE-86FA-4DE9-B76D-0825C5684F08}"/>
    <cellStyle name="Input 50 3" xfId="41402" xr:uid="{E178A85A-4B68-4513-AD7D-015B349BB25D}"/>
    <cellStyle name="Input 50 4" xfId="30050" xr:uid="{24186607-E01B-4142-BF88-ED5345335C73}"/>
    <cellStyle name="Input 51" xfId="10517" xr:uid="{DB47B00F-0C4C-40FF-A417-83E973E0170D}"/>
    <cellStyle name="Input 6" xfId="8215" xr:uid="{F05159B8-5D56-411F-A0FA-6023C5B0092D}"/>
    <cellStyle name="Input 6 2" xfId="8216" xr:uid="{B06273E3-0D4B-406C-AE3B-40007E7963B2}"/>
    <cellStyle name="Input 6 3" xfId="8217" xr:uid="{4AB944DE-E5D3-436A-844C-2F099A90979E}"/>
    <cellStyle name="Input 6 4" xfId="30051" xr:uid="{BBD0A7BE-86A4-4B6F-A173-6EDCB581B872}"/>
    <cellStyle name="Input 6 5" xfId="17053" xr:uid="{D5ED704B-B7EF-4089-AC6E-34614C4DD87A}"/>
    <cellStyle name="Input 7" xfId="8218" xr:uid="{04CFF824-A1A8-426C-A60E-59D335E750C8}"/>
    <cellStyle name="Input 7 2" xfId="8219" xr:uid="{E6F7666B-8FC0-4A77-BF89-796824942D7B}"/>
    <cellStyle name="Input 7 3" xfId="8220" xr:uid="{C9B68299-5D97-4536-A331-A72757CE7540}"/>
    <cellStyle name="Input 7 3 2" xfId="40985" xr:uid="{1C843551-8124-4931-824B-1C50208E5629}"/>
    <cellStyle name="Input 7 4" xfId="8221" xr:uid="{696EB9A0-042C-462A-95F5-E0039A156E15}"/>
    <cellStyle name="Input 7 5" xfId="8222" xr:uid="{04D7FC8F-9E18-413D-92E7-0C97180AAEC3}"/>
    <cellStyle name="Input 7 5 2" xfId="41316" xr:uid="{4FC205B5-5984-4322-BC31-46DF114983B4}"/>
    <cellStyle name="Input 7 5 3" xfId="41517" xr:uid="{2CA00979-48D7-457E-B338-12A8D647726A}"/>
    <cellStyle name="Input 7 5 4" xfId="36464" xr:uid="{CE4B53CE-1B06-4BB0-8CDD-CAA3C266E46E}"/>
    <cellStyle name="Input 7 6" xfId="30052" xr:uid="{1A07D879-8C0F-466C-B39A-9E4DE14922C0}"/>
    <cellStyle name="Input 7 7" xfId="17054" xr:uid="{9FED813B-11B8-4CB3-909F-7D5F14510E29}"/>
    <cellStyle name="Input 8" xfId="8223" xr:uid="{BA16BFE9-8D18-4063-A7E4-1004E3579403}"/>
    <cellStyle name="Input 8 2" xfId="8224" xr:uid="{465F9C53-ADF9-4F8D-B4D5-C43AEE5D362C}"/>
    <cellStyle name="Input 8 3" xfId="8225" xr:uid="{37247F58-4C9C-475D-BBE6-F81420E1E474}"/>
    <cellStyle name="Input 8 3 2" xfId="40984" xr:uid="{5C47D1EB-948F-424A-9419-06F955E5A00A}"/>
    <cellStyle name="Input 8 4" xfId="8226" xr:uid="{246BDE1F-4B7B-477C-9115-A58722F06435}"/>
    <cellStyle name="Input 8 5" xfId="8227" xr:uid="{600CF325-DA95-40FA-A413-0BDACBEE85C1}"/>
    <cellStyle name="Input 8 6" xfId="30053" xr:uid="{61993FDD-D122-487D-B3C6-D6EE26D7EDEC}"/>
    <cellStyle name="Input 8 7" xfId="17055" xr:uid="{374AF99F-22ED-4EE4-8DC4-96F0D28111A6}"/>
    <cellStyle name="Input 9" xfId="8228" xr:uid="{7339FE95-72C2-4D13-AA95-568CED9B6773}"/>
    <cellStyle name="Input 9 2" xfId="8229" xr:uid="{733BE556-D467-441D-91CE-A99A3FDB10C0}"/>
    <cellStyle name="Input 9 3" xfId="8230" xr:uid="{71F1BCC3-6AFB-418C-A9BE-4615D31B7188}"/>
    <cellStyle name="Input 9 3 2" xfId="36565" xr:uid="{77F39EB3-B22C-4515-9108-757DC1E626DC}"/>
    <cellStyle name="Input 9 4" xfId="8231" xr:uid="{F4FF6681-8F8A-45D0-8A28-A8AF15BFDFE3}"/>
    <cellStyle name="Input 9 5" xfId="8232" xr:uid="{2BA6CF0A-5AAD-4BEA-9FA4-97057A20DE59}"/>
    <cellStyle name="Input 9 6" xfId="30054" xr:uid="{D95609C1-2A29-41FF-AE8B-B3EF9AA4A6C4}"/>
    <cellStyle name="Input 9 7" xfId="17056" xr:uid="{E8751BC0-84AC-4146-93D8-6507EA97831B}"/>
    <cellStyle name="Integer" xfId="8233" xr:uid="{E01DAD95-4405-44C9-8D3B-A83392586BCA}"/>
    <cellStyle name="Integer 2" xfId="8234" xr:uid="{178B4DED-458E-4FF5-81A6-134B0516B726}"/>
    <cellStyle name="Komma_Europe" xfId="8235" xr:uid="{CC702526-9B6F-46D7-9248-9E5412A421F8}"/>
    <cellStyle name="KPMG Heading 1" xfId="10851" xr:uid="{6E11CAD0-F673-4797-AA1F-99597EC49587}"/>
    <cellStyle name="KPMG Heading 2" xfId="10798" xr:uid="{91BDB784-9115-4598-B51A-F92C691FF0A6}"/>
    <cellStyle name="KPMG Heading 3" xfId="10756" xr:uid="{06BD6088-8D68-4712-B9CE-8447F8A3E70D}"/>
    <cellStyle name="KPMG Heading 4" xfId="10746" xr:uid="{F1F65FBD-80DF-4051-988A-26648874AA5E}"/>
    <cellStyle name="KPMG Normal" xfId="10809" xr:uid="{DCA82ADC-D430-495A-9641-CF0802B3A8D8}"/>
    <cellStyle name="KPMG Normal Text" xfId="10807" xr:uid="{F3A427A3-1CBA-4B04-B464-8656DB698DF1}"/>
    <cellStyle name="KPMG Normal_10" xfId="10731" xr:uid="{7C1975CA-DE3F-495B-9B2B-0EF565FE8659}"/>
    <cellStyle name="left" xfId="10826" xr:uid="{8615C382-C257-4D88-A270-10CE1C975D5C}"/>
    <cellStyle name="Link Currency (0)" xfId="8236" xr:uid="{6A550C36-AC0F-4CA6-BCCB-AFC2C76EE4D4}"/>
    <cellStyle name="Link Currency (0) 2" xfId="8237" xr:uid="{461EB6AC-2525-4549-9095-F82593C57110}"/>
    <cellStyle name="Link Currency (0) 3" xfId="8238" xr:uid="{D665C685-CD51-46F3-A572-3C9C242A0C23}"/>
    <cellStyle name="Link Currency (0) 4" xfId="30055" xr:uid="{11156F35-F42B-4DC5-9A84-0923CD0B3235}"/>
    <cellStyle name="Link Currency (2)" xfId="8239" xr:uid="{BE555AAD-CA91-4717-9C00-633ED480EEEC}"/>
    <cellStyle name="Link Currency (2) 2" xfId="8240" xr:uid="{55030BFD-A358-476D-BB52-7B2429C59A3A}"/>
    <cellStyle name="Link Currency (2) 3" xfId="8241" xr:uid="{C801E698-94E0-426A-BB64-791959AB5413}"/>
    <cellStyle name="Link Currency (2) 4" xfId="30056" xr:uid="{CA5155C5-9DA9-479D-812E-E6F0FE51FCF8}"/>
    <cellStyle name="Link Units (0)" xfId="8242" xr:uid="{EACB4A5B-83EB-4874-AB40-C42E5AA07A3D}"/>
    <cellStyle name="Link Units (0) 2" xfId="8243" xr:uid="{966EE038-4F8A-472B-82FF-379B89247455}"/>
    <cellStyle name="Link Units (0) 3" xfId="8244" xr:uid="{D004DBA7-ABD4-48BB-94D8-4E30165CA4E0}"/>
    <cellStyle name="Link Units (0) 4" xfId="30057" xr:uid="{2F00B5A5-95C8-4710-A56C-C7B192A31226}"/>
    <cellStyle name="Link Units (1)" xfId="8245" xr:uid="{C92DB202-81EC-4BBF-B6ED-11352FF77F57}"/>
    <cellStyle name="Link Units (1) 2" xfId="8246" xr:uid="{2720A25B-7E59-4AF4-9F3A-B815C9F7D370}"/>
    <cellStyle name="Link Units (1) 3" xfId="8247" xr:uid="{00F0F67A-9DFF-4261-9862-0510BF6AD383}"/>
    <cellStyle name="Link Units (1) 4" xfId="30058" xr:uid="{543A256F-5823-432D-9C6A-F6327924C72C}"/>
    <cellStyle name="Link Units (2)" xfId="8248" xr:uid="{BCC724E3-F015-4F17-A820-C975C96B09B9}"/>
    <cellStyle name="Link Units (2) 2" xfId="8249" xr:uid="{EE16A93F-EE2E-4616-82EE-80309172D1EE}"/>
    <cellStyle name="Link Units (2) 3" xfId="8250" xr:uid="{CB64B981-C8CD-4C23-AF6D-A8ED1E9F398B}"/>
    <cellStyle name="Link Units (2) 4" xfId="28883" xr:uid="{77BB3F3E-80A1-445C-9127-C2C457B8B0C7}"/>
    <cellStyle name="Linked Cell" xfId="10" builtinId="24" customBuiltin="1"/>
    <cellStyle name="Linked Cell 2" xfId="8251" xr:uid="{EB29138C-5778-4077-B592-CC8567495BB5}"/>
    <cellStyle name="Linked Cell 2 2" xfId="8252" xr:uid="{3B49C8A7-3F70-4CFD-85E1-EF14D4520A59}"/>
    <cellStyle name="Linked Cell 2 2 2" xfId="8253" xr:uid="{92E56DF8-A54E-432D-95BE-7AB7CF2BEC99}"/>
    <cellStyle name="Linked Cell 2 2 3" xfId="30059" xr:uid="{467E8718-7C13-4011-AE24-EBB4C8254333}"/>
    <cellStyle name="Linked Cell 2 2 4" xfId="17057" xr:uid="{19BDA2C4-7C60-4D47-AD3C-D5EB82C849B6}"/>
    <cellStyle name="Linked Cell 2 3" xfId="8254" xr:uid="{0EFA297E-A88A-4C49-A52C-B4F0BBD02E7A}"/>
    <cellStyle name="Linked Cell 2 3 2" xfId="8255" xr:uid="{5B435D9E-A5F0-4F16-82BF-886DC9B032BA}"/>
    <cellStyle name="Linked Cell 2 4" xfId="8256" xr:uid="{F3877B0E-7EA8-4A80-8A76-EA240A79F5C6}"/>
    <cellStyle name="Linked Cell 2 4 2" xfId="8257" xr:uid="{CD01D076-9F1F-458D-89C4-E85752D77E28}"/>
    <cellStyle name="Linked Cell 2 5" xfId="8258" xr:uid="{20EBBE22-122D-4C7C-A6D2-032E877F2134}"/>
    <cellStyle name="Linked Cell 2 6" xfId="8259" xr:uid="{593726E7-0AE3-45A9-B2AA-6E01F232CF8C}"/>
    <cellStyle name="Linked Cell 3" xfId="8260" xr:uid="{B8BD1C94-970A-4453-82F0-BD2581AB4F34}"/>
    <cellStyle name="Linked Cell 3 2" xfId="8261" xr:uid="{0AF65D0D-CC0B-44C9-9A6B-E94B42D6B391}"/>
    <cellStyle name="Linked Cell 3 3" xfId="30060" xr:uid="{6B3C62ED-C1DE-4944-9880-6F7108E6C0A2}"/>
    <cellStyle name="Linked Cell 3 4" xfId="17058" xr:uid="{A558631F-55A6-46CB-A33C-D50908C88F98}"/>
    <cellStyle name="Linked Cell 3 5" xfId="58470" xr:uid="{EC0EE86A-DAFD-4B46-83C7-D06E26EA49AE}"/>
    <cellStyle name="Linked Cell 4" xfId="8262" xr:uid="{04E03739-4AE0-4F71-BBF8-98DFA33EC86D}"/>
    <cellStyle name="Linked Cell 4 2" xfId="8263" xr:uid="{50054911-701A-4D21-A109-BA59A91ABED0}"/>
    <cellStyle name="Linked Cell 4 3" xfId="30061" xr:uid="{25DFC2AC-A781-4221-8DE2-32B14A23F80D}"/>
    <cellStyle name="Linked Cell 4 4" xfId="17059" xr:uid="{21127575-5FAE-468D-8941-4F2E8E56A246}"/>
    <cellStyle name="Linked Cell 4 5" xfId="58471" xr:uid="{E8D37CB5-9C4D-46CF-8AC8-D63A5569BCE2}"/>
    <cellStyle name="Linked Cell 5" xfId="8264" xr:uid="{24A29C62-0D36-4842-8D82-A1311EB82EB3}"/>
    <cellStyle name="Linked Cell 5 2" xfId="8265" xr:uid="{6517F76B-6FA3-4D19-A87E-7FEB9920E158}"/>
    <cellStyle name="Linked Cell 5 3" xfId="8266" xr:uid="{B5169C1C-4EDF-4889-8098-332E4ABEFF6F}"/>
    <cellStyle name="Linked Cell 6" xfId="8267" xr:uid="{BA3F4DD6-2235-4597-870E-59D10F5FFC30}"/>
    <cellStyle name="Linked Cell 7" xfId="8268" xr:uid="{5F9E8047-3B66-42C6-971E-88AD76B62B81}"/>
    <cellStyle name="Migliaia [0]_Fixed Assets aggregazione per civilistico 2003" xfId="8269" xr:uid="{E95BB8C1-5AC8-4B20-BB53-AB27076667D8}"/>
    <cellStyle name="Millares [0]_3 - PLANcuen" xfId="10814" xr:uid="{1338370E-9BC9-4E61-9C00-12FC4AAC35DE}"/>
    <cellStyle name="Millares_3 - PLANcuen" xfId="10742" xr:uid="{8C011F6C-EF22-48EE-848B-7A7CEEE76F83}"/>
    <cellStyle name="Milliers [0]_AR1194" xfId="10844" xr:uid="{276FF4D4-CF0A-47DB-A389-F1C5C44D26D2}"/>
    <cellStyle name="Milliers 15" xfId="27137" xr:uid="{EC16196D-5881-419C-8B33-C7C1F906A3B3}"/>
    <cellStyle name="Milliers 15 2" xfId="27138" xr:uid="{237860D8-051F-450B-B260-E09B228EFC4E}"/>
    <cellStyle name="Milliers_AR1194" xfId="10749" xr:uid="{5445B0F1-2512-4BF4-BAE7-82EABC0D7E2C}"/>
    <cellStyle name="Model" xfId="8270" xr:uid="{CF81DFF4-A650-42A4-82D9-3038441611E7}"/>
    <cellStyle name="Mon?taire [0]_AR1194" xfId="10849" xr:uid="{43AC05CF-2BEF-4118-921E-FBA2FCDB3152}"/>
    <cellStyle name="Mon?taire_AR1194" xfId="10812" xr:uid="{C34B4D02-E629-479F-B08E-8EAE6463DC7A}"/>
    <cellStyle name="Moneda [0]_3 - PLANcuen" xfId="10748" xr:uid="{EE9C5FB4-8004-4AE5-9DEB-2345DECDBA69}"/>
    <cellStyle name="Moneda_3 - PLANcuen" xfId="10752" xr:uid="{6A6BFEF4-435B-4B4C-802F-F9AAD8606BC5}"/>
    <cellStyle name="Monétaire [0]_Capex2001" xfId="10828" xr:uid="{E32F6143-FA04-44A4-8765-70846FFDE480}"/>
    <cellStyle name="Monétaire_Capex2001" xfId="10737" xr:uid="{77C5B26C-4F5F-4B86-8F5A-9DEBB74AA5CD}"/>
    <cellStyle name="Month Year" xfId="8271" xr:uid="{3E9765A3-DF78-457F-9C27-902B656FD651}"/>
    <cellStyle name="Month Year F" xfId="8272" xr:uid="{B54ABF75-4DB5-4C56-90DC-74818DB9B748}"/>
    <cellStyle name="Month Year F 2" xfId="8273" xr:uid="{1C8FDD62-578C-45F7-9011-F2A21D5EA400}"/>
    <cellStyle name="Month Year S" xfId="8274" xr:uid="{09A832E1-1CEB-4E4A-B112-E9BA42E44445}"/>
    <cellStyle name="Month Year S 2" xfId="8275" xr:uid="{C598805B-A1D8-497F-870E-DCF28D98A888}"/>
    <cellStyle name="Month Year T" xfId="8276" xr:uid="{5D6C2ADA-A5AB-42B9-9EC5-C1A091866CCD}"/>
    <cellStyle name="Month Year T 2" xfId="8277" xr:uid="{E3A8B63B-73B1-439E-8D48-221AEB497112}"/>
    <cellStyle name="MS_COL_STYLE" xfId="8278" xr:uid="{D0B0EDB3-6418-4296-A0F5-7D0670056E7F}"/>
    <cellStyle name="n" xfId="17060" xr:uid="{F29C0061-7641-46FC-B371-EFD0736F7DDE}"/>
    <cellStyle name="N0" xfId="17061" xr:uid="{E1AB88EF-402F-4B93-864A-EE59A7651668}"/>
    <cellStyle name="N1" xfId="17062" xr:uid="{29F9C7FB-02D6-422B-886C-6E45C5CFA9F4}"/>
    <cellStyle name="N2" xfId="17063" xr:uid="{33564966-1FB3-4B7F-A9C7-FB42E65C5312}"/>
    <cellStyle name="N3" xfId="17064" xr:uid="{37F390C1-9C3F-4C78-858B-1730FD16C46D}"/>
    <cellStyle name="N4" xfId="17065" xr:uid="{EDEC9C6A-8F94-44A3-B331-DE9C2D119CC2}"/>
    <cellStyle name="NavStyleDefault" xfId="8279" xr:uid="{7605CC01-EC2F-4EEE-B5E3-CB276142C863}"/>
    <cellStyle name="Neutral 2" xfId="8280" xr:uid="{B58F81C7-85C0-4E94-8518-C56513CCF931}"/>
    <cellStyle name="Neutral 2 2" xfId="8281" xr:uid="{8244865B-B9B2-4851-910A-9ED34C385408}"/>
    <cellStyle name="Neutral 2 2 2" xfId="8282" xr:uid="{A51D6A86-C197-4115-97C1-A91C66246D31}"/>
    <cellStyle name="Neutral 2 2 3" xfId="30062" xr:uid="{2C66299D-2E62-4CE3-8B6D-049CD8E147CF}"/>
    <cellStyle name="Neutral 2 2 4" xfId="17066" xr:uid="{06B4C000-3188-4E5D-98A7-761162D6B95F}"/>
    <cellStyle name="Neutral 2 3" xfId="8283" xr:uid="{E96AC138-811E-4BDE-BBCA-5C55CFA3ED53}"/>
    <cellStyle name="Neutral 2 3 2" xfId="8284" xr:uid="{94C8F294-8F65-405D-824D-C25E5FE12AAE}"/>
    <cellStyle name="Neutral 2 4" xfId="8285" xr:uid="{15F5A6C0-FFB7-492B-84C8-68FA58213A32}"/>
    <cellStyle name="Neutral 2 4 2" xfId="8286" xr:uid="{56D13A34-EA9C-412A-BD3F-AEAEFA305238}"/>
    <cellStyle name="Neutral 2 5" xfId="8287" xr:uid="{0839ACEB-F77B-4E04-AD45-9041C3C48BC3}"/>
    <cellStyle name="Neutral 2 6" xfId="8288" xr:uid="{4F65ABF7-FFC4-41B2-B72A-5469274F1757}"/>
    <cellStyle name="Neutral 3" xfId="8289" xr:uid="{5C79E9DE-1B73-440E-A3C3-9CD98116DDFB}"/>
    <cellStyle name="Neutral 3 2" xfId="8290" xr:uid="{69EB8ED2-8040-479D-BC17-604A305BEBC7}"/>
    <cellStyle name="Neutral 3 3" xfId="30063" xr:uid="{7ABA5CFB-4E14-489C-BF02-A2F6B2DC6FF6}"/>
    <cellStyle name="Neutral 3 4" xfId="17067" xr:uid="{BE3FA08C-6321-4E94-83CE-12D015617CC7}"/>
    <cellStyle name="Neutral 3 5" xfId="58472" xr:uid="{111B8F6F-8E7F-4D91-8CAF-50124CAC47C4}"/>
    <cellStyle name="Neutral 4" xfId="8291" xr:uid="{BB5BA94D-D20C-40A2-8300-CD99F98ED259}"/>
    <cellStyle name="Neutral 4 2" xfId="8292" xr:uid="{83ED6AD1-AFEE-41FC-B1D0-844D910C1AAE}"/>
    <cellStyle name="Neutral 4 3" xfId="30064" xr:uid="{B34A463E-A304-46EB-91F6-AA683512CA36}"/>
    <cellStyle name="Neutral 4 4" xfId="17068" xr:uid="{35F60A2A-587D-4D37-8578-30F2F4A5EC26}"/>
    <cellStyle name="Neutral 4 5" xfId="58473" xr:uid="{944860D2-98FE-48EF-8E80-54EE006CD83C}"/>
    <cellStyle name="Neutral 5" xfId="8293" xr:uid="{8DF82214-934B-47A4-96F8-0DAE59B34AA1}"/>
    <cellStyle name="Neutral 5 2" xfId="8294" xr:uid="{6AE062C9-54F6-4038-AE4A-9E1ABBAC821F}"/>
    <cellStyle name="Neutral 5 3" xfId="8295" xr:uid="{6A95DF79-E9B9-45F6-BB5C-DE0352DA2CDF}"/>
    <cellStyle name="Neutral 6" xfId="8296" xr:uid="{B08766A1-0A43-4CA6-9E65-63CE39230D2F}"/>
    <cellStyle name="Neutral 7" xfId="8297" xr:uid="{E157D4B3-1152-4DBC-A034-78736C80E69E}"/>
    <cellStyle name="Neutral 8" xfId="10527" xr:uid="{7F3B672A-920D-40CB-8309-2912FFF8CF24}"/>
    <cellStyle name="no dec" xfId="8298" xr:uid="{DDDB9D8F-D058-447B-9E09-33FDEFD3EC43}"/>
    <cellStyle name="no dec 2" xfId="8299" xr:uid="{8C464062-D52F-43CD-87FE-FF23BEA1B223}"/>
    <cellStyle name="Nor}al" xfId="28980" xr:uid="{8A493997-6139-4EE2-A685-024B269ED1CD}"/>
    <cellStyle name="Normal" xfId="0" builtinId="0"/>
    <cellStyle name="Normal - Style1" xfId="8300" xr:uid="{665B5EE5-D8DA-43A1-B417-BEC434F14C3B}"/>
    <cellStyle name="Normal - Style1 2" xfId="8301" xr:uid="{BEEE3185-3241-4DD3-918D-052D2D216C15}"/>
    <cellStyle name="Normal - Style1 3" xfId="10845" xr:uid="{442E7326-8404-4A27-B2B3-DC3262D04B32}"/>
    <cellStyle name="Normal - Style5" xfId="10741" xr:uid="{8FE90D08-2EA7-4085-99FF-1FB0CE4F6B8B}"/>
    <cellStyle name="Normal [-]" xfId="8302" xr:uid="{41BCDEE3-F901-4790-AB78-642C68471451}"/>
    <cellStyle name="Normal [0]" xfId="8303" xr:uid="{9F109304-7E4E-418A-932A-E706CFBF3E57}"/>
    <cellStyle name="Normal [0] 2" xfId="8304" xr:uid="{37A913F1-34B3-4481-81B8-BC60BAC101E8}"/>
    <cellStyle name="Normal 10" xfId="82" xr:uid="{E639893F-D71F-436B-BE49-5B30DB027DF0}"/>
    <cellStyle name="Normal 10 10" xfId="8305" xr:uid="{9248B02C-92E7-4945-8240-01C06DBCEBA4}"/>
    <cellStyle name="Normal 10 10 2" xfId="36336" xr:uid="{120AAB92-45FA-4A06-8C54-7249B01FC277}"/>
    <cellStyle name="Normal 10 10 3" xfId="17070" xr:uid="{A385DE2C-9455-47FC-948B-3D07AD93AF82}"/>
    <cellStyle name="Normal 10 11" xfId="8306" xr:uid="{1E4ECA80-E105-4936-A99B-CBC2B41D008D}"/>
    <cellStyle name="Normal 10 11 2" xfId="36508" xr:uid="{15D18437-D362-4BF3-A893-96219BCEFAF1}"/>
    <cellStyle name="Normal 10 11 3" xfId="17069" xr:uid="{0E1C1F2A-A56C-45EA-8155-42B05EA2617B}"/>
    <cellStyle name="Normal 10 12" xfId="8307" xr:uid="{3D51CB21-1FB2-460E-AF9A-8B9D4A0F8995}"/>
    <cellStyle name="Normal 10 13" xfId="8308" xr:uid="{714DAC45-5E64-43B1-A44A-20A803C8E9ED}"/>
    <cellStyle name="Normal 10 13 2" xfId="30367" xr:uid="{C022BEC9-F4DE-4F02-811C-8152AFF10E66}"/>
    <cellStyle name="Normal 10 14" xfId="8309" xr:uid="{0D7D8E6F-160A-4FA0-B2CB-47649CC26A00}"/>
    <cellStyle name="Normal 10 15" xfId="8310" xr:uid="{757FD991-E6D1-4FDB-BEB8-2228CF23F57F}"/>
    <cellStyle name="Normal 10 16" xfId="36465" xr:uid="{9F67605C-03A1-4D79-8B0E-C1BE7794C5D1}"/>
    <cellStyle name="Normal 10 17" xfId="36513" xr:uid="{4ACDCDD4-2067-4178-8F66-5DAAEC42F709}"/>
    <cellStyle name="Normal 10 18" xfId="36441" xr:uid="{1B7B1BC6-FEA5-4712-9F39-BB610A97ED82}"/>
    <cellStyle name="Normal 10 19" xfId="36469" xr:uid="{BFB0AF60-BB45-4EDA-8EE3-A888F1E8A0FA}"/>
    <cellStyle name="Normal 10 2" xfId="8311" xr:uid="{7EF16996-4F7F-48DC-9D2F-D8DEDF71B780}"/>
    <cellStyle name="Normal 10 2 2" xfId="8312" xr:uid="{4A989367-E1AD-4E98-BA24-952E642E7A61}"/>
    <cellStyle name="Normal 10 2 2 2" xfId="30065" xr:uid="{F9E52BAE-DC35-4D10-87AE-FB465AB05289}"/>
    <cellStyle name="Normal 10 2 2 2 2" xfId="57158" xr:uid="{2B4B66A5-BCFA-4495-8798-A202021D36A5}"/>
    <cellStyle name="Normal 10 2 2 2 2 2" xfId="58479" xr:uid="{965135F3-767B-44D5-B647-359D0A97C95A}"/>
    <cellStyle name="Normal 10 2 2 2 2 3" xfId="58478" xr:uid="{BD0DA731-50E5-439D-8A6B-E2AEB268A2A5}"/>
    <cellStyle name="Normal 10 2 2 2 3" xfId="58480" xr:uid="{73928BB9-577A-4CFD-A4B7-3C8C017B2AF9}"/>
    <cellStyle name="Normal 10 2 2 2 3 2" xfId="58481" xr:uid="{F8BCAFF5-95BE-4A2A-94FB-C44F48E5681E}"/>
    <cellStyle name="Normal 10 2 2 2 3 2 2" xfId="58482" xr:uid="{73F0686F-6EEA-4107-97C4-61C22E1BEF3F}"/>
    <cellStyle name="Normal 10 2 2 2 3 2 2 2" xfId="58483" xr:uid="{B2EE4AE4-B3AB-457C-B84A-41D0A3F76054}"/>
    <cellStyle name="Normal 10 2 2 2 3 2 2 2 2" xfId="58484" xr:uid="{BAB1932C-5881-443D-A4C4-45B5CE1EE9B6}"/>
    <cellStyle name="Normal 10 2 2 2 3 2 2 2 2 2" xfId="58485" xr:uid="{6ED105DB-EDBB-42EE-8837-C2E574267879}"/>
    <cellStyle name="Normal 10 2 2 2 3 2 2 2 2 2 2" xfId="58486" xr:uid="{BB935C4D-0A24-4FE6-B8DA-52B0AD094CA2}"/>
    <cellStyle name="Normal 10 2 2 2 3 2 2 2 2 2 2 2" xfId="58487" xr:uid="{18F86EF9-E824-4BBF-86B4-D3DC430A19AD}"/>
    <cellStyle name="Normal 10 2 2 2 3 2 2 2 2 2 2 2 2" xfId="58488" xr:uid="{B1691ACF-BD7E-409C-88AB-2F0CBE0BA52F}"/>
    <cellStyle name="Normal 10 2 2 2 3 2 2 2 2 2 2 2 2 2" xfId="58489" xr:uid="{20D5E1D9-B402-4E13-9C4E-295E4AC1A778}"/>
    <cellStyle name="Normal 10 2 2 2 3 2 2 2 2 2 2 2 2 2 2" xfId="58490" xr:uid="{3F276EC3-D63A-4EDA-9F36-7CE9F718DEB0}"/>
    <cellStyle name="Normal 10 2 2 2 3 2 2 2 2 2 2 2 2 2 2 2" xfId="58491" xr:uid="{809B86D6-6A3D-4BE4-97FF-8301C9477F2A}"/>
    <cellStyle name="Normal 10 2 2 2 3 2 2 2 2 2 2 2 2 2 2 2 2" xfId="58492" xr:uid="{C3AC195E-0B1B-41E9-AF38-63AC472671F4}"/>
    <cellStyle name="Normal 10 2 2 2 3 2 2 2 2 2 2 2 2 2 2 2 2 2" xfId="58493" xr:uid="{98759EE2-AC6A-4536-AD77-938F7094A3E0}"/>
    <cellStyle name="Normal 10 2 2 2 3 2 2 2 2 2 2 2 2 2 2 2 2 2 2" xfId="58494" xr:uid="{098B6C5B-7065-408B-9FC2-465F930FBCFE}"/>
    <cellStyle name="Normal 10 2 2 2 3 2 2 2 2 2 2 2 2 2 2 2 2 3" xfId="58495" xr:uid="{3DCF7072-51CE-4A26-8C30-6273B14715ED}"/>
    <cellStyle name="Normal 10 2 2 2 3 2 2 2 2 2 2 2 2 2 2 2 3" xfId="58496" xr:uid="{09B0DCE7-00D8-4832-A31B-5F693990173A}"/>
    <cellStyle name="Normal 10 2 2 2 3 2 2 2 2 2 2 2 2 2 2 3" xfId="58497" xr:uid="{56403E45-73D8-4D6C-906B-2409C907A22B}"/>
    <cellStyle name="Normal 10 2 2 2 3 2 2 2 2 2 2 2 2 2 3" xfId="58498" xr:uid="{507E10E1-2482-4D8C-B01D-57BA6E0795C8}"/>
    <cellStyle name="Normal 10 2 2 2 3 2 2 2 2 2 2 2 2 3" xfId="58499" xr:uid="{4A7EA954-B133-4ACB-95CD-67CDD19FA4F8}"/>
    <cellStyle name="Normal 10 2 2 2 3 2 2 2 2 2 2 2 3" xfId="58500" xr:uid="{A2DC697D-4E32-4F4A-B39A-A1774023B67C}"/>
    <cellStyle name="Normal 10 2 2 2 3 2 2 2 2 2 2 3" xfId="58501" xr:uid="{4F51582D-E6B3-4F48-A52A-AE77B6242CAB}"/>
    <cellStyle name="Normal 10 2 2 2 3 2 2 2 2 2 3" xfId="58502" xr:uid="{CD992205-4C4E-4AAB-B904-BE90A9F13A6D}"/>
    <cellStyle name="Normal 10 2 2 2 3 2 2 2 2 3" xfId="58503" xr:uid="{373F649E-00B3-4361-89DC-08CA13267833}"/>
    <cellStyle name="Normal 10 2 2 2 3 2 2 2 3" xfId="58504" xr:uid="{CCCF8CE9-7247-443F-AD1C-A5F1EB7BA7EF}"/>
    <cellStyle name="Normal 10 2 2 2 3 2 2 2 3 2" xfId="58505" xr:uid="{B5DFF0F5-836D-4793-B193-15FEE123AC8A}"/>
    <cellStyle name="Normal 10 2 2 2 3 2 2 2 4" xfId="58506" xr:uid="{8186C284-CE7B-4658-AC5E-39C9937C1E70}"/>
    <cellStyle name="Normal 10 2 2 2 3 2 2 2 4 2" xfId="58507" xr:uid="{408B1849-32DF-45DA-B785-68E653A4C3DD}"/>
    <cellStyle name="Normal 10 2 2 2 3 2 2 2 5" xfId="58508" xr:uid="{2FB3F690-283B-4AE1-9F76-3751A347C51E}"/>
    <cellStyle name="Normal 10 2 2 2 3 2 2 2 5 2" xfId="58509" xr:uid="{FF463BBD-94A5-4894-B7E0-43F569D47DAC}"/>
    <cellStyle name="Normal 10 2 2 2 3 2 2 2 6" xfId="58510" xr:uid="{564CCCB1-B8FB-4790-85EB-E930B7B326D0}"/>
    <cellStyle name="Normal 10 2 2 2 3 2 2 2 6 2" xfId="58511" xr:uid="{629AFA34-632C-4F7B-A474-053DF2C82A0E}"/>
    <cellStyle name="Normal 10 2 2 2 3 2 2 2 7" xfId="58512" xr:uid="{77A314F4-86E6-4C76-A937-7AC2C3DC5BAD}"/>
    <cellStyle name="Normal 10 2 2 2 3 2 2 3" xfId="58513" xr:uid="{89C44438-4E7F-4C28-99E3-457D47C35932}"/>
    <cellStyle name="Normal 10 2 2 2 3 2 3" xfId="58514" xr:uid="{D601F34A-0E70-455F-8C15-F4180F0FB8DE}"/>
    <cellStyle name="Normal 10 2 2 2 3 3" xfId="58515" xr:uid="{4B524C2C-3723-4F6A-A64E-CBD446C50D23}"/>
    <cellStyle name="Normal 10 2 2 2 3 3 2" xfId="58516" xr:uid="{883886A8-FD0D-4426-A4DC-E5CF07DF8DD2}"/>
    <cellStyle name="Normal 10 2 2 2 3 3 2 2" xfId="58517" xr:uid="{68A47860-13CB-485B-AFE3-4E98691F4EEA}"/>
    <cellStyle name="Normal 10 2 2 2 3 3 2 2 2" xfId="58518" xr:uid="{82898CEC-CD95-4A16-BB5C-FA98E94B0080}"/>
    <cellStyle name="Normal 10 2 2 2 3 3 2 3" xfId="58519" xr:uid="{D914C635-7120-464E-8BD9-05E4DA42171D}"/>
    <cellStyle name="Normal 10 2 2 2 3 3 3" xfId="58520" xr:uid="{993DA26F-CE8C-4577-B0B2-81EA2AEC0F0D}"/>
    <cellStyle name="Normal 10 2 2 2 3 3 3 2" xfId="58521" xr:uid="{368DE76D-503B-4FD4-964E-07F4F7C32CBE}"/>
    <cellStyle name="Normal 10 2 2 2 3 3 4" xfId="58522" xr:uid="{F087F614-C658-410A-AFC5-86F902A824ED}"/>
    <cellStyle name="Normal 10 2 2 2 3 4" xfId="58523" xr:uid="{634FFB2A-38F5-40F1-9E77-1072A54E68AE}"/>
    <cellStyle name="Normal 10 2 2 2 4" xfId="58524" xr:uid="{58D444D3-FD94-4ECA-89C8-FCA3B97B18CB}"/>
    <cellStyle name="Normal 10 2 2 2 5" xfId="58477" xr:uid="{EF70C590-BDB0-4882-B9F5-B89AEAFB633D}"/>
    <cellStyle name="Normal 10 2 2 2 6" xfId="59827" xr:uid="{75F9B2B9-9993-48EB-9ADB-99847CAFD421}"/>
    <cellStyle name="Normal 10 2 2 3" xfId="17071" xr:uid="{C2AF0F8B-58FE-41FE-BBA4-9CAB3C923872}"/>
    <cellStyle name="Normal 10 2 2 3 2" xfId="56779" xr:uid="{D202F25F-963B-4B68-BD6C-E2E020A10385}"/>
    <cellStyle name="Normal 10 2 2 3 3" xfId="58525" xr:uid="{6A518FEC-A39E-4896-A87A-37E54C53F344}"/>
    <cellStyle name="Normal 10 2 2 3 4" xfId="59828" xr:uid="{B82AA3A5-06C4-4D73-A2DB-88E33984A5DE}"/>
    <cellStyle name="Normal 10 2 2 4" xfId="56403" xr:uid="{EE941889-B978-470B-BF1D-0C5A33F157D6}"/>
    <cellStyle name="Normal 10 2 2 5" xfId="58476" xr:uid="{2B4F691D-7C6F-4927-AAFD-CBAD11CEB973}"/>
    <cellStyle name="Normal 10 2 2 6" xfId="59826" xr:uid="{D15CA017-E38F-4904-B77E-539A337A27AF}"/>
    <cellStyle name="Normal 10 2 3" xfId="8313" xr:uid="{6C2ACCF3-780F-4FC6-9C13-961139163037}"/>
    <cellStyle name="Normal 10 2 3 2" xfId="56971" xr:uid="{1EA3634D-91A7-4C9F-8D0F-878F831DC708}"/>
    <cellStyle name="Normal 10 2 3 3" xfId="58526" xr:uid="{C79B84B8-B463-4DE2-A0DB-59BC083463DC}"/>
    <cellStyle name="Normal 10 2 3 4" xfId="59829" xr:uid="{1B9E0393-0374-4E34-90E7-57BC6B8AC003}"/>
    <cellStyle name="Normal 10 2 4" xfId="10743" xr:uid="{58C86212-CEAF-4936-9CBF-55AC30F03B9B}"/>
    <cellStyle name="Normal 10 2 4 2" xfId="56592" xr:uid="{7A6B3C3E-2E7A-4A58-96BF-41480C9402EB}"/>
    <cellStyle name="Normal 10 2 4 3" xfId="58527" xr:uid="{728023D2-3CC6-4DEE-9784-5A8912EDBF16}"/>
    <cellStyle name="Normal 10 2 4 4" xfId="59830" xr:uid="{DA701201-9F51-4484-9F11-B39E871E092B}"/>
    <cellStyle name="Normal 10 2 5" xfId="41651" xr:uid="{23E45526-7FD0-4EF4-9A6E-CF04E154E479}"/>
    <cellStyle name="Normal 10 2 5 2" xfId="58528" xr:uid="{4DEBD311-0AB2-446C-B035-6CA5BC871F15}"/>
    <cellStyle name="Normal 10 2 6" xfId="56216" xr:uid="{DECCF6AA-9B2E-4F80-A3C9-258CD293F9C5}"/>
    <cellStyle name="Normal 10 2 7" xfId="58475" xr:uid="{920DBD05-C761-43FC-938B-5341112541A4}"/>
    <cellStyle name="Normal 10 2 8" xfId="59825" xr:uid="{748F1DCC-29D3-428C-A8FF-EECD34146B4B}"/>
    <cellStyle name="Normal 10 20" xfId="10793" xr:uid="{94AEDBC8-17C5-4443-B00C-CA4EBE05D0F9}"/>
    <cellStyle name="Normal 10 21" xfId="44969" xr:uid="{62D66480-651A-40DF-823D-452849DF7112}"/>
    <cellStyle name="Normal 10 22" xfId="56141" xr:uid="{06D78C86-03AD-4528-AEAE-D20268D2358B}"/>
    <cellStyle name="Normal 10 23" xfId="57259" xr:uid="{B06EE832-17DC-46B0-A7C3-5C4E27894032}"/>
    <cellStyle name="Normal 10 24" xfId="57263" xr:uid="{89C09686-D795-441E-93DA-4318BCCC84A8}"/>
    <cellStyle name="Normal 10 25" xfId="57285" xr:uid="{1E3C23B0-7F64-4D0F-9D0A-AC739BF7EAD0}"/>
    <cellStyle name="Normal 10 26" xfId="58474" xr:uid="{B3DCD17B-2F26-4954-8B1D-92382DD8ACFC}"/>
    <cellStyle name="Normal 10 27" xfId="59824" xr:uid="{C3FABCC5-A042-4FDB-AD82-86DF4165E87E}"/>
    <cellStyle name="Normal 10 3" xfId="8314" xr:uid="{6E4FC1CC-B0CC-4498-919F-120CC1B61F0E}"/>
    <cellStyle name="Normal 10 3 2" xfId="8315" xr:uid="{E2EDDFF7-5CBE-4234-9CB4-9FE9898FD32E}"/>
    <cellStyle name="Normal 10 3 2 2" xfId="57085" xr:uid="{E9F57513-64CE-499A-B008-E2CD5982E251}"/>
    <cellStyle name="Normal 10 3 2 2 2" xfId="58532" xr:uid="{63B2D34D-3B1C-47C9-B405-CAA8A5338AAF}"/>
    <cellStyle name="Normal 10 3 2 2 2 2" xfId="58533" xr:uid="{55F15CFE-4736-44D4-8920-A7875B6F62A8}"/>
    <cellStyle name="Normal 10 3 2 2 2 2 2" xfId="58534" xr:uid="{06875C9C-705C-4119-B1F0-2D7B45F02A39}"/>
    <cellStyle name="Normal 10 3 2 2 2 3" xfId="58535" xr:uid="{FBC6F608-6F23-402F-B37D-4D917F1DEBC9}"/>
    <cellStyle name="Normal 10 3 2 2 3" xfId="58536" xr:uid="{14547DC9-3FEC-4671-BE01-E73DA09BEC7F}"/>
    <cellStyle name="Normal 10 3 2 2 4" xfId="58531" xr:uid="{B3EB2065-CBFA-4470-89FB-16D705A8810E}"/>
    <cellStyle name="Normal 10 3 2 3" xfId="58537" xr:uid="{B3C8A853-95FA-4293-B4C2-6FFDECC62A00}"/>
    <cellStyle name="Normal 10 3 2 4" xfId="58530" xr:uid="{154F827F-E390-450C-988D-7720DAC90B66}"/>
    <cellStyle name="Normal 10 3 2 5" xfId="59832" xr:uid="{5C1C91FB-58C9-4068-9AC3-BCBC39F20CDC}"/>
    <cellStyle name="Normal 10 3 3" xfId="30066" xr:uid="{7B246519-15F5-45EC-80E5-60A97F88118D}"/>
    <cellStyle name="Normal 10 3 3 2" xfId="56706" xr:uid="{F8E1F912-345D-463A-914D-7598727C7200}"/>
    <cellStyle name="Normal 10 3 3 2 2" xfId="58539" xr:uid="{0ABB152B-F999-427D-B981-A6BE4042FE9D}"/>
    <cellStyle name="Normal 10 3 3 3" xfId="58538" xr:uid="{97337C0A-E94B-4B75-9C02-1625DC9A8C3F}"/>
    <cellStyle name="Normal 10 3 3 4" xfId="59833" xr:uid="{D0F502B7-D4EF-4FDF-8770-07AAB2494460}"/>
    <cellStyle name="Normal 10 3 4" xfId="17072" xr:uid="{AEF071DA-9865-471F-B054-E15A145F884A}"/>
    <cellStyle name="Normal 10 3 4 2" xfId="58540" xr:uid="{97948960-5879-4F31-97A9-EBC318C43498}"/>
    <cellStyle name="Normal 10 3 5" xfId="56330" xr:uid="{6794F51E-216D-45DA-9A43-B9A6F201EF3F}"/>
    <cellStyle name="Normal 10 3 5 2" xfId="58541" xr:uid="{940DD5BE-D884-49F0-91A7-1380BD573653}"/>
    <cellStyle name="Normal 10 3 6" xfId="58529" xr:uid="{D376193A-EE6D-4A63-916B-28B8417B2701}"/>
    <cellStyle name="Normal 10 3 7" xfId="59831" xr:uid="{27E44860-E74B-41CE-9EF6-C09ABA971792}"/>
    <cellStyle name="Normal 10 4" xfId="8316" xr:uid="{2D8859DF-A069-4CEF-9FEC-7F3975B8BEE3}"/>
    <cellStyle name="Normal 10 4 2" xfId="8317" xr:uid="{DDCF8AE0-040B-43B8-8D9E-5AC52FD4EA24}"/>
    <cellStyle name="Normal 10 4 2 2" xfId="17075" xr:uid="{AD7361B2-D8B6-40D8-A13E-C2CF2886B819}"/>
    <cellStyle name="Normal 10 4 2 3" xfId="41197" xr:uid="{8F344921-B1B2-4E27-8A6C-EC4B6675A2E1}"/>
    <cellStyle name="Normal 10 4 2 4" xfId="17074" xr:uid="{9B0AA49B-F9FD-4075-BD7F-4BF5F29CDA9A}"/>
    <cellStyle name="Normal 10 4 2 5" xfId="58543" xr:uid="{72A69983-D031-42E6-8802-5FEBB8F3C315}"/>
    <cellStyle name="Normal 10 4 3" xfId="17076" xr:uid="{089D073A-1469-4259-B3E9-DC9ADB248BFC}"/>
    <cellStyle name="Normal 10 4 4" xfId="30067" xr:uid="{4CC45B73-ABE4-40B5-8730-3DCCE14BF184}"/>
    <cellStyle name="Normal 10 4 5" xfId="17073" xr:uid="{64EB6664-D8E9-4F97-A8B2-3B23D0F05D01}"/>
    <cellStyle name="Normal 10 4 6" xfId="56898" xr:uid="{5982990A-966F-4BF1-809D-50AA500A1C02}"/>
    <cellStyle name="Normal 10 4 7" xfId="58542" xr:uid="{B6043944-C623-4806-AD27-550246D5B8CE}"/>
    <cellStyle name="Normal 10 4 8" xfId="59834" xr:uid="{4067CD33-D97E-49F1-BE0E-659084875AD0}"/>
    <cellStyle name="Normal 10 5" xfId="8318" xr:uid="{A3E021B2-DC43-4691-A82B-2BC6FC9A22ED}"/>
    <cellStyle name="Normal 10 5 2" xfId="96" xr:uid="{A328A653-1F55-47A3-8B63-6D590AD26D6E}"/>
    <cellStyle name="Normal 10 5 2 2" xfId="17079" xr:uid="{3586A474-6D85-4E0D-A4EE-7DD46AD781E1}"/>
    <cellStyle name="Normal 10 5 2 3" xfId="41196" xr:uid="{781693D5-CB37-43FC-A226-F93F1C208CBE}"/>
    <cellStyle name="Normal 10 5 2 4" xfId="17078" xr:uid="{6245529E-17E7-4F98-9792-3C34696A26BF}"/>
    <cellStyle name="Normal 10 5 2 5" xfId="8319" xr:uid="{5F142D67-3B58-49D6-9AF5-29032D1082F5}"/>
    <cellStyle name="Normal 10 5 3" xfId="8320" xr:uid="{6CBDDA95-A0E1-477F-A310-FDF5A7963BB2}"/>
    <cellStyle name="Normal 10 5 3 2" xfId="30741" xr:uid="{0CA5D3E9-5C87-4487-A5DC-CF9CAAD0A678}"/>
    <cellStyle name="Normal 10 5 3 3" xfId="17080" xr:uid="{F9E3DEFF-0149-4EF0-8B2E-6A72CE4D01C8}"/>
    <cellStyle name="Normal 10 5 4" xfId="30068" xr:uid="{93FE97FC-00A2-4434-8119-2DEE6006F561}"/>
    <cellStyle name="Normal 10 5 5" xfId="17077" xr:uid="{3CEA2684-FF0A-497B-B7B7-28E7A2F540E4}"/>
    <cellStyle name="Normal 10 5 6" xfId="56519" xr:uid="{EE416F12-6408-431E-B667-ACCBDDE05A74}"/>
    <cellStyle name="Normal 10 5 7" xfId="58544" xr:uid="{7FDD19D9-EDCF-4BB3-8E73-6E4E44714698}"/>
    <cellStyle name="Normal 10 5 8" xfId="59835" xr:uid="{D5AE92E0-9525-48E0-8773-231B2344F1DB}"/>
    <cellStyle name="Normal 10 6" xfId="8321" xr:uid="{4C265D95-FD67-4043-A9B5-B010410E977C}"/>
    <cellStyle name="Normal 10 6 2" xfId="8322" xr:uid="{0DED58E1-0C58-4BC2-94B8-AC57109EEAF8}"/>
    <cellStyle name="Normal 10 6 2 2" xfId="17083" xr:uid="{B046900A-5E95-48B0-BB1D-BD08C8923D84}"/>
    <cellStyle name="Normal 10 6 2 3" xfId="30742" xr:uid="{D0BB9E88-6F79-4760-9818-023EB6634785}"/>
    <cellStyle name="Normal 10 6 2 4" xfId="17082" xr:uid="{456E7428-CAA7-4419-8A9E-1D9FDD939C4A}"/>
    <cellStyle name="Normal 10 6 3" xfId="17084" xr:uid="{D14F4BA9-5D34-4EF2-BBB3-289768233971}"/>
    <cellStyle name="Normal 10 6 4" xfId="30305" xr:uid="{0C91CF98-402D-4928-84BD-6ED44945A7DD}"/>
    <cellStyle name="Normal 10 6 5" xfId="17081" xr:uid="{101E5107-482A-4ACF-8D51-422B87D78C98}"/>
    <cellStyle name="Normal 10 6 6" xfId="58545" xr:uid="{4D1356E5-C759-4960-A914-7A725A6377CF}"/>
    <cellStyle name="Normal 10 7" xfId="8323" xr:uid="{2A8D16E4-E444-40E1-90DE-E1E797FA825C}"/>
    <cellStyle name="Normal 10 7 2" xfId="17086" xr:uid="{8DC52E86-F5D7-45BC-A8D8-BFAB4AA88064}"/>
    <cellStyle name="Normal 10 7 2 2" xfId="17087" xr:uid="{E83165A0-77C6-4E04-82B3-D5D81F901CFF}"/>
    <cellStyle name="Normal 10 7 3" xfId="17088" xr:uid="{8351587F-23E1-47B3-BB25-1EFB44D4041B}"/>
    <cellStyle name="Normal 10 7 4" xfId="41195" xr:uid="{4CF3A5C2-95C0-41C6-9953-F7041F02DB42}"/>
    <cellStyle name="Normal 10 7 5" xfId="17085" xr:uid="{D6DA8448-AF64-4068-8C48-8C5CF681D1E4}"/>
    <cellStyle name="Normal 10 8" xfId="8324" xr:uid="{6415B5F5-D635-415F-B641-64235BC9169E}"/>
    <cellStyle name="Normal 10 8 2" xfId="17090" xr:uid="{2C0885BD-61A9-413A-BDB6-E1E0D1581A7F}"/>
    <cellStyle name="Normal 10 8 3" xfId="41194" xr:uid="{9395F16F-C31D-4BD1-BDC4-EE94FA0C4265}"/>
    <cellStyle name="Normal 10 8 4" xfId="17089" xr:uid="{FC1BE9F3-F3E6-4D5D-91FB-4CA07F3FB035}"/>
    <cellStyle name="Normal 10 9" xfId="8325" xr:uid="{1F2F7DA7-935A-48A1-BCA6-4F531C2D4334}"/>
    <cellStyle name="Normal 10 9 2" xfId="41193" xr:uid="{8AE55BCE-2147-4186-8D02-DAFED57E707E}"/>
    <cellStyle name="Normal 10 9 3" xfId="17091" xr:uid="{1E45E05D-1D22-40A3-AA3F-FA7B1E06EBCB}"/>
    <cellStyle name="Normal 10_YCC Form conso2010-04th_20012011" xfId="8326" xr:uid="{0A6DDD60-A4F0-4AEA-BBA5-BF72E0187870}"/>
    <cellStyle name="Normal 100" xfId="8327" xr:uid="{8F8C0C59-5E43-4765-8A87-4668D8B8E458}"/>
    <cellStyle name="Normal 101" xfId="8328" xr:uid="{8504B481-DAC3-4DBA-9AF2-B8DED759F4BE}"/>
    <cellStyle name="Normal 101 2" xfId="57254" xr:uid="{7F0BD669-AAEE-4A21-9B7E-93000511BC27}"/>
    <cellStyle name="Normal 102" xfId="8329" xr:uid="{D911DE00-0EA1-45CA-9639-056D8D668791}"/>
    <cellStyle name="Normal 103" xfId="8330" xr:uid="{70BF13A2-6523-450E-813C-7736A6076E96}"/>
    <cellStyle name="Normal 104" xfId="8331" xr:uid="{CA7CEB4B-4239-4175-963F-E13254CD07D6}"/>
    <cellStyle name="Normal 105" xfId="8332" xr:uid="{55CD408A-1945-4A7D-AC03-2432AA0B4F39}"/>
    <cellStyle name="Normal 106" xfId="8333" xr:uid="{3E826EE9-87E3-49A6-A2AC-0530694ADE81}"/>
    <cellStyle name="Normal 107" xfId="8334" xr:uid="{990278FA-6A2D-4A5F-B910-D1438C3A3EDF}"/>
    <cellStyle name="Normal 108" xfId="8335" xr:uid="{CF05FD19-26ED-495B-937D-6D71BD92ED06}"/>
    <cellStyle name="Normal 109" xfId="8336" xr:uid="{028AAD25-0F06-4F2F-86F8-BDD96A5D629F}"/>
    <cellStyle name="Normal 11" xfId="89" xr:uid="{E36A5D5F-8FBE-417F-8902-D35C3A3AE4A3}"/>
    <cellStyle name="Normal 11 10" xfId="56231" xr:uid="{D64B35C3-137B-447C-A21D-9CDAD9CAD48A}"/>
    <cellStyle name="Normal 11 11" xfId="58546" xr:uid="{8B12C991-797B-40B3-9044-0A3E7254C845}"/>
    <cellStyle name="Normal 11 12" xfId="59836" xr:uid="{EF758EB3-16F9-4271-8D1A-9A3E69195ADE}"/>
    <cellStyle name="Normal 11 2" xfId="8338" xr:uid="{2A886B80-0382-4FA1-829B-04EED67EA1FA}"/>
    <cellStyle name="Normal 11 2 10" xfId="59837" xr:uid="{D27D8A4B-E467-49F6-8FB7-166B335AD889}"/>
    <cellStyle name="Normal 11 2 2" xfId="8339" xr:uid="{4DB5516A-7CAA-4C9D-BA16-2B306834B762}"/>
    <cellStyle name="Normal 11 2 2 2" xfId="41192" xr:uid="{0D0B7476-FB94-4C67-9C45-F1EF60E3916F}"/>
    <cellStyle name="Normal 11 2 2 3" xfId="17093" xr:uid="{28363482-3ACD-4A00-9B04-1767155DC79A}"/>
    <cellStyle name="Normal 11 2 2 4" xfId="44972" xr:uid="{C3ECAE55-FE1E-4074-99A1-18D451840AE9}"/>
    <cellStyle name="Normal 11 2 2 5" xfId="57173" xr:uid="{B790D270-76A1-46FB-A8B6-2ECB4A6E8F20}"/>
    <cellStyle name="Normal 11 2 2 6" xfId="58548" xr:uid="{4DD75877-FFA5-443C-996C-138650AEE27C}"/>
    <cellStyle name="Normal 11 2 2 7" xfId="59838" xr:uid="{4BFA2E89-C109-4384-9F7C-25B9ADAF7FB2}"/>
    <cellStyle name="Normal 11 2 3" xfId="8340" xr:uid="{EB97CC3C-209E-43EA-9BDD-B86307C14C07}"/>
    <cellStyle name="Normal 11 2 3 2" xfId="30743" xr:uid="{4F80FD47-1855-4CE5-9A88-11800578777E}"/>
    <cellStyle name="Normal 11 2 3 3" xfId="17094" xr:uid="{6ECBD7A0-2AB2-4045-9863-25BEFE78BDCA}"/>
    <cellStyle name="Normal 11 2 3 4" xfId="44973" xr:uid="{09845C9E-A29C-41A6-88B1-34E855B829AD}"/>
    <cellStyle name="Normal 11 2 3 5" xfId="56794" xr:uid="{4191BB4F-E66A-44B1-96E7-46ED57F901D4}"/>
    <cellStyle name="Normal 11 2 3 6" xfId="58549" xr:uid="{123CDDC9-EFAA-4419-9C39-04748650805C}"/>
    <cellStyle name="Normal 11 2 3 7" xfId="59839" xr:uid="{8032F34A-5EAC-4334-B41F-82AB150BBE5A}"/>
    <cellStyle name="Normal 11 2 4" xfId="17095" xr:uid="{BAA7E69F-A0C7-4600-AE6A-E5B8071D5D7C}"/>
    <cellStyle name="Normal 11 2 4 2" xfId="44974" xr:uid="{A7143EEF-A30D-4D4D-A9E1-5A784261B054}"/>
    <cellStyle name="Normal 11 2 4 3" xfId="58550" xr:uid="{D402FA26-9CF8-48B7-A45B-FC4301892EA0}"/>
    <cellStyle name="Normal 11 2 5" xfId="28898" xr:uid="{89928CF2-B688-4A85-8819-373970A963D0}"/>
    <cellStyle name="Normal 11 2 6" xfId="17092" xr:uid="{A08CCDCE-5E77-4D45-B2C2-305F61288C5D}"/>
    <cellStyle name="Normal 11 2 7" xfId="44971" xr:uid="{ED311D3A-C22E-4832-88CA-4BE460A007B1}"/>
    <cellStyle name="Normal 11 2 8" xfId="56418" xr:uid="{DA931069-6251-4161-8FBB-D01A9BEC9B3A}"/>
    <cellStyle name="Normal 11 2 9" xfId="58547" xr:uid="{4B1C9615-E859-41B6-A359-315362693D42}"/>
    <cellStyle name="Normal 11 3" xfId="8341" xr:uid="{91195A93-26A6-4BA8-A259-42AADB1EBD35}"/>
    <cellStyle name="Normal 11 3 2" xfId="8342" xr:uid="{737E402C-DBC9-4CF4-885A-2F2BD2717EA7}"/>
    <cellStyle name="Normal 11 3 2 2" xfId="44976" xr:uid="{8931F6D1-9445-468A-A87F-F92F80B488A4}"/>
    <cellStyle name="Normal 11 3 3" xfId="8343" xr:uid="{1C0AF2DF-A557-4540-A58A-53BE6F2096A4}"/>
    <cellStyle name="Normal 11 3 3 2" xfId="44977" xr:uid="{1F6EFDC4-8D70-4B0D-BB2B-0B5972A096BD}"/>
    <cellStyle name="Normal 11 3 4" xfId="44975" xr:uid="{8EED9392-F686-4750-9BA7-9630356340E5}"/>
    <cellStyle name="Normal 11 3 5" xfId="56986" xr:uid="{E6D7E57B-C812-4813-8132-4DEAE6E67ECD}"/>
    <cellStyle name="Normal 11 3 6" xfId="58551" xr:uid="{B6023F30-451E-4242-8403-70D176A5D3BD}"/>
    <cellStyle name="Normal 11 3 7" xfId="59840" xr:uid="{132A4F5E-B577-4EA7-B7EF-4F31DE2868E2}"/>
    <cellStyle name="Normal 11 4" xfId="8344" xr:uid="{DF8E409A-A6FD-4018-8D97-E86ACF71C36E}"/>
    <cellStyle name="Normal 11 4 2" xfId="8345" xr:uid="{9ABAD30E-9036-4515-BDDD-FAEA64F1DB80}"/>
    <cellStyle name="Normal 11 4 3" xfId="30070" xr:uid="{4F707EE5-CD6E-4AD7-825E-20330B746B58}"/>
    <cellStyle name="Normal 11 4 4" xfId="17096" xr:uid="{F0FBFA9A-C5C3-4AAA-B325-CEE0CEB15E71}"/>
    <cellStyle name="Normal 11 4 5" xfId="56607" xr:uid="{93AB5431-6BC1-4045-BD83-6350544A4497}"/>
    <cellStyle name="Normal 11 4 6" xfId="58552" xr:uid="{3750C971-6D80-4BA2-BBA6-C6B1A34369C7}"/>
    <cellStyle name="Normal 11 4 7" xfId="59841" xr:uid="{7379C671-52A1-4C05-BBF8-67538ADE6E66}"/>
    <cellStyle name="Normal 11 5" xfId="8346" xr:uid="{03903FE5-6208-46C1-A187-63E8CDD916F8}"/>
    <cellStyle name="Normal 11 5 2" xfId="30306" xr:uid="{2F72D0CC-CCFC-4C51-8F2C-55A98D9A1FA9}"/>
    <cellStyle name="Normal 11 5 3" xfId="17097" xr:uid="{9B88B439-20CF-4C37-A9CE-B6EB89627848}"/>
    <cellStyle name="Normal 11 6" xfId="8347" xr:uid="{B730AD20-251D-414E-8A8C-AD1F0A4344C2}"/>
    <cellStyle name="Normal 11 7" xfId="30069" xr:uid="{632558E4-B4E7-4DFC-B7A4-2B6B8855FB96}"/>
    <cellStyle name="Normal 11 8" xfId="8337" xr:uid="{102C2545-19D6-46BC-A76F-49DC80D3DB0D}"/>
    <cellStyle name="Normal 11 9" xfId="44970" xr:uid="{8081DF40-2529-42C3-B85E-67D93A01C04B}"/>
    <cellStyle name="Normal 110" xfId="8348" xr:uid="{BFF9952A-5E5B-4730-A26C-A986C4FFB53F}"/>
    <cellStyle name="Normal 110 2" xfId="8349" xr:uid="{D90887E6-F84F-44D4-A2E7-658555082460}"/>
    <cellStyle name="Normal 111" xfId="8350" xr:uid="{7E132F4D-88D8-4451-8A25-68F86A7601D1}"/>
    <cellStyle name="Normal 112" xfId="8351" xr:uid="{B86AC114-B2BA-4F20-B693-11219E41ED9F}"/>
    <cellStyle name="Normal 113" xfId="8352" xr:uid="{C2E2ADC8-CB8B-4417-9C8A-BFF4A9AC092F}"/>
    <cellStyle name="Normal 114" xfId="8353" xr:uid="{2D10BF4B-5FF6-42FE-92AF-3556F3BAACBF}"/>
    <cellStyle name="Normal 115" xfId="8354" xr:uid="{FBFBDE10-0E1C-4E5E-9FCD-D57A0538CC9B}"/>
    <cellStyle name="Normal 116" xfId="8355" xr:uid="{23809D22-ACF8-4D84-A4E6-64879CB054B4}"/>
    <cellStyle name="Normal 117" xfId="8356" xr:uid="{2E444264-BCBE-465F-96EA-AF7AD7CC2CCD}"/>
    <cellStyle name="Normal 118" xfId="8357" xr:uid="{CE8110D6-6E10-4478-9C84-1D321433735D}"/>
    <cellStyle name="Normal 119" xfId="8358" xr:uid="{9917A324-4352-414A-AAA2-C2297C472EDB}"/>
    <cellStyle name="Normal 12" xfId="90" xr:uid="{3B81F9BD-AB36-4997-841D-0D08AB8754DA}"/>
    <cellStyle name="Normal 12 10" xfId="8360" xr:uid="{37FF8820-F77A-495D-B82F-9D7AE6D661D8}"/>
    <cellStyle name="Normal 12 10 2" xfId="8361" xr:uid="{0CD01905-E00B-4DBA-96BC-FB1F4195B9A7}"/>
    <cellStyle name="Normal 12 10 2 2" xfId="8362" xr:uid="{52ED291B-4F30-4D9A-A915-B598F7C1B9B2}"/>
    <cellStyle name="Normal 12 10 2 3" xfId="8363" xr:uid="{1571C6B2-0E2A-4523-A1F1-B9B3FE347A51}"/>
    <cellStyle name="Normal 12 10 3" xfId="8364" xr:uid="{8890E23C-562B-4511-AF8C-106A06783D30}"/>
    <cellStyle name="Normal 12 10 4" xfId="8365" xr:uid="{4C0859B4-54A2-418A-988F-2E8808D6DBF4}"/>
    <cellStyle name="Normal 12 10 5" xfId="8366" xr:uid="{046E66C3-A4FB-4712-A8A9-26F973C12016}"/>
    <cellStyle name="Normal 12 11" xfId="8367" xr:uid="{E427CF0A-A423-4502-9312-0ED3907AE5E8}"/>
    <cellStyle name="Normal 12 12" xfId="8368" xr:uid="{AFF06942-DEC0-4F0E-A061-8F547FC6314C}"/>
    <cellStyle name="Normal 12 13" xfId="8369" xr:uid="{4596880A-25EF-4514-83E3-4A46028D87E7}"/>
    <cellStyle name="Normal 12 13 2" xfId="8370" xr:uid="{B012B037-F8BB-40DF-83FA-2733E099B25F}"/>
    <cellStyle name="Normal 12 13 3" xfId="8371" xr:uid="{B8F30BEF-6216-4751-85DE-35B901410170}"/>
    <cellStyle name="Normal 12 14" xfId="8372" xr:uid="{7DBC9A61-5D00-4D65-A2EC-A0BAA6A01A2F}"/>
    <cellStyle name="Normal 12 15" xfId="8373" xr:uid="{702AA0BB-3A14-46DA-995A-A1FE01F4ABE2}"/>
    <cellStyle name="Normal 12 16" xfId="8374" xr:uid="{012F13AD-C9D0-426E-BA8E-555D24CD54FF}"/>
    <cellStyle name="Normal 12 17" xfId="8375" xr:uid="{2D4FB6FB-6EA6-4B1C-9231-00DDFB4DBAF7}"/>
    <cellStyle name="Normal 12 18" xfId="30071" xr:uid="{CDE83221-5B95-442A-AD90-2E17EC138CEC}"/>
    <cellStyle name="Normal 12 19" xfId="8359" xr:uid="{11DD1E5E-17D6-4019-92F3-8F49946FE6A5}"/>
    <cellStyle name="Normal 12 2" xfId="8376" xr:uid="{390F7DBF-3CF7-4CAA-85CF-41A4DA83E781}"/>
    <cellStyle name="Normal 12 2 10" xfId="8377" xr:uid="{7BFFEC15-26CC-4F32-93D7-630D60FB897E}"/>
    <cellStyle name="Normal 12 2 11" xfId="8378" xr:uid="{3BCD3FC7-D680-4C2E-BCFC-04A40C53853D}"/>
    <cellStyle name="Normal 12 2 11 2" xfId="8379" xr:uid="{187D881C-213C-4BEE-A2DF-C38EC65C5867}"/>
    <cellStyle name="Normal 12 2 11 3" xfId="8380" xr:uid="{CAA2DD29-A405-4CD9-9982-11BE100ED629}"/>
    <cellStyle name="Normal 12 2 12" xfId="8381" xr:uid="{B7D5DC98-AB51-41A2-9DD5-7A7E2AD99E7B}"/>
    <cellStyle name="Normal 12 2 13" xfId="8382" xr:uid="{A76C15AE-ECF4-4FEE-9857-8E8C0FB8E952}"/>
    <cellStyle name="Normal 12 2 14" xfId="8383" xr:uid="{7AF25672-8BF0-419F-BADF-BDFAD5CB0BC7}"/>
    <cellStyle name="Normal 12 2 15" xfId="8384" xr:uid="{1517B8F9-6A4D-4B20-9EA1-7F2C04CFE779}"/>
    <cellStyle name="Normal 12 2 16" xfId="8385" xr:uid="{56AEAB0F-EF68-4830-BFD4-D42B74097366}"/>
    <cellStyle name="Normal 12 2 17" xfId="30072" xr:uid="{8C24FA72-9395-412A-A1B9-7ACEA982D74F}"/>
    <cellStyle name="Normal 12 2 18" xfId="10816" xr:uid="{C56CE267-27BC-43BA-A834-5B51F860DAF6}"/>
    <cellStyle name="Normal 12 2 19" xfId="41652" xr:uid="{4DB450FE-EA98-41F0-95AA-4B95AF880073}"/>
    <cellStyle name="Normal 12 2 2" xfId="8386" xr:uid="{B0CE35A3-9887-4202-A6AB-57ED1771E37D}"/>
    <cellStyle name="Normal 12 2 2 10" xfId="57100" xr:uid="{6805B0D3-B83B-4476-847A-4995D02C6C79}"/>
    <cellStyle name="Normal 12 2 2 11" xfId="58555" xr:uid="{5B9036AF-9A92-4478-831B-351D0488CDDD}"/>
    <cellStyle name="Normal 12 2 2 12" xfId="59844" xr:uid="{959717F4-A004-4DB8-AE10-DADD81CF3A20}"/>
    <cellStyle name="Normal 12 2 2 2" xfId="8387" xr:uid="{719E867A-0B27-4BF2-B487-B65D5C5EF6D3}"/>
    <cellStyle name="Normal 12 2 2 2 2" xfId="8388" xr:uid="{EBB35A61-BAE3-40FD-949C-C337B110D7C9}"/>
    <cellStyle name="Normal 12 2 2 2 2 2" xfId="8389" xr:uid="{AE5F07A9-B21D-462E-A6B1-B3ED82182FD1}"/>
    <cellStyle name="Normal 12 2 2 2 2 3" xfId="8390" xr:uid="{6B4CC56F-FB5B-4430-9637-32F95E5602A3}"/>
    <cellStyle name="Normal 12 2 2 2 3" xfId="8391" xr:uid="{8073EF1D-C44C-4990-96FE-9250417CA332}"/>
    <cellStyle name="Normal 12 2 2 2 4" xfId="8392" xr:uid="{3FC1E12B-8580-4FA2-AC38-03CC117021AF}"/>
    <cellStyle name="Normal 12 2 2 2 5" xfId="8393" xr:uid="{06390895-1746-49B4-B715-D5F8FC412451}"/>
    <cellStyle name="Normal 12 2 2 2 6" xfId="58556" xr:uid="{CED05548-DE2D-4E1D-9AAF-E273EF378F4D}"/>
    <cellStyle name="Normal 12 2 2 3" xfId="8394" xr:uid="{495E45B6-DCB0-46E9-9C35-195928B552C8}"/>
    <cellStyle name="Normal 12 2 2 3 2" xfId="8395" xr:uid="{E9470093-2D83-400B-BCFB-F9A4BF571D74}"/>
    <cellStyle name="Normal 12 2 2 3 2 2" xfId="8396" xr:uid="{64C7DF39-D5CD-482B-9A66-B3D253F1EB35}"/>
    <cellStyle name="Normal 12 2 2 3 2 3" xfId="8397" xr:uid="{06E8EF20-CEC4-407B-9BBC-430FD5470E37}"/>
    <cellStyle name="Normal 12 2 2 3 3" xfId="8398" xr:uid="{9B441971-F510-41D5-874B-44EBC01804CE}"/>
    <cellStyle name="Normal 12 2 2 3 4" xfId="8399" xr:uid="{EFA08B38-E7BB-45B2-8533-C741AD4D02EA}"/>
    <cellStyle name="Normal 12 2 2 3 5" xfId="8400" xr:uid="{0FE345ED-F21F-462A-8DCB-7AD3AA34171E}"/>
    <cellStyle name="Normal 12 2 2 4" xfId="8401" xr:uid="{7EDD4F4A-5694-4CF9-9738-475C9E847252}"/>
    <cellStyle name="Normal 12 2 2 4 2" xfId="8402" xr:uid="{66866E33-97EE-48BB-8728-A55A42A98A68}"/>
    <cellStyle name="Normal 12 2 2 4 2 2" xfId="8403" xr:uid="{AC3DC248-A452-4CC8-AE09-FCAF2FD8EC54}"/>
    <cellStyle name="Normal 12 2 2 4 2 3" xfId="8404" xr:uid="{C0DD30F8-081D-4C7F-A47B-63289A5658CB}"/>
    <cellStyle name="Normal 12 2 2 4 3" xfId="8405" xr:uid="{8F7E9F74-73E8-44DE-92CF-07E0A505657A}"/>
    <cellStyle name="Normal 12 2 2 4 4" xfId="8406" xr:uid="{F09741CC-BFD5-423B-97D3-22E3B31E2140}"/>
    <cellStyle name="Normal 12 2 2 4 5" xfId="8407" xr:uid="{F5A27B50-7CF2-4A88-89A8-B3C43CE34BFD}"/>
    <cellStyle name="Normal 12 2 2 5" xfId="8408" xr:uid="{3C4F4492-42BA-47F8-8826-1EDA4DB81565}"/>
    <cellStyle name="Normal 12 2 2 5 2" xfId="8409" xr:uid="{07A3B4DC-3EFB-490D-9F99-66866591349A}"/>
    <cellStyle name="Normal 12 2 2 5 2 2" xfId="8410" xr:uid="{6A7C9B90-A26F-4B6C-9D20-F790DCFA898B}"/>
    <cellStyle name="Normal 12 2 2 5 2 3" xfId="8411" xr:uid="{00D0E51A-8528-4C6B-85EF-C6A06CFB1CCF}"/>
    <cellStyle name="Normal 12 2 2 5 3" xfId="8412" xr:uid="{110460BE-F5F4-4CA3-BF72-FD5FE11E855A}"/>
    <cellStyle name="Normal 12 2 2 5 4" xfId="8413" xr:uid="{764A632F-332D-47D8-AE0F-20B3A20CEC74}"/>
    <cellStyle name="Normal 12 2 2 5 5" xfId="8414" xr:uid="{34F2E97E-259E-45C5-B1B7-8A476A83ACAB}"/>
    <cellStyle name="Normal 12 2 2 6" xfId="8415" xr:uid="{F9BC6143-156D-4A54-AF62-C1C876364CC6}"/>
    <cellStyle name="Normal 12 2 2 6 2" xfId="8416" xr:uid="{DC38E5AF-5075-417A-90E4-ABCA7E241A28}"/>
    <cellStyle name="Normal 12 2 2 6 3" xfId="8417" xr:uid="{92343BB3-5D30-43F2-9F48-CFFD2659B6F8}"/>
    <cellStyle name="Normal 12 2 2 7" xfId="8418" xr:uid="{9398C4FA-5F13-4720-B624-1F77B46CE034}"/>
    <cellStyle name="Normal 12 2 2 8" xfId="8419" xr:uid="{EF30517F-8CB8-4EDE-BA78-92AD515F07F5}"/>
    <cellStyle name="Normal 12 2 2 9" xfId="8420" xr:uid="{053BB4E0-8F84-42E9-8161-DF82627E3AA2}"/>
    <cellStyle name="Normal 12 2 20" xfId="56345" xr:uid="{F56628B2-2B46-48FC-947D-FCC44CA498A5}"/>
    <cellStyle name="Normal 12 2 21" xfId="58554" xr:uid="{5DA66425-04BA-4393-B5E4-12155BB97331}"/>
    <cellStyle name="Normal 12 2 22" xfId="59843" xr:uid="{0E19BFB4-375E-487D-AC0C-7FD0975ADEA1}"/>
    <cellStyle name="Normal 12 2 3" xfId="8421" xr:uid="{0A921BBD-7CCD-4461-A48E-7D33BC43209B}"/>
    <cellStyle name="Normal 12 2 3 10" xfId="59845" xr:uid="{49BB6DC8-FA77-4129-8EAE-C0F57412A8D7}"/>
    <cellStyle name="Normal 12 2 3 2" xfId="8422" xr:uid="{8A04D27A-912C-4A72-A001-85E7CD0BE754}"/>
    <cellStyle name="Normal 12 2 3 2 2" xfId="8423" xr:uid="{A82D742E-3CFD-4777-8F04-FBCC58EB2B2F}"/>
    <cellStyle name="Normal 12 2 3 2 2 2" xfId="8424" xr:uid="{0EFF2DF8-6749-4C1C-89BF-50F8882EAE90}"/>
    <cellStyle name="Normal 12 2 3 2 2 3" xfId="8425" xr:uid="{A4DEE9B1-B53D-4C1B-941D-3EE2A26448D0}"/>
    <cellStyle name="Normal 12 2 3 2 3" xfId="8426" xr:uid="{D79D6E33-B052-483E-A763-1AA78B369A22}"/>
    <cellStyle name="Normal 12 2 3 2 4" xfId="8427" xr:uid="{5AC1AA1B-232A-4488-A0C0-18944A97AD91}"/>
    <cellStyle name="Normal 12 2 3 2 5" xfId="8428" xr:uid="{6993F189-28B9-4BEC-9115-3F5BD27D7CD9}"/>
    <cellStyle name="Normal 12 2 3 3" xfId="8429" xr:uid="{D2D5C056-936C-4279-8C32-60CF0E967713}"/>
    <cellStyle name="Normal 12 2 3 4" xfId="8430" xr:uid="{D63BA386-C6B4-4E3D-ADE5-57BD6E32352E}"/>
    <cellStyle name="Normal 12 2 3 4 2" xfId="8431" xr:uid="{6FB77A47-7C6E-45ED-B3E6-CE1C5A52D744}"/>
    <cellStyle name="Normal 12 2 3 4 3" xfId="8432" xr:uid="{905926AF-B4FB-44E6-BE1D-8961E5B0BDFC}"/>
    <cellStyle name="Normal 12 2 3 5" xfId="8433" xr:uid="{9E3E7729-11AD-42C4-96B4-B9B141B24FF4}"/>
    <cellStyle name="Normal 12 2 3 6" xfId="8434" xr:uid="{A060446B-7B72-429A-B553-DF88D2F5DB40}"/>
    <cellStyle name="Normal 12 2 3 7" xfId="8435" xr:uid="{C5BB10EB-523F-4037-AC60-E8570C6DDFDB}"/>
    <cellStyle name="Normal 12 2 3 8" xfId="56721" xr:uid="{E0F46EE5-2BE3-4810-A175-E50DD7ACDE92}"/>
    <cellStyle name="Normal 12 2 3 9" xfId="58557" xr:uid="{6E9A6242-CD50-4576-BD18-2CF5E9D08984}"/>
    <cellStyle name="Normal 12 2 4" xfId="8436" xr:uid="{D1D68461-0E90-4991-86AA-5743467BB581}"/>
    <cellStyle name="Normal 12 2 4 2" xfId="8437" xr:uid="{FD03911A-82C9-4983-87C0-9DB2F2BFF842}"/>
    <cellStyle name="Normal 12 2 4 2 2" xfId="8438" xr:uid="{02D09778-1987-4B13-9A79-31CBD8661554}"/>
    <cellStyle name="Normal 12 2 4 2 2 2" xfId="8439" xr:uid="{DD78CBB3-874D-4BF2-A0B4-8314E3472520}"/>
    <cellStyle name="Normal 12 2 4 2 2 3" xfId="8440" xr:uid="{D13DFC58-70B9-4B44-AE70-A9817706EB6B}"/>
    <cellStyle name="Normal 12 2 4 2 3" xfId="8441" xr:uid="{7D475D43-9C0D-4039-B546-33BCEC1D6BEF}"/>
    <cellStyle name="Normal 12 2 4 2 4" xfId="8442" xr:uid="{E6C4062E-CA2C-485C-BA89-80919EB2E702}"/>
    <cellStyle name="Normal 12 2 4 2 5" xfId="8443" xr:uid="{151B570E-DFBC-436B-A263-8BA8F1D2E88C}"/>
    <cellStyle name="Normal 12 2 4 3" xfId="8444" xr:uid="{DE16EA93-8F8A-4EA5-8B85-F9F449D0E5AA}"/>
    <cellStyle name="Normal 12 2 4 4" xfId="8445" xr:uid="{EDC749A0-B243-4119-9FF0-4C71C56283F5}"/>
    <cellStyle name="Normal 12 2 4 4 2" xfId="8446" xr:uid="{264DFA03-A4E2-450D-BAC7-EEFC85F1C988}"/>
    <cellStyle name="Normal 12 2 4 4 3" xfId="8447" xr:uid="{DD1EDDC0-D804-4BFA-9167-A36E18E137FD}"/>
    <cellStyle name="Normal 12 2 4 5" xfId="8448" xr:uid="{F2C29254-73A0-4CBE-B67B-4034E6BA1070}"/>
    <cellStyle name="Normal 12 2 4 6" xfId="8449" xr:uid="{EB292B7F-46B9-4A38-80DC-BE03B5F5E21D}"/>
    <cellStyle name="Normal 12 2 4 7" xfId="8450" xr:uid="{E8D672A3-AFD5-4E20-9011-6D2C792DA850}"/>
    <cellStyle name="Normal 12 2 5" xfId="8451" xr:uid="{166D24F8-6388-4472-B091-4AE26130938E}"/>
    <cellStyle name="Normal 12 2 5 2" xfId="8452" xr:uid="{E0307B51-B4C3-4209-BB4D-42136A195E20}"/>
    <cellStyle name="Normal 12 2 5 2 2" xfId="8453" xr:uid="{087C9A7F-C33D-4FA7-9BCE-0252E8DA999F}"/>
    <cellStyle name="Normal 12 2 5 2 2 2" xfId="8454" xr:uid="{1C4AD324-3D28-4830-844E-C79447C23476}"/>
    <cellStyle name="Normal 12 2 5 2 2 3" xfId="8455" xr:uid="{88349B3E-5242-4315-97F0-6E221A5EE6FA}"/>
    <cellStyle name="Normal 12 2 5 2 3" xfId="8456" xr:uid="{A0E923C2-12E2-4109-9960-1B00F1E18942}"/>
    <cellStyle name="Normal 12 2 5 2 4" xfId="8457" xr:uid="{A7EC04E7-7544-450E-8680-A3870FFDB94A}"/>
    <cellStyle name="Normal 12 2 5 2 5" xfId="8458" xr:uid="{CEFB2706-0076-49AA-8D18-F437D64FE291}"/>
    <cellStyle name="Normal 12 2 5 3" xfId="8459" xr:uid="{FE1C7DA9-D181-4E59-93A4-99A78D7BEF07}"/>
    <cellStyle name="Normal 12 2 5 4" xfId="8460" xr:uid="{6551E122-0CAF-48E8-97EF-C40A84BFC093}"/>
    <cellStyle name="Normal 12 2 5 4 2" xfId="8461" xr:uid="{BAE57376-7D99-4EE9-951F-37C0C83A823A}"/>
    <cellStyle name="Normal 12 2 5 4 3" xfId="8462" xr:uid="{DEA78846-14FD-46F2-989D-A991CB2C8982}"/>
    <cellStyle name="Normal 12 2 5 5" xfId="8463" xr:uid="{ABC789D5-13A1-4CA2-8FA7-E9D7D8D2D5D8}"/>
    <cellStyle name="Normal 12 2 5 6" xfId="8464" xr:uid="{6D2B95CF-2CCA-447C-922E-E3188A177448}"/>
    <cellStyle name="Normal 12 2 5 7" xfId="8465" xr:uid="{8CA35CC6-48D5-4B01-A0DC-E9BD30FC2609}"/>
    <cellStyle name="Normal 12 2 6" xfId="8466" xr:uid="{DCD5B0B1-CDC1-4983-BFA1-B4A851CC1862}"/>
    <cellStyle name="Normal 12 2 6 2" xfId="8467" xr:uid="{7CD8B5B1-5D52-4359-8A61-6C53D1FDA1D5}"/>
    <cellStyle name="Normal 12 2 6 2 2" xfId="8468" xr:uid="{94469AE1-B93B-44FB-A1D7-0AADF544CE4F}"/>
    <cellStyle name="Normal 12 2 6 2 3" xfId="8469" xr:uid="{D6498BF5-680A-45FF-976D-2FAD7CA27A91}"/>
    <cellStyle name="Normal 12 2 6 3" xfId="8470" xr:uid="{70AEF98A-4E09-4E2B-AB20-3454FAE14FD6}"/>
    <cellStyle name="Normal 12 2 6 4" xfId="8471" xr:uid="{B9E2F2AC-7999-49DC-8026-373CD60D7166}"/>
    <cellStyle name="Normal 12 2 6 5" xfId="8472" xr:uid="{8461DF4E-D54E-42C3-AB1F-5AFA7B775EE8}"/>
    <cellStyle name="Normal 12 2 7" xfId="8473" xr:uid="{6603656A-990C-426A-B6AA-0E3573710460}"/>
    <cellStyle name="Normal 12 2 7 2" xfId="8474" xr:uid="{553A07EA-6D83-4E9B-A7AD-BCC78EC261BF}"/>
    <cellStyle name="Normal 12 2 7 2 2" xfId="8475" xr:uid="{97903458-6579-400F-A78A-BBD972980149}"/>
    <cellStyle name="Normal 12 2 7 2 3" xfId="8476" xr:uid="{9E8ACBF4-E3DD-4B91-8796-E319AA2868A3}"/>
    <cellStyle name="Normal 12 2 7 3" xfId="8477" xr:uid="{9811A694-A145-49AF-90C8-F92DADF8C640}"/>
    <cellStyle name="Normal 12 2 7 4" xfId="8478" xr:uid="{512CA411-04C0-458F-B51C-9031026C661F}"/>
    <cellStyle name="Normal 12 2 7 5" xfId="8479" xr:uid="{D9B1C241-4F59-423F-B3B7-8EBBB72BDFAF}"/>
    <cellStyle name="Normal 12 2 8" xfId="8480" xr:uid="{98883956-6ADD-4E58-AB31-246E9E2B7C73}"/>
    <cellStyle name="Normal 12 2 8 2" xfId="8481" xr:uid="{FDAE797A-440D-421D-9D88-C2E33A06B016}"/>
    <cellStyle name="Normal 12 2 8 2 2" xfId="8482" xr:uid="{41CE901A-C49C-4479-BDA2-C8993F8137C3}"/>
    <cellStyle name="Normal 12 2 8 2 3" xfId="8483" xr:uid="{AE82072D-EEE8-4CC0-8AE6-85FBD8748CD8}"/>
    <cellStyle name="Normal 12 2 8 3" xfId="8484" xr:uid="{16635E41-D83D-4FCD-986F-111036328802}"/>
    <cellStyle name="Normal 12 2 8 4" xfId="8485" xr:uid="{8BA7E001-2291-4791-8E44-D4727AC8FA4F}"/>
    <cellStyle name="Normal 12 2 8 5" xfId="8486" xr:uid="{639767A2-762B-494C-AE85-06D848B7C025}"/>
    <cellStyle name="Normal 12 2 9" xfId="8487" xr:uid="{21C39339-D7E4-4C05-8C92-BB2A6C5927AF}"/>
    <cellStyle name="Normal 12 20" xfId="44978" xr:uid="{D48635AA-CF64-419F-911A-1E2915373202}"/>
    <cellStyle name="Normal 12 21" xfId="56157" xr:uid="{C05A3E88-BEE1-4C89-A040-E45FBE18CC5A}"/>
    <cellStyle name="Normal 12 22" xfId="58553" xr:uid="{B137AFD7-2D3F-4175-B0F6-AC9EA0DB71DA}"/>
    <cellStyle name="Normal 12 23" xfId="59842" xr:uid="{BA478D43-2569-4407-9519-11A8648FBA5A}"/>
    <cellStyle name="Normal 12 3" xfId="8488" xr:uid="{0A65894C-67EA-4281-AC4C-93BDD128BEB7}"/>
    <cellStyle name="Normal 12 3 10" xfId="8489" xr:uid="{B3DF329D-6357-46E2-AAD9-78AF34B47E8C}"/>
    <cellStyle name="Normal 12 3 11" xfId="8490" xr:uid="{59352559-DE66-483E-BB5C-C5DAD52AA1F2}"/>
    <cellStyle name="Normal 12 3 11 2" xfId="8491" xr:uid="{F2A7A41E-97D0-415E-A6CD-01203AE2EE2F}"/>
    <cellStyle name="Normal 12 3 11 3" xfId="8492" xr:uid="{0FC7EFFC-41BC-4DB4-A447-0B8E3F0CE439}"/>
    <cellStyle name="Normal 12 3 12" xfId="8493" xr:uid="{0AFD07A5-0F1D-4799-9870-0CD4BC312EC5}"/>
    <cellStyle name="Normal 12 3 13" xfId="8494" xr:uid="{77D90F4C-F2CA-47A6-B96D-778EF73CA600}"/>
    <cellStyle name="Normal 12 3 14" xfId="8495" xr:uid="{CF9CB0FB-F038-4798-80B8-AC8CB65151E5}"/>
    <cellStyle name="Normal 12 3 15" xfId="8496" xr:uid="{4FA6CE13-E8DE-43E3-BA16-987A4484297F}"/>
    <cellStyle name="Normal 12 3 16" xfId="41191" xr:uid="{5CDF5C40-981D-4D7B-A407-B2DD663B1266}"/>
    <cellStyle name="Normal 12 3 17" xfId="17099" xr:uid="{5A4CB8C2-8B5A-42AE-996A-FE51614E18C6}"/>
    <cellStyle name="Normal 12 3 18" xfId="56913" xr:uid="{101E92BC-AEA7-44AB-908C-993888CC4F11}"/>
    <cellStyle name="Normal 12 3 19" xfId="58558" xr:uid="{902AA02E-0046-4AD0-84BB-037E898FE9D9}"/>
    <cellStyle name="Normal 12 3 2" xfId="8497" xr:uid="{389FD57A-F9EF-4BF4-BF0D-611B2DCEAFB2}"/>
    <cellStyle name="Normal 12 3 2 10" xfId="58559" xr:uid="{F1B49153-25B6-41D2-8F2B-51F2F8DA9BED}"/>
    <cellStyle name="Normal 12 3 2 2" xfId="8498" xr:uid="{9E3114A3-44A1-48D9-BBE2-0E3BFCDD36F4}"/>
    <cellStyle name="Normal 12 3 2 2 2" xfId="8499" xr:uid="{368ED24C-6819-467A-9B11-BE0AD797EFCA}"/>
    <cellStyle name="Normal 12 3 2 2 2 2" xfId="8500" xr:uid="{91132D1F-683E-45EB-8331-F7E4E269B70D}"/>
    <cellStyle name="Normal 12 3 2 2 2 3" xfId="8501" xr:uid="{6147634E-C315-4374-8035-8B982489B6FE}"/>
    <cellStyle name="Normal 12 3 2 2 3" xfId="8502" xr:uid="{7CF1C611-0ABD-4C8E-B7DA-40EA505AC3BE}"/>
    <cellStyle name="Normal 12 3 2 2 4" xfId="8503" xr:uid="{63773F9D-25AF-46A6-8404-40350009E84F}"/>
    <cellStyle name="Normal 12 3 2 2 5" xfId="8504" xr:uid="{079FDE60-98A7-4959-BE01-EF3C1B636BD3}"/>
    <cellStyle name="Normal 12 3 2 2 6" xfId="58560" xr:uid="{78BA8B8B-3042-468A-AFF5-788EFAD6008D}"/>
    <cellStyle name="Normal 12 3 2 3" xfId="8505" xr:uid="{C664C761-D722-4E3D-8D6F-8CF7298B1988}"/>
    <cellStyle name="Normal 12 3 2 3 2" xfId="8506" xr:uid="{1C73B974-5C81-459B-8828-4E1970E627A8}"/>
    <cellStyle name="Normal 12 3 2 3 2 2" xfId="8507" xr:uid="{AC240DB6-F5F6-4FA9-8E30-A00B6E25553D}"/>
    <cellStyle name="Normal 12 3 2 3 2 3" xfId="8508" xr:uid="{0D38F1FC-76AF-4177-8A3E-5197D4E6D9C7}"/>
    <cellStyle name="Normal 12 3 2 3 3" xfId="8509" xr:uid="{52C7560C-54D8-481B-9B52-4577EB60739B}"/>
    <cellStyle name="Normal 12 3 2 3 4" xfId="8510" xr:uid="{D2009F76-4C61-422C-AB5D-2E39E17C4656}"/>
    <cellStyle name="Normal 12 3 2 3 5" xfId="8511" xr:uid="{92C51B2B-7724-4A9A-A5D4-511C2AE4BD37}"/>
    <cellStyle name="Normal 12 3 2 4" xfId="8512" xr:uid="{114F36E9-005D-44B0-AB8C-C39188E6EF77}"/>
    <cellStyle name="Normal 12 3 2 4 2" xfId="8513" xr:uid="{1EF7922F-8CBA-4F87-BA64-7ABEC1C9BFFD}"/>
    <cellStyle name="Normal 12 3 2 4 2 2" xfId="8514" xr:uid="{33E8E84A-5B71-4B84-BD7B-95C2C38B2550}"/>
    <cellStyle name="Normal 12 3 2 4 2 3" xfId="8515" xr:uid="{EDC3AE6F-76C2-4583-8136-E883CD3D47E0}"/>
    <cellStyle name="Normal 12 3 2 4 3" xfId="8516" xr:uid="{D2853B12-5084-4060-9669-27832B8D9442}"/>
    <cellStyle name="Normal 12 3 2 4 4" xfId="8517" xr:uid="{608A8B94-ADBD-4339-8873-B0045C3EE585}"/>
    <cellStyle name="Normal 12 3 2 4 5" xfId="8518" xr:uid="{430C26E4-F749-4713-9DCC-9680C1A91999}"/>
    <cellStyle name="Normal 12 3 2 5" xfId="8519" xr:uid="{5510B706-5006-4AA8-A9A3-D0B7D31B4C6A}"/>
    <cellStyle name="Normal 12 3 2 5 2" xfId="8520" xr:uid="{C417E885-384B-495D-83F7-E206A4153084}"/>
    <cellStyle name="Normal 12 3 2 5 2 2" xfId="8521" xr:uid="{DD81ED74-3D90-4A80-B793-028042C18F16}"/>
    <cellStyle name="Normal 12 3 2 5 2 3" xfId="8522" xr:uid="{3DA6C2ED-F2A0-489A-ADD6-464477A49609}"/>
    <cellStyle name="Normal 12 3 2 5 3" xfId="8523" xr:uid="{9C1F7B77-97B7-43C3-919E-0E762D14727E}"/>
    <cellStyle name="Normal 12 3 2 5 4" xfId="8524" xr:uid="{6D4DB431-959C-4A89-AB8D-8BD9C58A2E4D}"/>
    <cellStyle name="Normal 12 3 2 5 5" xfId="8525" xr:uid="{21A3B6FD-779B-441E-BA0F-3CB8DF0CF970}"/>
    <cellStyle name="Normal 12 3 2 6" xfId="8526" xr:uid="{5939D615-7036-45F7-BF8D-7EDFFDB2AA9D}"/>
    <cellStyle name="Normal 12 3 2 6 2" xfId="8527" xr:uid="{FA423A3C-EE81-403C-9BEE-85988DA01F62}"/>
    <cellStyle name="Normal 12 3 2 6 3" xfId="8528" xr:uid="{7722E24B-D1B6-481F-9770-7B68B5C2A8FF}"/>
    <cellStyle name="Normal 12 3 2 7" xfId="8529" xr:uid="{BC9DD079-FAD7-4E8D-A4E4-93485C67E71A}"/>
    <cellStyle name="Normal 12 3 2 8" xfId="8530" xr:uid="{96C8EE1F-99CD-4761-8941-33208628DC6B}"/>
    <cellStyle name="Normal 12 3 2 9" xfId="8531" xr:uid="{24DB4262-8D1F-4C35-9745-EC896957F4F2}"/>
    <cellStyle name="Normal 12 3 20" xfId="59846" xr:uid="{1E9F6233-154D-41F0-B7A3-0F32D11DF658}"/>
    <cellStyle name="Normal 12 3 3" xfId="8532" xr:uid="{37208FC5-B936-4117-BBD2-D5041C020358}"/>
    <cellStyle name="Normal 12 3 3 2" xfId="8533" xr:uid="{FB94B2E1-1EB9-4E4B-9D99-F1F8835FCA42}"/>
    <cellStyle name="Normal 12 3 3 2 2" xfId="8534" xr:uid="{300A2170-B8B7-43F3-9EFC-1DC1E8F33E34}"/>
    <cellStyle name="Normal 12 3 3 2 2 2" xfId="8535" xr:uid="{7B23F494-2692-4170-AED6-FFC25DBE38D1}"/>
    <cellStyle name="Normal 12 3 3 2 2 3" xfId="8536" xr:uid="{67B85E9C-81A8-454F-9C7F-F6D428AF3188}"/>
    <cellStyle name="Normal 12 3 3 2 3" xfId="8537" xr:uid="{74F8F89C-C904-40FE-90B7-3AEFBB3081D4}"/>
    <cellStyle name="Normal 12 3 3 2 4" xfId="8538" xr:uid="{81D8DB27-3475-4C52-8EB9-F07AE5D136ED}"/>
    <cellStyle name="Normal 12 3 3 2 5" xfId="8539" xr:uid="{1AC53FBD-85B2-41DF-954F-3759EA63112E}"/>
    <cellStyle name="Normal 12 3 3 3" xfId="8540" xr:uid="{8574265C-9826-4E11-BED3-EF615CB529F0}"/>
    <cellStyle name="Normal 12 3 3 4" xfId="8541" xr:uid="{F4B2792F-8E21-48B1-98B5-AF100199269A}"/>
    <cellStyle name="Normal 12 3 3 4 2" xfId="8542" xr:uid="{766C4289-3CC8-4821-855B-BD038EAA7BD9}"/>
    <cellStyle name="Normal 12 3 3 4 3" xfId="8543" xr:uid="{48BCB415-B35E-4544-8DBC-FADCAAEE2413}"/>
    <cellStyle name="Normal 12 3 3 5" xfId="8544" xr:uid="{A30769CE-DEC7-4EC2-8E68-87454EB1EF9F}"/>
    <cellStyle name="Normal 12 3 3 6" xfId="8545" xr:uid="{5B2EBC3A-4FDE-4251-A205-F37F323026D8}"/>
    <cellStyle name="Normal 12 3 3 7" xfId="8546" xr:uid="{BD1C6F72-88D0-4011-A0C8-AAC79113E617}"/>
    <cellStyle name="Normal 12 3 4" xfId="8547" xr:uid="{24D50102-4F74-4008-9FB7-EEF021898F3E}"/>
    <cellStyle name="Normal 12 3 4 2" xfId="8548" xr:uid="{A1D69F8B-A695-421B-8A51-C372C2169E7F}"/>
    <cellStyle name="Normal 12 3 4 2 2" xfId="8549" xr:uid="{19579F78-9508-4E02-A4B8-165BF3043414}"/>
    <cellStyle name="Normal 12 3 4 2 2 2" xfId="8550" xr:uid="{5BEAAB0D-36C9-4AE9-B19F-A14516068041}"/>
    <cellStyle name="Normal 12 3 4 2 2 3" xfId="8551" xr:uid="{A892C082-C626-4D73-BA5F-E07EB23F578A}"/>
    <cellStyle name="Normal 12 3 4 2 3" xfId="8552" xr:uid="{E46029CE-6A13-4227-8D1F-8FB56489C9B6}"/>
    <cellStyle name="Normal 12 3 4 2 4" xfId="8553" xr:uid="{8A419D62-4E8D-4C61-A187-77A18B3C35EA}"/>
    <cellStyle name="Normal 12 3 4 2 5" xfId="8554" xr:uid="{ACA118FD-3807-4CFD-80B1-4CB69D51EAEF}"/>
    <cellStyle name="Normal 12 3 4 3" xfId="8555" xr:uid="{C6134440-631B-4B9F-8A9B-7EEA283D7CD3}"/>
    <cellStyle name="Normal 12 3 4 4" xfId="8556" xr:uid="{E8647E91-B334-48AD-BB8B-9605264CD449}"/>
    <cellStyle name="Normal 12 3 4 4 2" xfId="8557" xr:uid="{AEA4A284-C93A-4EA9-B1F1-0CF7F78C8199}"/>
    <cellStyle name="Normal 12 3 4 4 3" xfId="8558" xr:uid="{970643C6-E0DA-4770-BDCD-059ED0465DA5}"/>
    <cellStyle name="Normal 12 3 4 5" xfId="8559" xr:uid="{AC9E4D5F-1338-40D8-AA7F-7AC6F1A0D1D3}"/>
    <cellStyle name="Normal 12 3 4 6" xfId="8560" xr:uid="{105AFDC5-842C-4368-BD74-03401B6D59C2}"/>
    <cellStyle name="Normal 12 3 4 7" xfId="8561" xr:uid="{C18968E6-741D-4F4F-9749-F5298341F599}"/>
    <cellStyle name="Normal 12 3 5" xfId="8562" xr:uid="{93A426C9-DFA1-44A7-8D97-70746FB3CE73}"/>
    <cellStyle name="Normal 12 3 5 2" xfId="8563" xr:uid="{87B64D7B-BA65-4918-9DD8-78B3840AA17B}"/>
    <cellStyle name="Normal 12 3 5 2 2" xfId="8564" xr:uid="{87B55AAA-51DE-4258-AD3B-E34B0A3F0104}"/>
    <cellStyle name="Normal 12 3 5 2 2 2" xfId="8565" xr:uid="{59C0AF39-B659-46BF-A6A4-765D00E044BD}"/>
    <cellStyle name="Normal 12 3 5 2 2 3" xfId="8566" xr:uid="{77478827-8BBA-4CC9-A3BE-9582FA8D0273}"/>
    <cellStyle name="Normal 12 3 5 2 3" xfId="8567" xr:uid="{ED6625C7-C09B-49CF-B86B-9CE393A38C97}"/>
    <cellStyle name="Normal 12 3 5 2 4" xfId="8568" xr:uid="{18FAD1F8-FCF2-405B-AD5E-8BB53D72308E}"/>
    <cellStyle name="Normal 12 3 5 2 5" xfId="8569" xr:uid="{E66CEB64-F43B-4ECA-9ED7-D4357E4D772C}"/>
    <cellStyle name="Normal 12 3 5 3" xfId="8570" xr:uid="{7CF2C054-934D-46FD-9193-59DAC9CFBB54}"/>
    <cellStyle name="Normal 12 3 5 4" xfId="8571" xr:uid="{8BB492CC-56E1-4D90-866F-3FB04BB68548}"/>
    <cellStyle name="Normal 12 3 5 4 2" xfId="8572" xr:uid="{975B33AC-50D8-4D04-9D7E-A8B11053B14C}"/>
    <cellStyle name="Normal 12 3 5 4 3" xfId="8573" xr:uid="{F391ED95-D5F1-48D2-8797-84851B1EC300}"/>
    <cellStyle name="Normal 12 3 5 5" xfId="8574" xr:uid="{2F1CF54D-6322-438B-B418-3306FDBF75CC}"/>
    <cellStyle name="Normal 12 3 5 6" xfId="8575" xr:uid="{476B8430-ED62-4A89-A21F-BC4AB30D391C}"/>
    <cellStyle name="Normal 12 3 5 7" xfId="8576" xr:uid="{6F400315-0064-4C63-83E0-EB2919FE0726}"/>
    <cellStyle name="Normal 12 3 6" xfId="8577" xr:uid="{1C29EEE7-DB49-4667-B6BE-BCFD9D55658A}"/>
    <cellStyle name="Normal 12 3 6 2" xfId="8578" xr:uid="{E7F43E41-BF6A-4A3F-8FA6-3C3E9523C92D}"/>
    <cellStyle name="Normal 12 3 6 2 2" xfId="8579" xr:uid="{C5C11B7B-822C-4B52-98A2-CB5819089A50}"/>
    <cellStyle name="Normal 12 3 6 2 3" xfId="8580" xr:uid="{ADA8EBE7-70AF-4E9A-9768-4802C40CB11F}"/>
    <cellStyle name="Normal 12 3 6 3" xfId="8581" xr:uid="{F59E69F0-445C-4F7E-9EB2-DB7B650D28BE}"/>
    <cellStyle name="Normal 12 3 6 4" xfId="8582" xr:uid="{983CD713-9B17-46E4-9988-1E9AEA202C77}"/>
    <cellStyle name="Normal 12 3 6 5" xfId="8583" xr:uid="{7D9184A6-D58A-482E-989E-79C9DD31881C}"/>
    <cellStyle name="Normal 12 3 7" xfId="8584" xr:uid="{636E5A79-9E39-465A-A3F9-A664F4127BC4}"/>
    <cellStyle name="Normal 12 3 7 2" xfId="8585" xr:uid="{9D67421E-6CD9-458C-B01A-BCA16737C890}"/>
    <cellStyle name="Normal 12 3 7 2 2" xfId="8586" xr:uid="{1516FB80-B33A-4AE5-835A-A7530B24537C}"/>
    <cellStyle name="Normal 12 3 7 2 3" xfId="8587" xr:uid="{D030BBC3-3BD9-4191-A03B-4A93F7FBD5FA}"/>
    <cellStyle name="Normal 12 3 7 3" xfId="8588" xr:uid="{C39EAA40-1A4C-4EC2-87A7-9730754E3B00}"/>
    <cellStyle name="Normal 12 3 7 4" xfId="8589" xr:uid="{E2CEABFA-BA3E-45FA-A91A-CAEDC1AD5C1B}"/>
    <cellStyle name="Normal 12 3 7 5" xfId="8590" xr:uid="{20FF0142-242C-4B2C-8367-4D6092D39DE4}"/>
    <cellStyle name="Normal 12 3 8" xfId="8591" xr:uid="{1908294A-A0BE-4299-AD3A-BE77DEB9F1C5}"/>
    <cellStyle name="Normal 12 3 8 2" xfId="8592" xr:uid="{3DB2C4DC-C466-4136-B038-FEF58F0F9C3A}"/>
    <cellStyle name="Normal 12 3 8 2 2" xfId="8593" xr:uid="{C1486973-EF55-4B8B-BB12-B80D366288BF}"/>
    <cellStyle name="Normal 12 3 8 2 3" xfId="8594" xr:uid="{DBD51B4B-67DA-48E5-AA95-61BBE50A6452}"/>
    <cellStyle name="Normal 12 3 8 3" xfId="8595" xr:uid="{2C3588B9-6E51-463C-ACC3-AB00B5206283}"/>
    <cellStyle name="Normal 12 3 8 4" xfId="8596" xr:uid="{ED61A50C-F096-4B7C-9FAA-80D163E946B8}"/>
    <cellStyle name="Normal 12 3 8 5" xfId="8597" xr:uid="{BA95DA02-C3D9-47D4-B980-E71B82ADECA1}"/>
    <cellStyle name="Normal 12 3 9" xfId="8598" xr:uid="{BECD1446-9132-4B93-BB44-ABE4F5087F68}"/>
    <cellStyle name="Normal 12 4" xfId="8599" xr:uid="{159FEBD1-33F9-44A0-8B0B-4A0AD8DFBA02}"/>
    <cellStyle name="Normal 12 4 10" xfId="8600" xr:uid="{D55F01CD-9A47-4A35-91B2-08F57D0D0632}"/>
    <cellStyle name="Normal 12 4 11" xfId="56534" xr:uid="{54832117-C151-4D06-8A02-D9D564AD47C9}"/>
    <cellStyle name="Normal 12 4 12" xfId="58561" xr:uid="{8D8C427C-0AF4-498A-B23A-E9E64DCD9358}"/>
    <cellStyle name="Normal 12 4 13" xfId="59847" xr:uid="{FD361367-E292-41D3-97E7-2A73E5747FED}"/>
    <cellStyle name="Normal 12 4 2" xfId="8601" xr:uid="{42033D9A-CB65-4940-9C21-D91CD28384DE}"/>
    <cellStyle name="Normal 12 4 2 2" xfId="8602" xr:uid="{99522E4F-921A-4FBE-9E78-0EBE50E41E3E}"/>
    <cellStyle name="Normal 12 4 2 2 2" xfId="8603" xr:uid="{43C6EEEF-3D94-44E6-A233-B8923B6CE0CB}"/>
    <cellStyle name="Normal 12 4 2 2 3" xfId="8604" xr:uid="{47D8C582-6B54-4905-B1B1-90639327AD7D}"/>
    <cellStyle name="Normal 12 4 2 2 4" xfId="58563" xr:uid="{5D74EE57-2E10-4694-9990-042F11520A77}"/>
    <cellStyle name="Normal 12 4 2 3" xfId="8605" xr:uid="{D28F214E-15D2-4964-B170-7EB91E2FFB00}"/>
    <cellStyle name="Normal 12 4 2 4" xfId="8606" xr:uid="{E3C67F98-B2AA-4363-83E7-3A3E0BE7886F}"/>
    <cellStyle name="Normal 12 4 2 5" xfId="8607" xr:uid="{0A86B844-0F46-4FD6-AA21-5B527E17A12F}"/>
    <cellStyle name="Normal 12 4 2 6" xfId="58562" xr:uid="{16E5A836-F4F6-403A-AE37-96F77B776ED4}"/>
    <cellStyle name="Normal 12 4 3" xfId="8608" xr:uid="{CBAE7BE0-6503-4293-8C95-E981CCEDD865}"/>
    <cellStyle name="Normal 12 4 3 2" xfId="8609" xr:uid="{8ADE2A14-4AC4-4BF6-AE70-CD7A993AC168}"/>
    <cellStyle name="Normal 12 4 3 2 2" xfId="8610" xr:uid="{85E89C3D-1E2F-4607-BDB7-9D53B8FFDF95}"/>
    <cellStyle name="Normal 12 4 3 2 3" xfId="8611" xr:uid="{EA90C9EC-0161-4EC5-84F6-ECD89013C2E3}"/>
    <cellStyle name="Normal 12 4 3 3" xfId="8612" xr:uid="{EE1A5B83-433D-42D7-A82C-5AF7D5EB26D8}"/>
    <cellStyle name="Normal 12 4 3 4" xfId="8613" xr:uid="{34210E60-D8C5-4143-A369-266E91FF4677}"/>
    <cellStyle name="Normal 12 4 3 5" xfId="8614" xr:uid="{19C3E1F7-8109-4262-B570-95C3D02372D0}"/>
    <cellStyle name="Normal 12 4 4" xfId="8615" xr:uid="{E37E4F6A-8AA1-43EF-BE8B-7C03E57DCEE5}"/>
    <cellStyle name="Normal 12 4 4 2" xfId="8616" xr:uid="{96EF293C-EC6C-442C-8008-5A2EA61FF51C}"/>
    <cellStyle name="Normal 12 4 4 2 2" xfId="8617" xr:uid="{C016CE98-DC72-4762-A398-7A86101E94FC}"/>
    <cellStyle name="Normal 12 4 4 2 3" xfId="8618" xr:uid="{4C20A4BB-184C-4CFD-AFAC-80ADD160EBC7}"/>
    <cellStyle name="Normal 12 4 4 3" xfId="8619" xr:uid="{7A245641-ECB9-435E-9F20-7CAA21B115B3}"/>
    <cellStyle name="Normal 12 4 4 4" xfId="8620" xr:uid="{A300E783-17FA-4965-A185-8E1DA095CE37}"/>
    <cellStyle name="Normal 12 4 4 5" xfId="8621" xr:uid="{6DD58E19-58C2-49B5-BEBA-9E1288468082}"/>
    <cellStyle name="Normal 12 4 5" xfId="8622" xr:uid="{B80CC2D6-AF7B-4D27-8AC0-F1C7538F8E91}"/>
    <cellStyle name="Normal 12 4 5 2" xfId="8623" xr:uid="{25B61D3B-9015-436A-B521-ED36A2903D17}"/>
    <cellStyle name="Normal 12 4 5 2 2" xfId="8624" xr:uid="{F22FFEBE-DA1D-436C-8523-E584555234B9}"/>
    <cellStyle name="Normal 12 4 5 2 3" xfId="8625" xr:uid="{19B97FA0-7065-4AE7-932E-73F0F1A33FB4}"/>
    <cellStyle name="Normal 12 4 5 3" xfId="8626" xr:uid="{6675B00A-E8F3-471F-9AA9-AC46B6F4350A}"/>
    <cellStyle name="Normal 12 4 5 4" xfId="8627" xr:uid="{0714A4BE-D2F0-4EBF-9D5B-54BEA9CEBB39}"/>
    <cellStyle name="Normal 12 4 5 5" xfId="8628" xr:uid="{865FCB03-7AEC-478A-8CDD-19A140188B59}"/>
    <cellStyle name="Normal 12 4 6" xfId="8629" xr:uid="{DD85E602-08A0-46EE-9CDE-38E233D3D105}"/>
    <cellStyle name="Normal 12 4 6 2" xfId="8630" xr:uid="{89CFF1EC-8195-4C3A-8115-A779E2B9689E}"/>
    <cellStyle name="Normal 12 4 6 3" xfId="8631" xr:uid="{F332FB3C-EEEF-4A94-A49A-BE69D54024BE}"/>
    <cellStyle name="Normal 12 4 7" xfId="8632" xr:uid="{3954CABB-C073-4910-9C83-9463CF0D471E}"/>
    <cellStyle name="Normal 12 4 8" xfId="8633" xr:uid="{E4B48C54-5A71-484B-B909-053EA75379BD}"/>
    <cellStyle name="Normal 12 4 9" xfId="8634" xr:uid="{70B1A606-5411-41E1-B00D-54A8383A220F}"/>
    <cellStyle name="Normal 12 5" xfId="8635" xr:uid="{7ECF2C5A-9672-4F04-8455-3110EEEA93E7}"/>
    <cellStyle name="Normal 12 5 10" xfId="54699" xr:uid="{C97F98E1-8EEC-4D1D-8E93-5DDD410E742A}"/>
    <cellStyle name="Normal 12 5 11" xfId="58564" xr:uid="{3C725E71-DFD0-4862-A12E-58E62FB91F34}"/>
    <cellStyle name="Normal 12 5 2" xfId="8636" xr:uid="{8C4867FB-778D-46CA-90DC-EC8545B0BD81}"/>
    <cellStyle name="Normal 12 5 2 2" xfId="8637" xr:uid="{C56F5185-98F2-4607-903B-A54A68A0D855}"/>
    <cellStyle name="Normal 12 5 2 2 2" xfId="8638" xr:uid="{E478CCB4-7047-41F8-A068-CEECB94DAD50}"/>
    <cellStyle name="Normal 12 5 2 2 3" xfId="8639" xr:uid="{2C03A9EB-8549-41D9-B3A0-10EEE5B5CB64}"/>
    <cellStyle name="Normal 12 5 2 3" xfId="8640" xr:uid="{429F5CCD-A398-4F5F-A8A1-6C0DBADAC0CF}"/>
    <cellStyle name="Normal 12 5 2 4" xfId="8641" xr:uid="{45F58C20-6F4D-42CF-84FB-CFEDF41EBF3F}"/>
    <cellStyle name="Normal 12 5 2 5" xfId="8642" xr:uid="{E67E12F5-5F7F-449A-BDD7-FB2F2C82A23B}"/>
    <cellStyle name="Normal 12 5 2 6" xfId="58565" xr:uid="{AD360E0E-3D8B-426B-A588-DA9AA61DAA71}"/>
    <cellStyle name="Normal 12 5 3" xfId="8643" xr:uid="{2B722B49-5F7B-4B36-9CEC-EB3E6B874638}"/>
    <cellStyle name="Normal 12 5 4" xfId="8644" xr:uid="{408A0062-415B-4F2F-86E4-A0F2B0F93E58}"/>
    <cellStyle name="Normal 12 5 4 2" xfId="8645" xr:uid="{4DD26A0F-3C1F-4967-B4A8-5642D688D011}"/>
    <cellStyle name="Normal 12 5 4 3" xfId="8646" xr:uid="{0D3A27E5-7768-43EF-A167-0FB62FC54922}"/>
    <cellStyle name="Normal 12 5 5" xfId="8647" xr:uid="{83814A5C-258D-456B-9CAA-C5FEC3863BD0}"/>
    <cellStyle name="Normal 12 5 6" xfId="8648" xr:uid="{9B369C02-6DFA-4F88-9981-502DA0D9F063}"/>
    <cellStyle name="Normal 12 5 7" xfId="8649" xr:uid="{086B364B-EB94-4E73-8BE7-E77AFD87B7F3}"/>
    <cellStyle name="Normal 12 5 8" xfId="41190" xr:uid="{C43A90CD-65E3-440A-A43F-69967DF69D99}"/>
    <cellStyle name="Normal 12 5 9" xfId="27139" xr:uid="{A8BDD427-7D22-4CA3-B038-92E2E1F48AF0}"/>
    <cellStyle name="Normal 12 6" xfId="8650" xr:uid="{E773415F-2371-4848-8941-98B34ECDBE11}"/>
    <cellStyle name="Normal 12 6 10" xfId="58566" xr:uid="{49F0CF9A-9322-4630-83E5-216A20CAC4C0}"/>
    <cellStyle name="Normal 12 6 2" xfId="8651" xr:uid="{8AD22755-492B-4CEF-863D-81BC9F947ED1}"/>
    <cellStyle name="Normal 12 6 2 2" xfId="8652" xr:uid="{04B13D6A-A058-4EEF-8133-C94495AED2D5}"/>
    <cellStyle name="Normal 12 6 2 2 2" xfId="8653" xr:uid="{10750FE9-E5B9-4F1A-8AD9-8CDBDD31B47C}"/>
    <cellStyle name="Normal 12 6 2 2 3" xfId="8654" xr:uid="{811B7ADD-7614-43FF-BCC6-B0CD5718AA94}"/>
    <cellStyle name="Normal 12 6 2 2 4" xfId="58568" xr:uid="{6A797B49-C3FF-4C60-80B4-F741F88BEAAE}"/>
    <cellStyle name="Normal 12 6 2 3" xfId="8655" xr:uid="{19CA841C-8C9B-438D-8851-52189FDDFB15}"/>
    <cellStyle name="Normal 12 6 2 4" xfId="8656" xr:uid="{970D88A4-0CD4-4996-B10B-13098E14C320}"/>
    <cellStyle name="Normal 12 6 2 5" xfId="8657" xr:uid="{FFE33CE7-0C53-4FB5-B300-F147FBA50986}"/>
    <cellStyle name="Normal 12 6 2 6" xfId="58567" xr:uid="{6E6F5317-A403-4AF0-A052-55CE51AD78BB}"/>
    <cellStyle name="Normal 12 6 3" xfId="8658" xr:uid="{AC28C79D-E8A2-4F53-8445-A736CB5D7ECF}"/>
    <cellStyle name="Normal 12 6 4" xfId="8659" xr:uid="{EA06E1EF-76A3-4ADF-BD74-50AFB18EB787}"/>
    <cellStyle name="Normal 12 6 4 2" xfId="8660" xr:uid="{8911A737-9698-4E3F-8B47-1F297F7EFCE5}"/>
    <cellStyle name="Normal 12 6 4 3" xfId="8661" xr:uid="{15678A91-D316-44ED-AD12-2F920FE95218}"/>
    <cellStyle name="Normal 12 6 5" xfId="8662" xr:uid="{86C09E89-D225-42D0-9C69-C3683D0098D1}"/>
    <cellStyle name="Normal 12 6 6" xfId="8663" xr:uid="{8AD33362-4157-423D-81E3-C6FEF738150B}"/>
    <cellStyle name="Normal 12 6 7" xfId="8664" xr:uid="{89815AE9-931D-490C-858E-CAB90FF54FD9}"/>
    <cellStyle name="Normal 12 6 8" xfId="41189" xr:uid="{CD956838-D438-4ED7-A6DB-8D1C19D68089}"/>
    <cellStyle name="Normal 12 6 9" xfId="17098" xr:uid="{106EC5E1-14D7-4A71-845C-602B8672EBB7}"/>
    <cellStyle name="Normal 12 7" xfId="8665" xr:uid="{0C2ECF95-326F-4D15-8BF6-404A36CB68AA}"/>
    <cellStyle name="Normal 12 7 2" xfId="8666" xr:uid="{98DD30F9-89B2-4D62-9793-A91041BA1DF8}"/>
    <cellStyle name="Normal 12 7 2 2" xfId="8667" xr:uid="{404D3622-D5AD-4C1A-9FB1-DC8DFBE0AA36}"/>
    <cellStyle name="Normal 12 7 2 2 2" xfId="8668" xr:uid="{D799923B-9E1A-455A-AE5F-A6D0FBF38C53}"/>
    <cellStyle name="Normal 12 7 2 2 3" xfId="8669" xr:uid="{A34ECBA4-FBA9-4354-8C40-4C49C9DB7B27}"/>
    <cellStyle name="Normal 12 7 2 3" xfId="8670" xr:uid="{4DC7152D-03FF-4A89-BBD7-BCB4DF8CABE0}"/>
    <cellStyle name="Normal 12 7 2 4" xfId="8671" xr:uid="{22CE4B83-70BE-4034-BA05-D6E6688D6FCA}"/>
    <cellStyle name="Normal 12 7 2 5" xfId="8672" xr:uid="{B2492673-4E74-43E7-83C4-2C670832AD8F}"/>
    <cellStyle name="Normal 12 7 3" xfId="8673" xr:uid="{91EFC47B-CCA7-4743-95F9-FEACB898EEF2}"/>
    <cellStyle name="Normal 12 7 4" xfId="8674" xr:uid="{04635E15-1653-40F1-968B-BEA0BC0F07D9}"/>
    <cellStyle name="Normal 12 7 4 2" xfId="8675" xr:uid="{CD90AAEE-4E0B-4328-A440-60CFA4E134DA}"/>
    <cellStyle name="Normal 12 7 4 3" xfId="8676" xr:uid="{8721D579-3CEF-401A-82CB-2FB29011FB92}"/>
    <cellStyle name="Normal 12 7 5" xfId="8677" xr:uid="{1E57D38F-8FD3-446B-8B06-754D8091FDA8}"/>
    <cellStyle name="Normal 12 7 6" xfId="8678" xr:uid="{DB37DD5D-7A0C-4C08-92D8-4BE124CDD029}"/>
    <cellStyle name="Normal 12 7 7" xfId="8679" xr:uid="{D4C1DC7C-490C-4412-8E42-463CEB7F9F1D}"/>
    <cellStyle name="Normal 12 7 8" xfId="58569" xr:uid="{CA13282B-C6AA-4417-993C-D8AB14376DCC}"/>
    <cellStyle name="Normal 12 8" xfId="8680" xr:uid="{5622D8EB-209A-4EDF-9C67-F4EE78C3D7FB}"/>
    <cellStyle name="Normal 12 8 2" xfId="8681" xr:uid="{1A1D4E18-480E-4E75-A0D9-9111D75E99C0}"/>
    <cellStyle name="Normal 12 8 2 2" xfId="8682" xr:uid="{89A0F93F-ECCE-4F48-9A94-F38451962B7E}"/>
    <cellStyle name="Normal 12 8 2 3" xfId="8683" xr:uid="{A0852710-1571-44E2-A2AD-F5C10699A0E0}"/>
    <cellStyle name="Normal 12 8 2 4" xfId="58571" xr:uid="{61D83EA2-750A-428D-B5CC-7229ACED9E23}"/>
    <cellStyle name="Normal 12 8 2 5" xfId="59849" xr:uid="{95F91E62-429D-4D3B-B9CB-5183AEF4CC07}"/>
    <cellStyle name="Normal 12 8 3" xfId="8684" xr:uid="{D9E73FE5-A90B-4754-B8BD-32DF7BDE5950}"/>
    <cellStyle name="Normal 12 8 4" xfId="8685" xr:uid="{1CBB0633-FEF1-4673-9C3B-6E15FA0E27BA}"/>
    <cellStyle name="Normal 12 8 5" xfId="8686" xr:uid="{96F79174-AB82-4D92-A38A-28FE15E850BC}"/>
    <cellStyle name="Normal 12 8 6" xfId="58570" xr:uid="{75BA1E42-A9C1-4A8F-B9AB-C306FA7DB940}"/>
    <cellStyle name="Normal 12 8 7" xfId="59848" xr:uid="{01A67682-CD40-4828-8433-73D62A8573F0}"/>
    <cellStyle name="Normal 12 9" xfId="8687" xr:uid="{C591B421-D6C1-4F13-AD31-65B0AF2DCCE4}"/>
    <cellStyle name="Normal 12 9 2" xfId="8688" xr:uid="{1326FD30-1439-4AF0-8D97-46EDEFA79BD6}"/>
    <cellStyle name="Normal 12 9 2 2" xfId="8689" xr:uid="{10A14B36-9198-42B6-9ABC-863B68F886E6}"/>
    <cellStyle name="Normal 12 9 2 3" xfId="8690" xr:uid="{6D9929AC-7A39-4233-8D32-01663032BDAC}"/>
    <cellStyle name="Normal 12 9 3" xfId="8691" xr:uid="{EEB5E22D-5E5B-4C1A-AF81-2C0B02C5BA93}"/>
    <cellStyle name="Normal 12 9 4" xfId="8692" xr:uid="{E2630420-6B90-4C33-830F-0EED32329DC1}"/>
    <cellStyle name="Normal 12 9 5" xfId="8693" xr:uid="{34AB1D91-9E19-4495-A56F-29312C4737F1}"/>
    <cellStyle name="Normal 12_YCC Form conso2010-04th_20012011" xfId="8694" xr:uid="{C576F31D-E5E7-4F4D-88AC-20902C105C91}"/>
    <cellStyle name="Normal 120" xfId="8695" xr:uid="{6BCB5593-87FC-4926-9C51-BFAE77AFC34E}"/>
    <cellStyle name="Normal 121" xfId="8696" xr:uid="{DF156B07-3E60-41A2-A6A5-E2FBA9CB7A14}"/>
    <cellStyle name="Normal 122" xfId="8697" xr:uid="{34975EC9-B42A-4F42-890C-4280410400E7}"/>
    <cellStyle name="Normal 123" xfId="8698" xr:uid="{E8513A4C-A558-4D5B-81DC-92133A8D2364}"/>
    <cellStyle name="Normal 124" xfId="8699" xr:uid="{220D0923-EC29-4E7A-915F-6A0FAFFD1E9C}"/>
    <cellStyle name="Normal 125" xfId="8700" xr:uid="{AC98F7D1-9762-447D-8171-45CA18F63B49}"/>
    <cellStyle name="Normal 126" xfId="8701" xr:uid="{BE1B6A74-4BB9-4738-A4C4-C0CB16479978}"/>
    <cellStyle name="Normal 127" xfId="8702" xr:uid="{72AF3E04-17D0-4227-8A5D-875079772494}"/>
    <cellStyle name="Normal 128" xfId="8703" xr:uid="{187406B3-2DD0-4F10-B009-632D65EED3F1}"/>
    <cellStyle name="Normal 129" xfId="8704" xr:uid="{4FD983A9-CB12-44BB-976B-65B191D0A4C5}"/>
    <cellStyle name="Normal 13" xfId="94" xr:uid="{F27726F9-B27F-42D5-8E94-7955C6751B0E}"/>
    <cellStyle name="Normal 13 10" xfId="13831" xr:uid="{0A1A3298-F18E-4391-85AE-52E60B111863}"/>
    <cellStyle name="Normal 13 11" xfId="8705" xr:uid="{58E295D8-532B-4141-9CCA-DB4FAF49C95E}"/>
    <cellStyle name="Normal 13 12" xfId="56245" xr:uid="{FE49B186-D2D6-4F89-B413-FC71914C7F4D}"/>
    <cellStyle name="Normal 13 13" xfId="58572" xr:uid="{7C7F78CF-320F-4C10-9B4F-0FA939BD2C96}"/>
    <cellStyle name="Normal 13 14" xfId="59850" xr:uid="{4212AA47-4327-48E9-B2AE-B7AD246594CB}"/>
    <cellStyle name="Normal 13 2" xfId="8706" xr:uid="{EA164FC5-6286-464A-B246-21D908B4725F}"/>
    <cellStyle name="Normal 13 2 2" xfId="8707" xr:uid="{9DEB97BB-9040-492C-8A96-B0A7FA54AA5B}"/>
    <cellStyle name="Normal 13 2 2 2" xfId="41188" xr:uid="{7F392B6C-6C1D-4021-B49F-807B0D3A90EA}"/>
    <cellStyle name="Normal 13 2 2 3" xfId="17100" xr:uid="{BC8F7B84-12AB-4214-ADC0-9773ABCFD6FC}"/>
    <cellStyle name="Normal 13 2 2 4" xfId="57187" xr:uid="{080AE5DA-DBB5-4B7A-AFAF-D0E0D9331FCB}"/>
    <cellStyle name="Normal 13 2 2 5" xfId="58574" xr:uid="{E0542348-5B6F-4204-BD80-1B0846D46883}"/>
    <cellStyle name="Normal 13 2 2 6" xfId="59852" xr:uid="{C8C6DDF5-2645-45D1-B5B3-143E51FED7F2}"/>
    <cellStyle name="Normal 13 2 3" xfId="30073" xr:uid="{F5F0A476-D98A-4BB6-BF61-2226ED70D232}"/>
    <cellStyle name="Normal 13 2 3 2" xfId="56808" xr:uid="{7D0E69B8-DA6E-44D3-BD77-DBB4AFCA7352}"/>
    <cellStyle name="Normal 13 2 3 3" xfId="58575" xr:uid="{E94C36F5-4A73-468A-B9A1-3088639335FA}"/>
    <cellStyle name="Normal 13 2 3 4" xfId="59853" xr:uid="{FBE01E75-2DD3-4794-A705-92217FEB05B2}"/>
    <cellStyle name="Normal 13 2 4" xfId="10811" xr:uid="{269E17E1-BBDA-4B74-BC1D-1BED79D3CE9F}"/>
    <cellStyle name="Normal 13 2 5" xfId="41653" xr:uid="{243C1187-ED49-4187-880C-D93C8FAE68EA}"/>
    <cellStyle name="Normal 13 2 6" xfId="56432" xr:uid="{189E5018-F16F-4F06-9C00-0A64E907D6A3}"/>
    <cellStyle name="Normal 13 2 7" xfId="58573" xr:uid="{139B9C59-56FC-4C5B-911D-FC4049A7029E}"/>
    <cellStyle name="Normal 13 2 8" xfId="59851" xr:uid="{B5091C4C-3719-4B0A-9A8D-30B37710DF55}"/>
    <cellStyle name="Normal 13 3" xfId="8708" xr:uid="{052A7B7C-66D3-4824-B898-55190ADA6E9C}"/>
    <cellStyle name="Normal 13 3 2" xfId="17102" xr:uid="{503F086D-2893-45C3-9DEE-9501064102BB}"/>
    <cellStyle name="Normal 13 3 2 2" xfId="17103" xr:uid="{52720030-EF2F-4D5C-A6F9-EB3AA90D2275}"/>
    <cellStyle name="Normal 13 3 3" xfId="17104" xr:uid="{89DE82CD-9DB8-45CD-A2D1-EF18AC91A7C7}"/>
    <cellStyle name="Normal 13 3 4" xfId="41187" xr:uid="{45A96BCE-ADA7-4726-8FB9-1448BE3906F1}"/>
    <cellStyle name="Normal 13 3 5" xfId="17101" xr:uid="{16C1C1D1-C336-4CDC-9910-263FDAEA39E2}"/>
    <cellStyle name="Normal 13 3 6" xfId="57000" xr:uid="{9EF237D8-CC99-4F27-AC6E-EBAAA7DE3125}"/>
    <cellStyle name="Normal 13 3 7" xfId="58576" xr:uid="{C3727E7C-872C-42E1-B874-14B9FCC45D95}"/>
    <cellStyle name="Normal 13 3 8" xfId="59854" xr:uid="{61B0FE94-25FC-4601-B678-BB524A2A065F}"/>
    <cellStyle name="Normal 13 4" xfId="8709" xr:uid="{9E4886D9-1090-4234-A59E-6F9741E9061D}"/>
    <cellStyle name="Normal 13 4 2" xfId="17106" xr:uid="{71CAFFF7-515C-40DD-B1FE-CE314CB5EE71}"/>
    <cellStyle name="Normal 13 4 2 2" xfId="17107" xr:uid="{7300C118-F9B3-46B9-B088-7A10FA4F163B}"/>
    <cellStyle name="Normal 13 4 3" xfId="17108" xr:uid="{F18AB246-BD0D-4417-99CA-76B7F04998A1}"/>
    <cellStyle name="Normal 13 4 4" xfId="41186" xr:uid="{57F12FC7-E52D-4322-8571-360B6A714380}"/>
    <cellStyle name="Normal 13 4 5" xfId="17105" xr:uid="{734B278D-CF20-45CC-A704-F1D1483C1FC2}"/>
    <cellStyle name="Normal 13 4 6" xfId="56621" xr:uid="{A73F54D3-5A51-4172-8F42-B905B464C7F7}"/>
    <cellStyle name="Normal 13 4 7" xfId="58577" xr:uid="{890FDD17-EBEE-46D0-A602-D8FAA2F16D71}"/>
    <cellStyle name="Normal 13 4 8" xfId="59855" xr:uid="{E0F0ED96-F3B0-41C5-810F-EF2195F3C5AD}"/>
    <cellStyle name="Normal 13 5" xfId="8710" xr:uid="{00639BDA-6604-4107-A694-3E13ABE66946}"/>
    <cellStyle name="Normal 13 5 2" xfId="17110" xr:uid="{8E776308-6B45-4A3E-8FA0-A5325A595C9E}"/>
    <cellStyle name="Normal 13 5 2 2" xfId="17111" xr:uid="{41125777-F309-42E4-9415-DDD8B2506A4A}"/>
    <cellStyle name="Normal 13 5 3" xfId="17112" xr:uid="{2C4915FF-6FDB-4B49-93ED-57CC8A5D6572}"/>
    <cellStyle name="Normal 13 5 4" xfId="41185" xr:uid="{9B3958DB-20FB-443F-9670-AD17FB57838C}"/>
    <cellStyle name="Normal 13 5 5" xfId="17109" xr:uid="{D5DF0504-7BF3-4499-971A-70FDF27274E2}"/>
    <cellStyle name="Normal 13 6" xfId="8711" xr:uid="{BDEA5702-D3B9-4635-BAAC-487F9D05E466}"/>
    <cellStyle name="Normal 13 6 2" xfId="17114" xr:uid="{383E6B83-AD52-4AD1-8FE2-00A71DF1B679}"/>
    <cellStyle name="Normal 13 6 2 2" xfId="17115" xr:uid="{6339D5B9-3F77-43B6-AE79-87F034B3CFC8}"/>
    <cellStyle name="Normal 13 6 3" xfId="17116" xr:uid="{E26446C0-7D66-40CB-BE90-951A5D4CAB0F}"/>
    <cellStyle name="Normal 13 6 4" xfId="41184" xr:uid="{98DBD0B6-96AE-4720-AEB2-EAED104018A5}"/>
    <cellStyle name="Normal 13 6 5" xfId="17113" xr:uid="{BE7FF618-9B28-40BE-BB80-31F21976BBEC}"/>
    <cellStyle name="Normal 13 7" xfId="8712" xr:uid="{7BF0AA98-7E69-496E-BD12-76215E549616}"/>
    <cellStyle name="Normal 13 7 2" xfId="17118" xr:uid="{CAB847D4-DD8A-4641-AE91-DAAAB54A1A7C}"/>
    <cellStyle name="Normal 13 7 3" xfId="30744" xr:uid="{CF1649C8-60EF-45F2-A787-B6DBEFB6BA57}"/>
    <cellStyle name="Normal 13 7 4" xfId="17117" xr:uid="{3AA5B8A8-15D4-4FB7-AA0A-8EAC8843F2C0}"/>
    <cellStyle name="Normal 13 8" xfId="17119" xr:uid="{8B32DBF2-B02C-43FF-992F-D41131A99DF6}"/>
    <cellStyle name="Normal 13 9" xfId="17120" xr:uid="{ABC3E95D-A77F-406C-B7A3-C9AA417743F4}"/>
    <cellStyle name="Normal 130" xfId="8713" xr:uid="{98C7AB82-B0F9-4E2B-ACEA-10425FEC0EB2}"/>
    <cellStyle name="Normal 131" xfId="8714" xr:uid="{C7D6E727-8832-4076-A0C7-559AFD1D6873}"/>
    <cellStyle name="Normal 132" xfId="8715" xr:uid="{533614F0-6781-4C11-A87A-46387C44949C}"/>
    <cellStyle name="Normal 133" xfId="80" xr:uid="{B0AB198E-8303-49DE-AE6A-1F058AE6D114}"/>
    <cellStyle name="Normal 134" xfId="79" xr:uid="{DECD226A-67D7-4DC9-95F3-0EA6E269D268}"/>
    <cellStyle name="Normal 135" xfId="8716" xr:uid="{2F527781-A016-4946-9427-ADF2BE631CEE}"/>
    <cellStyle name="Normal 136" xfId="8717" xr:uid="{A5055BB5-6D25-4705-BD3D-A68AD4B0612D}"/>
    <cellStyle name="Normal 137" xfId="8718" xr:uid="{EFF3F3E4-7BBA-4273-8725-BFFB0E9BE5FD}"/>
    <cellStyle name="Normal 138" xfId="8719" xr:uid="{A9547EED-7137-43DB-ABD3-9CC3C0071144}"/>
    <cellStyle name="Normal 139" xfId="8720" xr:uid="{03ED2AEA-4E07-4E19-8948-8CD97AB61A86}"/>
    <cellStyle name="Normal 14" xfId="95" xr:uid="{612C38F5-9413-4E6E-9B1A-E38569470E9C}"/>
    <cellStyle name="Normal 14 10" xfId="17121" xr:uid="{1F565130-8816-4737-A9A8-07A695108FB9}"/>
    <cellStyle name="Normal 14 11" xfId="8721" xr:uid="{25D97E4D-A8CB-4F9F-81B1-86783CBD0FA2}"/>
    <cellStyle name="Normal 14 12" xfId="44979" xr:uid="{C18A7D7B-8FDF-473D-8A98-1D5EDC7CD0A6}"/>
    <cellStyle name="Normal 14 13" xfId="56259" xr:uid="{F4CCAD33-AE53-41B0-935E-45494047E9E6}"/>
    <cellStyle name="Normal 14 14" xfId="58578" xr:uid="{66A0BD59-A488-4FB8-BDE9-55337AE3D0E2}"/>
    <cellStyle name="Normal 14 15" xfId="59856" xr:uid="{62AF85D4-EEFD-485C-9007-2DE82BE2D3D3}"/>
    <cellStyle name="Normal 14 2" xfId="8722" xr:uid="{5ECA8E77-2557-43F3-B041-42A917ADEF05}"/>
    <cellStyle name="Normal 14 2 2" xfId="8723" xr:uid="{65E03B5A-D45A-44D3-8347-42003E635E2A}"/>
    <cellStyle name="Normal 14 2 2 2" xfId="41183" xr:uid="{2CBBC749-5BC9-4FB7-97A6-25B31B8B7177}"/>
    <cellStyle name="Normal 14 2 2 3" xfId="17123" xr:uid="{ACB870FE-2649-45A0-ACC6-E2233672A483}"/>
    <cellStyle name="Normal 14 2 2 4" xfId="57201" xr:uid="{B1B72BFC-777E-405E-9229-36FB1D506792}"/>
    <cellStyle name="Normal 14 2 2 5" xfId="58580" xr:uid="{9845EEB0-E940-413E-B5A3-F9CC5AB4E145}"/>
    <cellStyle name="Normal 14 2 2 6" xfId="59858" xr:uid="{6CCE55DC-6B3A-43F1-94AF-9964D3C8D028}"/>
    <cellStyle name="Normal 14 2 3" xfId="30074" xr:uid="{3D91E2CF-379F-4235-82DF-958B8142F2A7}"/>
    <cellStyle name="Normal 14 2 3 2" xfId="56822" xr:uid="{59AF3C2C-160E-4A17-8AB5-BF4C78DC589B}"/>
    <cellStyle name="Normal 14 2 3 3" xfId="58581" xr:uid="{E1969F8D-C325-467A-A836-097F90F87AB7}"/>
    <cellStyle name="Normal 14 2 3 4" xfId="59859" xr:uid="{4786A141-9751-4E9D-A29B-98BF40B6FA95}"/>
    <cellStyle name="Normal 14 2 4" xfId="17122" xr:uid="{364DB49D-685C-4F3C-BFA2-2F5313F8A225}"/>
    <cellStyle name="Normal 14 2 5" xfId="44980" xr:uid="{D05DC513-61B0-48F5-8F0C-18BD601AD6B3}"/>
    <cellStyle name="Normal 14 2 6" xfId="56446" xr:uid="{08AAEED8-98B2-4496-BB4D-E44282612039}"/>
    <cellStyle name="Normal 14 2 7" xfId="58579" xr:uid="{9C861C58-C4FE-48E3-A69D-37EF278633D9}"/>
    <cellStyle name="Normal 14 2 8" xfId="59857" xr:uid="{2A91BE0C-990E-43D6-A6D0-86C816379092}"/>
    <cellStyle name="Normal 14 3" xfId="8724" xr:uid="{471AAC5A-0ED4-4ECF-A8AE-5D546717EBCB}"/>
    <cellStyle name="Normal 14 3 2" xfId="17124" xr:uid="{884BF8BF-407A-4849-95FC-D448A1551B5F}"/>
    <cellStyle name="Normal 14 3 2 2" xfId="17125" xr:uid="{2FA9F769-E6A5-4AA5-B1F5-950742D0A1A3}"/>
    <cellStyle name="Normal 14 3 3" xfId="17126" xr:uid="{FD85F375-2397-44D3-B6DE-3B5E3E3C9BA4}"/>
    <cellStyle name="Normal 14 3 4" xfId="57014" xr:uid="{878A16D1-6E78-4D4B-B99C-C6E8790987E3}"/>
    <cellStyle name="Normal 14 3 5" xfId="58582" xr:uid="{85B72A31-8F04-4460-B2CB-470FF8AB5BBF}"/>
    <cellStyle name="Normal 14 3 6" xfId="59860" xr:uid="{E37E5CAE-2D77-47DD-8C8C-3BC950BFDF26}"/>
    <cellStyle name="Normal 14 4" xfId="8725" xr:uid="{4D8FEB0C-5A19-4D2F-9C4A-3C3602922C50}"/>
    <cellStyle name="Normal 14 4 2" xfId="17128" xr:uid="{CAFDDC52-2EF6-4A1C-AAD3-A8041E21EEF7}"/>
    <cellStyle name="Normal 14 4 2 2" xfId="17129" xr:uid="{67EBD3C3-2585-461E-A4CD-CD9FC48C1D9F}"/>
    <cellStyle name="Normal 14 4 3" xfId="17130" xr:uid="{41C91E17-884C-4548-9E32-604B519A250B}"/>
    <cellStyle name="Normal 14 4 4" xfId="41182" xr:uid="{7E2E6B3C-F7CE-4B95-9E84-92ADBE97C6F1}"/>
    <cellStyle name="Normal 14 4 5" xfId="17127" xr:uid="{DE2CEB87-A5FC-4338-8E8F-B4FE5A2E4901}"/>
    <cellStyle name="Normal 14 4 6" xfId="56635" xr:uid="{D90C26E0-BEF8-492C-A97C-1C400383263B}"/>
    <cellStyle name="Normal 14 4 7" xfId="58583" xr:uid="{15B2642A-4819-4C7A-ABD1-8818E8E6CE60}"/>
    <cellStyle name="Normal 14 4 8" xfId="59861" xr:uid="{3E3138E9-93AF-4100-9C91-5A369DBE339E}"/>
    <cellStyle name="Normal 14 5" xfId="8726" xr:uid="{48E1BD4B-B942-4F72-953F-67CB4C37B5BF}"/>
    <cellStyle name="Normal 14 5 2" xfId="17132" xr:uid="{82267D8C-7062-45C3-BAE3-D1FE05EF250B}"/>
    <cellStyle name="Normal 14 5 2 2" xfId="17133" xr:uid="{3F178A39-530E-48C1-9C5D-FF7FE93DC597}"/>
    <cellStyle name="Normal 14 5 3" xfId="17134" xr:uid="{D06569DA-BD36-49A7-952D-7037E599265D}"/>
    <cellStyle name="Normal 14 5 4" xfId="41181" xr:uid="{34B03D70-99BD-408E-88DB-9CEA0AA4E0CC}"/>
    <cellStyle name="Normal 14 5 5" xfId="17131" xr:uid="{D1C3BBB1-87C8-4B11-B6A6-24C64B4971D8}"/>
    <cellStyle name="Normal 14 6" xfId="8727" xr:uid="{AF580128-803E-4555-AB10-F73DDBEC5E08}"/>
    <cellStyle name="Normal 14 6 2" xfId="17136" xr:uid="{D32EA99E-E6FB-45E8-A0EA-68DD8DD922E8}"/>
    <cellStyle name="Normal 14 6 2 2" xfId="17137" xr:uid="{C4031407-24EF-496B-907D-A5F8C8A21C0A}"/>
    <cellStyle name="Normal 14 6 3" xfId="17138" xr:uid="{CC4A2FD9-8767-4306-82AE-DD314B7D6535}"/>
    <cellStyle name="Normal 14 6 4" xfId="41180" xr:uid="{74CECE96-4734-43A7-85A2-B0C1485E7C16}"/>
    <cellStyle name="Normal 14 6 5" xfId="17135" xr:uid="{5413501B-DD72-4A3D-86A5-9A249ED0793F}"/>
    <cellStyle name="Normal 14 7" xfId="8728" xr:uid="{EDBDF2C2-2F80-425B-B181-660F2267D9E6}"/>
    <cellStyle name="Normal 14 7 2" xfId="17139" xr:uid="{BEEC2142-F55F-4273-A5F8-B5B4B3299603}"/>
    <cellStyle name="Normal 14 8" xfId="8729" xr:uid="{F48041B9-A54F-48AA-B1F5-73C0168AEDF1}"/>
    <cellStyle name="Normal 14 8 2" xfId="30745" xr:uid="{05F0803B-5BF2-4A94-B023-D399ABD722F0}"/>
    <cellStyle name="Normal 14 8 3" xfId="17140" xr:uid="{0ECDA0DD-723D-4D6D-88C5-0FBE16661EE2}"/>
    <cellStyle name="Normal 14 9" xfId="17141" xr:uid="{9D91BA62-CD89-4AA3-BA1A-6EB80C6065E8}"/>
    <cellStyle name="Normal 140" xfId="8730" xr:uid="{801D520A-EBA9-47F6-BB95-CA490FBAC0EA}"/>
    <cellStyle name="Normal 141" xfId="8731" xr:uid="{4D65F81E-A6AF-4CAB-9510-C599D5CEE288}"/>
    <cellStyle name="Normal 142" xfId="8732" xr:uid="{EDC29E99-8A72-4888-8E7F-45DACBFD2C7F}"/>
    <cellStyle name="Normal 142 2" xfId="28887" xr:uid="{A3E9DDF9-A4DF-4E27-940B-61859BF15DE0}"/>
    <cellStyle name="Normal 143" xfId="36439" xr:uid="{2444F95B-DDC0-405F-8CBE-1F4E4815C545}"/>
    <cellStyle name="Normal 144" xfId="36444" xr:uid="{696955F1-7B5C-4E43-ADB0-194C23D7CCE3}"/>
    <cellStyle name="Normal 145" xfId="29843" xr:uid="{6E8767E0-59B6-4F5C-BAE3-17CADAD2D4FE}"/>
    <cellStyle name="Normal 146" xfId="41203" xr:uid="{9C1052A1-FF48-4764-BB24-6099BB61F01F}"/>
    <cellStyle name="Normal 147" xfId="41257" xr:uid="{11E824C3-2348-4C98-A081-602E3F228944}"/>
    <cellStyle name="Normal 148" xfId="41531" xr:uid="{03B7A9CC-9B1B-4DB1-8371-624C2B437BF1}"/>
    <cellStyle name="Normal 149" xfId="100" xr:uid="{57FFBA63-ABA3-4786-9638-6724F5E1A1D9}"/>
    <cellStyle name="Normal 15" xfId="25" xr:uid="{CDDAF0E0-0CAA-4AB5-A04B-B6F63F59873F}"/>
    <cellStyle name="Normal 15 2" xfId="8733" xr:uid="{07660EFF-893C-435B-A7B7-7A02C0A8A389}"/>
    <cellStyle name="Normal 15 2 2" xfId="8734" xr:uid="{2595DB5B-5D84-4D9C-9E8E-B3D52F25FD3C}"/>
    <cellStyle name="Normal 15 2 2 2" xfId="41179" xr:uid="{5EF15E6C-ADFF-45B8-AFA7-07E371E08AC4}"/>
    <cellStyle name="Normal 15 2 2 3" xfId="27140" xr:uid="{BBC62645-58F0-4621-BD01-2F66F3650D2E}"/>
    <cellStyle name="Normal 15 2 3" xfId="30075" xr:uid="{15634737-0B36-4EFC-9462-50779E89FADF}"/>
    <cellStyle name="Normal 15 2 4" xfId="17142" xr:uid="{4E08C022-A829-4B26-ACD6-E8DB32358EFB}"/>
    <cellStyle name="Normal 15 2 5" xfId="44981" xr:uid="{BAF7132B-0F30-4AD4-92E6-2B13882A9B9A}"/>
    <cellStyle name="Normal 15 3" xfId="8735" xr:uid="{376889AF-FA24-4708-A52A-3EE07F562486}"/>
    <cellStyle name="Normal 15 3 2" xfId="8736" xr:uid="{80808266-48C5-4376-AC85-61D76A9887E2}"/>
    <cellStyle name="Normal 15 3 3" xfId="30076" xr:uid="{9DFDF9DF-D37B-4E4C-8E70-DBB4F8DB5790}"/>
    <cellStyle name="Normal 15 3 4" xfId="17143" xr:uid="{E216718B-036E-413D-B5A2-D8C5FE63D51D}"/>
    <cellStyle name="Normal 15 4" xfId="8737" xr:uid="{1E988C88-06D1-4A00-A67C-6420A73B5FD1}"/>
    <cellStyle name="Normal 15 4 2" xfId="41178" xr:uid="{445458A5-2E9F-4A3C-AA58-4B9E99FAA5B6}"/>
    <cellStyle name="Normal 15 4 3" xfId="10735" xr:uid="{C6BA3590-74A9-4C70-A7AC-2E3B64B5B9D3}"/>
    <cellStyle name="Normal 15 4 4" xfId="58584" xr:uid="{16837BC6-282B-4A09-98BB-AFB4170A29AD}"/>
    <cellStyle name="Normal 15 5" xfId="8738" xr:uid="{B541464E-872A-474C-B620-70C063CBE2E6}"/>
    <cellStyle name="Normal 15 6" xfId="8739" xr:uid="{09C55980-28B7-40D7-AE7C-AB81774E5F48}"/>
    <cellStyle name="Normal 15 7" xfId="8740" xr:uid="{67CA74CF-9F59-4FD8-BE81-9EB0E1406BF7}"/>
    <cellStyle name="Normal 15 8" xfId="41654" xr:uid="{CB5E9618-FC1E-4CF7-9BF8-CF784D393AC4}"/>
    <cellStyle name="Normal 150" xfId="41638" xr:uid="{6D7CF5FF-C758-42ED-9B81-F044FB5649AB}"/>
    <cellStyle name="Normal 151" xfId="41641" xr:uid="{D3A0A4D7-8B22-48E8-83CA-261F4800D657}"/>
    <cellStyle name="Normal 152" xfId="41644" xr:uid="{DCD728F6-1AE7-4658-96B8-238E9538DA81}"/>
    <cellStyle name="Normal 153" xfId="42181" xr:uid="{10508973-90EE-4CAA-A23A-79E298884372}"/>
    <cellStyle name="Normal 154" xfId="42180" xr:uid="{48D8FFF5-FF02-420B-8F3F-376CB92AC264}"/>
    <cellStyle name="Normal 155" xfId="56083" xr:uid="{64A27453-A359-448D-AF02-C7F5A862E88F}"/>
    <cellStyle name="Normal 156" xfId="57227" xr:uid="{4F87735E-ADCF-42AA-BFB0-8644DE158655}"/>
    <cellStyle name="Normal 157" xfId="57233" xr:uid="{43A80368-9C35-4CD2-9668-2F3AD26F539A}"/>
    <cellStyle name="Normal 158" xfId="57238" xr:uid="{32733F5C-03C3-4613-8578-507EAE484534}"/>
    <cellStyle name="Normal 159" xfId="57239" xr:uid="{1DA5BAC5-2383-4830-B604-2E12E8FFF5EE}"/>
    <cellStyle name="Normal 16" xfId="8741" xr:uid="{06456687-27A4-4960-8BFA-1EAAC4A549E0}"/>
    <cellStyle name="Normal 16 10" xfId="30077" xr:uid="{9C2740C3-7CDA-440D-B067-42C502A9BFD3}"/>
    <cellStyle name="Normal 16 11" xfId="10829" xr:uid="{04D6B3B9-90E5-466C-BE8D-D9EC43C2EA15}"/>
    <cellStyle name="Normal 16 12" xfId="41655" xr:uid="{C123E1CB-C142-46E2-B6B1-9F1375739845}"/>
    <cellStyle name="Normal 16 13" xfId="57230" xr:uid="{7CABBE00-6B4D-43D7-B765-086CD0D08E10}"/>
    <cellStyle name="Normal 16 2" xfId="8742" xr:uid="{DDFCBF60-F8FB-48E8-B512-D126F7C772B4}"/>
    <cellStyle name="Normal 16 2 2" xfId="8743" xr:uid="{DFD1A8FE-D301-4298-8A9F-4D118C7986D4}"/>
    <cellStyle name="Normal 16 2 2 2" xfId="8744" xr:uid="{45E3FCDC-D5C2-4947-8BA2-7B744E627AF3}"/>
    <cellStyle name="Normal 16 2 2 3" xfId="8745" xr:uid="{0FCBCD56-6444-45B2-AA81-3E0F99BDC9CC}"/>
    <cellStyle name="Normal 16 2 2 4" xfId="58586" xr:uid="{F239FAAD-9499-4DF7-AE41-9419C18E1BFD}"/>
    <cellStyle name="Normal 16 2 3" xfId="8746" xr:uid="{348A8C29-1160-4D83-8277-793C4A5B87CD}"/>
    <cellStyle name="Normal 16 2 4" xfId="8747" xr:uid="{11039F64-B518-4FA9-BD60-24EBDC0275F7}"/>
    <cellStyle name="Normal 16 2 5" xfId="8748" xr:uid="{DA80B72F-11BC-4705-92CD-528E2E81B1FF}"/>
    <cellStyle name="Normal 16 2 6" xfId="41177" xr:uid="{3C8A0E24-9FA7-4FA4-B8EF-FE7A727BBC18}"/>
    <cellStyle name="Normal 16 2 7" xfId="17144" xr:uid="{022ABCAC-E8E0-4610-8E2F-17B7F4188651}"/>
    <cellStyle name="Normal 16 2 8" xfId="44982" xr:uid="{0CC34101-A36A-44B1-B2C4-535D04DFFF1E}"/>
    <cellStyle name="Normal 16 2 9" xfId="58585" xr:uid="{999F1548-8D6B-4AAA-823C-0553312B13F9}"/>
    <cellStyle name="Normal 16 3" xfId="8749" xr:uid="{F6E08368-9E86-47B9-9CC9-334E7D90F1C5}"/>
    <cellStyle name="Normal 16 3 2" xfId="8750" xr:uid="{CAFD445C-105E-4B63-89DA-68FB265EFFDD}"/>
    <cellStyle name="Normal 16 3 2 2" xfId="8751" xr:uid="{46256482-CDFC-4EB3-9E3E-A4A85149AE07}"/>
    <cellStyle name="Normal 16 3 2 3" xfId="8752" xr:uid="{9E729972-A8B2-4B9B-9D4C-FF2433263AD4}"/>
    <cellStyle name="Normal 16 3 3" xfId="8753" xr:uid="{712CD49D-E96F-43D5-B289-99DF55BEB32C}"/>
    <cellStyle name="Normal 16 3 4" xfId="8754" xr:uid="{993CEAD0-572E-447A-916E-5A244D51277D}"/>
    <cellStyle name="Normal 16 3 5" xfId="8755" xr:uid="{968C9158-6307-4008-B0B8-D3A9794624D5}"/>
    <cellStyle name="Normal 16 3 6" xfId="41176" xr:uid="{5B9CD1CA-16C7-4AB5-BA83-01CBCBED5D05}"/>
    <cellStyle name="Normal 16 3 7" xfId="17145" xr:uid="{2DAA653A-5DDC-47F9-A574-D87C55515E6F}"/>
    <cellStyle name="Normal 16 4" xfId="8756" xr:uid="{2221A61F-48F5-46EF-9FD0-BB3B87D97D3C}"/>
    <cellStyle name="Normal 16 4 2" xfId="8757" xr:uid="{7F648143-F67B-489B-9159-9FCF25987963}"/>
    <cellStyle name="Normal 16 4 2 2" xfId="8758" xr:uid="{3FD4B185-0F19-43A7-8E6F-71154EFA6A45}"/>
    <cellStyle name="Normal 16 4 2 3" xfId="8759" xr:uid="{7F95EB76-FA75-4A49-9378-86ECCCED8892}"/>
    <cellStyle name="Normal 16 4 3" xfId="8760" xr:uid="{64DE00B9-6CE7-4886-B9A1-828494AE93CB}"/>
    <cellStyle name="Normal 16 4 4" xfId="8761" xr:uid="{405F5E4D-EC7E-4D48-AEC8-8E0342C6B182}"/>
    <cellStyle name="Normal 16 4 5" xfId="8762" xr:uid="{3A616627-E6BA-47C4-B956-9AEA8C3E1D44}"/>
    <cellStyle name="Normal 16 5" xfId="8763" xr:uid="{47C0BB93-F203-403B-B3EB-3CB7CB699F43}"/>
    <cellStyle name="Normal 16 6" xfId="8764" xr:uid="{5DDBEE97-6309-4A12-98FA-190F46720EAD}"/>
    <cellStyle name="Normal 16 6 2" xfId="8765" xr:uid="{B0EF3C16-660C-4F8B-B690-227AB8C97C87}"/>
    <cellStyle name="Normal 16 6 3" xfId="8766" xr:uid="{F5B345E4-8D1A-4F1E-9A88-3C1079A8C909}"/>
    <cellStyle name="Normal 16 7" xfId="8767" xr:uid="{BD24F0E6-1149-452E-BCE6-2D518B6E9C6B}"/>
    <cellStyle name="Normal 16 8" xfId="30751" xr:uid="{7181B391-7338-445A-B506-A1B3F497FFD9}"/>
    <cellStyle name="Normal 16 8 2" xfId="36520" xr:uid="{C444B3DC-2A0B-453F-95D3-AD06A34EEE21}"/>
    <cellStyle name="Normal 16 9" xfId="40986" xr:uid="{B310D0E7-1C05-419C-8A23-72BDF28001D7}"/>
    <cellStyle name="Normal 160" xfId="57242" xr:uid="{1B02D887-209D-468C-A562-E09CA5C8B31D}"/>
    <cellStyle name="Normal 161" xfId="57264" xr:uid="{3C86ED38-7437-4A39-9027-5DFDE90385E8}"/>
    <cellStyle name="Normal 162" xfId="57266" xr:uid="{0F803404-2E94-4F26-BE25-0B4B06A5DCCB}"/>
    <cellStyle name="Normal 163" xfId="57268" xr:uid="{4FF3C07A-3DE8-4512-99C2-9792B34FBD80}"/>
    <cellStyle name="Normal 164" xfId="57277" xr:uid="{2834ED7E-E871-47BB-A863-57ECEB915DFA}"/>
    <cellStyle name="Normal 165" xfId="57286" xr:uid="{14A88C99-FF2A-4588-8974-55AF6640F7F0}"/>
    <cellStyle name="Normal 166" xfId="58894" xr:uid="{BCAFEA23-C585-432C-A440-2D9C95C91A2A}"/>
    <cellStyle name="Normal 167" xfId="11" xr:uid="{6C37B0DE-EADD-4EA8-B471-B6FC8B3EE552}"/>
    <cellStyle name="Normal 17" xfId="8768" xr:uid="{776E52BF-C1EF-4ECF-BD71-940B0811932A}"/>
    <cellStyle name="Normal 17 10" xfId="58587" xr:uid="{44A00C9A-884D-4F9C-BC9A-45F1DFA576F9}"/>
    <cellStyle name="Normal 17 11" xfId="59862" xr:uid="{87E5A638-05AC-43D6-BC2B-9A79ACAA9826}"/>
    <cellStyle name="Normal 17 2" xfId="8769" xr:uid="{8B481A61-F9BA-4859-BCC1-82BA965F947F}"/>
    <cellStyle name="Normal 17 2 2" xfId="8770" xr:uid="{05EB19AF-8D66-4E33-A2B3-4FDCC252FA8D}"/>
    <cellStyle name="Normal 17 2 3" xfId="30078" xr:uid="{D6F7850B-38A6-4A1A-848E-053DF12E2455}"/>
    <cellStyle name="Normal 17 2 4" xfId="17146" xr:uid="{00FC1C4B-74F4-41A6-952B-E34E1A3AA2E3}"/>
    <cellStyle name="Normal 17 2 5" xfId="44983" xr:uid="{99A058B0-06CA-4666-A64F-21700CE2AF6D}"/>
    <cellStyle name="Normal 17 2 6" xfId="57215" xr:uid="{FC170F26-C2F8-4D85-A508-C363AE239A13}"/>
    <cellStyle name="Normal 17 2 7" xfId="58588" xr:uid="{D82A9CA5-93E0-4314-A451-16C6C61B06D6}"/>
    <cellStyle name="Normal 17 2 8" xfId="59863" xr:uid="{C612C5AE-B143-4DDA-8AC2-C05A62498FD1}"/>
    <cellStyle name="Normal 17 3" xfId="8771" xr:uid="{7F62DB01-5E3D-48AB-822C-D130A0FC58A2}"/>
    <cellStyle name="Normal 17 3 2" xfId="30307" xr:uid="{A3670E69-CC07-47CC-91C3-D690B69F3EF5}"/>
    <cellStyle name="Normal 17 3 3" xfId="17147" xr:uid="{E642F55E-CBC6-46B4-B5BA-AF8090E7E444}"/>
    <cellStyle name="Normal 17 3 4" xfId="56836" xr:uid="{B86B47A5-0184-440B-AFD2-A6339384D3F3}"/>
    <cellStyle name="Normal 17 3 5" xfId="58589" xr:uid="{DE2D8A36-A5C1-44D0-B6B2-CBF5B1CDDE69}"/>
    <cellStyle name="Normal 17 3 6" xfId="59864" xr:uid="{C1895170-AB01-45A4-A941-0C3F817A66BA}"/>
    <cellStyle name="Normal 17 4" xfId="8772" xr:uid="{6E248B5A-1C4A-4D14-8A72-4FCDC2D2E919}"/>
    <cellStyle name="Normal 17 4 2" xfId="57217" xr:uid="{3A03B004-54AD-4B5F-B3BD-E1333B9F6932}"/>
    <cellStyle name="Normal 17 4 3" xfId="58590" xr:uid="{F12D9A2C-4BE6-4308-9103-9AE4763B13E5}"/>
    <cellStyle name="Normal 17 4 4" xfId="59865" xr:uid="{2387036B-934E-4D5D-A271-60B6DF1E2DDB}"/>
    <cellStyle name="Normal 17 5" xfId="8773" xr:uid="{93AECED2-A71F-4413-B36C-CDF672D3BF1A}"/>
    <cellStyle name="Normal 17 6" xfId="8774" xr:uid="{4663A58A-95E7-4AD5-B6CB-5D28F465A1E9}"/>
    <cellStyle name="Normal 17 7" xfId="30762" xr:uid="{BC1F2B84-F73A-495E-91F1-D6FA9C357B12}"/>
    <cellStyle name="Normal 17 8" xfId="41656" xr:uid="{08DE80C6-7CC2-4926-9F9A-93E2DC0B4031}"/>
    <cellStyle name="Normal 17 9" xfId="56460" xr:uid="{10462ACA-A030-4EFC-A614-63BC302A0E9C}"/>
    <cellStyle name="Normal 18" xfId="85" xr:uid="{D2B0E7DD-BA24-467D-A8DB-8DA64CE99DED}"/>
    <cellStyle name="Normal 18 10" xfId="58591" xr:uid="{0742CC59-B1F6-45C7-BD1A-F26708937FA6}"/>
    <cellStyle name="Normal 18 11" xfId="59866" xr:uid="{798D7307-013A-408A-995D-1B7C225505A3}"/>
    <cellStyle name="Normal 18 2" xfId="8776" xr:uid="{3597B712-408F-4709-8A89-9A93B36E386F}"/>
    <cellStyle name="Normal 18 2 10" xfId="58592" xr:uid="{23F2AD61-EFB3-44A7-A59C-82193DA11D17}"/>
    <cellStyle name="Normal 18 2 2" xfId="27345" xr:uid="{E4A06D73-37BB-47C2-8016-D3238E5FE4DB}"/>
    <cellStyle name="Normal 18 2 2 2" xfId="27346" xr:uid="{8C6AA513-A002-413A-BDC9-D92BBDBD0AA7}"/>
    <cellStyle name="Normal 18 2 2 2 2" xfId="54867" xr:uid="{57F14A6F-2156-4C60-B8F0-424EACED22A1}"/>
    <cellStyle name="Normal 18 2 2 3" xfId="54866" xr:uid="{486E651C-9586-494D-A5F1-68E611C06900}"/>
    <cellStyle name="Normal 18 2 3" xfId="27347" xr:uid="{D7FA8C7F-8195-4D15-A14C-46E7DAD7150C}"/>
    <cellStyle name="Normal 18 2 3 2" xfId="27348" xr:uid="{F889B938-BC5F-4DFF-BF35-201D1F2D1E08}"/>
    <cellStyle name="Normal 18 2 3 2 2" xfId="54869" xr:uid="{B847A29C-A8AC-45AB-9325-1C1F9170ED35}"/>
    <cellStyle name="Normal 18 2 3 3" xfId="54868" xr:uid="{2B24F3D8-A1DC-44DB-BB2D-FA819CDC69FD}"/>
    <cellStyle name="Normal 18 2 4" xfId="27349" xr:uid="{23F4899F-FA62-4E3B-982B-CB95DE84D72E}"/>
    <cellStyle name="Normal 18 2 4 2" xfId="27350" xr:uid="{FE6F9E38-A21D-400E-9ECC-1BC26496369E}"/>
    <cellStyle name="Normal 18 2 4 2 2" xfId="54871" xr:uid="{78A58F9B-C95B-4DE2-B065-93FF14655BB9}"/>
    <cellStyle name="Normal 18 2 4 3" xfId="54870" xr:uid="{B6AABFAD-CD8A-4479-B635-90967F2ABB38}"/>
    <cellStyle name="Normal 18 2 5" xfId="27351" xr:uid="{4D361DCD-2EF2-4E8B-A762-5B6FBFB090F3}"/>
    <cellStyle name="Normal 18 2 5 2" xfId="27352" xr:uid="{942D1F07-267A-4A90-BC36-8C3DC8D030DA}"/>
    <cellStyle name="Normal 18 2 5 2 2" xfId="54873" xr:uid="{DD115DFD-C98D-4736-A5D4-BC8DFDEF3B55}"/>
    <cellStyle name="Normal 18 2 5 3" xfId="54872" xr:uid="{68F94319-5C47-4B84-9C03-AFC8E2277E3A}"/>
    <cellStyle name="Normal 18 2 6" xfId="27353" xr:uid="{A64BD12A-329E-4F16-B713-4513C1461FB0}"/>
    <cellStyle name="Normal 18 2 6 2" xfId="54874" xr:uid="{42BF27B8-2679-4EF0-AF0B-2F5C138D4605}"/>
    <cellStyle name="Normal 18 2 7" xfId="41175" xr:uid="{5781B037-8D93-4D18-8AD2-BDFE56F4EFF5}"/>
    <cellStyle name="Normal 18 2 8" xfId="17148" xr:uid="{F7B3AB44-89EB-4A89-9184-FCC54D9BE20F}"/>
    <cellStyle name="Normal 18 2 9" xfId="44984" xr:uid="{0FA39D82-23F2-4F44-87BE-73CA8523857B}"/>
    <cellStyle name="Normal 18 3" xfId="8777" xr:uid="{8405B947-E8DB-4C8C-A636-94AD5C320C56}"/>
    <cellStyle name="Normal 18 3 2" xfId="41174" xr:uid="{5B1D33D4-0D5F-46D5-BC53-B6F8289E3DB8}"/>
    <cellStyle name="Normal 18 3 3" xfId="17149" xr:uid="{7F8D34FA-4E1A-4ECC-A2AC-A47434B637B3}"/>
    <cellStyle name="Normal 18 3 4" xfId="58593" xr:uid="{61A9B2C3-4247-459D-9081-5E0369C6DB55}"/>
    <cellStyle name="Normal 18 4" xfId="10834" xr:uid="{30BC631B-CD13-455A-8623-0E4D9F6163D0}"/>
    <cellStyle name="Normal 18 5" xfId="30079" xr:uid="{94261CFF-C7B5-4537-A82E-2BE288FFF7D1}"/>
    <cellStyle name="Normal 18 6" xfId="10795" xr:uid="{06990CFF-4C74-4B1F-9C9A-2F340D2E50B7}"/>
    <cellStyle name="Normal 18 7" xfId="8775" xr:uid="{9928C2DB-DF68-4190-8A17-E0D18595C946}"/>
    <cellStyle name="Normal 18 8" xfId="41657" xr:uid="{6573A0D7-37AE-4F7F-8B56-B63F49A36771}"/>
    <cellStyle name="Normal 18 9" xfId="56838" xr:uid="{31538847-7610-4BFA-8B75-C24B03B3B09C}"/>
    <cellStyle name="Normal 19" xfId="8778" xr:uid="{50422175-5411-4C88-B433-111AC14EB3E1}"/>
    <cellStyle name="Normal 19 2" xfId="8779" xr:uid="{D0B60862-A99B-494A-A54F-2E61A78958CE}"/>
    <cellStyle name="Normal 19 2 2" xfId="8780" xr:uid="{4C3F6674-164D-435E-B9FA-7E6C1FD012B2}"/>
    <cellStyle name="Normal 19 2 3" xfId="30081" xr:uid="{A58D0104-07F7-4847-BE7F-F0C9E76D9674}"/>
    <cellStyle name="Normal 19 2 4" xfId="17150" xr:uid="{5552E710-E8D9-4365-8972-ADE56DEFCDC8}"/>
    <cellStyle name="Normal 19 2 5" xfId="44985" xr:uid="{028C51C3-6EA9-45A2-948B-D8E4B39E5258}"/>
    <cellStyle name="Normal 19 2 6" xfId="58594" xr:uid="{81E04B7E-8B60-44C5-A956-7EC67270FD5B}"/>
    <cellStyle name="Normal 19 3" xfId="8781" xr:uid="{5F584D04-9F70-45D6-BDD5-5CEABDE16D39}"/>
    <cellStyle name="Normal 19 3 2" xfId="30308" xr:uid="{92B4F806-0399-4652-85DD-FBA880B03493}"/>
    <cellStyle name="Normal 19 3 3" xfId="17151" xr:uid="{3BA7C522-D3B9-48D9-986C-EC7238272660}"/>
    <cellStyle name="Normal 19 3 4" xfId="58595" xr:uid="{82B8C11D-64BB-41B1-BEFA-C0FA677079CB}"/>
    <cellStyle name="Normal 19 4" xfId="8782" xr:uid="{EF37765B-FF47-4720-9B20-6BE232EA0B56}"/>
    <cellStyle name="Normal 19 5" xfId="8783" xr:uid="{9A39C222-5A81-4BD9-9E1D-CABB65B449E3}"/>
    <cellStyle name="Normal 19 6" xfId="8784" xr:uid="{26B6AF60-6702-482C-AA38-341D3FF8101D}"/>
    <cellStyle name="Normal 19 7" xfId="30080" xr:uid="{4B8B6658-D9BD-4CA7-9CC4-A12F21F458CC}"/>
    <cellStyle name="Normal 19 8" xfId="10846" xr:uid="{E61069D5-3C33-4FC1-A009-DC3172AAA97F}"/>
    <cellStyle name="Normal 19 9" xfId="41658" xr:uid="{E31B82D5-5F22-4991-A9D6-5E8737135419}"/>
    <cellStyle name="Normal 2" xfId="2" xr:uid="{00000000-0005-0000-0000-000001000000}"/>
    <cellStyle name="Normal 2 10" xfId="8785" xr:uid="{B51923DD-C767-4C7F-9170-44DEE205EE71}"/>
    <cellStyle name="Normal 2 10 2" xfId="40976" xr:uid="{ABB52006-E1E5-4621-9E54-6C87A2624F4A}"/>
    <cellStyle name="Normal 2 10 3" xfId="28879" xr:uid="{8DC4D12C-9449-431D-9913-D2FC3EE76C34}"/>
    <cellStyle name="Normal 2 10 4" xfId="56081" xr:uid="{C3C1F130-0709-42DB-BA62-A9F33EE41CB6}"/>
    <cellStyle name="Normal 2 10 5" xfId="58596" xr:uid="{B78875F9-F59F-46C8-8979-776818CECC08}"/>
    <cellStyle name="Normal 2 10 6" xfId="59867" xr:uid="{F296476F-7EBC-41C9-9338-7FC601247CE2}"/>
    <cellStyle name="Normal 2 11" xfId="10852" xr:uid="{B3B390BE-5713-4291-BC10-3B3EBD5426C0}"/>
    <cellStyle name="Normal 2 11 2" xfId="36522" xr:uid="{8E9244FA-A86E-4744-83C7-F3C4DCC21F52}"/>
    <cellStyle name="Normal 2 12" xfId="36514" xr:uid="{1B0348F4-A63E-49FF-B96B-BEE890268B50}"/>
    <cellStyle name="Normal 2 13" xfId="41198" xr:uid="{CA181133-686F-45C1-90CE-5287AA10E000}"/>
    <cellStyle name="Normal 2 14" xfId="30761" xr:uid="{1FAC3A19-6336-400E-8AE9-E38E62DDAE7A}"/>
    <cellStyle name="Normal 2 15" xfId="40975" xr:uid="{FADF5D42-EE4A-463E-8A4D-5155F3214CDC}"/>
    <cellStyle name="Normal 2 16" xfId="40974" xr:uid="{C683DF32-D813-4CF7-A67D-08447B653024}"/>
    <cellStyle name="Normal 2 17" xfId="36302" xr:uid="{C839C10E-6E29-4369-BF5C-456CD2F58BA4}"/>
    <cellStyle name="Normal 2 18" xfId="36528" xr:uid="{5E61B00B-542F-404F-B936-09B6EDD31F8A}"/>
    <cellStyle name="Normal 2 19" xfId="36521" xr:uid="{752FC383-7884-491C-A52A-0D4E0F7281BE}"/>
    <cellStyle name="Normal 2 2" xfId="4" xr:uid="{61DC1611-9B71-4661-860A-62CE4B8DB54C}"/>
    <cellStyle name="Normal 2 2 10" xfId="74" xr:uid="{9355600E-2DCC-42B2-8833-E7A53BF964B3}"/>
    <cellStyle name="Normal 2 2 2" xfId="8786" xr:uid="{FEB47E13-444F-4857-86DC-B6FE2650579C}"/>
    <cellStyle name="Normal 2 2 2 2" xfId="8787" xr:uid="{5D248934-2EDD-4C75-96B9-0A341D73B751}"/>
    <cellStyle name="Normal 2 2 2 2 2" xfId="27354" xr:uid="{7F152D70-F5FD-4226-9120-EC4F91CEEB6E}"/>
    <cellStyle name="Normal 2 2 2 2 2 2" xfId="28935" xr:uid="{ADF66ED4-0BD4-4CF9-8ECB-BCF61FACCF23}"/>
    <cellStyle name="Normal 2 2 2 2 2 3" xfId="54875" xr:uid="{83E32096-C2DB-487E-94AB-919C9E077247}"/>
    <cellStyle name="Normal 2 2 2 2 3" xfId="41173" xr:uid="{EA340B51-3848-40C9-803D-026987DE44AD}"/>
    <cellStyle name="Normal 2 2 2 2 4" xfId="17153" xr:uid="{70BBA21E-CB9D-4F88-924A-CE3057C6C779}"/>
    <cellStyle name="Normal 2 2 2 3" xfId="8788" xr:uid="{A988EEA0-FBD8-47E1-9A60-FC02CC69F4F2}"/>
    <cellStyle name="Normal 2 2 2 3 2" xfId="27356" xr:uid="{84FFB9BD-8E0F-4ABF-9091-A5F24B4AE059}"/>
    <cellStyle name="Normal 2 2 2 3 2 2" xfId="54877" xr:uid="{CD536990-4F8B-41E9-834F-FE5F1E68919E}"/>
    <cellStyle name="Normal 2 2 2 3 3" xfId="41172" xr:uid="{9E0C053E-BB60-4B32-91D1-32FDEAFC71B1}"/>
    <cellStyle name="Normal 2 2 2 3 4" xfId="27355" xr:uid="{AF12C5FE-2DA3-4B67-802D-FD3F88741D1C}"/>
    <cellStyle name="Normal 2 2 2 3 5" xfId="54876" xr:uid="{31046B8F-CAD6-4452-A7B2-CD918340B6A2}"/>
    <cellStyle name="Normal 2 2 2 4" xfId="27357" xr:uid="{03BBAD0E-740B-4622-9C27-36E4147EB551}"/>
    <cellStyle name="Normal 2 2 2 4 2" xfId="27358" xr:uid="{DF08BB13-3AB5-49B6-A43C-8B9448069D42}"/>
    <cellStyle name="Normal 2 2 2 4 2 2" xfId="54879" xr:uid="{73025479-30A2-4C4F-B805-5F359CA2E5B6}"/>
    <cellStyle name="Normal 2 2 2 4 3" xfId="54878" xr:uid="{BC21FFC6-8D1B-40CF-9916-194DB5238638}"/>
    <cellStyle name="Normal 2 2 2 5" xfId="27359" xr:uid="{34A4CC97-6805-4983-B817-35A1B844E2E1}"/>
    <cellStyle name="Normal 2 2 2 5 2" xfId="27360" xr:uid="{BCBB332F-C248-42DE-BD1C-A9FB48D2F1B7}"/>
    <cellStyle name="Normal 2 2 2 5 2 2" xfId="54881" xr:uid="{BD0437CA-DEFB-40A2-BE05-C7D81F902893}"/>
    <cellStyle name="Normal 2 2 2 5 3" xfId="54880" xr:uid="{5E154DAF-FAA3-487E-9D16-29DA1EF7DEA4}"/>
    <cellStyle name="Normal 2 2 2 6" xfId="27361" xr:uid="{C6EA91A5-15E3-45C6-95E0-3A11DAC74652}"/>
    <cellStyle name="Normal 2 2 2 6 2" xfId="54882" xr:uid="{6D6425E5-416E-43E5-96D0-F995175BCABB}"/>
    <cellStyle name="Normal 2 2 2 7" xfId="30082" xr:uid="{CB8EC8ED-D8E6-4775-A4F1-4DADF91706B9}"/>
    <cellStyle name="Normal 2 2 2 8" xfId="17152" xr:uid="{A5DAB8FC-8AA2-4EDA-BA4C-8155B703E109}"/>
    <cellStyle name="Normal 2 2 3" xfId="8789" xr:uid="{3FC77ACF-4C8E-4FBF-BF38-B7287CF3A19E}"/>
    <cellStyle name="Normal 2 2 3 2" xfId="8790" xr:uid="{4BA8A9B2-39D9-43D0-BF3F-EA7F8F761CA1}"/>
    <cellStyle name="Normal 2 2 3 2 2" xfId="8791" xr:uid="{63F6E2EC-59E8-4994-AB95-BCDE9C11C404}"/>
    <cellStyle name="Normal 2 2 3 3" xfId="8792" xr:uid="{84F9F0D1-31C5-4D7F-A56B-AC7E687EE7E9}"/>
    <cellStyle name="Normal 2 2 3 4" xfId="8793" xr:uid="{F6C0333E-D79A-473A-8A42-CA394032767E}"/>
    <cellStyle name="Normal 2 2 3 5" xfId="30083" xr:uid="{575DF3C0-CE15-46F1-96B3-5D3FA96988BF}"/>
    <cellStyle name="Normal 2 2 3 6" xfId="17154" xr:uid="{0880E5BD-4760-4526-BAB3-9ED520B621AD}"/>
    <cellStyle name="Normal 2 2 3 7" xfId="58597" xr:uid="{F0409313-AE41-454E-8921-E8B7725017E3}"/>
    <cellStyle name="Normal 2 2 4" xfId="8794" xr:uid="{FA7482F2-D6B3-498B-8158-02AC16AAD571}"/>
    <cellStyle name="Normal 2 2 4 2" xfId="8795" xr:uid="{455D4BE9-6047-4A6A-B04A-9595AE21F834}"/>
    <cellStyle name="Normal 2 2 4 3" xfId="8796" xr:uid="{E31E062B-1359-48E7-8BA9-E6BDCCE03E77}"/>
    <cellStyle name="Normal 2 2 4 4" xfId="8797" xr:uid="{3A1F7E7A-8060-4AE3-BC16-8B779DD05197}"/>
    <cellStyle name="Normal 2 2 4 5" xfId="30084" xr:uid="{A357C3E6-B7F9-4B04-A7F5-90D07AE7BEF8}"/>
    <cellStyle name="Normal 2 2 4 6" xfId="17155" xr:uid="{9399742D-BA4B-4533-AF08-C8D7FC617E88}"/>
    <cellStyle name="Normal 2 2 4 7" xfId="58598" xr:uid="{B445063D-A818-4CAE-8879-DCB7C0BE88C2}"/>
    <cellStyle name="Normal 2 2 5" xfId="8798" xr:uid="{B0A7CAB8-1E1C-479C-845B-095FFBFE98E4}"/>
    <cellStyle name="Normal 2 2 5 2" xfId="8799" xr:uid="{B36B733F-5553-490D-8403-2E86C3D25B8B}"/>
    <cellStyle name="Normal 2 2 5 3" xfId="41171" xr:uid="{9CAF6E4F-0558-4746-A258-AF8400881254}"/>
    <cellStyle name="Normal 2 2 5 4" xfId="27093" xr:uid="{F0D228B6-E215-4DA3-B992-DD5E7715657E}"/>
    <cellStyle name="Normal 2 2 5 5" xfId="54690" xr:uid="{D1C867DB-1AE8-47E3-AD2C-D1D049F2CF33}"/>
    <cellStyle name="Normal 2 2 6" xfId="8800" xr:uid="{B17A475A-62D1-4116-AE5C-6189009A85AD}"/>
    <cellStyle name="Normal 2 2 6 2" xfId="41170" xr:uid="{27A29740-27C8-46D8-ADAC-CBA239D1EBF9}"/>
    <cellStyle name="Normal 2 2 6 3" xfId="10753" xr:uid="{BED88ADF-3C83-494B-8212-0C2B5E88FA6B}"/>
    <cellStyle name="Normal 2 2 7" xfId="8801" xr:uid="{9718C8B3-2612-4936-9FCD-46A3CF2D19D3}"/>
    <cellStyle name="Normal 2 2 8" xfId="41643" xr:uid="{EFDB0850-D95A-41E1-87A9-C352BA5A6E69}"/>
    <cellStyle name="Normal 2 2 9" xfId="57279" xr:uid="{D7083440-EFF4-4D6A-AE6E-94DADDC7D1FF}"/>
    <cellStyle name="Normal 2 20" xfId="28936" xr:uid="{2276F18B-55FE-463B-9340-AC432B182C16}"/>
    <cellStyle name="Normal 2 21" xfId="30702" xr:uid="{795DA2A6-5F4E-460A-B3A5-73721B44BD0B}"/>
    <cellStyle name="Normal 2 22" xfId="28901" xr:uid="{7E5C5D9E-395B-4EC6-89A7-48B2FE0784F9}"/>
    <cellStyle name="Normal 2 23" xfId="36379" xr:uid="{F5078793-3925-4D6A-B6F1-3EFD0BBF3A77}"/>
    <cellStyle name="Normal 2 24" xfId="40990" xr:uid="{6D36D1CA-E80A-4ED4-891F-73DA6A7F7496}"/>
    <cellStyle name="Normal 2 25" xfId="28937" xr:uid="{123F854D-5C3C-4690-970C-DEC283384E20}"/>
    <cellStyle name="Normal 2 26" xfId="40989" xr:uid="{DBF056FC-B5A0-4C03-9528-D0530961DA8F}"/>
    <cellStyle name="Normal 2 27" xfId="41642" xr:uid="{5C703496-67B9-47D4-A012-3518F8442950}"/>
    <cellStyle name="Normal 2 28" xfId="57270" xr:uid="{15ABAC1C-C461-4910-B222-54417E4C4CAF}"/>
    <cellStyle name="Normal 2 29" xfId="26" xr:uid="{6AD31E6D-D1F8-4C4D-8B6A-2977477B5748}"/>
    <cellStyle name="Normal 2 3" xfId="3" xr:uid="{ED424E66-AC6B-4BF3-B7BB-E12E44BC82AA}"/>
    <cellStyle name="Normal 2 3 10" xfId="17156" xr:uid="{F6EAAE8B-4EE5-4F7B-8C97-D3C517F1F995}"/>
    <cellStyle name="Normal 2 3 11" xfId="10865" xr:uid="{D25F35C1-3331-4062-993A-F072FB049B67}"/>
    <cellStyle name="Normal 2 3 12" xfId="10725" xr:uid="{68E355CF-EE38-49AE-A3D2-D3088413A681}"/>
    <cellStyle name="Normal 2 3 13" xfId="8802" xr:uid="{63233A08-F4BE-4980-8B35-647DFD431163}"/>
    <cellStyle name="Normal 2 3 14" xfId="27" xr:uid="{5D85926E-3DA6-4498-BCB7-D6231E38CC06}"/>
    <cellStyle name="Normal 2 3 2" xfId="5" xr:uid="{122EEA6E-99F5-4ECA-9850-50EF43873E4D}"/>
    <cellStyle name="Normal 2 3 2 2" xfId="8804" xr:uid="{081F839C-CF13-4015-83D6-73E12FCBB698}"/>
    <cellStyle name="Normal 2 3 2 3" xfId="8805" xr:uid="{11F8D5EF-521A-4658-B1B5-D6ED464A0BB5}"/>
    <cellStyle name="Normal 2 3 2 4" xfId="8806" xr:uid="{26A6A129-816B-45CF-B7CA-08C6AE897C74}"/>
    <cellStyle name="Normal 2 3 2 5" xfId="30085" xr:uid="{67B04359-A9DA-447F-9D15-9563D2ED0C09}"/>
    <cellStyle name="Normal 2 3 2 6" xfId="8803" xr:uid="{EAD96277-A33C-4670-8AF8-6C7CABC2391C}"/>
    <cellStyle name="Normal 2 3 3" xfId="7" xr:uid="{A6A7A1F6-357F-487F-8D10-01558D8844CC}"/>
    <cellStyle name="Normal 2 3 3 2" xfId="9" xr:uid="{33E2E020-FCC4-4D33-B0E2-8BAFE59DEBCC}"/>
    <cellStyle name="Normal 2 3 3 2 2" xfId="30309" xr:uid="{A65024F5-E40B-45B0-B970-253D47DB2C8B}"/>
    <cellStyle name="Normal 2 3 3 3" xfId="10739" xr:uid="{BD123D89-2CE8-4249-AF15-92CDA34BE34E}"/>
    <cellStyle name="Normal 2 3 3 4" xfId="58599" xr:uid="{46BC0189-1CBE-439F-8D4B-460995880A24}"/>
    <cellStyle name="Normal 2 3 3 5" xfId="8807" xr:uid="{227CFB24-C1ED-4850-ADF0-E971AEB93D56}"/>
    <cellStyle name="Normal 2 3 4" xfId="8808" xr:uid="{56F6126E-AFE7-4C01-A685-5EA6E28FE76A}"/>
    <cellStyle name="Normal 2 3 4 2" xfId="17157" xr:uid="{69A856DE-0D94-468D-B429-7F46BEE7068C}"/>
    <cellStyle name="Normal 2 3 4 2 2" xfId="44986" xr:uid="{A16610FA-4D9D-48DF-B755-C3DD27D960AB}"/>
    <cellStyle name="Normal 2 3 4 3" xfId="17158" xr:uid="{A01C85E6-3C41-4109-B066-BCAC3FEC6C67}"/>
    <cellStyle name="Normal 2 3 4 3 2" xfId="44987" xr:uid="{93C0B614-E293-4E5C-BA4E-F1C39B65EECC}"/>
    <cellStyle name="Normal 2 3 5" xfId="8809" xr:uid="{4B6EDC5C-78F5-4894-9A41-C1D4C4F98F47}"/>
    <cellStyle name="Normal 2 3 5 2" xfId="17160" xr:uid="{D6BB012A-DF4C-4742-A14D-C3BA337FFCAA}"/>
    <cellStyle name="Normal 2 3 5 2 2" xfId="44989" xr:uid="{FBA1CE07-6315-4D59-B19B-8AB04D5FBE79}"/>
    <cellStyle name="Normal 2 3 5 3" xfId="17161" xr:uid="{EFE5F052-4D3F-450F-8FA2-B0E4C9739880}"/>
    <cellStyle name="Normal 2 3 5 3 2" xfId="44990" xr:uid="{85A0EA89-79CB-46FE-A0DF-9F165EA2779B}"/>
    <cellStyle name="Normal 2 3 5 4" xfId="41169" xr:uid="{EA53E8FC-7147-41C6-9DEF-80231F92199B}"/>
    <cellStyle name="Normal 2 3 5 5" xfId="17159" xr:uid="{4B787945-5273-4DBC-922C-B8792AEEA452}"/>
    <cellStyle name="Normal 2 3 5 6" xfId="44988" xr:uid="{56A672DD-BB83-4D8D-B51E-706543E17615}"/>
    <cellStyle name="Normal 2 3 6" xfId="8810" xr:uid="{4847214F-7D0A-435C-920F-B9D0949A343D}"/>
    <cellStyle name="Normal 2 3 6 2" xfId="17163" xr:uid="{E5BACA1B-72CB-44D9-9CD2-B160FF321A7A}"/>
    <cellStyle name="Normal 2 3 6 2 2" xfId="44992" xr:uid="{670AA656-76F1-4875-B3D2-8A2ADC581594}"/>
    <cellStyle name="Normal 2 3 6 3" xfId="17164" xr:uid="{E102E4BC-E457-4476-8FE2-E005C807B507}"/>
    <cellStyle name="Normal 2 3 6 3 2" xfId="44993" xr:uid="{9CF862D5-DFE1-4588-9846-B23052C23214}"/>
    <cellStyle name="Normal 2 3 6 4" xfId="41168" xr:uid="{C018A43C-350A-48DE-A1F3-4E1D5223D39D}"/>
    <cellStyle name="Normal 2 3 6 5" xfId="17162" xr:uid="{35910FD8-63BC-4454-8C37-355F6E1C34BF}"/>
    <cellStyle name="Normal 2 3 6 6" xfId="44991" xr:uid="{0409C070-8A60-4983-AE8E-896E0DCC8F32}"/>
    <cellStyle name="Normal 2 3 7" xfId="8811" xr:uid="{D53334CC-0505-4452-8B0C-6DCD0F309D36}"/>
    <cellStyle name="Normal 2 3 7 2" xfId="17166" xr:uid="{3346CD32-B7EA-4608-B524-59829F137B6E}"/>
    <cellStyle name="Normal 2 3 7 2 2" xfId="44995" xr:uid="{DC890DA9-6F64-45DD-9E4C-A07955BD6968}"/>
    <cellStyle name="Normal 2 3 7 3" xfId="17167" xr:uid="{3FCA79CF-67A9-479F-8C44-F1DE63D8AA1B}"/>
    <cellStyle name="Normal 2 3 7 3 2" xfId="44996" xr:uid="{0E007397-A7E7-4627-B84A-019E272D47D2}"/>
    <cellStyle name="Normal 2 3 7 4" xfId="41167" xr:uid="{E664987C-D67D-443D-B9F4-52D87257091F}"/>
    <cellStyle name="Normal 2 3 7 5" xfId="17165" xr:uid="{0AD42C47-91FA-4C0C-9AD6-B01F18E4668E}"/>
    <cellStyle name="Normal 2 3 7 6" xfId="44994" xr:uid="{94EEE76E-26F4-4C1F-9E67-D0CB167B8D9B}"/>
    <cellStyle name="Normal 2 3 8" xfId="8812" xr:uid="{208484BE-1280-4174-94FF-3754CBAFB98D}"/>
    <cellStyle name="Normal 2 3 8 2" xfId="36560" xr:uid="{CAA87BC8-3C81-4B07-8D40-06A128BC3055}"/>
    <cellStyle name="Normal 2 3 8 3" xfId="17168" xr:uid="{D991F405-A91C-4888-A3AA-B6881552C218}"/>
    <cellStyle name="Normal 2 3 8 4" xfId="44997" xr:uid="{FC2E1B86-265B-473F-B6B6-09E639C747BD}"/>
    <cellStyle name="Normal 2 3 9" xfId="17169" xr:uid="{4A19CC33-2F16-4FD6-AC50-162F5E4C8FD0}"/>
    <cellStyle name="Normal 2 3 9 2" xfId="44998" xr:uid="{0CB10CD4-AFE9-46B7-BE0A-39C6FB34D616}"/>
    <cellStyle name="Normal 2 30" xfId="60112" xr:uid="{E4D48E32-EAA6-4F0C-BDAB-295AFDF6B61C}"/>
    <cellStyle name="Normal 2 36 2" xfId="28900" xr:uid="{9A744BF3-B938-4064-AAA3-36F9B0E3C60D}"/>
    <cellStyle name="Normal 2 4" xfId="8" xr:uid="{5C16E951-2292-455E-A8D5-C9C93AC8DFBE}"/>
    <cellStyle name="Normal 2 4 10" xfId="71" xr:uid="{EA50A53B-C8C8-4004-837F-4F4BA4B9405D}"/>
    <cellStyle name="Normal 2 4 2" xfId="8814" xr:uid="{16EB2560-06C8-4D2C-8ED8-0DD652F6B8F5}"/>
    <cellStyle name="Normal 2 4 2 2" xfId="8815" xr:uid="{505568CE-2DC9-4068-97F9-DD432ACA24DD}"/>
    <cellStyle name="Normal 2 4 2 3" xfId="30087" xr:uid="{39CB50AF-6955-4E0E-A3A0-96310DA5AF28}"/>
    <cellStyle name="Normal 2 4 2 4" xfId="10854" xr:uid="{DA0DFE5F-90E0-4B6C-B752-D0CD175B0A77}"/>
    <cellStyle name="Normal 2 4 2 5" xfId="58600" xr:uid="{6D0E0280-257A-4743-BD28-FB0772C24313}"/>
    <cellStyle name="Normal 2 4 3" xfId="8816" xr:uid="{D728ACAC-317B-4F81-ABDA-04CE854CD712}"/>
    <cellStyle name="Normal 2 4 3 2" xfId="41166" xr:uid="{6DE99183-8357-496E-BB1B-7D316B43DF78}"/>
    <cellStyle name="Normal 2 4 3 3" xfId="10758" xr:uid="{746D25EC-6AD0-466D-AD07-401C034538FE}"/>
    <cellStyle name="Normal 2 4 3 4" xfId="58601" xr:uid="{1345F1CB-63A2-43F4-9818-25CB2579D396}"/>
    <cellStyle name="Normal 2 4 4" xfId="8817" xr:uid="{87428FCB-F244-4F2E-92ED-E051403A07D9}"/>
    <cellStyle name="Normal 2 4 4 2" xfId="41165" xr:uid="{A3B5E37C-38D0-45CB-A98A-C554C8736F3F}"/>
    <cellStyle name="Normal 2 4 4 3" xfId="10847" xr:uid="{D0BE7BDE-D514-42E3-8867-7922E84746D8}"/>
    <cellStyle name="Normal 2 4 5" xfId="8818" xr:uid="{4024A45A-9F76-4BF1-8725-262753AC4DBB}"/>
    <cellStyle name="Normal 2 4 5 2" xfId="41164" xr:uid="{02682414-72BD-47D5-92B5-532B085D78C9}"/>
    <cellStyle name="Normal 2 4 5 3" xfId="10831" xr:uid="{A36A7430-8C17-4B23-801C-981A7C076BF2}"/>
    <cellStyle name="Normal 2 4 6" xfId="8819" xr:uid="{E3B4221C-6A38-415F-895D-DD0666C73F2C}"/>
    <cellStyle name="Normal 2 4 7" xfId="30086" xr:uid="{8B7FB0F5-002A-4A9A-9B35-898FFC463E18}"/>
    <cellStyle name="Normal 2 4 8" xfId="10788" xr:uid="{61D9F381-904B-49CE-A2D2-1F2536812DAE}"/>
    <cellStyle name="Normal 2 4 9" xfId="8813" xr:uid="{92701D10-6437-45E6-937B-05F51D5D185E}"/>
    <cellStyle name="Normal 2 5" xfId="83" xr:uid="{A2446D06-2DA8-4B2C-B5F5-CA4434D927E2}"/>
    <cellStyle name="Normal 2 5 2" xfId="8821" xr:uid="{B6529AAF-7F99-4FAA-9106-E83192BBFEF6}"/>
    <cellStyle name="Normal 2 5 2 2" xfId="58603" xr:uid="{69BF4D39-F1A3-4D1D-8561-A75C520137DF}"/>
    <cellStyle name="Normal 2 5 3" xfId="8822" xr:uid="{7B9FCF82-63D8-40FE-AAD6-7C5EA00D11C3}"/>
    <cellStyle name="Normal 2 5 3 2" xfId="41163" xr:uid="{B5F77350-4E59-475D-80BD-C9B9C0849D68}"/>
    <cellStyle name="Normal 2 5 3 3" xfId="10745" xr:uid="{E4B03691-8394-4928-8755-18022ADB5FAF}"/>
    <cellStyle name="Normal 2 5 3 4" xfId="58604" xr:uid="{01B89578-D07C-4457-B313-33E8227EDD8B}"/>
    <cellStyle name="Normal 2 5 4" xfId="10848" xr:uid="{852076BB-B053-4326-A85A-682E4C3A8FE6}"/>
    <cellStyle name="Normal 2 5 5" xfId="10738" xr:uid="{AA9BFC9B-ECB2-462D-9DE2-93C20E6A8E49}"/>
    <cellStyle name="Normal 2 5 6" xfId="10794" xr:uid="{7A021941-B429-4E6C-9E21-47829FD79355}"/>
    <cellStyle name="Normal 2 5 7" xfId="8820" xr:uid="{25CD0090-4FB9-42A2-BAE9-129535D028A6}"/>
    <cellStyle name="Normal 2 5 8" xfId="58602" xr:uid="{0AC413A4-6C1B-4E36-974B-58F67A064DB7}"/>
    <cellStyle name="Normal 2 6" xfId="86" xr:uid="{124E0F30-9B78-462A-929C-6881ACD10610}"/>
    <cellStyle name="Normal 2 6 2" xfId="8824" xr:uid="{35EC3326-688A-4C2C-884F-FFD050B962EA}"/>
    <cellStyle name="Normal 2 6 2 2" xfId="8825" xr:uid="{E335F65D-5548-4B26-BBF9-F6B4F9BF3335}"/>
    <cellStyle name="Normal 2 6 2 3" xfId="8826" xr:uid="{B307F135-DAAD-4ED3-9EEB-0CE33468453C}"/>
    <cellStyle name="Normal 2 6 2 4" xfId="41162" xr:uid="{6FDAA4A8-9C6A-447C-9E4F-C9B12597AE95}"/>
    <cellStyle name="Normal 2 6 2 5" xfId="10868" xr:uid="{015FC0F7-C8E8-4810-A199-325307B045A2}"/>
    <cellStyle name="Normal 2 6 2 6" xfId="58606" xr:uid="{B973739D-7753-4F14-93E8-0B6422BA76BA}"/>
    <cellStyle name="Normal 2 6 3" xfId="8827" xr:uid="{7D244701-FC0E-4C44-8A67-C8C11E30B35F}"/>
    <cellStyle name="Normal 2 6 3 2" xfId="36337" xr:uid="{18247767-630D-4AE6-89F4-9E2BC8F7B082}"/>
    <cellStyle name="Normal 2 6 3 3" xfId="10867" xr:uid="{4FA54F80-12DE-41A0-BAF7-7185C9E1C380}"/>
    <cellStyle name="Normal 2 6 3 4" xfId="58607" xr:uid="{BCD29C7A-3C2E-4265-AB60-202D7840DF33}"/>
    <cellStyle name="Normal 2 6 4" xfId="8828" xr:uid="{E386ECEE-51CF-4E4F-8B42-D08ABE1AF8A5}"/>
    <cellStyle name="Normal 2 6 4 2" xfId="58608" xr:uid="{C4535EBF-F6FF-44E0-939D-457051F8B097}"/>
    <cellStyle name="Normal 2 6 5" xfId="8829" xr:uid="{2CB481B9-B126-41EA-A7C4-7C8A0B797D2C}"/>
    <cellStyle name="Normal 2 6 6" xfId="10796" xr:uid="{7CE5751A-B465-477F-B66F-6BFA585FFA6E}"/>
    <cellStyle name="Normal 2 6 7" xfId="8823" xr:uid="{EB6E875C-D0F4-4099-836B-68443EFFFA8E}"/>
    <cellStyle name="Normal 2 6 8" xfId="58605" xr:uid="{8B131EB3-69C5-48E0-91FA-534F923FA39E}"/>
    <cellStyle name="Normal 2 7" xfId="87" xr:uid="{1D6F8322-D725-45A4-BFAD-830398BE2C1A}"/>
    <cellStyle name="Normal 2 7 2" xfId="36338" xr:uid="{C495228C-D2E5-410C-98C7-3E70E6F57867}"/>
    <cellStyle name="Normal 2 7 3" xfId="10797" xr:uid="{3F18515C-9D06-4CEF-975B-76122486842E}"/>
    <cellStyle name="Normal 2 7 4" xfId="8830" xr:uid="{4DBC54D1-AA82-4520-9BA7-2504043B5A72}"/>
    <cellStyle name="Normal 2 7 5" xfId="54691" xr:uid="{C1A125B8-1ECC-46C5-B917-A2D2F73B4EC1}"/>
    <cellStyle name="Normal 2 7 6" xfId="58609" xr:uid="{04B9DE7A-E1C8-409C-B4EB-9F37EEBEFA63}"/>
    <cellStyle name="Normal 2 8" xfId="93" xr:uid="{B93E016B-7EE0-4701-B045-24F70223B72A}"/>
    <cellStyle name="Normal 2 8 2" xfId="36339" xr:uid="{EF6D184C-0A45-4B4C-B55F-14FFDD482CAD}"/>
    <cellStyle name="Normal 2 8 3" xfId="27095" xr:uid="{58BD967A-4433-46ED-88A3-0290C75E6CAF}"/>
    <cellStyle name="Normal 2 8 4" xfId="8831" xr:uid="{CACC05EF-3A37-4558-B0E5-734E699F86DB}"/>
    <cellStyle name="Normal 2 8 5" xfId="54692" xr:uid="{0E3B99D9-A3D0-42F8-B497-EFFB7FE8835B}"/>
    <cellStyle name="Normal 2 8 6" xfId="58610" xr:uid="{FD6209C8-F74D-432D-9D0C-9E2EF9A14A4D}"/>
    <cellStyle name="Normal 2 8 7" xfId="59868" xr:uid="{E6B87D5F-07AF-43A6-8526-5F38212EA6B0}"/>
    <cellStyle name="Normal 2 9" xfId="27096" xr:uid="{A4CB8C26-3AAD-449A-918B-45FC956C0E4F}"/>
    <cellStyle name="Normal 2 9 2" xfId="40988" xr:uid="{8687BFBF-54D6-4CCD-B315-8C77F6394E73}"/>
    <cellStyle name="Normal 2 9 3" xfId="58611" xr:uid="{95234447-1442-47C5-96AA-E0CD850A53F9}"/>
    <cellStyle name="Normal 2_CMC - BS&amp;PL T" xfId="27362" xr:uid="{E4238186-AB39-400C-B820-E715B8335F0D}"/>
    <cellStyle name="Normal 20" xfId="8832" xr:uid="{2361DB76-DFD4-451B-9D5A-20CCFCAB5E89}"/>
    <cellStyle name="Normal 20 10" xfId="17170" xr:uid="{AEA2C566-F654-4E9E-9ECF-9B3C39768723}"/>
    <cellStyle name="Normal 20 11" xfId="30088" xr:uid="{58246CCD-D9A3-4C0E-9313-78CEC847CF97}"/>
    <cellStyle name="Normal 20 12" xfId="10833" xr:uid="{EEF67F00-880B-4C83-9A5A-39DE25D6FDF5}"/>
    <cellStyle name="Normal 20 13" xfId="57223" xr:uid="{1F4FF9B0-402D-48B1-AECF-2ED6EA382563}"/>
    <cellStyle name="Normal 20 14" xfId="58612" xr:uid="{D3C4A4B5-18BB-430C-A572-3590712087BD}"/>
    <cellStyle name="Normal 20 15" xfId="59869" xr:uid="{977DC0B4-F63B-464F-9064-B376064C68A8}"/>
    <cellStyle name="Normal 20 2" xfId="8833" xr:uid="{988E7036-C460-4706-9E7E-253BA6438A57}"/>
    <cellStyle name="Normal 20 2 2" xfId="17172" xr:uid="{EA475E65-B996-4E2F-96E1-E2846C68CEBD}"/>
    <cellStyle name="Normal 20 2 2 2" xfId="17173" xr:uid="{C043AD8D-0A58-4114-BE2E-F13AEA510046}"/>
    <cellStyle name="Normal 20 2 2 2 2" xfId="17174" xr:uid="{18A7080F-FCEF-4E6E-A824-32E548D28330}"/>
    <cellStyle name="Normal 20 2 2 3" xfId="17175" xr:uid="{16B8FB48-570E-42C3-80AD-6A8889FF0ADF}"/>
    <cellStyle name="Normal 20 2 3" xfId="17176" xr:uid="{CB790993-ED70-4C87-8FB6-BD71019AE4A6}"/>
    <cellStyle name="Normal 20 2 3 2" xfId="17177" xr:uid="{9F38B5DF-9495-44AE-98C5-DC51C98CB4F6}"/>
    <cellStyle name="Normal 20 2 3 2 2" xfId="17178" xr:uid="{5EAC23BB-DF82-401C-BC93-A48E3FB7374A}"/>
    <cellStyle name="Normal 20 2 3 3" xfId="17179" xr:uid="{461B63B9-147C-4A16-97C5-2AE56777D04A}"/>
    <cellStyle name="Normal 20 2 4" xfId="17180" xr:uid="{0515F528-6057-429E-BA64-BFF6F369CAD5}"/>
    <cellStyle name="Normal 20 2 4 2" xfId="17181" xr:uid="{FDAD14FE-659B-4448-9B6B-89274875435B}"/>
    <cellStyle name="Normal 20 2 4 2 2" xfId="17182" xr:uid="{DA7E229D-8BBF-4859-829D-26CB7EEADCF6}"/>
    <cellStyle name="Normal 20 2 4 3" xfId="17183" xr:uid="{00FD4B50-0A4A-4B04-BB9F-3EE40888E6B9}"/>
    <cellStyle name="Normal 20 2 5" xfId="17184" xr:uid="{159C889E-205E-49EA-A6C8-C89B1022449D}"/>
    <cellStyle name="Normal 20 2 5 2" xfId="17185" xr:uid="{8F52F752-1AEA-41AD-A515-3BF3CC1AB661}"/>
    <cellStyle name="Normal 20 2 5 2 2" xfId="17186" xr:uid="{9B1322C5-7542-4C01-80B4-74E5755DAB39}"/>
    <cellStyle name="Normal 20 2 5 3" xfId="17187" xr:uid="{9AB80D8E-6B84-4144-9E1B-D8D525D0FE0F}"/>
    <cellStyle name="Normal 20 2 6" xfId="17188" xr:uid="{9A14E1DB-12B0-4127-BD28-26EB00AE4F70}"/>
    <cellStyle name="Normal 20 2 6 2" xfId="17189" xr:uid="{775675B9-994E-4E08-87BF-5C198B02D46F}"/>
    <cellStyle name="Normal 20 2 7" xfId="17190" xr:uid="{C9036F8B-CC83-4376-A65D-06957E6F6E30}"/>
    <cellStyle name="Normal 20 2 8" xfId="30089" xr:uid="{DC305506-7B0E-4196-9F13-2E6A87914CE0}"/>
    <cellStyle name="Normal 20 2 9" xfId="17171" xr:uid="{EDA51F0E-7F48-433D-B1CC-4D39FBF1CD07}"/>
    <cellStyle name="Normal 20 3" xfId="8834" xr:uid="{4D40E17B-7936-4AEB-98EB-4A9626C2061F}"/>
    <cellStyle name="Normal 20 3 2" xfId="17192" xr:uid="{D81D931D-3F52-4B4F-ABD1-024797F8F3F7}"/>
    <cellStyle name="Normal 20 3 2 2" xfId="17193" xr:uid="{DBD4A515-91F4-4A4C-8957-E5AC50B8C741}"/>
    <cellStyle name="Normal 20 3 2 2 2" xfId="17194" xr:uid="{DBAE8431-B3A8-4240-BBE0-BBD4F1499613}"/>
    <cellStyle name="Normal 20 3 2 3" xfId="17195" xr:uid="{53E67FEC-AD05-43B7-9AFB-CFF703C608BD}"/>
    <cellStyle name="Normal 20 3 3" xfId="17196" xr:uid="{9D26D3F4-D020-4BF4-BD1E-A45497DC6BA1}"/>
    <cellStyle name="Normal 20 3 3 2" xfId="17197" xr:uid="{8CA2388C-A04E-4545-8A02-0FB9C2089A05}"/>
    <cellStyle name="Normal 20 3 3 2 2" xfId="17198" xr:uid="{161986B4-2E7C-4F47-891F-E618D2521527}"/>
    <cellStyle name="Normal 20 3 3 3" xfId="17199" xr:uid="{B46F8728-5BAE-4EE8-B744-DB6129DCA162}"/>
    <cellStyle name="Normal 20 3 4" xfId="17200" xr:uid="{14F4FDA5-98C2-4D6E-AE74-E80E1C07A585}"/>
    <cellStyle name="Normal 20 3 4 2" xfId="17201" xr:uid="{0C91A148-4120-4593-8136-9F78FE50E1EF}"/>
    <cellStyle name="Normal 20 3 4 2 2" xfId="17202" xr:uid="{8173D3D3-16C5-46ED-8D06-4BBCFA540D81}"/>
    <cellStyle name="Normal 20 3 4 3" xfId="17203" xr:uid="{F8579CCE-1897-4D4C-805B-ED75B4359D2A}"/>
    <cellStyle name="Normal 20 3 5" xfId="17204" xr:uid="{8A19909B-8BFC-49BE-BEB6-9B355434B23D}"/>
    <cellStyle name="Normal 20 3 5 2" xfId="17205" xr:uid="{E8CD2155-927E-47CF-A601-BFBE349FBD98}"/>
    <cellStyle name="Normal 20 3 5 2 2" xfId="17206" xr:uid="{AF9810D4-A08B-4BED-9B5B-EE13B994D814}"/>
    <cellStyle name="Normal 20 3 5 3" xfId="17207" xr:uid="{6B029868-2682-4D27-8AB7-9189F62596DA}"/>
    <cellStyle name="Normal 20 3 6" xfId="17208" xr:uid="{620AED99-3D5C-4725-9452-0BFBA5D4A85B}"/>
    <cellStyle name="Normal 20 3 6 2" xfId="17209" xr:uid="{FF254DEA-D07B-4019-970E-8DC1AC9FB8F2}"/>
    <cellStyle name="Normal 20 3 7" xfId="17210" xr:uid="{70DA5823-CFB1-47E6-9BC3-D40C76D7011F}"/>
    <cellStyle name="Normal 20 3 8" xfId="35890" xr:uid="{1E5FECDA-C698-4023-9070-00359A14D2EA}"/>
    <cellStyle name="Normal 20 3 9" xfId="17191" xr:uid="{CE537182-2E90-4923-9D7D-86FA70F715C0}"/>
    <cellStyle name="Normal 20 4" xfId="17211" xr:uid="{769AE5F9-E6CA-4958-A029-53D13916394F}"/>
    <cellStyle name="Normal 20 4 2" xfId="17212" xr:uid="{4C962EC3-F8B6-4459-8978-544764F0673B}"/>
    <cellStyle name="Normal 20 4 2 2" xfId="17213" xr:uid="{7BEDE933-6B37-4F38-BF72-B1A76D4F56CC}"/>
    <cellStyle name="Normal 20 4 2 2 2" xfId="17214" xr:uid="{886C0728-EBF1-4795-B841-9B964F419E69}"/>
    <cellStyle name="Normal 20 4 2 3" xfId="17215" xr:uid="{081F1471-11E0-47C1-B47E-10A1EAB8FCA0}"/>
    <cellStyle name="Normal 20 4 3" xfId="17216" xr:uid="{3F386447-49D9-4682-94FD-D184D10E5507}"/>
    <cellStyle name="Normal 20 4 3 2" xfId="17217" xr:uid="{E8B27362-A34A-4966-8335-78EB977C3EE0}"/>
    <cellStyle name="Normal 20 4 3 2 2" xfId="17218" xr:uid="{A0F5C0AE-AF3E-4107-9CAB-1BD72528EB11}"/>
    <cellStyle name="Normal 20 4 3 3" xfId="17219" xr:uid="{B5B3C6D4-B0ED-4B7E-95C9-7C9E8283E348}"/>
    <cellStyle name="Normal 20 4 4" xfId="17220" xr:uid="{626BA17D-C899-428F-BC2C-4162752F9353}"/>
    <cellStyle name="Normal 20 4 4 2" xfId="17221" xr:uid="{8F52596C-CA25-4344-BA30-1A811EECB6A1}"/>
    <cellStyle name="Normal 20 4 4 2 2" xfId="17222" xr:uid="{7841891C-EAFD-48FB-BFFC-58878E790D3E}"/>
    <cellStyle name="Normal 20 4 4 3" xfId="17223" xr:uid="{F57548D2-4975-4D2D-87B7-21EF9400FB83}"/>
    <cellStyle name="Normal 20 4 5" xfId="17224" xr:uid="{357F7DAD-4666-491E-810D-1044806C91AD}"/>
    <cellStyle name="Normal 20 4 5 2" xfId="17225" xr:uid="{F7C8A64B-A8FF-4351-A250-26A936074F03}"/>
    <cellStyle name="Normal 20 4 5 2 2" xfId="17226" xr:uid="{95E9A57C-C8CC-4E75-AED4-793E957C1BC1}"/>
    <cellStyle name="Normal 20 4 5 3" xfId="17227" xr:uid="{CBE418A1-3088-4AB6-BAD7-3FABB60C6BD6}"/>
    <cellStyle name="Normal 20 4 6" xfId="17228" xr:uid="{05C42ACF-CD09-4175-9177-35BD9233E36B}"/>
    <cellStyle name="Normal 20 4 6 2" xfId="17229" xr:uid="{936F0B08-89FC-42A5-A099-1238023B0BF4}"/>
    <cellStyle name="Normal 20 4 7" xfId="17230" xr:uid="{5847AADA-3803-4851-B23F-3C8C89EC9D81}"/>
    <cellStyle name="Normal 20 5" xfId="17231" xr:uid="{E6A49F1B-538F-4CB3-B58B-0EA00E6FBE93}"/>
    <cellStyle name="Normal 20 5 2" xfId="17232" xr:uid="{E724B77F-AF5B-4B13-BFB5-2CFFBAF42C9C}"/>
    <cellStyle name="Normal 20 5 2 2" xfId="17233" xr:uid="{E84E9D91-7509-40E8-B304-17C6C19B395D}"/>
    <cellStyle name="Normal 20 5 3" xfId="17234" xr:uid="{0324527D-5358-4CC8-B0B2-4ED27FB4D224}"/>
    <cellStyle name="Normal 20 6" xfId="17235" xr:uid="{9622E219-5396-4277-BA89-AB49AE70C01E}"/>
    <cellStyle name="Normal 20 6 2" xfId="17236" xr:uid="{FE7E802B-69EF-4D0C-9F73-634DD3CF1F6C}"/>
    <cellStyle name="Normal 20 6 2 2" xfId="17237" xr:uid="{74A0BBD1-9921-472E-9C63-038463FE542F}"/>
    <cellStyle name="Normal 20 6 3" xfId="17238" xr:uid="{1BB988E7-3469-4FB9-AD86-C0632EDCE759}"/>
    <cellStyle name="Normal 20 7" xfId="17239" xr:uid="{9CCAF624-79C4-418F-8E32-F7520FB35443}"/>
    <cellStyle name="Normal 20 7 2" xfId="17240" xr:uid="{BDE8D9F3-6927-41BC-A7FD-86DA553AE51D}"/>
    <cellStyle name="Normal 20 7 2 2" xfId="17241" xr:uid="{F0AF19FB-4CAF-424A-8056-7AD11B3E7B4B}"/>
    <cellStyle name="Normal 20 7 3" xfId="17242" xr:uid="{5D5A7DA1-7E3B-44A5-8CDC-38ACB6F704FC}"/>
    <cellStyle name="Normal 20 8" xfId="17243" xr:uid="{1E505ED7-0D0A-42A8-8107-AFDC4D220392}"/>
    <cellStyle name="Normal 20 8 2" xfId="17244" xr:uid="{BDD95AD6-C5B7-4B1D-9E8B-4042B8627221}"/>
    <cellStyle name="Normal 20 9" xfId="17245" xr:uid="{41069D49-26EF-457C-AC5F-70170033887B}"/>
    <cellStyle name="Normal 21" xfId="8835" xr:uid="{F3550BF5-2B2D-4BF0-9228-E69939B5133E}"/>
    <cellStyle name="Normal 21 10" xfId="57224" xr:uid="{9AC9A0F2-177B-454B-B945-FAE9B0AD9D61}"/>
    <cellStyle name="Normal 21 11" xfId="58613" xr:uid="{D2BE68F2-20E9-4BFB-86CE-18500DE181DA}"/>
    <cellStyle name="Normal 21 12" xfId="59870" xr:uid="{6BAEA142-B754-4AF5-9750-455C453D0A0C}"/>
    <cellStyle name="Normal 21 2" xfId="8836" xr:uid="{5A5A3483-ADC8-4935-B119-AAB1E5F9EDD0}"/>
    <cellStyle name="Normal 21 2 2" xfId="8837" xr:uid="{FDAC85D6-3F0A-4958-A5D6-CEDD7EC95367}"/>
    <cellStyle name="Normal 21 2 3" xfId="30091" xr:uid="{9409361C-D364-4D7F-A02D-492F1D80D632}"/>
    <cellStyle name="Normal 21 2 4" xfId="17246" xr:uid="{151BFEE5-5291-4DBE-8198-B5A581C001FF}"/>
    <cellStyle name="Normal 21 3" xfId="8838" xr:uid="{17B86326-3FDC-4B2C-B960-55299AA40A2A}"/>
    <cellStyle name="Normal 21 4" xfId="8839" xr:uid="{2625F25D-8AC3-42A6-8593-CDCF444EAA31}"/>
    <cellStyle name="Normal 21 5" xfId="8840" xr:uid="{32DFAC0C-503A-4825-8E4E-24A62A9DAE71}"/>
    <cellStyle name="Normal 21 6" xfId="8841" xr:uid="{0A803DC6-DA3F-4AF5-9A52-BBA3BBD01823}"/>
    <cellStyle name="Normal 21 7" xfId="30090" xr:uid="{248692A9-6362-4BEB-918A-D17F2B9AF8A8}"/>
    <cellStyle name="Normal 21 8" xfId="10869" xr:uid="{A7478093-0D98-48E8-A245-59BE2DDE53E0}"/>
    <cellStyle name="Normal 21 9" xfId="41659" xr:uid="{B0F1BCDF-B9EC-4362-9B2B-E57B14E6C7F4}"/>
    <cellStyle name="Normal 22" xfId="8842" xr:uid="{3ECA881D-C09E-4F61-AD42-F6F298EB563E}"/>
    <cellStyle name="Normal 22 10" xfId="57225" xr:uid="{AFF46F70-2CC8-4634-89BE-2244A2F6C420}"/>
    <cellStyle name="Normal 22 11" xfId="58614" xr:uid="{D926F26F-8858-477B-B1F6-CBA77D1D8F65}"/>
    <cellStyle name="Normal 22 12" xfId="59871" xr:uid="{FA27D66D-79C5-4182-805C-F69A374EA992}"/>
    <cellStyle name="Normal 22 2" xfId="8843" xr:uid="{A225E0CB-5C00-446C-8E19-FF36A1F79998}"/>
    <cellStyle name="Normal 22 2 2" xfId="8844" xr:uid="{BC8BE957-4759-43A3-A96B-6FDCBE60BE23}"/>
    <cellStyle name="Normal 22 2 3" xfId="30093" xr:uid="{5430856C-0B60-4393-8B3F-055304C5752B}"/>
    <cellStyle name="Normal 22 2 4" xfId="17247" xr:uid="{26F98C55-2994-4C36-AFA9-D98B1C162309}"/>
    <cellStyle name="Normal 22 3" xfId="8845" xr:uid="{2F056AA8-25EC-4F64-8855-7E8C3E675429}"/>
    <cellStyle name="Normal 22 3 2" xfId="8846" xr:uid="{9B5BDEF3-E23B-4E7E-A020-C40FF0C2B917}"/>
    <cellStyle name="Normal 22 3 3" xfId="35876" xr:uid="{6A026CFD-822C-442F-B23A-D3DF23398618}"/>
    <cellStyle name="Normal 22 3 4" xfId="17248" xr:uid="{DFCE9E57-A35D-4629-8BC7-98995144FDF4}"/>
    <cellStyle name="Normal 22 4" xfId="8847" xr:uid="{CCAC38CC-F449-46B4-82F0-4B422C30D4E9}"/>
    <cellStyle name="Normal 22 5" xfId="8848" xr:uid="{FA53FC9E-BE81-4981-B889-190D4D15F38D}"/>
    <cellStyle name="Normal 22 6" xfId="8849" xr:uid="{57BF2CFB-501F-4BF4-B194-DBC113414870}"/>
    <cellStyle name="Normal 22 7" xfId="30092" xr:uid="{B006AA52-DFD1-4E60-B173-3EE5C829DAE4}"/>
    <cellStyle name="Normal 22 8" xfId="10870" xr:uid="{1F918D63-7D19-4400-B51B-FFD38B502619}"/>
    <cellStyle name="Normal 22 9" xfId="41660" xr:uid="{7FF51465-8B16-4E4F-B5A8-0D211BDB6D52}"/>
    <cellStyle name="Normal 23" xfId="8850" xr:uid="{74A45F8B-EECF-4282-8236-03390C765BBB}"/>
    <cellStyle name="Normal 23 10" xfId="58615" xr:uid="{1E3DFEC3-2C8B-4A91-BC2A-AB78F45DAD04}"/>
    <cellStyle name="Normal 23 11" xfId="59872" xr:uid="{5A6EE98B-8878-454F-8648-D44189960BF0}"/>
    <cellStyle name="Normal 23 2" xfId="8851" xr:uid="{715F643D-F3D5-4976-B174-965CC4A44759}"/>
    <cellStyle name="Normal 23 2 2" xfId="8852" xr:uid="{FDBF402F-96AC-44A3-B38B-AD100259D5CB}"/>
    <cellStyle name="Normal 23 2 3" xfId="35878" xr:uid="{FA70D59A-6484-44AD-87C6-284D2BF4EA7B}"/>
    <cellStyle name="Normal 23 2 4" xfId="17249" xr:uid="{0C9F650E-59FA-4E4C-ABD2-1E6AAACFB7F7}"/>
    <cellStyle name="Normal 23 2 5" xfId="44999" xr:uid="{7457EAF9-ED64-4089-99F2-855565383045}"/>
    <cellStyle name="Normal 23 2 6" xfId="58616" xr:uid="{BA9CEA6C-2057-479F-AA53-2851733D514D}"/>
    <cellStyle name="Normal 23 2 7" xfId="59873" xr:uid="{927D715D-3070-42BD-BAC4-7221581C05E9}"/>
    <cellStyle name="Normal 23 3" xfId="8853" xr:uid="{A2A9E5EB-0D34-4E32-8BB2-42A3A8B7BF3F}"/>
    <cellStyle name="Normal 23 3 2" xfId="41161" xr:uid="{A4A9F866-91AE-4E7E-B184-22A947853A5D}"/>
    <cellStyle name="Normal 23 3 3" xfId="17250" xr:uid="{79D82EDE-06FA-404C-9DCC-26DEECC36061}"/>
    <cellStyle name="Normal 23 3 4" xfId="45000" xr:uid="{AB2FCA49-7F97-48A1-92F8-67089BEE73A1}"/>
    <cellStyle name="Normal 23 4" xfId="8854" xr:uid="{BC30B2C7-7496-4A88-B243-41386BB41BCF}"/>
    <cellStyle name="Normal 23 5" xfId="8855" xr:uid="{2C1E4D65-98B5-4784-B8A9-C448E2BB2B3B}"/>
    <cellStyle name="Normal 23 6" xfId="8856" xr:uid="{20796CD9-125B-4AFC-A2D4-F361D7043173}"/>
    <cellStyle name="Normal 23 7" xfId="35877" xr:uid="{0585C25A-F79A-4965-A4B0-57BF1E101406}"/>
    <cellStyle name="Normal 23 8" xfId="10871" xr:uid="{AD0E560F-49EF-4203-956C-372DCA4D2773}"/>
    <cellStyle name="Normal 23 9" xfId="41661" xr:uid="{0C7CFD73-BF2F-4263-A8B2-6CE1F261749F}"/>
    <cellStyle name="Normal 24" xfId="8857" xr:uid="{DBCEB295-B728-4C04-B0B2-5921BC212F58}"/>
    <cellStyle name="Normal 24 2" xfId="8858" xr:uid="{227B6CE2-DA87-4357-893E-6AD3A2E3111F}"/>
    <cellStyle name="Normal 24 2 2" xfId="8859" xr:uid="{1F00D1A2-4891-4A84-B373-07919DD7C0C4}"/>
    <cellStyle name="Normal 24 2 3" xfId="35880" xr:uid="{0DD7C7D1-AA09-47AC-AA49-95EE80ED261A}"/>
    <cellStyle name="Normal 24 2 4" xfId="17251" xr:uid="{17C3B48A-E491-4EC6-ADC6-FF53A66FF642}"/>
    <cellStyle name="Normal 24 2 5" xfId="45001" xr:uid="{FA02B99F-CC98-44BB-9367-DC28A4FD923C}"/>
    <cellStyle name="Normal 24 2 6" xfId="58618" xr:uid="{90254997-56C3-408E-9AE0-0B6539F4A3D1}"/>
    <cellStyle name="Normal 24 3" xfId="8860" xr:uid="{D9AD89B8-FCCC-4D42-B6F2-079723024962}"/>
    <cellStyle name="Normal 24 3 2" xfId="41160" xr:uid="{7076815F-F4B5-453A-B84B-229C52528DA4}"/>
    <cellStyle name="Normal 24 3 3" xfId="17252" xr:uid="{8CD09315-9419-48FD-A14B-FA451FDA88CF}"/>
    <cellStyle name="Normal 24 3 4" xfId="45002" xr:uid="{136815AE-E85E-4EE6-98E2-512EC9454921}"/>
    <cellStyle name="Normal 24 4" xfId="8861" xr:uid="{664985AA-E4B7-4006-AD07-B6390707B141}"/>
    <cellStyle name="Normal 24 5" xfId="8862" xr:uid="{86E8EB92-1955-406D-90C8-76A38141CFCB}"/>
    <cellStyle name="Normal 24 6" xfId="8863" xr:uid="{BE0D5D37-E080-40DD-AC3D-493CDEF87837}"/>
    <cellStyle name="Normal 24 7" xfId="35879" xr:uid="{E23E2C23-8002-4B19-8E61-1A0CF553F0CE}"/>
    <cellStyle name="Normal 24 8" xfId="13834" xr:uid="{87B56081-FA34-4ACB-B164-7AD1802A389E}"/>
    <cellStyle name="Normal 24 9" xfId="58617" xr:uid="{D789E728-9FF1-4097-89AA-3D7571EEA4C7}"/>
    <cellStyle name="Normal 25" xfId="8864" xr:uid="{3468827B-6506-4BEF-99C4-E5765E100594}"/>
    <cellStyle name="Normal 25 2" xfId="8865" xr:uid="{52BC43E4-2EDB-4F3E-9BED-70DE3A1C47D1}"/>
    <cellStyle name="Normal 25 2 2" xfId="8866" xr:uid="{AA75DD4C-2B80-46DB-9CFC-9A3B090900A7}"/>
    <cellStyle name="Normal 25 2 2 2" xfId="41159" xr:uid="{E99B37F2-45F4-48F2-8A8C-F3A38B7AB4AE}"/>
    <cellStyle name="Normal 25 2 2 3" xfId="27142" xr:uid="{E11FD9D5-B1D5-4B37-97B3-8116D4E83BF7}"/>
    <cellStyle name="Normal 25 2 2 4" xfId="54701" xr:uid="{F1CA9CAA-CFA4-468F-A6B2-D483A6D7FDAD}"/>
    <cellStyle name="Normal 25 2 3" xfId="27143" xr:uid="{997AE97C-64F4-4819-8626-CCADEA1779AA}"/>
    <cellStyle name="Normal 25 2 3 2" xfId="54702" xr:uid="{017CD320-414A-4C0E-AD2B-7FBD15F073F0}"/>
    <cellStyle name="Normal 25 2 4" xfId="35881" xr:uid="{27844AF0-DF4A-47C6-A828-0ABEE6A36465}"/>
    <cellStyle name="Normal 25 2 5" xfId="27141" xr:uid="{BD1FA642-FE4C-4E58-BF44-A3862825FECB}"/>
    <cellStyle name="Normal 25 2 6" xfId="54700" xr:uid="{A2C97AB9-BF99-4A52-A6FB-5CFA539CBD92}"/>
    <cellStyle name="Normal 25 3" xfId="8867" xr:uid="{99914017-8A6B-44DF-BFF7-7A443308C6DE}"/>
    <cellStyle name="Normal 25 3 2" xfId="41158" xr:uid="{27200349-5039-4425-9075-AB8DD4E3AA15}"/>
    <cellStyle name="Normal 25 3 3" xfId="27144" xr:uid="{1AA6DA4A-57FB-428A-BB70-B625A4037B93}"/>
    <cellStyle name="Normal 25 3 4" xfId="54703" xr:uid="{42766C37-FD68-431F-82F5-FFA8E7D3B3E2}"/>
    <cellStyle name="Normal 25 4" xfId="8868" xr:uid="{4381EE4B-82F3-4185-81ED-5F73F895AF7C}"/>
    <cellStyle name="Normal 25 5" xfId="8869" xr:uid="{27124032-CA90-48E0-940E-BEE173E5BE3D}"/>
    <cellStyle name="Normal 25 6" xfId="8870" xr:uid="{EBA4D993-63C0-458C-8349-202F2054CD5C}"/>
    <cellStyle name="Normal 25 7" xfId="29794" xr:uid="{A9C7BF7F-C889-4156-B438-E5685B634D0D}"/>
    <cellStyle name="Normal 25 8" xfId="17253" xr:uid="{A540C73C-8BA7-4F1D-BAA8-7F5F66166E37}"/>
    <cellStyle name="Normal 25 9" xfId="45003" xr:uid="{5D3891AB-5DDD-44BE-B330-35071AEBBE54}"/>
    <cellStyle name="Normal 26" xfId="8871" xr:uid="{9C242363-215E-4225-82A3-BE7FA216CA8E}"/>
    <cellStyle name="Normal 26 10" xfId="58619" xr:uid="{4637594F-2C50-4CA7-9586-81CB6924B276}"/>
    <cellStyle name="Normal 26 2" xfId="8872" xr:uid="{25901F07-3DDB-4CE8-80DB-D55AAD70BCD1}"/>
    <cellStyle name="Normal 26 2 2" xfId="8873" xr:uid="{2ACDD8F8-EC3D-4CEC-9DF3-84E8DB279934}"/>
    <cellStyle name="Normal 26 2 3" xfId="29795" xr:uid="{BB9FD59A-950A-4AC1-867F-EC108CDD653E}"/>
    <cellStyle name="Normal 26 2 4" xfId="27145" xr:uid="{AE12A126-779E-4819-9857-8A4A5A105DD0}"/>
    <cellStyle name="Normal 26 2 5" xfId="54704" xr:uid="{8F85B4E9-00F2-4390-B06A-98B6CFA57267}"/>
    <cellStyle name="Normal 26 3" xfId="8874" xr:uid="{DF4D5F71-1D01-4AF3-822F-94081F19311B}"/>
    <cellStyle name="Normal 26 4" xfId="8875" xr:uid="{4161C6E8-FA0C-48A9-A23C-2C33708BA014}"/>
    <cellStyle name="Normal 26 5" xfId="8876" xr:uid="{DEA991B6-7928-4776-BD62-9068B9268AF1}"/>
    <cellStyle name="Normal 26 6" xfId="8877" xr:uid="{BF386D29-A18B-42DF-9355-2B5D91077159}"/>
    <cellStyle name="Normal 26 7" xfId="36525" xr:uid="{75AD5FE4-78AC-4215-917B-13E4104C20B6}"/>
    <cellStyle name="Normal 26 8" xfId="35882" xr:uid="{75F91765-8AE8-42ED-8CA3-72100449AEB6}"/>
    <cellStyle name="Normal 26 9" xfId="10734" xr:uid="{5E104173-9C55-44A7-AAF9-8E9F67A28CA9}"/>
    <cellStyle name="Normal 27" xfId="8878" xr:uid="{BE7A4828-C2E1-4796-BBAA-E262CAFAA457}"/>
    <cellStyle name="Normal 27 2" xfId="8879" xr:uid="{413D3867-FB15-430E-9CE7-D2A3F6A37420}"/>
    <cellStyle name="Normal 27 2 2" xfId="8880" xr:uid="{FC479FD9-942A-4A2B-AD4B-BF12D03436C5}"/>
    <cellStyle name="Normal 27 2 3" xfId="35884" xr:uid="{30B4B8CB-1E3D-4657-A023-C2500E0EA4F6}"/>
    <cellStyle name="Normal 27 2 4" xfId="27146" xr:uid="{CEE8CF6B-CB32-4796-8EE1-A2B18FE0BC07}"/>
    <cellStyle name="Normal 27 2 5" xfId="54705" xr:uid="{02B9B637-7CE0-477C-9189-D01A97AD2F04}"/>
    <cellStyle name="Normal 27 2 6" xfId="58620" xr:uid="{1352400D-FE07-4767-9C34-85F4DC0B9191}"/>
    <cellStyle name="Normal 27 3" xfId="8881" xr:uid="{F66541C5-8242-450D-85C2-6A3E72E1C83C}"/>
    <cellStyle name="Normal 27 4" xfId="8882" xr:uid="{280F8428-ADEE-4481-9051-2E07ECBD5F0C}"/>
    <cellStyle name="Normal 27 5" xfId="8883" xr:uid="{BB61FD00-C79C-4FBD-9DB4-300029E05BE4}"/>
    <cellStyle name="Normal 27 6" xfId="8884" xr:uid="{089C1D94-368A-42F3-82A5-7A7D70946C4E}"/>
    <cellStyle name="Normal 27 7" xfId="35883" xr:uid="{9757DCAC-83EE-4F36-A20E-0DB6B1730360}"/>
    <cellStyle name="Normal 27 8" xfId="17254" xr:uid="{C8BF48F9-0244-4AC3-824B-5DAEED63510B}"/>
    <cellStyle name="Normal 28" xfId="8885" xr:uid="{31944CBA-801F-43B5-AE1E-215A1B3CD162}"/>
    <cellStyle name="Normal 28 2" xfId="8886" xr:uid="{4F69508D-4F4A-473B-9D79-2760AA6DF1E8}"/>
    <cellStyle name="Normal 28 2 2" xfId="8887" xr:uid="{17B72F70-77ED-461D-B39A-DAB9B3804C7B}"/>
    <cellStyle name="Normal 28 3" xfId="8888" xr:uid="{AE7D37A1-E7E4-4A83-AD83-A34A20724C1A}"/>
    <cellStyle name="Normal 28 4" xfId="8889" xr:uid="{67B9E448-2905-41ED-AB13-7CAB20D5B9E4}"/>
    <cellStyle name="Normal 28 5" xfId="8890" xr:uid="{EDF5DDFA-DDDB-4389-B901-793184745A7A}"/>
    <cellStyle name="Normal 28 6" xfId="8891" xr:uid="{31EA7831-459B-4160-94FA-BA3BD3765BF7}"/>
    <cellStyle name="Normal 28 7" xfId="30754" xr:uid="{0CF55869-9C4D-46C1-B130-DD285B2F6B01}"/>
    <cellStyle name="Normal 28 8" xfId="29796" xr:uid="{24755E78-10FC-4B64-8D46-D67E5ED2295F}"/>
    <cellStyle name="Normal 28 9" xfId="17255" xr:uid="{399934B7-FB0D-4F59-832C-62F818156CB0}"/>
    <cellStyle name="Normal 29" xfId="8892" xr:uid="{AD57556C-9254-4ED5-AF3B-1E0B914F4F2C}"/>
    <cellStyle name="Normal 29 2" xfId="8893" xr:uid="{B235B9C4-31E4-4F63-97C0-72109124F886}"/>
    <cellStyle name="Normal 29 2 2" xfId="35886" xr:uid="{4D6D298C-7BA2-463C-BCD2-079EA3091D8D}"/>
    <cellStyle name="Normal 29 2 3" xfId="27147" xr:uid="{A9BB2B9C-617F-4CCD-9EA2-C3314C8C749D}"/>
    <cellStyle name="Normal 29 2 4" xfId="54706" xr:uid="{194D085C-96C4-4B07-964F-732C47C9DA81}"/>
    <cellStyle name="Normal 29 3" xfId="8894" xr:uid="{3D65EFBD-46A0-4D60-81A2-C54CE532BF7F}"/>
    <cellStyle name="Normal 29 4" xfId="30753" xr:uid="{761E4A84-20E2-4DA7-9ECA-C49DC5605D7A}"/>
    <cellStyle name="Normal 29 5" xfId="35885" xr:uid="{5D4511D2-1E13-4FC1-80AD-6979065CD4A2}"/>
    <cellStyle name="Normal 29 6" xfId="17256" xr:uid="{2E6780CD-B9D8-489F-B273-11A025FC0B8F}"/>
    <cellStyle name="Normal 29 7" xfId="58621" xr:uid="{3CC74C19-3D4E-4206-9781-5D90CCDFEB00}"/>
    <cellStyle name="Normal 3" xfId="28" xr:uid="{F9E7C679-5043-4298-B61F-70B8E8C8154A}"/>
    <cellStyle name="Normal 3 10" xfId="8896" xr:uid="{B0B6AE41-4DD0-4077-82F0-57978F2D3585}"/>
    <cellStyle name="Normal 3 10 2" xfId="41157" xr:uid="{69AED1F6-0C23-4D6D-ABE1-BE205642868A}"/>
    <cellStyle name="Normal 3 10 3" xfId="27363" xr:uid="{B0BFD109-D223-451C-8B3E-7CF1D7C6C4E2}"/>
    <cellStyle name="Normal 3 11" xfId="8897" xr:uid="{56AEECA1-35F1-4307-B321-3997160E5C91}"/>
    <cellStyle name="Normal 3 11 2" xfId="41156" xr:uid="{64A90143-6EAD-41F7-8512-55B02381B3C5}"/>
    <cellStyle name="Normal 3 11 3" xfId="27364" xr:uid="{8D81F04F-7AA9-4EB4-B65C-ECA8A4FB0A6A}"/>
    <cellStyle name="Normal 3 12" xfId="8898" xr:uid="{DBDB1AFA-DFB5-463D-B69E-100C0B3822B0}"/>
    <cellStyle name="Normal 3 12 2" xfId="41155" xr:uid="{1329827B-DD42-4FCF-997F-23B47F7D797D}"/>
    <cellStyle name="Normal 3 12 3" xfId="10821" xr:uid="{E028E9D7-885F-4F1E-9088-894BCE17707B}"/>
    <cellStyle name="Normal 3 13" xfId="36278" xr:uid="{44848481-7240-4AD8-B8F0-B8742033F94A}"/>
    <cellStyle name="Normal 3 14" xfId="36282" xr:uid="{A5B3622C-CE37-447D-9885-60ACC8EF767C}"/>
    <cellStyle name="Normal 3 15" xfId="8895" xr:uid="{40D19B52-5C62-43F5-8631-DCAB97C47E36}"/>
    <cellStyle name="Normal 3 16" xfId="56086" xr:uid="{CDE67943-3D44-4C23-A1A5-8A79D16825BC}"/>
    <cellStyle name="Normal 3 17" xfId="57275" xr:uid="{60A8DCE2-2E5B-4EEF-9AE3-16FEB48317D0}"/>
    <cellStyle name="Normal 3 18" xfId="58622" xr:uid="{C32F6C86-AD9E-451C-A0CA-8F1719CF1D6B}"/>
    <cellStyle name="Normal 3 19" xfId="59874" xr:uid="{89A2AEEC-FE6F-490A-BD95-EF38681C1C3B}"/>
    <cellStyle name="Normal 3 2" xfId="77" xr:uid="{EDAFD265-A8E4-415D-A705-B3B109F2ECCA}"/>
    <cellStyle name="Normal 3 2 10" xfId="8900" xr:uid="{BBE3EFA1-F20C-407C-BDA0-AA1131FFAA88}"/>
    <cellStyle name="Normal 3 2 11" xfId="8901" xr:uid="{BD7BA093-0FF4-4620-9156-C4FF4D7F08A4}"/>
    <cellStyle name="Normal 3 2 12" xfId="8902" xr:uid="{2BB7FCAE-EC9C-4C46-B153-8FDF5B17BCC0}"/>
    <cellStyle name="Normal 3 2 13" xfId="30094" xr:uid="{3C81E76A-2CCC-4871-9055-738B46E0FB1C}"/>
    <cellStyle name="Normal 3 2 14" xfId="8899" xr:uid="{950E1081-3905-4492-B5B1-9C9263FEC8C5}"/>
    <cellStyle name="Normal 3 2 15" xfId="57252" xr:uid="{AC2E8FEE-FF2D-469B-B3C2-7A4989107760}"/>
    <cellStyle name="Normal 3 2 16" xfId="57278" xr:uid="{CA0C9C9D-146A-44D8-9DCE-A3DDC22037F2}"/>
    <cellStyle name="Normal 3 2 2" xfId="8903" xr:uid="{0FC859FB-1D60-4AE4-B8BD-ACB3D0326BD0}"/>
    <cellStyle name="Normal 3 2 2 10" xfId="45004" xr:uid="{4A1BA4FD-4988-4267-92D8-4679B403ECA9}"/>
    <cellStyle name="Normal 3 2 2 2" xfId="8904" xr:uid="{631E7940-5269-490E-B765-2FE44335774B}"/>
    <cellStyle name="Normal 3 2 2 2 2" xfId="8905" xr:uid="{64F97BA0-FFD2-4CC5-985B-69994AA7D822}"/>
    <cellStyle name="Normal 3 2 2 3" xfId="8906" xr:uid="{A0B23D95-5BED-4481-BA63-27FC9CEA2976}"/>
    <cellStyle name="Normal 3 2 2 3 2" xfId="8907" xr:uid="{9B562D5E-39F2-479D-B3DA-ECD7A632DFDD}"/>
    <cellStyle name="Normal 3 2 2 3 3" xfId="8908" xr:uid="{59F83269-563A-45CC-8972-E65B21A2C0D0}"/>
    <cellStyle name="Normal 3 2 2 4" xfId="8909" xr:uid="{1F5796B8-D7E4-4A0A-B6D3-56441F9ABCC8}"/>
    <cellStyle name="Normal 3 2 2 5" xfId="8910" xr:uid="{E2D191FF-AED4-4D4B-98FA-E4088EF96E44}"/>
    <cellStyle name="Normal 3 2 2 6" xfId="8911" xr:uid="{D0806E34-46FD-4A57-BB54-D724E7BC1893}"/>
    <cellStyle name="Normal 3 2 2 7" xfId="8912" xr:uid="{5D683DD4-A164-4A49-AB31-EDFD65D9E38F}"/>
    <cellStyle name="Normal 3 2 2 8" xfId="29836" xr:uid="{CEE8A7F8-3390-4F7F-9397-80FB231109BA}"/>
    <cellStyle name="Normal 3 2 2 9" xfId="17257" xr:uid="{6B028E85-24D1-4F78-AE47-399069C28110}"/>
    <cellStyle name="Normal 3 2 3" xfId="8913" xr:uid="{B9EB090E-CE1B-449B-B439-289C38EDFBFD}"/>
    <cellStyle name="Normal 3 2 3 2" xfId="8914" xr:uid="{C2C978CA-5EAA-48C9-A43A-1BC554271D4B}"/>
    <cellStyle name="Normal 3 2 3 3" xfId="8915" xr:uid="{22C135A8-1CC3-4A89-9F4C-E43D6A143D94}"/>
    <cellStyle name="Normal 3 2 3 3 2" xfId="8916" xr:uid="{8CE005DC-AFB3-417C-A6A0-EA0DF848611A}"/>
    <cellStyle name="Normal 3 2 3 3 3" xfId="8917" xr:uid="{DA43AC6B-1C7E-411F-AC84-DFCF66133126}"/>
    <cellStyle name="Normal 3 2 3 4" xfId="8918" xr:uid="{80E7F129-C054-41D9-9B71-36B120AE06A4}"/>
    <cellStyle name="Normal 3 2 3 5" xfId="8919" xr:uid="{9CD3B655-F175-46CA-AA00-21FF5CD6779E}"/>
    <cellStyle name="Normal 3 2 3 6" xfId="8920" xr:uid="{8A564E98-87C1-4DFD-8764-F845958611C9}"/>
    <cellStyle name="Normal 3 2 3 7" xfId="30095" xr:uid="{4441B325-2AA0-47B1-A3A0-75626DEB519F}"/>
    <cellStyle name="Normal 3 2 3 8" xfId="27148" xr:uid="{C353120E-78AA-4BDD-A819-A945B4BEA989}"/>
    <cellStyle name="Normal 3 2 4" xfId="8921" xr:uid="{EDAEFF0F-FB2F-4E80-B7B4-1E01E22A0D2D}"/>
    <cellStyle name="Normal 3 2 4 2" xfId="8922" xr:uid="{5A217347-DF1E-49BD-AD1D-441E99531918}"/>
    <cellStyle name="Normal 3 2 4 3" xfId="8923" xr:uid="{82CB53EF-450D-419B-B076-574CB4874579}"/>
    <cellStyle name="Normal 3 2 4 4" xfId="41154" xr:uid="{8A6AB80C-8D10-4B8E-A5CA-CA8398E22418}"/>
    <cellStyle name="Normal 3 2 4 5" xfId="58623" xr:uid="{7A56D4DC-98FB-410D-99F7-C16FCB69C6B9}"/>
    <cellStyle name="Normal 3 2 4 6" xfId="59875" xr:uid="{FA4F7B0B-D294-42DC-A19E-26BFE3401A3B}"/>
    <cellStyle name="Normal 3 2 5" xfId="8924" xr:uid="{8B186CCA-09D8-4283-BA96-A3A8C211A2A6}"/>
    <cellStyle name="Normal 3 2 6" xfId="8925" xr:uid="{A3E17142-8171-4911-B51C-08B8DB192AA7}"/>
    <cellStyle name="Normal 3 2 7" xfId="8926" xr:uid="{E0FC72FF-9CF9-493A-B4CC-699E5436E3C8}"/>
    <cellStyle name="Normal 3 2 7 2" xfId="8927" xr:uid="{AEC68178-C0DE-4B45-A3AF-B48FE9BE71BF}"/>
    <cellStyle name="Normal 3 2 7 3" xfId="8928" xr:uid="{953DE6E0-F87F-4485-944D-36FFCFC4E981}"/>
    <cellStyle name="Normal 3 2 8" xfId="8929" xr:uid="{72CF98FF-31B0-4192-AFC0-D85ECA4CBFDA}"/>
    <cellStyle name="Normal 3 2 9" xfId="8930" xr:uid="{A7ABF0C3-1E94-48C9-AD21-B394AD73A5EB}"/>
    <cellStyle name="Normal 3 26" xfId="30752" xr:uid="{81E7EFEC-8E7D-4331-A9E6-92C515E5984E}"/>
    <cellStyle name="Normal 3 27 2" xfId="40987" xr:uid="{A7021404-2661-4271-8A8D-998E799443D1}"/>
    <cellStyle name="Normal 3 3" xfId="8931" xr:uid="{7AB0D750-43F9-4F4D-8B89-401D5836411B}"/>
    <cellStyle name="Normal 3 3 10" xfId="8932" xr:uid="{A8877F51-9C8B-42CA-BD39-C1F2F7F5CDD8}"/>
    <cellStyle name="Normal 3 3 11" xfId="36523" xr:uid="{5111082D-5C34-4976-91BB-95FFD276EB6B}"/>
    <cellStyle name="Normal 3 3 12" xfId="56161" xr:uid="{7F25DCA5-594A-4FE3-AA5E-DB044D39F780}"/>
    <cellStyle name="Normal 3 3 13" xfId="58624" xr:uid="{DC192F9D-8649-4077-98D4-ADC381F16CDA}"/>
    <cellStyle name="Normal 3 3 14" xfId="59876" xr:uid="{17B146E9-DBA6-43BF-8887-72BB169623A9}"/>
    <cellStyle name="Normal 3 3 2" xfId="8933" xr:uid="{7DDAC357-6354-4EEE-BA2D-DA4396A33071}"/>
    <cellStyle name="Normal 3 3 2 2" xfId="8934" xr:uid="{687AAAE0-382F-484F-A766-14FD117CFF67}"/>
    <cellStyle name="Normal 3 3 2 2 2" xfId="57103" xr:uid="{1F713FE7-50FA-4C34-9F67-27E7ED711A04}"/>
    <cellStyle name="Normal 3 3 2 2 3" xfId="58626" xr:uid="{7254C3AC-DE0D-4FDC-8319-1E7D23624207}"/>
    <cellStyle name="Normal 3 3 2 2 4" xfId="59878" xr:uid="{8F3D3248-303F-4096-9BF4-9FEC276AA2D6}"/>
    <cellStyle name="Normal 3 3 2 3" xfId="8935" xr:uid="{338012DA-C0E7-4798-B3C4-271498BDACED}"/>
    <cellStyle name="Normal 3 3 2 3 2" xfId="56724" xr:uid="{6DD3D549-E09E-4D1B-ADB5-4B4DCCE10740}"/>
    <cellStyle name="Normal 3 3 2 3 3" xfId="58627" xr:uid="{F7F5A349-1F8D-4AE1-8B1F-247C5328532C}"/>
    <cellStyle name="Normal 3 3 2 3 4" xfId="59879" xr:uid="{148AF756-F8D0-4C9D-87E1-CCF63BC8B06A}"/>
    <cellStyle name="Normal 3 3 2 4" xfId="30096" xr:uid="{460A1E02-5055-4EF7-99F7-5E76D2C954E1}"/>
    <cellStyle name="Normal 3 3 2 5" xfId="27149" xr:uid="{4350A921-30D8-455E-A8CC-41B95FE1D6E1}"/>
    <cellStyle name="Normal 3 3 2 6" xfId="56348" xr:uid="{69F95E24-30EC-4395-864F-3C908AC4C4F8}"/>
    <cellStyle name="Normal 3 3 2 7" xfId="58625" xr:uid="{54C6E361-7834-4E67-9576-9E84C8A64EA7}"/>
    <cellStyle name="Normal 3 3 2 8" xfId="59877" xr:uid="{A647B936-F6C3-4694-8EFC-64E603D49AA9}"/>
    <cellStyle name="Normal 3 3 3" xfId="8936" xr:uid="{9A1F8D95-EBD8-4BC8-83C2-E349578C1FDA}"/>
    <cellStyle name="Normal 3 3 3 2" xfId="56916" xr:uid="{887282F9-5F07-40BF-88F3-02D8FAF3DE48}"/>
    <cellStyle name="Normal 3 3 3 3" xfId="58628" xr:uid="{A38C5988-96C5-4C2D-9127-E53F1EA4702A}"/>
    <cellStyle name="Normal 3 3 3 4" xfId="59880" xr:uid="{CEAE19D6-0F44-455F-AFAF-25AB649BCA67}"/>
    <cellStyle name="Normal 3 3 4" xfId="8937" xr:uid="{EBEC51C9-60EE-42E5-B45B-6E0BB6CB7F72}"/>
    <cellStyle name="Normal 3 3 4 2" xfId="56537" xr:uid="{38150451-52A0-49A3-84A2-9224E3F81824}"/>
    <cellStyle name="Normal 3 3 4 3" xfId="58629" xr:uid="{B1FBDB63-2DD4-4087-9A66-BB056F851138}"/>
    <cellStyle name="Normal 3 3 4 4" xfId="59881" xr:uid="{8E19F7FE-F0C1-4A6C-93FA-516D93553BE0}"/>
    <cellStyle name="Normal 3 3 5" xfId="8938" xr:uid="{3E84487F-7D97-4C68-BC4B-12BF4743733E}"/>
    <cellStyle name="Normal 3 3 6" xfId="8939" xr:uid="{A9EC1581-8067-45AF-A773-A8393B46564E}"/>
    <cellStyle name="Normal 3 3 6 2" xfId="8940" xr:uid="{D7A3844F-14AD-40D3-A00B-4234DCDB2609}"/>
    <cellStyle name="Normal 3 3 6 3" xfId="8941" xr:uid="{ECC607C6-F91C-4935-8C3B-D7479973901A}"/>
    <cellStyle name="Normal 3 3 7" xfId="8942" xr:uid="{1A2A9949-5F43-4C89-8C25-5DBD046917F5}"/>
    <cellStyle name="Normal 3 3 8" xfId="8943" xr:uid="{44083737-AB33-4F4D-A1BE-A4ECC3DFC598}"/>
    <cellStyle name="Normal 3 3 9" xfId="8944" xr:uid="{B4421591-A5A3-4201-BF04-9C9BB567C848}"/>
    <cellStyle name="Normal 3 4" xfId="8945" xr:uid="{D4C9196A-60E2-441C-88F3-8A44180742B2}"/>
    <cellStyle name="Normal 3 4 10" xfId="8946" xr:uid="{A0D9DD50-29B0-40D9-B80E-35558478D559}"/>
    <cellStyle name="Normal 3 4 11" xfId="17258" xr:uid="{AE34A788-3962-4507-B91B-87F10674381C}"/>
    <cellStyle name="Normal 3 4 12" xfId="56275" xr:uid="{0AFEDEAF-7C08-45B9-BCC4-FB57647C0826}"/>
    <cellStyle name="Normal 3 4 13" xfId="58630" xr:uid="{5F643580-6200-461D-A6CB-5B197290BE2F}"/>
    <cellStyle name="Normal 3 4 14" xfId="59882" xr:uid="{F747216C-B087-40DF-BFC6-12A4B8084E3E}"/>
    <cellStyle name="Normal 3 4 2" xfId="8947" xr:uid="{60D360C0-D396-4B62-9958-65E12975770F}"/>
    <cellStyle name="Normal 3 4 2 2" xfId="8948" xr:uid="{01BC85C2-4337-4BF8-81C7-421E2BB507DA}"/>
    <cellStyle name="Normal 3 4 2 3" xfId="8949" xr:uid="{8DEA31C3-FA20-4029-BE68-F01F3AC2B732}"/>
    <cellStyle name="Normal 3 4 2 4" xfId="41153" xr:uid="{F96FC296-8F8C-43B2-A992-2DE61E2BCB7D}"/>
    <cellStyle name="Normal 3 4 2 5" xfId="27150" xr:uid="{21AEEB39-A425-4B03-A325-D943A4444C50}"/>
    <cellStyle name="Normal 3 4 2 6" xfId="57030" xr:uid="{55A55C61-7BD8-44B4-A38D-B6E054808184}"/>
    <cellStyle name="Normal 3 4 2 7" xfId="58631" xr:uid="{D02D71B6-0532-470D-91E4-60748116FA96}"/>
    <cellStyle name="Normal 3 4 2 8" xfId="59883" xr:uid="{E14216E8-DC5C-44F2-BABD-1A3BC51F9C45}"/>
    <cellStyle name="Normal 3 4 3" xfId="8950" xr:uid="{724EDC74-5CB9-45A3-A289-E2757D79DE80}"/>
    <cellStyle name="Normal 3 4 3 2" xfId="41152" xr:uid="{AB9EC253-6CE1-46EE-95DB-061C9C851C3B}"/>
    <cellStyle name="Normal 3 4 3 3" xfId="27151" xr:uid="{BAF01263-8A32-42FE-9B2D-C63C7A27DE4D}"/>
    <cellStyle name="Normal 3 4 3 4" xfId="56651" xr:uid="{C1A886BE-4845-4C8C-B24E-C4181ECB7881}"/>
    <cellStyle name="Normal 3 4 3 5" xfId="58632" xr:uid="{00CCAC1C-47DC-4E56-B78F-D8C5D652B1E0}"/>
    <cellStyle name="Normal 3 4 3 6" xfId="59884" xr:uid="{6B026792-EF0E-41C8-8B49-9A2B273C1326}"/>
    <cellStyle name="Normal 3 4 4" xfId="8951" xr:uid="{E3EEF777-DF8F-4733-BC88-4223AC730070}"/>
    <cellStyle name="Normal 3 4 4 2" xfId="41151" xr:uid="{AD1A4C3C-F8E2-4294-9AA8-BB7F15E991B8}"/>
    <cellStyle name="Normal 3 4 4 3" xfId="27152" xr:uid="{9935867F-C5A7-422D-9EA0-D399A7B10812}"/>
    <cellStyle name="Normal 3 4 5" xfId="8952" xr:uid="{52CA96A7-70C2-4840-8C43-31D0504D89A6}"/>
    <cellStyle name="Normal 3 4 6" xfId="8953" xr:uid="{4EA04B0F-D569-4B7A-9E77-25E5DBC6F8AC}"/>
    <cellStyle name="Normal 3 4 6 2" xfId="8954" xr:uid="{F4E9BC85-26BB-4B21-A1AF-CB729CF17911}"/>
    <cellStyle name="Normal 3 4 6 3" xfId="8955" xr:uid="{F0D07441-736E-48BA-9BE8-6DBC42BBAD73}"/>
    <cellStyle name="Normal 3 4 7" xfId="8956" xr:uid="{DF364A04-B443-49D1-8563-9533D59A4893}"/>
    <cellStyle name="Normal 3 4 8" xfId="8957" xr:uid="{A40685E2-F49B-4591-85B5-5DC47B5B46B5}"/>
    <cellStyle name="Normal 3 4 9" xfId="8958" xr:uid="{CA742269-5567-4FD3-B125-7F6F973F1A50}"/>
    <cellStyle name="Normal 3 5" xfId="8959" xr:uid="{4613554B-CA1F-49A7-ADC5-BDAECC664820}"/>
    <cellStyle name="Normal 3 5 10" xfId="30097" xr:uid="{AF8E8586-58FB-407E-9A09-9CF0EE4F1F0F}"/>
    <cellStyle name="Normal 3 5 11" xfId="17259" xr:uid="{8FBA587D-2924-467F-A8CC-11157F0A33C5}"/>
    <cellStyle name="Normal 3 5 12" xfId="45005" xr:uid="{EE548E8D-821E-4139-BB53-3711629565C8}"/>
    <cellStyle name="Normal 3 5 13" xfId="56855" xr:uid="{C29F0F44-C5AF-407C-A2E6-C1BE6BA9A44C}"/>
    <cellStyle name="Normal 3 5 14" xfId="58633" xr:uid="{CBA70BB1-F1B7-49BE-B3F9-6B2EC77850C2}"/>
    <cellStyle name="Normal 3 5 15" xfId="59885" xr:uid="{6AA01E81-9EE9-4886-8008-84688E880820}"/>
    <cellStyle name="Normal 3 5 2" xfId="8960" xr:uid="{C65563C1-E4AB-4F29-B4E8-09B8F5468952}"/>
    <cellStyle name="Normal 3 5 2 2" xfId="8961" xr:uid="{D59E2AF2-18C9-43B6-B6D1-CBA4F032FC8D}"/>
    <cellStyle name="Normal 3 5 2 2 2" xfId="8962" xr:uid="{B64DB150-BA23-4301-8654-215B1A94C04A}"/>
    <cellStyle name="Normal 3 5 2 2 3" xfId="8963" xr:uid="{6234A58C-FFF9-4E12-B253-4150AEBF1677}"/>
    <cellStyle name="Normal 3 5 2 3" xfId="8964" xr:uid="{51F0CDE4-53D5-42C6-9ED6-48B754F1737B}"/>
    <cellStyle name="Normal 3 5 2 4" xfId="8965" xr:uid="{728509D8-B9D4-4B70-8BB1-46E7BC06C268}"/>
    <cellStyle name="Normal 3 5 2 5" xfId="8966" xr:uid="{D6C0FB2F-F63F-4599-8CD1-25DDDE6EE649}"/>
    <cellStyle name="Normal 3 5 2 6" xfId="8967" xr:uid="{C963C6E3-5787-4627-A9B6-E8F19F9CB6FD}"/>
    <cellStyle name="Normal 3 5 3" xfId="8968" xr:uid="{85EFEE28-8D86-44B6-A8A3-D56A07FBF1AB}"/>
    <cellStyle name="Normal 3 5 3 2" xfId="8969" xr:uid="{83D142E3-21BC-407D-989E-86B700BA2DC7}"/>
    <cellStyle name="Normal 3 5 3 2 2" xfId="8970" xr:uid="{AAEE8C4C-3940-4945-BABF-D0212CE60770}"/>
    <cellStyle name="Normal 3 5 3 2 3" xfId="8971" xr:uid="{32AE8547-2996-46F7-8B6F-F74E05F7E8BE}"/>
    <cellStyle name="Normal 3 5 3 3" xfId="8972" xr:uid="{01048291-39B4-448A-88C0-59BF84FE1527}"/>
    <cellStyle name="Normal 3 5 3 4" xfId="8973" xr:uid="{F44D87EA-054A-432D-A696-70CBB9BD5C2A}"/>
    <cellStyle name="Normal 3 5 3 5" xfId="8974" xr:uid="{2126E4F1-030A-4914-B7FC-432CC05DAD01}"/>
    <cellStyle name="Normal 3 5 4" xfId="8975" xr:uid="{39DD5699-F155-409E-9093-441AE189864D}"/>
    <cellStyle name="Normal 3 5 4 2" xfId="8976" xr:uid="{40F591AB-B241-40A2-8590-88B575CBA846}"/>
    <cellStyle name="Normal 3 5 4 2 2" xfId="8977" xr:uid="{8B364AC2-9CC7-480A-A4EF-ED4794606836}"/>
    <cellStyle name="Normal 3 5 4 2 3" xfId="8978" xr:uid="{7E5A5719-402C-45B3-9D85-F925AAA20639}"/>
    <cellStyle name="Normal 3 5 4 3" xfId="8979" xr:uid="{EFCB5967-014B-4E75-87EF-FB7BA07094CF}"/>
    <cellStyle name="Normal 3 5 4 4" xfId="8980" xr:uid="{E1D56D48-CC14-41B5-AFB5-4BD27E631CFA}"/>
    <cellStyle name="Normal 3 5 4 5" xfId="8981" xr:uid="{009F72A3-E7AD-4142-BB8D-4F676E7C37F5}"/>
    <cellStyle name="Normal 3 5 5" xfId="8982" xr:uid="{1B7E8380-1720-4064-9411-6BBB76781871}"/>
    <cellStyle name="Normal 3 5 6" xfId="8983" xr:uid="{2350C1BA-7F38-425A-BA03-B94E587DC10C}"/>
    <cellStyle name="Normal 3 5 6 2" xfId="8984" xr:uid="{29648D93-09FB-41A7-ADE5-1E5E5796EA38}"/>
    <cellStyle name="Normal 3 5 6 3" xfId="8985" xr:uid="{0CD8B749-B4D8-41FF-AA0A-4A2B57A88595}"/>
    <cellStyle name="Normal 3 5 7" xfId="8986" xr:uid="{6D08CF7F-3D4E-4325-8488-B355FC294884}"/>
    <cellStyle name="Normal 3 5 8" xfId="8987" xr:uid="{4404A0E1-6FF0-47DE-A3C8-A22FA7E78BBF}"/>
    <cellStyle name="Normal 3 5 9" xfId="8988" xr:uid="{15ADC007-027C-4931-8AC8-6DF17BE76840}"/>
    <cellStyle name="Normal 3 6" xfId="8989" xr:uid="{5AF3F999-370E-4989-AF31-E3A0DDE0FEEC}"/>
    <cellStyle name="Normal 3 6 10" xfId="58634" xr:uid="{2756823E-BF9A-49DF-9C2F-EB2EE28364E1}"/>
    <cellStyle name="Normal 3 6 11" xfId="59886" xr:uid="{6F5B15E3-8318-42DA-8BC7-7E9F93D28709}"/>
    <cellStyle name="Normal 3 6 2" xfId="8990" xr:uid="{7EED5079-E6F8-457E-AC84-66CA32B9A69C}"/>
    <cellStyle name="Normal 3 6 3" xfId="8991" xr:uid="{DF9D75E7-796A-4AEC-94B9-AE4263EC653F}"/>
    <cellStyle name="Normal 3 6 3 2" xfId="8992" xr:uid="{375F6340-9317-4129-9A96-515256C85683}"/>
    <cellStyle name="Normal 3 6 3 2 2" xfId="8993" xr:uid="{0F443AAD-F1CC-4BD4-8C07-DE040A05F23F}"/>
    <cellStyle name="Normal 3 6 3 2 3" xfId="8994" xr:uid="{C6A64B94-2FBA-4CDB-AF47-AE5EDD31F77F}"/>
    <cellStyle name="Normal 3 6 3 3" xfId="8995" xr:uid="{7A435FEE-0052-4542-8F13-64F99D0A7F24}"/>
    <cellStyle name="Normal 3 6 3 4" xfId="8996" xr:uid="{2502FE4B-33DC-4358-9CA9-E39A80C644AA}"/>
    <cellStyle name="Normal 3 6 4" xfId="8997" xr:uid="{108152D6-7D4F-4DA6-977E-BE43BF3A83FC}"/>
    <cellStyle name="Normal 3 6 5" xfId="8998" xr:uid="{36BD1D31-73FF-4160-AE54-CD327B717ED8}"/>
    <cellStyle name="Normal 3 6 5 2" xfId="8999" xr:uid="{1B55D7C7-AEC2-474E-8437-6B1E7B76B22C}"/>
    <cellStyle name="Normal 3 6 5 3" xfId="9000" xr:uid="{761B1490-BD77-4A72-B000-40AD625DBC5F}"/>
    <cellStyle name="Normal 3 6 6" xfId="9001" xr:uid="{D9AD238D-8344-400E-ABA6-B14FEE93A68C}"/>
    <cellStyle name="Normal 3 6 6 2" xfId="9002" xr:uid="{482B9A2D-065E-4050-A91D-F7CEB683ADD6}"/>
    <cellStyle name="Normal 3 6 6 3" xfId="9003" xr:uid="{1067D8F0-FF69-47C1-AEAC-4DB689570F2E}"/>
    <cellStyle name="Normal 3 6 7" xfId="28893" xr:uid="{E9BD60A9-AE11-4103-9CEE-630C91FF231F}"/>
    <cellStyle name="Normal 3 6 8" xfId="27153" xr:uid="{B3E61E9E-14B3-41BF-B454-9A08F7D745F4}"/>
    <cellStyle name="Normal 3 6 9" xfId="56464" xr:uid="{D3E5785C-1CA8-462E-8EED-88FFF53596E3}"/>
    <cellStyle name="Normal 3 7" xfId="9004" xr:uid="{2FE7CB07-7531-47B4-A249-1BD1CD194416}"/>
    <cellStyle name="Normal 3 7 2" xfId="41150" xr:uid="{FA0E0A62-519A-41DC-B27E-A813274E6C73}"/>
    <cellStyle name="Normal 3 7 3" xfId="27365" xr:uid="{8667405B-CEE6-4764-A8D2-3D4EBEC5D01A}"/>
    <cellStyle name="Normal 3 7 4" xfId="57221" xr:uid="{212BE147-DC39-428F-B3DE-6E46393A2918}"/>
    <cellStyle name="Normal 3 7 5" xfId="58635" xr:uid="{8557AB40-8573-4EA3-B078-55754C1E9A47}"/>
    <cellStyle name="Normal 3 7 6" xfId="59887" xr:uid="{03959709-33EA-4FA9-9E6D-D08B1560883B}"/>
    <cellStyle name="Normal 3 8" xfId="9005" xr:uid="{1E1440A0-FB9F-42F9-B343-7E2637E9A5F8}"/>
    <cellStyle name="Normal 3 8 2" xfId="9006" xr:uid="{3FBDEB0E-0791-4311-A564-48EB0E82EB1B}"/>
    <cellStyle name="Normal 3 8 3" xfId="9007" xr:uid="{7CCCF3A5-6CF8-43D4-A67C-14C98E98B92E}"/>
    <cellStyle name="Normal 3 8 4" xfId="41149" xr:uid="{B1B32060-6C1C-446A-8652-A16CD9162A43}"/>
    <cellStyle name="Normal 3 8 5" xfId="27366" xr:uid="{46DFFA3C-1C19-4BF2-8090-D524A6B2FCC0}"/>
    <cellStyle name="Normal 3 9" xfId="9008" xr:uid="{CB439901-93AB-4623-A257-A3E28B666797}"/>
    <cellStyle name="Normal 3 9 2" xfId="41148" xr:uid="{C854FA4E-8691-4088-88AC-BBE269252614}"/>
    <cellStyle name="Normal 3 9 3" xfId="27367" xr:uid="{5451FB30-82DB-424A-A985-719D372C70E7}"/>
    <cellStyle name="Normal 3 9 4" xfId="58636" xr:uid="{DA171908-352B-4BCE-A27D-FC0C386A28F2}"/>
    <cellStyle name="Normal 3_16" xfId="58637" xr:uid="{073A094E-EFD4-4F0A-8214-D04E546D6E0C}"/>
    <cellStyle name="Normal 30" xfId="9009" xr:uid="{ADDF39ED-E50F-4422-AF6B-158FB836605F}"/>
    <cellStyle name="Normal 30 2" xfId="9010" xr:uid="{BEEF14C8-EE69-4E54-9F89-1B379E41FDFA}"/>
    <cellStyle name="Normal 30 2 2" xfId="30099" xr:uid="{89BADA21-3149-4720-91B4-5C73BEB127E5}"/>
    <cellStyle name="Normal 30 2 3" xfId="27154" xr:uid="{23E68C4E-9ACB-4C5F-8FF7-1AF43EB49AA8}"/>
    <cellStyle name="Normal 30 2 4" xfId="54707" xr:uid="{D00A5AC7-933A-4962-AD1A-1F0C705125F1}"/>
    <cellStyle name="Normal 30 2 5" xfId="58639" xr:uid="{52E5EC53-9D9E-4374-90AA-207164625282}"/>
    <cellStyle name="Normal 30 2 6" xfId="59889" xr:uid="{F98C5AF7-F59F-4528-8092-BE784C050F55}"/>
    <cellStyle name="Normal 30 3" xfId="9011" xr:uid="{EF518CD0-F5AD-4AAB-9225-ADEFCD419427}"/>
    <cellStyle name="Normal 30 4" xfId="30098" xr:uid="{6B9BB62E-F12E-4A37-B463-5FCB4E60D2EA}"/>
    <cellStyle name="Normal 30 5" xfId="17260" xr:uid="{1E9067C0-14CE-4DE4-BF9B-4A5391727F0E}"/>
    <cellStyle name="Normal 30 6" xfId="58638" xr:uid="{40129F98-1D4E-4988-9859-1E47C60FD412}"/>
    <cellStyle name="Normal 30 7" xfId="59888" xr:uid="{35B85EFC-6CDB-467E-8432-423B3BC18D37}"/>
    <cellStyle name="Normal 31" xfId="9012" xr:uid="{FF27FA5B-6555-4B0F-A6D0-53A5D1B03C76}"/>
    <cellStyle name="Normal 31 2" xfId="9013" xr:uid="{DF745B71-7BC6-462F-B244-6C5D30F7BAE8}"/>
    <cellStyle name="Normal 31 2 2" xfId="30101" xr:uid="{033A1F7B-781B-41EC-A2CA-D49E5154BEFF}"/>
    <cellStyle name="Normal 31 2 3" xfId="27155" xr:uid="{72AB9E02-852B-4A76-8ADF-6250756ED6DA}"/>
    <cellStyle name="Normal 31 2 4" xfId="54708" xr:uid="{6B1E0320-BA28-47F6-BE6D-19E9F6284FF5}"/>
    <cellStyle name="Normal 31 3" xfId="9014" xr:uid="{60FA7A9F-8163-484F-9EC8-B597062AB0DD}"/>
    <cellStyle name="Normal 31 4" xfId="30100" xr:uid="{F73C8209-D048-47DC-8DB7-CDB25C9D9D4F}"/>
    <cellStyle name="Normal 31 5" xfId="17261" xr:uid="{256079EC-50C0-4529-BFC8-2660D7A63B61}"/>
    <cellStyle name="Normal 31 6" xfId="58640" xr:uid="{AD9481D0-B7A6-42AF-9CAB-444853F1A370}"/>
    <cellStyle name="Normal 31 7" xfId="59890" xr:uid="{81676DCA-7AD5-4A27-984A-34E97A2054C8}"/>
    <cellStyle name="Normal 32" xfId="9015" xr:uid="{B6C04DD0-E5B6-43B5-9450-B453091E1DF3}"/>
    <cellStyle name="Normal 32 2" xfId="9016" xr:uid="{27D3FF5D-030B-4649-8F3C-87936CA95707}"/>
    <cellStyle name="Normal 32 2 2" xfId="41147" xr:uid="{A6CE283D-C43E-4D88-BE21-889EE1184528}"/>
    <cellStyle name="Normal 32 2 3" xfId="27156" xr:uid="{CF60EB4F-E146-42A2-BCB8-91621E8B2031}"/>
    <cellStyle name="Normal 32 2 4" xfId="54709" xr:uid="{81E1C547-5E8B-437B-91EB-304C2BD77190}"/>
    <cellStyle name="Normal 32 3" xfId="9017" xr:uid="{73EB0C64-BE99-48EC-8368-5414F8B30C5A}"/>
    <cellStyle name="Normal 32 4" xfId="30102" xr:uid="{63A18756-1054-41C0-8B74-54EE72262D04}"/>
    <cellStyle name="Normal 32 5" xfId="17262" xr:uid="{816C06CD-985F-4574-94FC-6C3D582E1EBF}"/>
    <cellStyle name="Normal 32 6" xfId="58641" xr:uid="{3AE5B4CF-010E-4BCD-8968-307A1A4A1921}"/>
    <cellStyle name="Normal 32 7" xfId="59891" xr:uid="{C6A5B9E9-9C17-4B8B-B510-0F1B36A7F38F}"/>
    <cellStyle name="Normal 33" xfId="9018" xr:uid="{CC6E69FD-9674-41B5-AE8A-F1A004A7E877}"/>
    <cellStyle name="Normal 33 2" xfId="9019" xr:uid="{85150170-A32A-426B-8F3F-477438FAD4B7}"/>
    <cellStyle name="Normal 33 3" xfId="30103" xr:uid="{86CE72D0-1A49-44AF-B28C-8DCF3E2324DF}"/>
    <cellStyle name="Normal 33 4" xfId="17263" xr:uid="{C2C5C070-02E5-4B03-B9CD-A1A579F2968D}"/>
    <cellStyle name="Normal 33 5" xfId="58642" xr:uid="{9B4B2B09-4CBC-45F1-9E4C-4EA4B98B24B2}"/>
    <cellStyle name="Normal 33 6" xfId="59892" xr:uid="{EBDC5622-5877-44D5-9F82-F9DBB1B0A111}"/>
    <cellStyle name="Normal 34" xfId="9020" xr:uid="{F5ADFF20-865E-4762-AADD-327A86A73B72}"/>
    <cellStyle name="Normal 34 2" xfId="9021" xr:uid="{796249A4-6ED9-4D46-A3AA-87FE8609BCFE}"/>
    <cellStyle name="Normal 34 3" xfId="30104" xr:uid="{B8537F1A-7842-438F-9CE6-C5D39CA81DB7}"/>
    <cellStyle name="Normal 34 4" xfId="17264" xr:uid="{E5433C14-1D81-4696-AE5C-62A029FBF50C}"/>
    <cellStyle name="Normal 34 5" xfId="58643" xr:uid="{E01CF815-981F-412F-9E1D-A32AF22039F2}"/>
    <cellStyle name="Normal 34 6" xfId="59893" xr:uid="{7C15A18F-B437-4EB7-A194-DA0CAF93955A}"/>
    <cellStyle name="Normal 35" xfId="9022" xr:uid="{A56C0A5E-8634-4A28-B2D7-CB0198576382}"/>
    <cellStyle name="Normal 35 2" xfId="9023" xr:uid="{3AA63276-41EC-4778-A92A-566F993B72B7}"/>
    <cellStyle name="Normal 35 2 2" xfId="27368" xr:uid="{BEF2A117-5BCF-4FD1-9D9B-586FC762782A}"/>
    <cellStyle name="Normal 35 2 2 2" xfId="54883" xr:uid="{E509B041-18FD-46BE-B763-AD36E46ED433}"/>
    <cellStyle name="Normal 35 3" xfId="9024" xr:uid="{524519AE-5ED4-415F-9F02-42827FBB4DFA}"/>
    <cellStyle name="Normal 35 4" xfId="30105" xr:uid="{C614C9F4-C83A-47C3-B33C-F31CFE15F5BE}"/>
    <cellStyle name="Normal 35 5" xfId="17265" xr:uid="{64699135-0C8B-443C-B406-CEA37E55FF5B}"/>
    <cellStyle name="Normal 35 6" xfId="58644" xr:uid="{42E5E4D6-E2D4-4962-98F9-1C331E8EF6D1}"/>
    <cellStyle name="Normal 35 7" xfId="59894" xr:uid="{E129E641-DCF5-41EA-B825-B6A9A40CFC3B}"/>
    <cellStyle name="Normal 36" xfId="9025" xr:uid="{0116EF6B-BBED-4506-9A95-456029F5B8F7}"/>
    <cellStyle name="Normal 36 2" xfId="9026" xr:uid="{EAF97715-7B99-40A6-9E39-C2EF7678B6BC}"/>
    <cellStyle name="Normal 36 3" xfId="9027" xr:uid="{62CD6C0B-31E3-45C8-93ED-EE1CE2E6F435}"/>
    <cellStyle name="Normal 36 4" xfId="84" xr:uid="{4900E714-4838-4196-8372-91891EB4854D}"/>
    <cellStyle name="Normal 36 5" xfId="30106" xr:uid="{A5F2960D-07B7-4DB7-A1B5-FAC8DF7501F2}"/>
    <cellStyle name="Normal 36 6" xfId="17266" xr:uid="{AF13B28A-2C87-449B-A040-873377F150B1}"/>
    <cellStyle name="Normal 36 7" xfId="58645" xr:uid="{332CC799-7251-4AF2-A9D6-E86C3414A821}"/>
    <cellStyle name="Normal 36 8" xfId="59895" xr:uid="{2E0B8DE8-ED36-4FA5-A0A7-0DCA8ED1681E}"/>
    <cellStyle name="Normal 37" xfId="9028" xr:uid="{BF6DDAEE-352F-44F0-8FFE-5EDA364B30E2}"/>
    <cellStyle name="Normal 37 2" xfId="9029" xr:uid="{3F997C3E-B1CE-46BE-9847-F6A0FD110C89}"/>
    <cellStyle name="Normal 37 3" xfId="9030" xr:uid="{28B820C5-D5A0-43D5-B353-E065D4D0D4D8}"/>
    <cellStyle name="Normal 37 4" xfId="30107" xr:uid="{7903B855-477A-453F-A6A0-29964C0DF0BB}"/>
    <cellStyle name="Normal 37 5" xfId="17267" xr:uid="{3CB6163F-CD01-4DE6-BCEA-4BE16A2F1B48}"/>
    <cellStyle name="Normal 37 6" xfId="58646" xr:uid="{67998B50-416E-4F9E-B2AE-3DD828693452}"/>
    <cellStyle name="Normal 37 7" xfId="59896" xr:uid="{BD229A47-8B59-4BB7-B414-024248BAA57E}"/>
    <cellStyle name="Normal 38" xfId="9031" xr:uid="{E3C790A8-548C-418A-8C4D-1B38E5CE50BA}"/>
    <cellStyle name="Normal 38 2" xfId="9032" xr:uid="{C9282F95-0206-4FFA-B6AC-CB04735D9DCB}"/>
    <cellStyle name="Normal 38 3" xfId="9033" xr:uid="{731B06FD-96ED-4CB8-8C2A-9E88ED40D4E7}"/>
    <cellStyle name="Normal 38 4" xfId="30108" xr:uid="{A20C45F5-8652-4010-93A9-3576DE358F2D}"/>
    <cellStyle name="Normal 38 5" xfId="17268" xr:uid="{6019E69D-557C-4082-AA26-6278D539EBCB}"/>
    <cellStyle name="Normal 38 6" xfId="58647" xr:uid="{00B974DD-350C-472A-AF47-CBF3BEA20F7F}"/>
    <cellStyle name="Normal 38 7" xfId="59897" xr:uid="{19DCE53C-F634-453F-BA17-8FDA7B285A63}"/>
    <cellStyle name="Normal 39" xfId="9034" xr:uid="{42F0C872-2CA6-4EC9-BF94-4EEEB7655FFE}"/>
    <cellStyle name="Normal 39 2" xfId="9035" xr:uid="{8FEE6AA9-650E-42BD-BD8A-D96A56F42AE2}"/>
    <cellStyle name="Normal 39 3" xfId="9036" xr:uid="{F06221C2-F216-4B0C-9F25-B8B0A248A9C5}"/>
    <cellStyle name="Normal 39 4" xfId="30109" xr:uid="{21BFA1E3-052A-4E44-B2AE-F112E78A0C53}"/>
    <cellStyle name="Normal 39 5" xfId="17269" xr:uid="{FC21DC72-F858-4E6A-81C1-5A9A6DEBF7BA}"/>
    <cellStyle name="Normal 39 6" xfId="58648" xr:uid="{015336CC-DDE1-490F-8F5E-1EDF1D08646F}"/>
    <cellStyle name="Normal 39 7" xfId="59898" xr:uid="{2E98DD2F-0129-4A47-9B87-40C476286D20}"/>
    <cellStyle name="Normal 4" xfId="29" xr:uid="{636AC4D9-F064-475B-AE68-4B2A8E625FBA}"/>
    <cellStyle name="Normal 4 10" xfId="17270" xr:uid="{4BF0133C-6501-4283-859C-7ED516B90547}"/>
    <cellStyle name="Normal 4 10 2" xfId="45006" xr:uid="{7CF97BAA-BA4E-4EFD-BB43-5EA5225FFC14}"/>
    <cellStyle name="Normal 4 11" xfId="17271" xr:uid="{4FBC79CC-9B99-4998-AA93-093B56FEF3B5}"/>
    <cellStyle name="Normal 4 11 2" xfId="45007" xr:uid="{7EB6E699-0C40-4B89-9A74-F80DCC7772FE}"/>
    <cellStyle name="Normal 4 11 3" xfId="30763" xr:uid="{24B8398B-E324-4C07-95CE-CADD8582C523}"/>
    <cellStyle name="Normal 4 12" xfId="17272" xr:uid="{AB395DF9-E216-4DD7-A525-99D3EB93B335}"/>
    <cellStyle name="Normal 4 12 2" xfId="45008" xr:uid="{4FA3878C-A30E-4AC0-BB16-A88F7CD2D189}"/>
    <cellStyle name="Normal 4 13" xfId="10751" xr:uid="{1C28DD7E-D3F4-4FE8-B221-5D577B660CF1}"/>
    <cellStyle name="Normal 4 14" xfId="30110" xr:uid="{56EC7B9E-C8EB-4A22-B533-986E0EAE2FF7}"/>
    <cellStyle name="Normal 4 15" xfId="10726" xr:uid="{A7995E31-EC99-45F9-8BC8-570E85E37DA2}"/>
    <cellStyle name="Normal 4 16" xfId="9037" xr:uid="{A8631952-0DD8-48B7-9950-EC3991AEA72A}"/>
    <cellStyle name="Normal 4 17" xfId="56087" xr:uid="{BB6753CA-5DC5-4836-BF85-2268B2B57263}"/>
    <cellStyle name="Normal 4 18" xfId="58649" xr:uid="{B47DA1E9-1F73-45B6-892C-ACAC1B43747D}"/>
    <cellStyle name="Normal 4 19" xfId="59899" xr:uid="{FE2A2EB4-6A35-40FF-9AE3-618F72AA3B63}"/>
    <cellStyle name="Normal 4 2" xfId="9038" xr:uid="{F19B9F7F-1850-4622-B9AB-4B6094C02767}"/>
    <cellStyle name="Normal 4 2 10" xfId="10872" xr:uid="{10679BD5-B43C-4A29-9EF8-9A676B3AC22B}"/>
    <cellStyle name="Normal 4 2 11" xfId="41662" xr:uid="{12D86D26-72E7-474C-AAB9-BEA1BAE268FD}"/>
    <cellStyle name="Normal 4 2 12" xfId="56162" xr:uid="{D6C7948B-D437-4D78-A9E0-383EA9CC777C}"/>
    <cellStyle name="Normal 4 2 13" xfId="58650" xr:uid="{A462EB35-DB8B-44B8-AE40-C892003F9260}"/>
    <cellStyle name="Normal 4 2 14" xfId="59900" xr:uid="{5E764475-E460-49BD-BAA1-A6186146347D}"/>
    <cellStyle name="Normal 4 2 2" xfId="9039" xr:uid="{8EEBEC05-4B80-4DD6-A906-E8C7C1202CAB}"/>
    <cellStyle name="Normal 4 2 2 10" xfId="56349" xr:uid="{FAA5B1B6-DDE0-4237-BCDB-1497633FCD7D}"/>
    <cellStyle name="Normal 4 2 2 11" xfId="58651" xr:uid="{94E8B86B-E775-4E93-B878-34086B8A7AD0}"/>
    <cellStyle name="Normal 4 2 2 12" xfId="59901" xr:uid="{0DBEC579-FBB2-4D8F-8CFF-AE3F56768458}"/>
    <cellStyle name="Normal 4 2 2 2" xfId="9040" xr:uid="{1C24BB17-32A8-4E29-890D-89D999F2B247}"/>
    <cellStyle name="Normal 4 2 2 2 2" xfId="17275" xr:uid="{7D995CEF-9484-42A4-B17D-D8F082C230DA}"/>
    <cellStyle name="Normal 4 2 2 2 2 2" xfId="17276" xr:uid="{22EE75F4-3EF1-4465-AFF8-B6F8812DC93A}"/>
    <cellStyle name="Normal 4 2 2 2 3" xfId="17277" xr:uid="{2683C548-1DB7-465A-BD66-2AFB0FCF86BD}"/>
    <cellStyle name="Normal 4 2 2 2 4" xfId="41146" xr:uid="{6B3264A1-0329-40BA-A20B-66014B72B637}"/>
    <cellStyle name="Normal 4 2 2 2 5" xfId="17274" xr:uid="{FCCC2A7D-7EFA-4142-A396-7D8F0119118E}"/>
    <cellStyle name="Normal 4 2 2 2 6" xfId="57104" xr:uid="{794D0304-98FB-4E1D-B0BB-C941C7532A30}"/>
    <cellStyle name="Normal 4 2 2 2 7" xfId="58652" xr:uid="{65FF17C1-64F9-4559-A3EC-6F1BA998047C}"/>
    <cellStyle name="Normal 4 2 2 2 8" xfId="59902" xr:uid="{2EAE6A07-C376-4A96-B78C-604C27059C2D}"/>
    <cellStyle name="Normal 4 2 2 3" xfId="9041" xr:uid="{BBE76C0F-6BF5-4AF1-B130-D66FE59C366D}"/>
    <cellStyle name="Normal 4 2 2 3 2" xfId="17279" xr:uid="{4CD76B4A-7F8B-4F25-ABE0-9CA539B26A04}"/>
    <cellStyle name="Normal 4 2 2 3 2 2" xfId="17280" xr:uid="{EDD2BC85-967F-41D0-961B-6CB74BF9C11F}"/>
    <cellStyle name="Normal 4 2 2 3 3" xfId="17281" xr:uid="{A4762226-B148-444F-97F6-1B1E1583510D}"/>
    <cellStyle name="Normal 4 2 2 3 4" xfId="41145" xr:uid="{6E3C22E5-16DA-45E5-BC10-2FD037B7926E}"/>
    <cellStyle name="Normal 4 2 2 3 5" xfId="17278" xr:uid="{25104FC9-EEB3-4AB9-BF06-48C07196D297}"/>
    <cellStyle name="Normal 4 2 2 3 6" xfId="56725" xr:uid="{512D12C5-8B83-4609-806A-4E8D23B09B4E}"/>
    <cellStyle name="Normal 4 2 2 3 7" xfId="58653" xr:uid="{CF504EC3-3E9C-4003-9231-7AE21257EA76}"/>
    <cellStyle name="Normal 4 2 2 3 8" xfId="59903" xr:uid="{1BFD87D3-796C-4B4B-A712-AAFF94869914}"/>
    <cellStyle name="Normal 4 2 2 4" xfId="17282" xr:uid="{B1534E99-CD95-48EC-9567-64DC50C934D9}"/>
    <cellStyle name="Normal 4 2 2 4 2" xfId="17283" xr:uid="{3D5C005C-205C-49E7-9044-713C408856CC}"/>
    <cellStyle name="Normal 4 2 2 4 2 2" xfId="17284" xr:uid="{1DCFF042-0207-489E-BD72-8BB089B6DE3F}"/>
    <cellStyle name="Normal 4 2 2 4 3" xfId="17285" xr:uid="{0F3F44D6-F423-4199-957B-4AAC35EA3FDF}"/>
    <cellStyle name="Normal 4 2 2 5" xfId="17286" xr:uid="{B748913E-0D7F-42CD-8255-583691EF797F}"/>
    <cellStyle name="Normal 4 2 2 5 2" xfId="17287" xr:uid="{12EF8ED5-E557-4DA3-B27E-C5191D792062}"/>
    <cellStyle name="Normal 4 2 2 5 2 2" xfId="17288" xr:uid="{7A3544D8-1822-40D1-80C7-A3684833762E}"/>
    <cellStyle name="Normal 4 2 2 5 3" xfId="17289" xr:uid="{90AE03BA-B2B2-47B2-887E-0CAEBD19DB0F}"/>
    <cellStyle name="Normal 4 2 2 6" xfId="17290" xr:uid="{DF22AFBA-1560-41CE-A827-3C6AFECE313C}"/>
    <cellStyle name="Normal 4 2 2 6 2" xfId="17291" xr:uid="{52232FDB-AF07-4002-850B-85A87CD25C6C}"/>
    <cellStyle name="Normal 4 2 2 7" xfId="17292" xr:uid="{08E912CA-6A46-4F52-9843-8352FE9FBEF9}"/>
    <cellStyle name="Normal 4 2 2 8" xfId="30111" xr:uid="{928DA6B1-7D63-4EB2-8A1F-F93CE02F3B92}"/>
    <cellStyle name="Normal 4 2 2 9" xfId="17273" xr:uid="{BA174564-930A-4B31-B654-D405999B0894}"/>
    <cellStyle name="Normal 4 2 3" xfId="9042" xr:uid="{C7C2E438-8264-465B-BEA2-04BBC0746416}"/>
    <cellStyle name="Normal 4 2 3 2" xfId="17294" xr:uid="{674BEEB1-176A-4734-8F14-8ED9367794C3}"/>
    <cellStyle name="Normal 4 2 3 2 2" xfId="17295" xr:uid="{E26C800B-BE0D-4EF4-865C-C00D823CDE15}"/>
    <cellStyle name="Normal 4 2 3 3" xfId="17296" xr:uid="{6F6E7244-225B-4FD6-AD15-75D08C4C3F17}"/>
    <cellStyle name="Normal 4 2 3 4" xfId="41144" xr:uid="{B44E4039-46B3-4BB8-B003-AC7A11CBA855}"/>
    <cellStyle name="Normal 4 2 3 5" xfId="17293" xr:uid="{2C1759C2-D2B1-406D-88DE-D724E87D899B}"/>
    <cellStyle name="Normal 4 2 3 6" xfId="56917" xr:uid="{A7911AB0-ABD7-423D-9278-7E179C9B04B9}"/>
    <cellStyle name="Normal 4 2 3 7" xfId="58654" xr:uid="{49CD05F6-C580-4247-9D94-8CF166D601BA}"/>
    <cellStyle name="Normal 4 2 3 8" xfId="59904" xr:uid="{AFED8B3E-87BE-4FBB-AB22-B0C2A88012F0}"/>
    <cellStyle name="Normal 4 2 4" xfId="9043" xr:uid="{B0FBB76A-8795-4CB7-BB1B-0BF07EF91092}"/>
    <cellStyle name="Normal 4 2 4 2" xfId="17298" xr:uid="{41B30990-D831-43CA-AB3A-B40CB5DF5178}"/>
    <cellStyle name="Normal 4 2 4 2 2" xfId="17299" xr:uid="{FA12C326-ED9D-4F9A-A28C-4932A75BF604}"/>
    <cellStyle name="Normal 4 2 4 3" xfId="17300" xr:uid="{5FD11733-CAB8-4E2F-A8D9-1C3041D3A5B9}"/>
    <cellStyle name="Normal 4 2 4 4" xfId="41143" xr:uid="{EE16E6BE-D49D-4A9D-8BD2-267AB5A37D50}"/>
    <cellStyle name="Normal 4 2 4 5" xfId="17297" xr:uid="{5EB8C84C-ECC1-48C4-8127-323012B16A76}"/>
    <cellStyle name="Normal 4 2 4 6" xfId="56538" xr:uid="{5A3BEED0-F0EC-4167-B979-F0E500C38B92}"/>
    <cellStyle name="Normal 4 2 4 7" xfId="58655" xr:uid="{F839F86C-96EF-4A7A-8D75-DC97EC4674B2}"/>
    <cellStyle name="Normal 4 2 4 8" xfId="59905" xr:uid="{5F4FB870-C71B-47CE-8811-E91020E0ECFA}"/>
    <cellStyle name="Normal 4 2 5" xfId="9044" xr:uid="{92D5D99B-3518-4F6C-BBFC-677334B59431}"/>
    <cellStyle name="Normal 4 2 5 2" xfId="17302" xr:uid="{B8FF70F0-B55B-4F0C-B038-1C230A137E4F}"/>
    <cellStyle name="Normal 4 2 5 2 2" xfId="17303" xr:uid="{C2103F9A-4F21-45CB-B29E-D405E1DFFD71}"/>
    <cellStyle name="Normal 4 2 5 3" xfId="17304" xr:uid="{46344CDB-3CC2-40A2-B038-CB96BE5BFD8C}"/>
    <cellStyle name="Normal 4 2 5 4" xfId="41142" xr:uid="{DE20F4E9-BA47-4F93-9400-E33FBA1EA057}"/>
    <cellStyle name="Normal 4 2 5 5" xfId="17301" xr:uid="{0C4452EC-249A-433B-8FE1-5ECE79DFF467}"/>
    <cellStyle name="Normal 4 2 6" xfId="9045" xr:uid="{3B5E1D6B-9549-441A-9100-D0832A170B2A}"/>
    <cellStyle name="Normal 4 2 6 2" xfId="17305" xr:uid="{628DDD15-4EBF-4B04-97FF-6A4F04E3DC51}"/>
    <cellStyle name="Normal 4 2 6 2 2" xfId="17306" xr:uid="{E4FE3B0D-9614-4CD3-BA55-7CC84EE06996}"/>
    <cellStyle name="Normal 4 2 6 3" xfId="17307" xr:uid="{4B9282A6-6A28-41A5-80A1-C8377E5FFAF8}"/>
    <cellStyle name="Normal 4 2 7" xfId="9046" xr:uid="{4E444BD8-43C7-439C-A1D5-E0D4753F16AE}"/>
    <cellStyle name="Normal 4 2 7 2" xfId="17309" xr:uid="{C5FB4A8D-6FFE-4A3A-89B9-D6EC02BE06C2}"/>
    <cellStyle name="Normal 4 2 7 3" xfId="28889" xr:uid="{B698528F-C7AE-472D-8CAB-18E5AA80DCBF}"/>
    <cellStyle name="Normal 4 2 7 4" xfId="17308" xr:uid="{4B6302A8-7BD9-4778-ADE8-2CAE6DD63DC2}"/>
    <cellStyle name="Normal 4 2 8" xfId="17310" xr:uid="{FE46E61D-CDB6-4372-B7A5-BEC7FE0D0124}"/>
    <cellStyle name="Normal 4 2 9" xfId="17311" xr:uid="{A3534F13-CFDC-4228-A96E-677A578D1358}"/>
    <cellStyle name="Normal 4 3" xfId="9047" xr:uid="{6ACDC32D-D23A-40F7-85C6-D9AA1AEB8E89}"/>
    <cellStyle name="Normal 4 3 10" xfId="41663" xr:uid="{F98807AF-47EA-4196-A0B9-85ABFA29B6AF}"/>
    <cellStyle name="Normal 4 3 11" xfId="56276" xr:uid="{704FC15B-BF09-4264-8D22-99CF754D0F19}"/>
    <cellStyle name="Normal 4 3 12" xfId="58656" xr:uid="{2F68A192-0DA7-41CE-ACF2-7D0CEFE28223}"/>
    <cellStyle name="Normal 4 3 13" xfId="59906" xr:uid="{FB774666-3B08-410C-9622-9368DD5A7018}"/>
    <cellStyle name="Normal 4 3 2" xfId="9048" xr:uid="{E1742428-6F46-49A7-8D49-BBD8327A276A}"/>
    <cellStyle name="Normal 4 3 2 2" xfId="17313" xr:uid="{F825E265-FD2F-4AC3-9B8D-712442536165}"/>
    <cellStyle name="Normal 4 3 2 2 2" xfId="17314" xr:uid="{CC55A9EC-089D-4E4F-846C-FED6948D06F0}"/>
    <cellStyle name="Normal 4 3 2 3" xfId="17315" xr:uid="{9C85BB1F-88C4-432B-BCA9-315600F6D82D}"/>
    <cellStyle name="Normal 4 3 2 4" xfId="41141" xr:uid="{8950F6DA-8E47-4595-BCA6-59D3AEA69088}"/>
    <cellStyle name="Normal 4 3 2 5" xfId="17312" xr:uid="{E40CCE52-948F-4DC6-9AA3-FFB19E49D955}"/>
    <cellStyle name="Normal 4 3 2 6" xfId="57031" xr:uid="{41B8FA0C-8A83-41E9-AC7F-A0924C9E1BBD}"/>
    <cellStyle name="Normal 4 3 2 7" xfId="58657" xr:uid="{00E1A282-9A70-4D6F-84AF-C52F1C5E861A}"/>
    <cellStyle name="Normal 4 3 2 8" xfId="59907" xr:uid="{9212C6E1-FB38-4558-8DDE-96EF4CC5AD75}"/>
    <cellStyle name="Normal 4 3 3" xfId="17316" xr:uid="{4A3A6019-F344-4B9F-8C17-E9F8AC7C7BF3}"/>
    <cellStyle name="Normal 4 3 3 2" xfId="17317" xr:uid="{71B3372A-3893-4490-8D62-60E393B19843}"/>
    <cellStyle name="Normal 4 3 3 2 2" xfId="17318" xr:uid="{183094DE-AF0D-4F72-8C96-967F50C5964E}"/>
    <cellStyle name="Normal 4 3 3 3" xfId="17319" xr:uid="{8970DCF9-5534-4D96-9396-AE2A1FAFFC9A}"/>
    <cellStyle name="Normal 4 3 3 4" xfId="56652" xr:uid="{3968ABF9-61BA-420C-B2B1-26CEE7343B02}"/>
    <cellStyle name="Normal 4 3 3 5" xfId="58658" xr:uid="{8725C037-FB2E-4C82-80A6-5DD4154F9B78}"/>
    <cellStyle name="Normal 4 3 3 6" xfId="59908" xr:uid="{AAAACA63-A3F7-4F24-B18D-B8F52D427E15}"/>
    <cellStyle name="Normal 4 3 4" xfId="17320" xr:uid="{6CB71DE4-8166-4182-AD9B-2F72E7725196}"/>
    <cellStyle name="Normal 4 3 4 2" xfId="17321" xr:uid="{88E950D5-B834-4D3F-9CE9-54E109C37B56}"/>
    <cellStyle name="Normal 4 3 4 2 2" xfId="17322" xr:uid="{E368F04F-A5BC-452A-AF48-AE24AEB27343}"/>
    <cellStyle name="Normal 4 3 4 3" xfId="17323" xr:uid="{59AE7C6D-8381-497A-9B96-AE316A33946E}"/>
    <cellStyle name="Normal 4 3 5" xfId="17324" xr:uid="{ECD577D2-D4F5-4816-B8EB-9B045DE56EA2}"/>
    <cellStyle name="Normal 4 3 5 2" xfId="17325" xr:uid="{B1AF6270-1F1C-492B-A2A3-A7A5F21F6F57}"/>
    <cellStyle name="Normal 4 3 5 2 2" xfId="17326" xr:uid="{B1F1EB35-3E09-4C2C-B358-9C44E16AF450}"/>
    <cellStyle name="Normal 4 3 5 3" xfId="17327" xr:uid="{9ED80E12-ECFE-4E23-9AC6-8932FE76944E}"/>
    <cellStyle name="Normal 4 3 6" xfId="17328" xr:uid="{39D91DE5-9579-47D0-AD1B-9ECC2E5553BE}"/>
    <cellStyle name="Normal 4 3 6 2" xfId="17329" xr:uid="{355CEFC6-BA27-4ECB-B05C-B6F7E529F207}"/>
    <cellStyle name="Normal 4 3 7" xfId="17330" xr:uid="{A70B7F5E-80E6-4F0E-8ED4-BF8E10E8FDC4}"/>
    <cellStyle name="Normal 4 3 8" xfId="30112" xr:uid="{6CCBBA70-2FF3-4F6E-A7AA-3F0D64E259D5}"/>
    <cellStyle name="Normal 4 3 9" xfId="10873" xr:uid="{618F5D34-7E45-4C83-B46A-289329A9E92E}"/>
    <cellStyle name="Normal 4 4" xfId="9049" xr:uid="{DF1BDA52-62FA-4F3E-90CE-9CBF8A2512FD}"/>
    <cellStyle name="Normal 4 4 2" xfId="9050" xr:uid="{67A5F42A-CB38-45C2-98F7-5DEEDB823B43}"/>
    <cellStyle name="Normal 4 4 3" xfId="9051" xr:uid="{0B58D0D5-6F4C-4C99-A926-3B1ABEE62B3C}"/>
    <cellStyle name="Normal 4 4 4" xfId="36454" xr:uid="{69643B2F-3229-493A-99EF-4C13133E6B14}"/>
    <cellStyle name="Normal 4 4 5" xfId="10874" xr:uid="{2774DB63-3541-4E6B-9963-445F3E47F7DB}"/>
    <cellStyle name="Normal 4 4 6" xfId="41664" xr:uid="{852A1537-C257-4E9B-BD9D-741F93EC66F8}"/>
    <cellStyle name="Normal 4 4 7" xfId="56854" xr:uid="{E1F92C52-0E4B-438A-975D-F6C462E25805}"/>
    <cellStyle name="Normal 4 4 8" xfId="58659" xr:uid="{3E9F55AD-8BB9-41B6-B853-00B55032EE48}"/>
    <cellStyle name="Normal 4 4 9" xfId="59909" xr:uid="{61B576AC-3651-40C0-8705-5EDEAC3141F6}"/>
    <cellStyle name="Normal 4 5" xfId="9052" xr:uid="{66DD95A4-76FF-4639-9449-7737EC7315C8}"/>
    <cellStyle name="Normal 4 5 2" xfId="9053" xr:uid="{7C064C36-3AA2-4C43-8FA0-E2B1EE99250A}"/>
    <cellStyle name="Normal 4 5 3" xfId="9054" xr:uid="{52275FCD-5F7D-40C1-9751-F43BC97EF01B}"/>
    <cellStyle name="Normal 4 5 4" xfId="41140" xr:uid="{7F547D22-5CDA-4FB6-98A3-EB7F632BF8F7}"/>
    <cellStyle name="Normal 4 5 5" xfId="10875" xr:uid="{1C371EAD-973B-43AA-84D1-DE09FFD7E156}"/>
    <cellStyle name="Normal 4 5 6" xfId="41665" xr:uid="{EE45B2B6-6301-4B90-A6D9-D30BC8A70B04}"/>
    <cellStyle name="Normal 4 5 7" xfId="56465" xr:uid="{8C8D099F-3511-4E0A-B539-259688D5D61A}"/>
    <cellStyle name="Normal 4 5 8" xfId="58660" xr:uid="{DC5F8D9A-012A-45E5-8B29-7540D9997B9D}"/>
    <cellStyle name="Normal 4 5 9" xfId="59910" xr:uid="{E5DB1884-5ED9-428F-880E-36791F25D070}"/>
    <cellStyle name="Normal 4 6" xfId="9055" xr:uid="{E11C2D5B-1BD5-4AC8-AC0E-03880D5E0D92}"/>
    <cellStyle name="Normal 4 6 2" xfId="17331" xr:uid="{22FDAECF-758D-43D7-A95C-1FD7F96E6805}"/>
    <cellStyle name="Normal 4 6 2 2" xfId="45009" xr:uid="{16FFADBB-BBD0-4E99-97BA-30F679F8088F}"/>
    <cellStyle name="Normal 4 6 3" xfId="17332" xr:uid="{ED63DE5C-A1A3-4173-99C2-91D666762581}"/>
    <cellStyle name="Normal 4 6 3 2" xfId="45010" xr:uid="{31839821-CF82-41B0-A06F-3DBF0B50E798}"/>
    <cellStyle name="Normal 4 6 4" xfId="41139" xr:uid="{B349A1F6-32B9-4385-A2AB-5B9D9556D670}"/>
    <cellStyle name="Normal 4 6 5" xfId="10876" xr:uid="{3FD6CFAF-9808-4372-86AE-FB6C43334490}"/>
    <cellStyle name="Normal 4 6 6" xfId="41666" xr:uid="{288748CD-F697-4402-A145-D965983EABE4}"/>
    <cellStyle name="Normal 4 6 7" xfId="58661" xr:uid="{A13F6396-1748-44E1-8469-D9A32BEC4DC0}"/>
    <cellStyle name="Normal 4 7" xfId="9056" xr:uid="{43036C8E-9F93-4B03-9E02-8BC127B777F4}"/>
    <cellStyle name="Normal 4 7 2" xfId="17334" xr:uid="{23CB6656-41AB-41C8-B484-3EABC8052A95}"/>
    <cellStyle name="Normal 4 7 2 2" xfId="45012" xr:uid="{B79CC23E-2ED8-4C79-819E-B5D05984DF5B}"/>
    <cellStyle name="Normal 4 7 3" xfId="17335" xr:uid="{643293CA-F2CC-40D6-82EF-CACE47BB9C59}"/>
    <cellStyle name="Normal 4 7 3 2" xfId="45013" xr:uid="{231EE289-63EC-4A84-9149-1208937E9DD4}"/>
    <cellStyle name="Normal 4 7 4" xfId="41138" xr:uid="{C78094B3-DE91-47B9-AC51-E299D3231F05}"/>
    <cellStyle name="Normal 4 7 5" xfId="17333" xr:uid="{A7559BD0-1259-4610-982D-3406C3251CF2}"/>
    <cellStyle name="Normal 4 7 6" xfId="45011" xr:uid="{B445317B-5B81-474D-8ED2-0143E08C9EC0}"/>
    <cellStyle name="Normal 4 8" xfId="17336" xr:uid="{FC0A7D71-D6C1-4627-990E-8FFBA251C67D}"/>
    <cellStyle name="Normal 4 8 2" xfId="17337" xr:uid="{E68E9C09-A16B-480D-9A42-D7952CC2183E}"/>
    <cellStyle name="Normal 4 8 2 2" xfId="45015" xr:uid="{FD336C8F-5B80-4039-8E99-65F6DBF3EFF5}"/>
    <cellStyle name="Normal 4 8 3" xfId="17338" xr:uid="{D53E2E14-EB87-4B8C-8F78-A32EE100C9A1}"/>
    <cellStyle name="Normal 4 8 3 2" xfId="45016" xr:uid="{E6155267-4149-4302-9041-BE800AED9C01}"/>
    <cellStyle name="Normal 4 8 4" xfId="45014" xr:uid="{85F8BA56-F499-4472-BBF8-0AAD2CBE65F3}"/>
    <cellStyle name="Normal 4 9" xfId="17339" xr:uid="{7231F5A6-253E-467A-B5DC-336D14BEE55C}"/>
    <cellStyle name="Normal 4 9 2" xfId="17340" xr:uid="{0D6F6533-634E-4808-BB14-01C815F154E3}"/>
    <cellStyle name="Normal 4 9 2 2" xfId="45018" xr:uid="{EA6E5F14-B48A-44BE-931A-8A99FC2EB943}"/>
    <cellStyle name="Normal 4 9 3" xfId="17341" xr:uid="{9ED7DE14-0349-4BED-9280-5A987A274636}"/>
    <cellStyle name="Normal 4 9 3 2" xfId="45019" xr:uid="{3B3FB152-921B-4D40-9F70-5DE50DE1A74F}"/>
    <cellStyle name="Normal 4 9 4" xfId="45017" xr:uid="{9F61FFA5-13FA-4435-884C-7DAB222FFF1E}"/>
    <cellStyle name="Normal 4_YCC Form conso2010-03rd_14102010" xfId="9057" xr:uid="{1BA40D6B-31A2-41C1-8E5C-BF61CEF29A6B}"/>
    <cellStyle name="Normal 40" xfId="9058" xr:uid="{D94E3EF4-DC5B-452E-8B0B-E51B30304DE3}"/>
    <cellStyle name="Normal 40 2" xfId="9059" xr:uid="{E33F48B2-244C-47F3-9A01-331100206B02}"/>
    <cellStyle name="Normal 40 3" xfId="30113" xr:uid="{04D9A437-EA04-4DF4-B799-9ADF294AC791}"/>
    <cellStyle name="Normal 40 4" xfId="17342" xr:uid="{6C570B30-E0C5-44D1-8883-D46F3DAADCAB}"/>
    <cellStyle name="Normal 40 5" xfId="58662" xr:uid="{5E3A1177-2A41-40B3-8C8C-DDB09B9E9C7F}"/>
    <cellStyle name="Normal 40 6" xfId="59911" xr:uid="{055CAF11-7F7A-41B1-A98B-E3E703CF66B6}"/>
    <cellStyle name="Normal 41" xfId="9060" xr:uid="{EFD60336-FB20-4A10-A8F3-5A9B8ACF87C6}"/>
    <cellStyle name="Normal 41 2" xfId="9061" xr:uid="{939404B2-B61E-451C-8C0D-A1503637F3AC}"/>
    <cellStyle name="Normal 41 3" xfId="30114" xr:uid="{1D9BD1CF-2FA0-48B9-8390-39A939CF11F6}"/>
    <cellStyle name="Normal 41 4" xfId="17343" xr:uid="{3BD8FAB3-39D6-4790-A25C-5BEA3A16BA0C}"/>
    <cellStyle name="Normal 42" xfId="9062" xr:uid="{6DA74FF8-324B-47C1-B7AD-55FAAF7E0BEF}"/>
    <cellStyle name="Normal 42 2" xfId="9063" xr:uid="{9548C1D1-812A-4707-94ED-7316563881E9}"/>
    <cellStyle name="Normal 42 3" xfId="30115" xr:uid="{CE895C43-8365-4D89-8618-473C2F48A2CF}"/>
    <cellStyle name="Normal 42 4" xfId="17344" xr:uid="{8506FA59-DBE8-4AAE-861F-601484A6229C}"/>
    <cellStyle name="Normal 42 5" xfId="58663" xr:uid="{D554E745-B327-4E25-AEC0-195C66922D91}"/>
    <cellStyle name="Normal 42 6" xfId="59912" xr:uid="{9F0E0D4A-B781-460F-8273-2D5143C3F682}"/>
    <cellStyle name="Normal 43" xfId="9064" xr:uid="{7C0C596B-3820-48DF-9CE6-035CBA2E3DB4}"/>
    <cellStyle name="Normal 43 2" xfId="9065" xr:uid="{7F9A42FB-CFD5-482D-BE37-0CD334EEE0FE}"/>
    <cellStyle name="Normal 43 3" xfId="30116" xr:uid="{FDB360FA-EDB6-40DB-B90C-8F349528E817}"/>
    <cellStyle name="Normal 43 4" xfId="17345" xr:uid="{66AAA3CC-D157-4C23-832E-D67459975915}"/>
    <cellStyle name="Normal 43 5" xfId="58664" xr:uid="{E2DCCA04-2E2E-4BBD-9279-8E6A792D6883}"/>
    <cellStyle name="Normal 43 6" xfId="59913" xr:uid="{351BFCD3-9291-44DF-9A00-456FBC568A80}"/>
    <cellStyle name="Normal 44" xfId="9066" xr:uid="{D6D30566-6F51-4C74-9CD7-080D8612E792}"/>
    <cellStyle name="Normal 44 2" xfId="9067" xr:uid="{A223F8F0-5D96-4451-8886-228B9153C3BA}"/>
    <cellStyle name="Normal 44 3" xfId="30117" xr:uid="{DEF4F28F-1710-4085-85EC-1A77A0E5E0F4}"/>
    <cellStyle name="Normal 44 4" xfId="17346" xr:uid="{92DE14AF-9F71-453F-9E2B-39FE5961A7C4}"/>
    <cellStyle name="Normal 44 5" xfId="58665" xr:uid="{C013C817-545A-4E88-9497-A539089587E3}"/>
    <cellStyle name="Normal 44 6" xfId="59914" xr:uid="{AE46F14D-68A3-4EBF-A164-02C2B2E1A784}"/>
    <cellStyle name="Normal 45" xfId="9068" xr:uid="{C83DA47D-D4DE-4A30-A9C5-86C488F7B17A}"/>
    <cellStyle name="Normal 45 2" xfId="9069" xr:uid="{E925EB0B-EBCB-4373-92C6-E82A285E36EA}"/>
    <cellStyle name="Normal 45 2 2" xfId="27370" xr:uid="{3BE5FFC7-DA7E-4009-B736-43F872A6969B}"/>
    <cellStyle name="Normal 45 2 2 2" xfId="27371" xr:uid="{0397B388-FA0A-4FE9-9761-5368F33956AC}"/>
    <cellStyle name="Normal 45 2 2 2 2" xfId="54886" xr:uid="{50F4CAAD-5D6E-4405-8DB2-D6B8CD769884}"/>
    <cellStyle name="Normal 45 2 2 3" xfId="54885" xr:uid="{BB1A5E95-D7AA-42DE-B221-FAD11CAE2062}"/>
    <cellStyle name="Normal 45 2 3" xfId="27372" xr:uid="{43C8368A-B275-4563-95F3-C166CD69C5D2}"/>
    <cellStyle name="Normal 45 2 3 2" xfId="27373" xr:uid="{AC38C7A7-DFE8-46A5-9D2E-FCE2264B035E}"/>
    <cellStyle name="Normal 45 2 3 2 2" xfId="54888" xr:uid="{3E0EBAC9-9FB1-4D83-8056-6BA63073C667}"/>
    <cellStyle name="Normal 45 2 3 3" xfId="54887" xr:uid="{AC2143C3-CEAF-448D-BC7C-178B1B389708}"/>
    <cellStyle name="Normal 45 2 4" xfId="27374" xr:uid="{FDC2A9E5-004C-44F7-924D-F34CFCB19110}"/>
    <cellStyle name="Normal 45 2 4 2" xfId="27375" xr:uid="{87148061-830A-4327-8414-0E541A9BB729}"/>
    <cellStyle name="Normal 45 2 4 2 2" xfId="54890" xr:uid="{ED1C1F28-460E-46CC-9176-8C55D57FE8AD}"/>
    <cellStyle name="Normal 45 2 4 3" xfId="54889" xr:uid="{A4211FD2-E585-4993-B497-1E61FC4A7250}"/>
    <cellStyle name="Normal 45 2 5" xfId="27376" xr:uid="{8F4C0F75-9B85-4E1C-AAC3-6318FF3EC2A5}"/>
    <cellStyle name="Normal 45 2 5 2" xfId="27377" xr:uid="{0EBE64C1-1214-4343-9EDF-E3958DA3507F}"/>
    <cellStyle name="Normal 45 2 5 2 2" xfId="54892" xr:uid="{3645690A-713F-4A17-84EA-6F9FED944810}"/>
    <cellStyle name="Normal 45 2 5 3" xfId="54891" xr:uid="{FE1E9582-0A30-49E3-95C9-BECBBD02B6B3}"/>
    <cellStyle name="Normal 45 2 6" xfId="27378" xr:uid="{3AFB4ED7-C26E-4A84-ADCA-3A6128A269CE}"/>
    <cellStyle name="Normal 45 2 6 2" xfId="54893" xr:uid="{404DCC19-5F24-44E5-B38E-2D7FE7F7ACE7}"/>
    <cellStyle name="Normal 45 2 7" xfId="41137" xr:uid="{C40E3DBB-82F3-409B-94F9-95644210CF10}"/>
    <cellStyle name="Normal 45 2 8" xfId="27369" xr:uid="{59D5CA00-23CB-42A2-8A6D-2943E27E209A}"/>
    <cellStyle name="Normal 45 2 9" xfId="54884" xr:uid="{FA7DBA14-5C47-4114-B1C6-F379FDE49464}"/>
    <cellStyle name="Normal 45 3" xfId="30118" xr:uid="{2F59D894-82CD-41D6-989A-4E5FA2E94975}"/>
    <cellStyle name="Normal 45 4" xfId="17347" xr:uid="{0845661F-36B7-4F6B-9815-7468A74EE27A}"/>
    <cellStyle name="Normal 45 5" xfId="58666" xr:uid="{43FC5695-8B4A-41AF-B63A-010D63BE7743}"/>
    <cellStyle name="Normal 45 6" xfId="59915" xr:uid="{B0C56A42-0851-4741-9047-0EF8E10DAC44}"/>
    <cellStyle name="Normal 46" xfId="9070" xr:uid="{3E8C4C64-943C-4EC5-A6D0-3B67E437F8EA}"/>
    <cellStyle name="Normal 46 2" xfId="9071" xr:uid="{61352D07-4D1C-4B0D-9EE5-6745790603E6}"/>
    <cellStyle name="Normal 46 2 2" xfId="27380" xr:uid="{4E5536E3-EAB4-409F-9C3E-C2A7A557E78E}"/>
    <cellStyle name="Normal 46 2 2 2" xfId="27381" xr:uid="{00649F52-97E2-40F9-8955-B1856F7B9BB9}"/>
    <cellStyle name="Normal 46 2 2 2 2" xfId="54896" xr:uid="{B341EFA6-4401-4C7C-ABCA-72F1167582CD}"/>
    <cellStyle name="Normal 46 2 2 3" xfId="54895" xr:uid="{A185B2B5-C26C-498A-A543-B9E42DCF3C47}"/>
    <cellStyle name="Normal 46 2 3" xfId="27382" xr:uid="{CAFA71C0-9D3D-407C-8A79-F660BAD29A1D}"/>
    <cellStyle name="Normal 46 2 3 2" xfId="27383" xr:uid="{B410522E-CCEB-421A-BB83-F78975ECEDED}"/>
    <cellStyle name="Normal 46 2 3 2 2" xfId="54898" xr:uid="{52D5D8DC-CBEB-4365-931D-295B99E316C3}"/>
    <cellStyle name="Normal 46 2 3 3" xfId="54897" xr:uid="{FD70909A-17EA-467C-9A2D-BE78A13FB880}"/>
    <cellStyle name="Normal 46 2 4" xfId="27384" xr:uid="{373AF705-D145-40DA-AF8D-C0DE85499740}"/>
    <cellStyle name="Normal 46 2 4 2" xfId="27385" xr:uid="{3678946C-969C-4F34-BDD5-327620F517D0}"/>
    <cellStyle name="Normal 46 2 4 2 2" xfId="54900" xr:uid="{9EEB0B86-B63F-4752-8A3F-06DDD7DF6D62}"/>
    <cellStyle name="Normal 46 2 4 3" xfId="54899" xr:uid="{26AC0A33-3584-41EE-8A30-733D73B19FE2}"/>
    <cellStyle name="Normal 46 2 5" xfId="27386" xr:uid="{40EAB2BD-D38C-484B-B11A-D1FA02530DDE}"/>
    <cellStyle name="Normal 46 2 5 2" xfId="27387" xr:uid="{3DDE49D5-14D1-4E04-9855-45134D98F828}"/>
    <cellStyle name="Normal 46 2 5 2 2" xfId="54902" xr:uid="{9FA703A0-E2F6-4E06-A3E1-168B30535EFF}"/>
    <cellStyle name="Normal 46 2 5 3" xfId="54901" xr:uid="{9CBEECEA-E08C-41F4-89E0-21A44CD1E92D}"/>
    <cellStyle name="Normal 46 2 6" xfId="27388" xr:uid="{E1F82950-1B57-4E1A-97F4-AABD9723CAE4}"/>
    <cellStyle name="Normal 46 2 6 2" xfId="54903" xr:uid="{7FEDC000-85B2-4EB9-8D8A-7C7A63DBFEAA}"/>
    <cellStyle name="Normal 46 2 7" xfId="41136" xr:uid="{0A9B821F-B441-4429-A291-74CA3AE22546}"/>
    <cellStyle name="Normal 46 2 8" xfId="27379" xr:uid="{E250D15D-31E5-490F-B42E-682663E02F37}"/>
    <cellStyle name="Normal 46 2 9" xfId="54894" xr:uid="{8F77ABA0-6A3D-4ADC-A06C-5B74C815A32E}"/>
    <cellStyle name="Normal 46 3" xfId="30119" xr:uid="{2E1E5652-6828-4E8F-B4B8-214C31F34A76}"/>
    <cellStyle name="Normal 46 4" xfId="17348" xr:uid="{C02C05AD-392B-40C0-8B29-4FAC7103806E}"/>
    <cellStyle name="Normal 46 5" xfId="58667" xr:uid="{4154589F-2B45-4709-9C8F-E04A67876D17}"/>
    <cellStyle name="Normal 46 6" xfId="59916" xr:uid="{A99822E4-591A-45D2-A237-A53622DFC9CB}"/>
    <cellStyle name="Normal 47" xfId="9072" xr:uid="{D12AB021-CBCF-46E7-B78C-EF14C10D946B}"/>
    <cellStyle name="Normal 47 2" xfId="9073" xr:uid="{86F631D3-0D4A-411B-8081-8BA4F1F8E3F0}"/>
    <cellStyle name="Normal 47 2 2" xfId="27390" xr:uid="{2117E622-16F2-49F6-9F20-F0FE0F5A2BBD}"/>
    <cellStyle name="Normal 47 2 2 2" xfId="27391" xr:uid="{BC226482-97CD-4564-BF4A-A90C9E40959B}"/>
    <cellStyle name="Normal 47 2 2 2 2" xfId="54906" xr:uid="{9E30E931-E925-42D8-A3BA-EC2D25F73C18}"/>
    <cellStyle name="Normal 47 2 2 3" xfId="54905" xr:uid="{FDE51CD7-9FDE-4D91-ABBC-DEC6514DC8F9}"/>
    <cellStyle name="Normal 47 2 3" xfId="27392" xr:uid="{9193D496-894F-4289-B5FC-25A4691754AB}"/>
    <cellStyle name="Normal 47 2 3 2" xfId="27393" xr:uid="{7FBC9F21-D1E8-442A-A2CD-157A80B70D1C}"/>
    <cellStyle name="Normal 47 2 3 2 2" xfId="54908" xr:uid="{E46BFA7C-706E-4BEB-9BA0-43939915EB1A}"/>
    <cellStyle name="Normal 47 2 3 3" xfId="54907" xr:uid="{79308518-350C-45D1-9403-C7F0278A7A5C}"/>
    <cellStyle name="Normal 47 2 4" xfId="27394" xr:uid="{2712D874-069A-4928-8F54-846697192D17}"/>
    <cellStyle name="Normal 47 2 4 2" xfId="27395" xr:uid="{B687A3F8-E32C-4208-A862-BEC501AEE834}"/>
    <cellStyle name="Normal 47 2 4 2 2" xfId="54910" xr:uid="{B9D3C466-2575-485C-9B9A-72B93415B20A}"/>
    <cellStyle name="Normal 47 2 4 3" xfId="54909" xr:uid="{62D0AF94-7642-4644-AB34-4C86EAB09361}"/>
    <cellStyle name="Normal 47 2 5" xfId="27396" xr:uid="{A0E281F7-8705-4531-94E7-8D7208ECE354}"/>
    <cellStyle name="Normal 47 2 5 2" xfId="27397" xr:uid="{6F483C57-E781-4B4B-9A43-B9BEAE9CBD51}"/>
    <cellStyle name="Normal 47 2 5 2 2" xfId="54912" xr:uid="{D6B549FD-53E0-420A-B1A7-05053A30A5AB}"/>
    <cellStyle name="Normal 47 2 5 3" xfId="54911" xr:uid="{9FD68857-5D3C-4EC1-9419-C2156ABDFA14}"/>
    <cellStyle name="Normal 47 2 6" xfId="27398" xr:uid="{A734D2B8-525D-4144-BA85-3781DBDF7BF8}"/>
    <cellStyle name="Normal 47 2 6 2" xfId="54913" xr:uid="{F50406A0-C3F8-4EB0-8D5E-5AE928E41AE0}"/>
    <cellStyle name="Normal 47 2 7" xfId="41135" xr:uid="{897F3E97-6AF0-47EE-AD1D-CBE151B19DF3}"/>
    <cellStyle name="Normal 47 2 8" xfId="27389" xr:uid="{9A0FDAB5-405F-439E-9F9F-9665A234A1BA}"/>
    <cellStyle name="Normal 47 2 9" xfId="54904" xr:uid="{AEBAB0BC-B26B-4284-8080-29E38A95B7F6}"/>
    <cellStyle name="Normal 47 3" xfId="30120" xr:uid="{8E2D9480-3C66-492D-9C3D-9F20FC9B7106}"/>
    <cellStyle name="Normal 47 4" xfId="17349" xr:uid="{E02E1626-4A49-4094-B118-F993F42381E8}"/>
    <cellStyle name="Normal 47 5" xfId="58668" xr:uid="{13DE513A-A847-4469-AB70-3544D8E5EF19}"/>
    <cellStyle name="Normal 47 6" xfId="59917" xr:uid="{0D460D53-9296-4A56-89FF-2BFBA63D5645}"/>
    <cellStyle name="Normal 48" xfId="9074" xr:uid="{979B5307-4F65-48B1-8BDC-04D375A6DB73}"/>
    <cellStyle name="Normal 48 2" xfId="9075" xr:uid="{E1FDAFAB-C1CE-4CB7-83EC-A8587D7BE3AE}"/>
    <cellStyle name="Normal 48 2 2" xfId="27400" xr:uid="{8EBCACF3-2333-4739-983A-12529AA0C25F}"/>
    <cellStyle name="Normal 48 2 2 2" xfId="27401" xr:uid="{37EFE17D-DAC8-4187-A851-F95A8BA40B91}"/>
    <cellStyle name="Normal 48 2 2 2 2" xfId="54916" xr:uid="{AFBC8570-F5FF-4EF0-83BD-500C2D81D49C}"/>
    <cellStyle name="Normal 48 2 2 3" xfId="54915" xr:uid="{A1BFF4C7-E6C7-44D5-878B-B30BBA6A68AE}"/>
    <cellStyle name="Normal 48 2 3" xfId="27402" xr:uid="{DA3BB2A0-9F5A-44F6-99C2-E61F364891DC}"/>
    <cellStyle name="Normal 48 2 3 2" xfId="27403" xr:uid="{A41CB90D-7226-4D37-A38A-A2B767E0D6D7}"/>
    <cellStyle name="Normal 48 2 3 2 2" xfId="54918" xr:uid="{4B3AA514-D2B6-4E51-8A46-6313D762273E}"/>
    <cellStyle name="Normal 48 2 3 3" xfId="54917" xr:uid="{955A3F48-B3D6-4160-AA0B-1BDF70BECBB0}"/>
    <cellStyle name="Normal 48 2 4" xfId="27404" xr:uid="{5D084D77-062A-4EDF-B15D-D688B9014224}"/>
    <cellStyle name="Normal 48 2 4 2" xfId="27405" xr:uid="{B833D4C7-43C2-49D1-A130-87D1967198C6}"/>
    <cellStyle name="Normal 48 2 4 2 2" xfId="54920" xr:uid="{CC3711B3-D6AE-4D1B-A451-BC3A49457E2E}"/>
    <cellStyle name="Normal 48 2 4 3" xfId="54919" xr:uid="{28F9504F-EB5A-46D0-B38F-3D0BD46472AF}"/>
    <cellStyle name="Normal 48 2 5" xfId="27406" xr:uid="{09D777D7-FAEE-4492-857D-D8C468A4532D}"/>
    <cellStyle name="Normal 48 2 5 2" xfId="27407" xr:uid="{87FDB3E0-FBBB-4A28-8EB3-19D4B96A0235}"/>
    <cellStyle name="Normal 48 2 5 2 2" xfId="54922" xr:uid="{BD7C1855-1E85-4C5E-B483-AD6A103F4EC8}"/>
    <cellStyle name="Normal 48 2 5 3" xfId="54921" xr:uid="{D4D7EEFA-35EA-4809-AD70-E45683B19E07}"/>
    <cellStyle name="Normal 48 2 6" xfId="27408" xr:uid="{226928A0-3A3A-472C-A709-186B894B4C44}"/>
    <cellStyle name="Normal 48 2 6 2" xfId="54923" xr:uid="{68EE133A-C9C2-494A-9582-410B0251E139}"/>
    <cellStyle name="Normal 48 2 7" xfId="41134" xr:uid="{7D17BF9A-EC02-4AE0-8C84-D8595CF2809E}"/>
    <cellStyle name="Normal 48 2 8" xfId="27399" xr:uid="{C1A95331-0255-4C57-BBE4-358FBBC166B5}"/>
    <cellStyle name="Normal 48 2 9" xfId="54914" xr:uid="{FEBD51A4-07FF-48DC-9EC3-0B52563B4777}"/>
    <cellStyle name="Normal 48 3" xfId="30121" xr:uid="{63DD1B48-6D15-43D4-AE90-678865F2C88D}"/>
    <cellStyle name="Normal 48 4" xfId="17350" xr:uid="{8ADBC6F9-02ED-4DCD-9BD4-256BD8E0B8ED}"/>
    <cellStyle name="Normal 48 5" xfId="58669" xr:uid="{20832639-0A52-4988-B216-C7E58C813765}"/>
    <cellStyle name="Normal 48 6" xfId="59918" xr:uid="{A9CB037C-97CA-41FB-ABE5-5971E9A42A08}"/>
    <cellStyle name="Normal 49" xfId="9076" xr:uid="{718CEA7F-9B62-4C69-A2D6-C3CB121A2AA0}"/>
    <cellStyle name="Normal 49 2" xfId="30122" xr:uid="{26061C60-1328-4852-B240-B2E827691A92}"/>
    <cellStyle name="Normal 49 3" xfId="17351" xr:uid="{96A4E2D3-C46D-44DF-9CD9-31063E48E998}"/>
    <cellStyle name="Normal 49 4" xfId="58670" xr:uid="{324B8650-550B-49DC-91B4-72F5F0E815B3}"/>
    <cellStyle name="Normal 49 5" xfId="59919" xr:uid="{75BF89BA-4760-4ABB-9ACF-2753DA727299}"/>
    <cellStyle name="Normal 5" xfId="35" xr:uid="{27677A44-EA8B-40B5-B3E0-83122DED059E}"/>
    <cellStyle name="Normal 5 10" xfId="9078" xr:uid="{CBF97832-908F-4157-A09A-D0B666D8EB25}"/>
    <cellStyle name="Normal 5 10 2" xfId="9079" xr:uid="{23FAD840-303F-4E77-88B0-DFF8CB4BCFBF}"/>
    <cellStyle name="Normal 5 10 3" xfId="41133" xr:uid="{B05334EB-2437-4364-B6E4-6A6608D32C87}"/>
    <cellStyle name="Normal 5 10 4" xfId="13830" xr:uid="{45BB6197-15C4-4E80-87EE-56D09150E705}"/>
    <cellStyle name="Normal 5 11" xfId="9080" xr:uid="{62AB6CB4-FBF9-46E5-83D0-69090DB21F70}"/>
    <cellStyle name="Normal 5 12" xfId="9077" xr:uid="{6BD8B5E7-6FB0-4B1D-BD49-CD27E8FE3563}"/>
    <cellStyle name="Normal 5 13" xfId="56103" xr:uid="{D7E8C4C5-8A08-478B-BADC-5F8031D8C647}"/>
    <cellStyle name="Normal 5 14" xfId="58671" xr:uid="{B65161F5-389C-4020-AE6C-35F53558A1F2}"/>
    <cellStyle name="Normal 5 15" xfId="59920" xr:uid="{CB2ACE08-B2D7-48DD-96A8-AB3A30E2E998}"/>
    <cellStyle name="Normal 5 2" xfId="56" xr:uid="{907E56FF-6C25-42E0-B609-7A10C15AB4CC}"/>
    <cellStyle name="Normal 5 2 2" xfId="9082" xr:uid="{291C505B-A2C1-47BB-B37C-B3966402D200}"/>
    <cellStyle name="Normal 5 2 2 2" xfId="30123" xr:uid="{0AD711C9-2325-4937-988B-A48B8C0F0196}"/>
    <cellStyle name="Normal 5 2 2 2 2" xfId="57139" xr:uid="{508699F9-E315-41C7-A2F1-9AD12300DFFE}"/>
    <cellStyle name="Normal 5 2 2 2 2 2" xfId="58675" xr:uid="{0FD071A8-820A-4532-8C43-61333A353232}"/>
    <cellStyle name="Normal 5 2 2 2 2 3" xfId="59924" xr:uid="{D7CA0D69-1F4A-46B7-9E5A-B702DDD3A48F}"/>
    <cellStyle name="Normal 5 2 2 2 3" xfId="56760" xr:uid="{A6BBF19A-409D-4438-8783-9842430C0C16}"/>
    <cellStyle name="Normal 5 2 2 2 3 2" xfId="58676" xr:uid="{9A70745B-1058-4319-B09E-D9A57CDB4CF0}"/>
    <cellStyle name="Normal 5 2 2 2 3 3" xfId="59925" xr:uid="{AB0F7C73-C865-42C1-BBBA-50F78094B86F}"/>
    <cellStyle name="Normal 5 2 2 2 4" xfId="56384" xr:uid="{4ED9C7A5-229C-44CC-97DD-5E2281258A36}"/>
    <cellStyle name="Normal 5 2 2 2 5" xfId="58674" xr:uid="{F0E3751A-08E6-41BD-B481-5F01BAECFE1C}"/>
    <cellStyle name="Normal 5 2 2 2 6" xfId="59923" xr:uid="{3700A79A-538F-4589-B2BE-CD70DB8BC80B}"/>
    <cellStyle name="Normal 5 2 2 3" xfId="17352" xr:uid="{4CF7BDDC-FE27-4B06-9F7D-51B21522F508}"/>
    <cellStyle name="Normal 5 2 2 3 2" xfId="56952" xr:uid="{EC7E0B31-6B03-4C58-9971-8C44264C9544}"/>
    <cellStyle name="Normal 5 2 2 3 3" xfId="58677" xr:uid="{6ADDB672-6D79-4C49-B07E-9D475C57A751}"/>
    <cellStyle name="Normal 5 2 2 3 4" xfId="59926" xr:uid="{8782CF2E-4183-4856-B59D-92F440ABB33F}"/>
    <cellStyle name="Normal 5 2 2 4" xfId="56573" xr:uid="{59DD5A5B-0FD8-4539-BC7D-6943ADF25787}"/>
    <cellStyle name="Normal 5 2 2 4 2" xfId="58678" xr:uid="{82B68467-17D0-4025-95F5-16C24398BDDB}"/>
    <cellStyle name="Normal 5 2 2 4 3" xfId="59927" xr:uid="{692427DF-A99E-48CA-A7C5-C4940C92F52D}"/>
    <cellStyle name="Normal 5 2 2 5" xfId="56197" xr:uid="{875E87C7-ED1F-45C6-BF49-C9A6F7398A2A}"/>
    <cellStyle name="Normal 5 2 2 6" xfId="58673" xr:uid="{CAECD6D6-71C3-401E-AABC-59A131FD5247}"/>
    <cellStyle name="Normal 5 2 2 7" xfId="59922" xr:uid="{753878D3-8EA8-4DE1-ACAD-C0E2FE9A15C6}"/>
    <cellStyle name="Normal 5 2 3" xfId="9083" xr:uid="{8372602A-9654-421A-9FCE-747A985FDEA8}"/>
    <cellStyle name="Normal 5 2 3 2" xfId="57066" xr:uid="{E1C121E9-4E5A-40CF-B9A2-159B3F43DDCB}"/>
    <cellStyle name="Normal 5 2 3 2 2" xfId="58680" xr:uid="{B50E3B36-C042-4DE3-9DBD-9B48D357BEC5}"/>
    <cellStyle name="Normal 5 2 3 2 3" xfId="59929" xr:uid="{747D6148-511F-41D3-871A-3EF6AF1E79EC}"/>
    <cellStyle name="Normal 5 2 3 3" xfId="56687" xr:uid="{59834289-B640-4FC6-8FC3-BA1C8035188C}"/>
    <cellStyle name="Normal 5 2 3 3 2" xfId="58681" xr:uid="{2743000F-EA6A-4A7A-87AF-04878CA516C1}"/>
    <cellStyle name="Normal 5 2 3 3 3" xfId="59930" xr:uid="{B82530CA-E078-437E-81F1-30C7D933789B}"/>
    <cellStyle name="Normal 5 2 3 4" xfId="56311" xr:uid="{4672932C-F0AC-45FE-BD95-125B7F4FAA4E}"/>
    <cellStyle name="Normal 5 2 3 5" xfId="58679" xr:uid="{6CB828B7-12A7-428D-8C8E-A5D3B7CD4557}"/>
    <cellStyle name="Normal 5 2 3 6" xfId="59928" xr:uid="{51BB973E-CFBD-4123-9AA2-F75B746B94DF}"/>
    <cellStyle name="Normal 5 2 4" xfId="9081" xr:uid="{F8E425C5-D7C4-4001-B84C-1AFCCDE346DA}"/>
    <cellStyle name="Normal 5 2 4 2" xfId="56879" xr:uid="{81C0CABC-3710-4BE7-ADD6-0A4303F0DF6A}"/>
    <cellStyle name="Normal 5 2 4 3" xfId="58682" xr:uid="{F9718E8F-0DA8-4792-9D22-4E248A113EB3}"/>
    <cellStyle name="Normal 5 2 4 4" xfId="59931" xr:uid="{F66AF447-AE86-4C91-96F2-E957CD73D939}"/>
    <cellStyle name="Normal 5 2 5" xfId="41667" xr:uid="{4A315F90-E9E2-465F-BFBC-1C61353E94A9}"/>
    <cellStyle name="Normal 5 2 5 2" xfId="56500" xr:uid="{E13E6B32-6AD6-45A3-A0E2-5C640DC8AD45}"/>
    <cellStyle name="Normal 5 2 5 3" xfId="58683" xr:uid="{90B37D99-DD5C-4FEB-A03D-D125F652C2E6}"/>
    <cellStyle name="Normal 5 2 5 4" xfId="59932" xr:uid="{23079D97-8348-41EF-9956-0A7503F2C1A9}"/>
    <cellStyle name="Normal 5 2 6" xfId="56122" xr:uid="{E9E6BF47-4826-47AB-95CB-3329705BACF8}"/>
    <cellStyle name="Normal 5 2 7" xfId="58672" xr:uid="{C2946947-029F-47A2-9D92-A11549D7FA05}"/>
    <cellStyle name="Normal 5 2 8" xfId="59921" xr:uid="{29EE538D-026A-47B2-B6FA-69051C2E10DA}"/>
    <cellStyle name="Normal 5 3" xfId="9084" xr:uid="{BC7EDFCF-EEA2-4DA0-8527-92E2F3D67283}"/>
    <cellStyle name="Normal 5 3 10" xfId="59933" xr:uid="{DCAD3370-C521-4BD7-9F42-5C0AB8F3A3E1}"/>
    <cellStyle name="Normal 5 3 2" xfId="9085" xr:uid="{EFD94F3C-8CCC-4B73-BC56-A5B48242825C}"/>
    <cellStyle name="Normal 5 3 2 2" xfId="41132" xr:uid="{463CDC73-E2A1-4C24-8F9F-3E7949C6EC70}"/>
    <cellStyle name="Normal 5 3 2 2 2" xfId="57120" xr:uid="{D39F646E-34F3-48B3-8E7A-BD6A22DD090C}"/>
    <cellStyle name="Normal 5 3 2 2 3" xfId="58686" xr:uid="{35AB94EA-7E2F-418F-BEE5-1F339B39177D}"/>
    <cellStyle name="Normal 5 3 2 2 4" xfId="59935" xr:uid="{4FFD2A5A-500A-4324-9D2E-86F95387F1B1}"/>
    <cellStyle name="Normal 5 3 2 3" xfId="17354" xr:uid="{305BB43C-44EC-4239-BE35-3708237E647C}"/>
    <cellStyle name="Normal 5 3 2 3 2" xfId="56741" xr:uid="{48668F95-DB1F-4D86-9580-86A63D931579}"/>
    <cellStyle name="Normal 5 3 2 3 3" xfId="58687" xr:uid="{3774E01E-E7D1-4880-B01B-14F2989505D4}"/>
    <cellStyle name="Normal 5 3 2 3 4" xfId="59936" xr:uid="{F6C640F7-E734-4BF6-8474-DD82FF4BF12B}"/>
    <cellStyle name="Normal 5 3 2 4" xfId="45021" xr:uid="{ADC557AF-4BB2-4A2E-8D83-4E1EBB32F610}"/>
    <cellStyle name="Normal 5 3 2 5" xfId="56365" xr:uid="{0370C74C-0945-4CFA-8405-DFEF117E92B5}"/>
    <cellStyle name="Normal 5 3 2 6" xfId="58685" xr:uid="{F3D92CAB-4DCB-48A8-A3AC-2AF890D2DC35}"/>
    <cellStyle name="Normal 5 3 2 7" xfId="59934" xr:uid="{6627B60B-902D-4D9B-9C55-FEE7F67A2BFA}"/>
    <cellStyle name="Normal 5 3 3" xfId="9086" xr:uid="{DA5207AD-42B5-48EE-9CDA-5614ADC178EF}"/>
    <cellStyle name="Normal 5 3 3 2" xfId="41131" xr:uid="{7A58CE52-A1DD-42B8-8475-258ED27C8233}"/>
    <cellStyle name="Normal 5 3 3 2 2" xfId="58689" xr:uid="{C1271578-A751-475A-9BB6-2F5BDE5EC779}"/>
    <cellStyle name="Normal 5 3 3 3" xfId="17355" xr:uid="{3AA92E90-DCEE-4758-9B67-D17C02378876}"/>
    <cellStyle name="Normal 5 3 3 4" xfId="45022" xr:uid="{F8F3B613-3A39-4211-9574-A59B0643B9C5}"/>
    <cellStyle name="Normal 5 3 3 5" xfId="56933" xr:uid="{C987A62A-A3F3-4FC8-A9A3-13743DAC9FE9}"/>
    <cellStyle name="Normal 5 3 3 6" xfId="58688" xr:uid="{7392715D-DEBE-41E6-9572-B35CA0A80591}"/>
    <cellStyle name="Normal 5 3 3 7" xfId="59937" xr:uid="{3ECE304A-3106-4196-B6B3-165F0F358779}"/>
    <cellStyle name="Normal 5 3 4" xfId="9087" xr:uid="{B6C85040-2376-4A8C-ADAA-59B5FA9ECE73}"/>
    <cellStyle name="Normal 5 3 4 2" xfId="56554" xr:uid="{1BCA98FB-C95C-42E2-AFB3-6A186C3685C6}"/>
    <cellStyle name="Normal 5 3 4 3" xfId="58690" xr:uid="{98D42EF1-A9A5-48F5-B91E-ED01E204D2EB}"/>
    <cellStyle name="Normal 5 3 4 4" xfId="59938" xr:uid="{9804CF37-1DAF-40B5-B77E-4DB8C05EB481}"/>
    <cellStyle name="Normal 5 3 5" xfId="30124" xr:uid="{F3C167B1-6161-4966-8CC9-3256DFA74C9D}"/>
    <cellStyle name="Normal 5 3 5 2" xfId="58691" xr:uid="{D4210BD1-C540-4654-9204-CC1A64D6F1CC}"/>
    <cellStyle name="Normal 5 3 5 2 2" xfId="58692" xr:uid="{2702F68F-FF67-4563-83CD-A7E48CC6338E}"/>
    <cellStyle name="Normal 5 3 5 2 2 2" xfId="58693" xr:uid="{72C782B9-A035-404F-A02F-A0599868EB1B}"/>
    <cellStyle name="Normal 5 3 5 2 2 2 2" xfId="58694" xr:uid="{076878C7-F518-4A4C-BB58-021B2932B241}"/>
    <cellStyle name="Normal 5 3 5 2 2 3" xfId="58695" xr:uid="{DAF114E7-D983-4996-B1A6-75193E20DC90}"/>
    <cellStyle name="Normal 5 3 5 2 3" xfId="58696" xr:uid="{31045DC8-6A15-4B0E-9305-7D4B1F1690AF}"/>
    <cellStyle name="Normal 5 3 5 2 3 2" xfId="58697" xr:uid="{A7EB457B-2C9B-4013-BAFD-2FD747AE8C44}"/>
    <cellStyle name="Normal 5 3 5 3" xfId="58698" xr:uid="{70027172-7C89-44BC-BAFC-3F984C3F9AD1}"/>
    <cellStyle name="Normal 5 3 5 3 2" xfId="58699" xr:uid="{BBA13FFF-B32D-411C-9F1C-72956244B37E}"/>
    <cellStyle name="Normal 5 3 6" xfId="17353" xr:uid="{F0800433-AD96-4C78-B537-11D44666DD85}"/>
    <cellStyle name="Normal 5 3 7" xfId="45020" xr:uid="{BA34EA0F-6C8C-416D-B34C-9BB8CE7BD648}"/>
    <cellStyle name="Normal 5 3 8" xfId="56178" xr:uid="{0E1C1354-F227-4C06-B401-99BCA0E19EB1}"/>
    <cellStyle name="Normal 5 3 9" xfId="58684" xr:uid="{48D861AE-0D78-45E5-9901-2F58378F8D3E}"/>
    <cellStyle name="Normal 5 4" xfId="9088" xr:uid="{D1FE1358-0497-488B-873E-EE757D91D53A}"/>
    <cellStyle name="Normal 5 4 2" xfId="9089" xr:uid="{7534E90E-51A5-4629-8616-F0841CD36252}"/>
    <cellStyle name="Normal 5 4 2 2" xfId="41130" xr:uid="{672DCCF7-6452-4386-A060-5A53D182005D}"/>
    <cellStyle name="Normal 5 4 2 2 2" xfId="58702" xr:uid="{BC05CC06-C559-406A-82D5-150BDED366BB}"/>
    <cellStyle name="Normal 5 4 2 3" xfId="17357" xr:uid="{A6399F0B-B08D-4AC4-8003-0463F8CCC0E4}"/>
    <cellStyle name="Normal 5 4 2 4" xfId="45024" xr:uid="{192B1608-DC8C-4493-8B20-E503CF518079}"/>
    <cellStyle name="Normal 5 4 2 5" xfId="57047" xr:uid="{CA4D35B4-A103-45D8-A4A4-0FCBC98DC9F4}"/>
    <cellStyle name="Normal 5 4 2 6" xfId="58701" xr:uid="{B4AED3EE-33F8-4383-B925-7D16A66D230C}"/>
    <cellStyle name="Normal 5 4 2 7" xfId="59940" xr:uid="{B8770269-ED5A-46EC-9F0A-43E7E78A6A99}"/>
    <cellStyle name="Normal 5 4 3" xfId="9090" xr:uid="{784AAC49-47B7-4CFE-A4F2-2F9364481211}"/>
    <cellStyle name="Normal 5 4 3 2" xfId="41129" xr:uid="{8DB56136-A448-40EA-9086-743C7242E171}"/>
    <cellStyle name="Normal 5 4 3 3" xfId="17358" xr:uid="{4BE0791D-C96B-4218-91F4-2DA7512278F7}"/>
    <cellStyle name="Normal 5 4 3 4" xfId="45025" xr:uid="{EA8D697E-4864-42A1-8F01-3E43ADA1699C}"/>
    <cellStyle name="Normal 5 4 3 5" xfId="56668" xr:uid="{68C07E49-22D1-4ECD-B792-100E4D5E0A91}"/>
    <cellStyle name="Normal 5 4 3 6" xfId="58703" xr:uid="{231E89C9-083F-4054-95B8-4BEC1FE55BDE}"/>
    <cellStyle name="Normal 5 4 3 7" xfId="59941" xr:uid="{26C176C6-A6FD-4494-AC7C-3E0DACB2CCA5}"/>
    <cellStyle name="Normal 5 4 4" xfId="30125" xr:uid="{1CB0768E-7A76-4F7A-B7AE-9B93E6FA0B74}"/>
    <cellStyle name="Normal 5 4 5" xfId="17356" xr:uid="{53203BB3-C01C-40D1-9492-2CD0F1C87260}"/>
    <cellStyle name="Normal 5 4 6" xfId="45023" xr:uid="{A82ECE18-96C6-400F-8A94-21A336DFB9EC}"/>
    <cellStyle name="Normal 5 4 7" xfId="56292" xr:uid="{C0DC210D-381A-44A7-BD11-F3FAA2293B7F}"/>
    <cellStyle name="Normal 5 4 8" xfId="58700" xr:uid="{472C0864-ACF0-46A6-95D1-5DB786DABF67}"/>
    <cellStyle name="Normal 5 4 9" xfId="59939" xr:uid="{7FC279D3-6839-4657-89D4-8D0090D0E9D5}"/>
    <cellStyle name="Normal 5 5" xfId="9091" xr:uid="{B0C5E776-F24A-4F99-926E-F5CF52B7BE53}"/>
    <cellStyle name="Normal 5 5 2" xfId="9092" xr:uid="{E753EBD3-5E4F-464A-A2DA-4C9BC30EE3B3}"/>
    <cellStyle name="Normal 5 5 2 2" xfId="41128" xr:uid="{4F9D430E-9B9E-4852-BE80-A57DBB0A8DC9}"/>
    <cellStyle name="Normal 5 5 2 3" xfId="17360" xr:uid="{436F090B-8DD1-4305-9673-8FF88B116CBB}"/>
    <cellStyle name="Normal 5 5 2 4" xfId="45027" xr:uid="{29930690-2F47-491C-BEC5-509B5BFAE1DE}"/>
    <cellStyle name="Normal 5 5 2 5" xfId="58705" xr:uid="{29B0C201-ED5E-4B39-B5AD-80624AE137B2}"/>
    <cellStyle name="Normal 5 5 3" xfId="9093" xr:uid="{08C75FC6-F517-4D5F-9EAE-AF37174049D2}"/>
    <cellStyle name="Normal 5 5 3 2" xfId="28906" xr:uid="{EBC72015-4E1F-4CE8-A087-FB10AA21E693}"/>
    <cellStyle name="Normal 5 5 3 3" xfId="17361" xr:uid="{87FE6CD9-B518-45A5-9445-2948DCA468F7}"/>
    <cellStyle name="Normal 5 5 3 4" xfId="45028" xr:uid="{A7ECC854-3DF2-4713-982C-CB7BF9020752}"/>
    <cellStyle name="Normal 5 5 4" xfId="30126" xr:uid="{CC2BA916-AF1D-438E-BD17-9D7E7DD87F1A}"/>
    <cellStyle name="Normal 5 5 5" xfId="17359" xr:uid="{C37E2664-96B1-4419-ABE5-4F777BAF47C9}"/>
    <cellStyle name="Normal 5 5 6" xfId="45026" xr:uid="{2CCAAE63-E9DE-4161-93DC-90A286DCC552}"/>
    <cellStyle name="Normal 5 5 7" xfId="56860" xr:uid="{538A6DEE-235A-46D7-8372-426625D696BC}"/>
    <cellStyle name="Normal 5 5 8" xfId="58704" xr:uid="{DC8435A7-73F7-408F-8C6B-8AE5CCA19DC0}"/>
    <cellStyle name="Normal 5 5 9" xfId="59942" xr:uid="{7F42A06B-8BC8-4714-A64B-84C8B9A6528C}"/>
    <cellStyle name="Normal 5 6" xfId="9094" xr:uid="{EED222F7-F2DE-4998-8DAA-C110EE6DCD88}"/>
    <cellStyle name="Normal 5 6 2" xfId="9095" xr:uid="{860B47AB-4654-4958-86CC-A465995ECB44}"/>
    <cellStyle name="Normal 5 6 2 2" xfId="36517" xr:uid="{1B6F48D4-B3DF-4496-B7B0-827AC0B06DBB}"/>
    <cellStyle name="Normal 5 6 2 3" xfId="17363" xr:uid="{B07ABA10-D202-44BC-A8AC-FAD15E5E4A51}"/>
    <cellStyle name="Normal 5 6 2 4" xfId="45030" xr:uid="{D4754375-F0A7-4E9F-AE26-055BDF4DBE9B}"/>
    <cellStyle name="Normal 5 6 3" xfId="17364" xr:uid="{E83F3C51-CFE2-4DEB-BC94-AADBDFEA99E2}"/>
    <cellStyle name="Normal 5 6 3 2" xfId="45031" xr:uid="{BB289972-2051-4376-94E2-02AD5F7000A9}"/>
    <cellStyle name="Normal 5 6 4" xfId="30310" xr:uid="{751609EB-FB39-4D7D-BF39-4F0E5D31BB43}"/>
    <cellStyle name="Normal 5 6 5" xfId="17362" xr:uid="{1A4C5F49-FCCB-463E-98D8-FB5065F08662}"/>
    <cellStyle name="Normal 5 6 6" xfId="45029" xr:uid="{FB2A3A13-8974-45AB-A3C1-23430BB7FE90}"/>
    <cellStyle name="Normal 5 6 7" xfId="56481" xr:uid="{AE35E230-5CF7-4531-BC36-BCCB961FF5E0}"/>
    <cellStyle name="Normal 5 6 8" xfId="58706" xr:uid="{18233A3D-3984-4A78-985A-24A65D77832B}"/>
    <cellStyle name="Normal 5 6 9" xfId="59943" xr:uid="{7CDCA6E1-81EA-43AB-B525-569D2AFD7B1C}"/>
    <cellStyle name="Normal 5 7" xfId="9096" xr:uid="{58F3843E-B136-4A12-B3F5-3A671AD68831}"/>
    <cellStyle name="Normal 5 7 2" xfId="9097" xr:uid="{94FE021E-BE51-4EF9-A904-0569F5609396}"/>
    <cellStyle name="Normal 5 7 3" xfId="9098" xr:uid="{855C7516-D3E2-451C-A1F4-E39CF18E4559}"/>
    <cellStyle name="Normal 5 7 4" xfId="9099" xr:uid="{19E9CBFA-5A35-48A4-B26D-9E98012826C0}"/>
    <cellStyle name="Normal 5 7 5" xfId="41127" xr:uid="{9CC8E9EC-772F-4201-97F4-98F6D8E3AC64}"/>
    <cellStyle name="Normal 5 7 6" xfId="17365" xr:uid="{A6F3A469-98F5-403E-A972-6F097DE428AC}"/>
    <cellStyle name="Normal 5 7 7" xfId="45032" xr:uid="{FABA3335-9F26-4809-AD38-AB2057368A87}"/>
    <cellStyle name="Normal 5 7 8" xfId="58707" xr:uid="{3FD2E7AE-250C-4F02-B79F-132D3DDE2CF7}"/>
    <cellStyle name="Normal 5 8" xfId="9100" xr:uid="{61973D96-8531-47FE-971B-87AA8598F090}"/>
    <cellStyle name="Normal 5 8 2" xfId="9101" xr:uid="{8BEBED37-66C2-4F1E-96FC-590AC2974FEB}"/>
    <cellStyle name="Normal 5 8 3" xfId="41126" xr:uid="{0ADA7E7B-7ECA-46EF-99E0-BB6A245A2C44}"/>
    <cellStyle name="Normal 5 8 4" xfId="17366" xr:uid="{111871AA-F1AA-44C3-B2F5-944C0B8E3D67}"/>
    <cellStyle name="Normal 5 8 5" xfId="45033" xr:uid="{0BA330CE-2101-442A-93BB-E20897B5EC80}"/>
    <cellStyle name="Normal 5 8 6" xfId="58708" xr:uid="{E7541A1E-9B48-46AB-87E2-175F160A8A6B}"/>
    <cellStyle name="Normal 5 9" xfId="9102" xr:uid="{2D688F98-0C7A-40D0-B2F6-69B3302F1152}"/>
    <cellStyle name="Normal 5 9 2" xfId="9103" xr:uid="{AE851CE6-31E6-4060-8FE7-372B8A6312ED}"/>
    <cellStyle name="Normal 5 9 3" xfId="41125" xr:uid="{CED2315A-2938-4B1A-928A-3E6C1953BDEC}"/>
    <cellStyle name="Normal 5 9 4" xfId="45034" xr:uid="{B9BF3802-FF56-4E95-B6A9-6D54FE6AAF3E}"/>
    <cellStyle name="Normal 5 9 5" xfId="58709" xr:uid="{BD69F895-E687-4F09-84C5-CF1C5DDA0E54}"/>
    <cellStyle name="Normal 50" xfId="9104" xr:uid="{92FA47B1-3E1B-40DF-B84C-74194E6745FB}"/>
    <cellStyle name="Normal 50 2" xfId="9105" xr:uid="{F7B3C279-4004-45BC-826F-F4D69D22866E}"/>
    <cellStyle name="Normal 50 2 2" xfId="27410" xr:uid="{CEA4BF1B-DFA2-4322-BA7E-6FD4BE025F4D}"/>
    <cellStyle name="Normal 50 2 2 2" xfId="27411" xr:uid="{470A4E66-7DEE-4C24-A12C-C8ECC114D50E}"/>
    <cellStyle name="Normal 50 2 2 2 2" xfId="54926" xr:uid="{9A4C2DC4-B048-43FE-B2A1-CA5317E27165}"/>
    <cellStyle name="Normal 50 2 2 3" xfId="54925" xr:uid="{7EEE0CA3-159D-4427-88BB-3149115AFB59}"/>
    <cellStyle name="Normal 50 2 3" xfId="27412" xr:uid="{08A31A34-2680-44B6-8C09-A5E4AB9F8447}"/>
    <cellStyle name="Normal 50 2 3 2" xfId="27413" xr:uid="{33F7141C-C4EC-4FB8-8D1E-6CE5FC70E717}"/>
    <cellStyle name="Normal 50 2 3 2 2" xfId="54928" xr:uid="{F6643140-A559-4137-AE44-07D303CA6EF9}"/>
    <cellStyle name="Normal 50 2 3 3" xfId="54927" xr:uid="{EE7B2DD3-B74C-4B48-9F75-B1A24D0FC5B2}"/>
    <cellStyle name="Normal 50 2 4" xfId="27414" xr:uid="{B2B5606F-5070-46C0-9DF7-FE572EC1E660}"/>
    <cellStyle name="Normal 50 2 4 2" xfId="27415" xr:uid="{C6928A16-4057-4443-9791-7D758204BC23}"/>
    <cellStyle name="Normal 50 2 4 2 2" xfId="54930" xr:uid="{DD7490C3-7891-4E29-9BF3-4AAD8E3A2D22}"/>
    <cellStyle name="Normal 50 2 4 3" xfId="54929" xr:uid="{512A89DC-BE8B-4E86-9C6D-89CCD0261D33}"/>
    <cellStyle name="Normal 50 2 5" xfId="27416" xr:uid="{F9343B6C-D80A-40BF-989B-2AA0052FD6BF}"/>
    <cellStyle name="Normal 50 2 5 2" xfId="27417" xr:uid="{4937DB18-8389-4B5B-A277-57E15C26738F}"/>
    <cellStyle name="Normal 50 2 5 2 2" xfId="54932" xr:uid="{8F151CC1-0DA9-4C7A-8B4C-8929E239C067}"/>
    <cellStyle name="Normal 50 2 5 3" xfId="54931" xr:uid="{378BD73E-4593-4327-99DE-39C394EEA74C}"/>
    <cellStyle name="Normal 50 2 6" xfId="27418" xr:uid="{4CAF91BB-D575-45DB-9E0F-474B582F0196}"/>
    <cellStyle name="Normal 50 2 6 2" xfId="54933" xr:uid="{14D7E463-2FA0-4F36-AFBB-62C4656F1683}"/>
    <cellStyle name="Normal 50 2 7" xfId="41124" xr:uid="{93476DD8-2AC2-4437-93FF-E50B33449B5D}"/>
    <cellStyle name="Normal 50 2 8" xfId="27409" xr:uid="{1103EF37-A3EE-4876-9216-78B0A20497FB}"/>
    <cellStyle name="Normal 50 2 9" xfId="54924" xr:uid="{D7A34744-7B83-4F00-8F7A-FC3B2E22D060}"/>
    <cellStyle name="Normal 50 3" xfId="9106" xr:uid="{E33B4D8A-B41E-4DFD-A23F-8E217D9ACA06}"/>
    <cellStyle name="Normal 50 4" xfId="30127" xr:uid="{C41CA35C-6D1E-4304-BC10-159EB8CCCBEF}"/>
    <cellStyle name="Normal 50 5" xfId="58710" xr:uid="{2F3DAC81-A226-4FBF-8EB2-EECBA7D247DB}"/>
    <cellStyle name="Normal 50 6" xfId="59944" xr:uid="{B74A1169-5428-49FD-9F76-F6CB8FE49C7A}"/>
    <cellStyle name="Normal 51" xfId="9107" xr:uid="{2943118A-4852-4B12-BAEC-0A322E6DC039}"/>
    <cellStyle name="Normal 51 2" xfId="9108" xr:uid="{D26F365F-6732-438E-B9BF-197C0A7AA883}"/>
    <cellStyle name="Normal 51 2 2" xfId="27419" xr:uid="{3DE04F7E-F7D6-4ECE-BEBD-A9C92F10A1C7}"/>
    <cellStyle name="Normal 51 2 2 2" xfId="27420" xr:uid="{A08DE93C-EA1C-4CA1-9D3A-E7EC8E24512C}"/>
    <cellStyle name="Normal 51 2 2 2 2" xfId="54935" xr:uid="{D27F9CAC-F70A-4380-9DC5-3AA25B638EF8}"/>
    <cellStyle name="Normal 51 2 2 3" xfId="54934" xr:uid="{0E7C5D42-E545-4A8D-8872-2A7CAA70870E}"/>
    <cellStyle name="Normal 51 2 3" xfId="27421" xr:uid="{5B2D4CB3-A973-45BC-86D9-804E4D6B0C31}"/>
    <cellStyle name="Normal 51 2 3 2" xfId="27422" xr:uid="{D11D3AA9-1170-4DA0-88C2-BE47D4C23624}"/>
    <cellStyle name="Normal 51 2 3 2 2" xfId="54937" xr:uid="{62E1B58C-DC96-48EA-9AB3-3F08521375C7}"/>
    <cellStyle name="Normal 51 2 3 3" xfId="54936" xr:uid="{DA198CC9-3715-4BDC-AFCF-A70C8E33C256}"/>
    <cellStyle name="Normal 51 2 4" xfId="27423" xr:uid="{894FF5A8-D9D0-4D00-ADF7-452A4C9EAF0F}"/>
    <cellStyle name="Normal 51 2 4 2" xfId="27424" xr:uid="{E1C41973-982D-4750-B476-87724527FEAB}"/>
    <cellStyle name="Normal 51 2 4 2 2" xfId="54939" xr:uid="{F18A08F0-119E-44AD-8AFB-27D675CC450D}"/>
    <cellStyle name="Normal 51 2 4 3" xfId="54938" xr:uid="{0DABC500-4603-42E7-B35F-3850FF92DEFF}"/>
    <cellStyle name="Normal 51 2 5" xfId="27425" xr:uid="{043D509E-4FC7-46C4-8FC7-6142F5322462}"/>
    <cellStyle name="Normal 51 2 5 2" xfId="27426" xr:uid="{257E9117-FE83-4193-A078-BA97EF2C39EB}"/>
    <cellStyle name="Normal 51 2 5 2 2" xfId="54941" xr:uid="{0292E553-C207-4E1E-8E3F-61FB1F9C3312}"/>
    <cellStyle name="Normal 51 2 5 3" xfId="54940" xr:uid="{6587B76D-5739-4D70-8CB1-4E470A838904}"/>
    <cellStyle name="Normal 51 2 6" xfId="27427" xr:uid="{90716339-884D-4F71-BED6-14D6A33D9C7E}"/>
    <cellStyle name="Normal 51 2 6 2" xfId="54942" xr:uid="{17FE5040-3115-42F8-A756-D3D28E4F3F6A}"/>
    <cellStyle name="Normal 51 2 7" xfId="41123" xr:uid="{92B4B1B8-94FA-491C-933A-CC878275ACC0}"/>
    <cellStyle name="Normal 51 2 8" xfId="17368" xr:uid="{6ED9EC13-80F8-47A7-BB8C-68457E3650B4}"/>
    <cellStyle name="Normal 51 2 9" xfId="45036" xr:uid="{1309A360-E0E5-4958-AD07-1C119367E651}"/>
    <cellStyle name="Normal 51 3" xfId="9109" xr:uid="{933A1758-6E1B-434F-AFB0-EDE3ABF98FB7}"/>
    <cellStyle name="Normal 51 3 2" xfId="41122" xr:uid="{212B6AA9-98AF-4361-8F33-BAABDBD75C30}"/>
    <cellStyle name="Normal 51 3 3" xfId="17369" xr:uid="{37332092-1AD1-4CA4-81CD-15DA4D37E02C}"/>
    <cellStyle name="Normal 51 3 4" xfId="45037" xr:uid="{D2B5AFDF-045B-438A-95D5-9E11691AE4D1}"/>
    <cellStyle name="Normal 51 4" xfId="17370" xr:uid="{5F0A51F4-D297-43ED-9808-AEEF78413304}"/>
    <cellStyle name="Normal 51 5" xfId="30128" xr:uid="{1200BDF7-C2E8-4E3E-AF9B-0894077D071E}"/>
    <cellStyle name="Normal 51 6" xfId="17367" xr:uid="{5A5B8861-C273-4D61-8FC0-ADE749449BAF}"/>
    <cellStyle name="Normal 51 7" xfId="45035" xr:uid="{AFA7F3F4-28D2-4AF1-9F1C-92165D3EF511}"/>
    <cellStyle name="Normal 51 8" xfId="58711" xr:uid="{DB753671-1CCA-47E0-9DB4-2000F2DF1325}"/>
    <cellStyle name="Normal 51 9" xfId="59945" xr:uid="{85B3C9E4-3654-4C92-8484-491D3C7DCF53}"/>
    <cellStyle name="Normal 52" xfId="9110" xr:uid="{30816014-1F70-42D9-B76D-9F61C405DDFF}"/>
    <cellStyle name="Normal 52 10" xfId="45038" xr:uid="{B2787425-51EE-4738-98CC-1BFD6E3DB279}"/>
    <cellStyle name="Normal 52 11" xfId="58712" xr:uid="{E2721B09-3DA5-4945-98BA-BB1BA86CD09E}"/>
    <cellStyle name="Normal 52 12" xfId="59946" xr:uid="{EBD9C038-3885-4C8A-998E-0BA291A96F00}"/>
    <cellStyle name="Normal 52 2" xfId="9111" xr:uid="{3DE2C07C-5B93-44D3-884B-F6E955F75347}"/>
    <cellStyle name="Normal 52 2 2" xfId="27428" xr:uid="{E8582E5B-1EFA-4CBB-95CE-2A173F66204C}"/>
    <cellStyle name="Normal 52 2 2 2" xfId="27429" xr:uid="{585A40B1-9171-43EC-A428-E4B2CADDEF92}"/>
    <cellStyle name="Normal 52 2 2 2 2" xfId="54944" xr:uid="{3438AF94-A73D-4531-A4BF-3BB64270A755}"/>
    <cellStyle name="Normal 52 2 2 3" xfId="54943" xr:uid="{D1E2A35B-3AB5-4390-AF31-B650D0DD0A8A}"/>
    <cellStyle name="Normal 52 2 3" xfId="27430" xr:uid="{F6D01788-7E7D-448E-AE80-6CCB677381CB}"/>
    <cellStyle name="Normal 52 2 3 2" xfId="27431" xr:uid="{EC08C152-1263-4FB9-8660-CD879585E102}"/>
    <cellStyle name="Normal 52 2 3 2 2" xfId="54946" xr:uid="{C80D96FF-0421-4DEA-81F9-0812ECE2FB27}"/>
    <cellStyle name="Normal 52 2 3 3" xfId="54945" xr:uid="{A87820C2-1521-4002-8A1A-BB43EEF0FC48}"/>
    <cellStyle name="Normal 52 2 4" xfId="27432" xr:uid="{238F976D-7EB5-47B5-A416-2DBDE78FA3DC}"/>
    <cellStyle name="Normal 52 2 4 2" xfId="27433" xr:uid="{0F68518F-1BE3-4A76-9D9D-A8EC52308156}"/>
    <cellStyle name="Normal 52 2 4 2 2" xfId="54948" xr:uid="{3083721B-3449-4937-A642-31B376A76D9C}"/>
    <cellStyle name="Normal 52 2 4 3" xfId="54947" xr:uid="{5A17110D-F5BC-407E-A687-D2D51BAE7F67}"/>
    <cellStyle name="Normal 52 2 5" xfId="27434" xr:uid="{4E08C6AF-FA62-467B-B4D0-412D8797D0B9}"/>
    <cellStyle name="Normal 52 2 5 2" xfId="27435" xr:uid="{E03EA914-B814-4A98-A63F-FEC74373CB3B}"/>
    <cellStyle name="Normal 52 2 5 2 2" xfId="54950" xr:uid="{10CFA238-635E-4D51-BE97-3828EFC89FDB}"/>
    <cellStyle name="Normal 52 2 5 3" xfId="54949" xr:uid="{26404B4E-65B5-46C0-8694-547DA1EC80DF}"/>
    <cellStyle name="Normal 52 2 6" xfId="27436" xr:uid="{C80B8B51-0CE6-4E2D-9E59-97B41A1D0DC2}"/>
    <cellStyle name="Normal 52 2 6 2" xfId="54951" xr:uid="{4D9CF422-6FC1-48DB-8C1A-BD1FF4A8D4B3}"/>
    <cellStyle name="Normal 52 2 7" xfId="41121" xr:uid="{A9DD4000-5F71-46FC-A0F3-8EF12E93AE66}"/>
    <cellStyle name="Normal 52 2 8" xfId="17372" xr:uid="{0CF75B43-F683-4F62-8216-16C4058291E3}"/>
    <cellStyle name="Normal 52 2 9" xfId="45039" xr:uid="{D9819235-DE6D-49BE-99A4-1523C9318F4C}"/>
    <cellStyle name="Normal 52 3" xfId="9112" xr:uid="{50BCA287-55CB-40B2-A770-4EA1B9BEC6E5}"/>
    <cellStyle name="Normal 52 3 2" xfId="27437" xr:uid="{739EB5F9-BC99-4A97-ACEA-E07ABF81A154}"/>
    <cellStyle name="Normal 52 3 2 2" xfId="54952" xr:uid="{5C60438E-DAE7-42DC-9B17-F874F5B8A7F6}"/>
    <cellStyle name="Normal 52 3 3" xfId="41120" xr:uid="{82A2F83E-2695-454B-AABE-43625B741BEB}"/>
    <cellStyle name="Normal 52 3 4" xfId="17373" xr:uid="{F1E0D69F-5D5F-4850-B3E0-47ABC62A990F}"/>
    <cellStyle name="Normal 52 3 5" xfId="45040" xr:uid="{61C80888-4AB6-4172-887E-D23B3419822B}"/>
    <cellStyle name="Normal 52 4" xfId="27438" xr:uid="{28C625D8-B1F2-4079-8917-07944ECE6F26}"/>
    <cellStyle name="Normal 52 4 2" xfId="27439" xr:uid="{8477A0D3-2C29-432A-9494-6B97EF9BDE6C}"/>
    <cellStyle name="Normal 52 4 2 2" xfId="54954" xr:uid="{0F33867E-79C6-4D4B-9D16-55B2884851BB}"/>
    <cellStyle name="Normal 52 4 3" xfId="54953" xr:uid="{B6BE2BE5-D899-4906-BE7F-3382189B8301}"/>
    <cellStyle name="Normal 52 5" xfId="27440" xr:uid="{8C1B7E49-25E6-4888-AFE7-3460F82A8483}"/>
    <cellStyle name="Normal 52 5 2" xfId="27441" xr:uid="{D4EE84C8-EABB-4962-B2EC-25413EA1E7CB}"/>
    <cellStyle name="Normal 52 5 2 2" xfId="54956" xr:uid="{C6E194CE-578C-41C1-A0F0-9F89F7140265}"/>
    <cellStyle name="Normal 52 5 3" xfId="54955" xr:uid="{CA8B5897-3C3A-4E88-A33A-26A9C09DFF9E}"/>
    <cellStyle name="Normal 52 6" xfId="27442" xr:uid="{748A8FF9-801A-480D-8959-EDC82C22E742}"/>
    <cellStyle name="Normal 52 6 2" xfId="27443" xr:uid="{EC8D2F55-1AB3-4680-BC3D-4EA66031FAAD}"/>
    <cellStyle name="Normal 52 6 2 2" xfId="54958" xr:uid="{AA663FCD-F04B-43BA-B4A0-9968E9C90B69}"/>
    <cellStyle name="Normal 52 6 3" xfId="54957" xr:uid="{4646166D-9132-49DC-816A-C8CAB7BEE6E8}"/>
    <cellStyle name="Normal 52 7" xfId="27444" xr:uid="{7BE64480-AAFA-4BF7-9F16-9D4ED9072CDF}"/>
    <cellStyle name="Normal 52 7 2" xfId="54959" xr:uid="{5D6A4530-8D89-44C1-8F17-B4A302E7BEE9}"/>
    <cellStyle name="Normal 52 8" xfId="30129" xr:uid="{59E35B9C-99A9-405D-ACB5-93FAF2213E82}"/>
    <cellStyle name="Normal 52 9" xfId="17371" xr:uid="{08BFD5BD-9B9E-4003-A00B-F28B3DB20185}"/>
    <cellStyle name="Normal 53" xfId="9113" xr:uid="{7ADBFF5A-3ADE-4922-BA55-3117CC5C7572}"/>
    <cellStyle name="Normal 53 10" xfId="27445" xr:uid="{8614462B-3EE6-44CA-8D22-B5612A14D052}"/>
    <cellStyle name="Normal 53 10 2" xfId="54960" xr:uid="{1C4740E7-1C4C-4E77-ACB4-94DD63211CA8}"/>
    <cellStyle name="Normal 53 11" xfId="30130" xr:uid="{56001FF4-BD36-4293-9838-B955A08996B6}"/>
    <cellStyle name="Normal 53 12" xfId="17374" xr:uid="{AE354E00-1A52-4648-9156-F0BFA3DFC201}"/>
    <cellStyle name="Normal 53 13" xfId="45041" xr:uid="{11EAB211-CA05-4EC9-8B6F-0C9CA3D8C1A4}"/>
    <cellStyle name="Normal 53 14" xfId="58713" xr:uid="{79DF5109-2E13-4A6E-8D37-39388A216B59}"/>
    <cellStyle name="Normal 53 15" xfId="59947" xr:uid="{4F7C2270-C3FC-4188-B91D-BA6DE5400959}"/>
    <cellStyle name="Normal 53 2" xfId="9114" xr:uid="{F1B5E965-D6D2-43B2-8D2E-30763EF5B86B}"/>
    <cellStyle name="Normal 53 2 2" xfId="27446" xr:uid="{5C2001CA-6E84-44A5-95C9-E003ABCC49FB}"/>
    <cellStyle name="Normal 53 2 2 2" xfId="27447" xr:uid="{F60F7D86-8320-4B08-8A21-416FFBF77557}"/>
    <cellStyle name="Normal 53 2 2 2 2" xfId="54962" xr:uid="{C084B174-6BAB-47E7-9DF5-3136D6E7F10D}"/>
    <cellStyle name="Normal 53 2 2 3" xfId="54961" xr:uid="{1144DA4A-84D2-4E45-8B59-A0DAD3AF82D4}"/>
    <cellStyle name="Normal 53 2 3" xfId="27448" xr:uid="{08D2D067-3F8D-43D3-B061-3B95DFC93AA5}"/>
    <cellStyle name="Normal 53 2 3 2" xfId="27449" xr:uid="{E6E2B658-F09C-451F-BC9C-06308F3FA6E2}"/>
    <cellStyle name="Normal 53 2 3 2 2" xfId="54964" xr:uid="{4E8A562D-BCF6-4B47-8E2A-D2EE140DF973}"/>
    <cellStyle name="Normal 53 2 3 3" xfId="54963" xr:uid="{2E88F146-FDD9-4355-9E71-7D6DDD945598}"/>
    <cellStyle name="Normal 53 2 4" xfId="27450" xr:uid="{534A27FE-D47E-4EB9-88DE-691D8CBD45B4}"/>
    <cellStyle name="Normal 53 2 4 2" xfId="27451" xr:uid="{C2D704DD-686D-433F-9195-44AB6EBA0862}"/>
    <cellStyle name="Normal 53 2 4 2 2" xfId="54966" xr:uid="{E2B335DD-D3BF-4ED0-831F-D6FFE4055CE7}"/>
    <cellStyle name="Normal 53 2 4 3" xfId="54965" xr:uid="{99AFD134-FDD4-4CA1-94EA-64FB8F7E268E}"/>
    <cellStyle name="Normal 53 2 5" xfId="27452" xr:uid="{003E20C3-F6AE-4FB7-BF3A-A93444F2CCE5}"/>
    <cellStyle name="Normal 53 2 5 2" xfId="27453" xr:uid="{4D0072F5-1AEF-4F74-BC63-5478BCAD620C}"/>
    <cellStyle name="Normal 53 2 5 2 2" xfId="54968" xr:uid="{88DF9229-FBA5-4ED6-8CEA-1324AA374F28}"/>
    <cellStyle name="Normal 53 2 5 3" xfId="54967" xr:uid="{4158E3AE-63DF-45BC-9B9A-2410A1D2FE4E}"/>
    <cellStyle name="Normal 53 2 6" xfId="27454" xr:uid="{ECD2F082-477C-4187-B61D-4CDCC3D908D3}"/>
    <cellStyle name="Normal 53 2 6 2" xfId="54969" xr:uid="{A0A260AD-ED06-4F88-AD14-AFD6193C8FC9}"/>
    <cellStyle name="Normal 53 2 7" xfId="41119" xr:uid="{C41C92E6-B74F-47CB-9E48-7607A55DB5D3}"/>
    <cellStyle name="Normal 53 2 8" xfId="17375" xr:uid="{762C3970-50B5-4CD3-8F8B-40D15CFC1640}"/>
    <cellStyle name="Normal 53 2 9" xfId="45042" xr:uid="{6746D8DA-7332-4E69-8C3D-BC3E6D34F815}"/>
    <cellStyle name="Normal 53 3" xfId="9115" xr:uid="{81ED1624-30ED-43CF-A1E4-98655510F4D7}"/>
    <cellStyle name="Normal 53 3 2" xfId="27455" xr:uid="{5697F1DE-27D3-4142-AEE1-E6AD0499B3ED}"/>
    <cellStyle name="Normal 53 3 2 2" xfId="54970" xr:uid="{8D152C82-56EF-4275-974E-17DF51287867}"/>
    <cellStyle name="Normal 53 3 3" xfId="41118" xr:uid="{21397D45-A7E6-447F-8371-D32BFDD5116E}"/>
    <cellStyle name="Normal 53 3 4" xfId="17376" xr:uid="{BD50D792-89D7-4C8D-8469-E5F101196E14}"/>
    <cellStyle name="Normal 53 3 5" xfId="45043" xr:uid="{BAFFDC1F-2081-4C9F-8AEF-0CB6712CF23C}"/>
    <cellStyle name="Normal 53 4" xfId="27456" xr:uid="{BEFC01C9-7E29-405F-A4A2-597255B1EE95}"/>
    <cellStyle name="Normal 53 4 2" xfId="27457" xr:uid="{703C1F2A-5415-4951-A876-61802AEB618F}"/>
    <cellStyle name="Normal 53 4 2 2" xfId="54972" xr:uid="{E690BBFD-AADE-49EE-9FD6-FF1170FA60CA}"/>
    <cellStyle name="Normal 53 4 3" xfId="54971" xr:uid="{642F34D9-E68E-4DAF-96C5-F154DC41721D}"/>
    <cellStyle name="Normal 53 5" xfId="27458" xr:uid="{E21AB196-D92C-440B-B2C4-E27334AC7BC8}"/>
    <cellStyle name="Normal 53 5 2" xfId="27459" xr:uid="{A2110F49-FF98-4B8E-9E7D-83EB5B55CB81}"/>
    <cellStyle name="Normal 53 5 2 2" xfId="54974" xr:uid="{626B35C0-DA73-4B38-891F-8897D19855C5}"/>
    <cellStyle name="Normal 53 5 3" xfId="54973" xr:uid="{143BCBBC-5BD2-4562-A84E-07D0CB5C98F4}"/>
    <cellStyle name="Normal 53 6" xfId="27460" xr:uid="{95790D4B-94C2-4726-BBAB-EEBFFA0F63F2}"/>
    <cellStyle name="Normal 53 6 2" xfId="27461" xr:uid="{F30937F2-D01B-4E3A-A65F-6B5FBF0B9463}"/>
    <cellStyle name="Normal 53 6 2 2" xfId="54976" xr:uid="{5ECF01DA-C867-445A-9F66-30DE3AB0D4F2}"/>
    <cellStyle name="Normal 53 6 3" xfId="54975" xr:uid="{23D7DB3D-3195-430D-872E-C1E842912C06}"/>
    <cellStyle name="Normal 53 7" xfId="27462" xr:uid="{394BDC48-EBDB-43EC-AD1C-458AA2DA1A1C}"/>
    <cellStyle name="Normal 53 7 2" xfId="54977" xr:uid="{D573F865-EB80-4AE5-8194-94B47021A710}"/>
    <cellStyle name="Normal 53 8" xfId="27463" xr:uid="{0A92B2CF-39E7-4C2C-83A0-AC3C9060CF68}"/>
    <cellStyle name="Normal 53 8 2" xfId="54978" xr:uid="{A97EC80C-F289-4C38-923A-19215D5F1222}"/>
    <cellStyle name="Normal 53 9" xfId="27464" xr:uid="{0EC6814E-ECA8-4DA2-B70A-A7ABD2A474AE}"/>
    <cellStyle name="Normal 53 9 2" xfId="54979" xr:uid="{75F6FA76-7501-4E2B-B3C6-785C3E54258A}"/>
    <cellStyle name="Normal 54" xfId="9116" xr:uid="{174209ED-0BBB-487B-8A79-79EBCEBF4E57}"/>
    <cellStyle name="Normal 54 2" xfId="9117" xr:uid="{3F7AA600-A616-4C80-A6AE-2E5655B4E363}"/>
    <cellStyle name="Normal 54 2 2" xfId="41117" xr:uid="{A860D62B-9B05-4A52-BF57-6B2CA9C24C6A}"/>
    <cellStyle name="Normal 54 2 3" xfId="17378" xr:uid="{1EB7CE6A-503E-4F32-844A-9E8D23C6DFAB}"/>
    <cellStyle name="Normal 54 2 4" xfId="45045" xr:uid="{0F892F4B-D073-42FD-AE34-1A9B2E5904ED}"/>
    <cellStyle name="Normal 54 3" xfId="17379" xr:uid="{D4F7D2E3-1476-456B-8B06-9AA034283C82}"/>
    <cellStyle name="Normal 54 3 2" xfId="45046" xr:uid="{6EFF1333-C650-4103-AE32-C13543C5730D}"/>
    <cellStyle name="Normal 54 4" xfId="30131" xr:uid="{4C250624-B8F9-4A31-B41E-DE99FD598EA2}"/>
    <cellStyle name="Normal 54 5" xfId="17377" xr:uid="{F65D5103-2894-4726-85B2-2E5027C2060A}"/>
    <cellStyle name="Normal 54 6" xfId="45044" xr:uid="{6C467D26-497B-4333-B0AA-02AFFE66A78A}"/>
    <cellStyle name="Normal 54 7" xfId="58714" xr:uid="{0D6EE848-2C08-4417-9F04-7AFF53598088}"/>
    <cellStyle name="Normal 54 8" xfId="59948" xr:uid="{D2A3AF74-9EFA-4201-8647-8687F1F88074}"/>
    <cellStyle name="Normal 55" xfId="9118" xr:uid="{4DEDC717-54DD-48EE-B088-72ADB91E45F1}"/>
    <cellStyle name="Normal 55 2" xfId="9119" xr:uid="{92A0E374-AA5C-433A-8B63-191E2C3506AB}"/>
    <cellStyle name="Normal 55 2 2" xfId="41116" xr:uid="{6C0A8DBB-2C28-4652-87A3-057BD28B2907}"/>
    <cellStyle name="Normal 55 2 3" xfId="17381" xr:uid="{F4564F28-0539-4D69-A260-FD2D6B424307}"/>
    <cellStyle name="Normal 55 2 4" xfId="45048" xr:uid="{2CA93A44-0C30-4F98-ABB6-CF58A5B76FB9}"/>
    <cellStyle name="Normal 55 3" xfId="9120" xr:uid="{B94AAD1A-BA18-4D55-A994-C37B0A7F8E6A}"/>
    <cellStyle name="Normal 55 3 2" xfId="41115" xr:uid="{B6E78996-E831-410C-BEB1-8F1DA6DFBE89}"/>
    <cellStyle name="Normal 55 3 3" xfId="17382" xr:uid="{7911733C-A179-492F-A198-E4859B49A667}"/>
    <cellStyle name="Normal 55 3 4" xfId="45049" xr:uid="{C2E4C05E-2CC1-4AC1-B873-C67D81F0983D}"/>
    <cellStyle name="Normal 55 4" xfId="30132" xr:uid="{5AE722D9-D012-4EDC-8005-340529999210}"/>
    <cellStyle name="Normal 55 5" xfId="17380" xr:uid="{17592766-EF1D-4A1B-B319-0421EE7F891D}"/>
    <cellStyle name="Normal 55 6" xfId="45047" xr:uid="{07A38364-E021-4931-B4A7-AE67B2B1DD6E}"/>
    <cellStyle name="Normal 55 7" xfId="58715" xr:uid="{3EC2D0A9-157A-4E5C-90AB-858DE83B1B0E}"/>
    <cellStyle name="Normal 55 8" xfId="59949" xr:uid="{E3AF0CA5-866A-44A9-B793-B216BD55AC24}"/>
    <cellStyle name="Normal 56" xfId="9121" xr:uid="{2F07C2E9-CAF1-45D7-9254-A90E0ACE8D22}"/>
    <cellStyle name="Normal 56 2" xfId="9122" xr:uid="{532E4FB9-FF78-44B2-9E84-8B10C876BDB4}"/>
    <cellStyle name="Normal 56 2 2" xfId="30340" xr:uid="{7CE480BA-34FD-476E-8A85-77DE3B980586}"/>
    <cellStyle name="Normal 56 2 3" xfId="17384" xr:uid="{F3E91026-5BF6-40DA-9FCD-064E405A8FE1}"/>
    <cellStyle name="Normal 56 2 4" xfId="45051" xr:uid="{77DC061A-B8B0-4196-90D6-9E52B8C03C2F}"/>
    <cellStyle name="Normal 56 3" xfId="9123" xr:uid="{B247C382-1ADC-494F-B4AA-3258C0DC079E}"/>
    <cellStyle name="Normal 56 3 2" xfId="41114" xr:uid="{26342C70-A785-4651-805C-D6F805E713E5}"/>
    <cellStyle name="Normal 56 3 3" xfId="17385" xr:uid="{04AB3A7C-20F6-436D-8EED-725FDAAAA9AA}"/>
    <cellStyle name="Normal 56 3 4" xfId="45052" xr:uid="{61C929D4-479A-4A30-8907-0CDF97CE31B0}"/>
    <cellStyle name="Normal 56 4" xfId="30133" xr:uid="{CC2B00DF-2071-43F0-A2B9-788DB3A5099C}"/>
    <cellStyle name="Normal 56 5" xfId="17383" xr:uid="{CE600638-4E10-48A1-B8E0-B9E6ABCD6DC0}"/>
    <cellStyle name="Normal 56 6" xfId="45050" xr:uid="{A54B18CB-EE3D-45CA-B373-32930CA452BD}"/>
    <cellStyle name="Normal 56 7" xfId="58716" xr:uid="{6FB293A0-667C-4183-A6D1-0FFC9CDD98AD}"/>
    <cellStyle name="Normal 56 8" xfId="59950" xr:uid="{A90A1A0B-7411-43E2-877F-B27FA6161436}"/>
    <cellStyle name="Normal 57" xfId="9124" xr:uid="{5720EAF9-0E52-4E88-9C2E-B12DD9BA5FF3}"/>
    <cellStyle name="Normal 57 2" xfId="9125" xr:uid="{16100F0C-D131-454E-A4A1-C88F8469002B}"/>
    <cellStyle name="Normal 57 2 2" xfId="27465" xr:uid="{8C08DC69-1C70-420F-8E97-DBFFF062D153}"/>
    <cellStyle name="Normal 57 2 2 2" xfId="27466" xr:uid="{1497967D-7841-4D34-BA3E-715E2318872C}"/>
    <cellStyle name="Normal 57 2 2 2 2" xfId="54981" xr:uid="{0182A6E0-A28C-459D-B6A2-290370CCEC75}"/>
    <cellStyle name="Normal 57 2 2 3" xfId="54980" xr:uid="{3227CC82-511C-4678-9240-D5FDF29BA5B5}"/>
    <cellStyle name="Normal 57 2 3" xfId="27467" xr:uid="{93ECFABB-9FEA-4079-8B81-AD0B7A6C1B30}"/>
    <cellStyle name="Normal 57 2 3 2" xfId="27468" xr:uid="{B340E131-7280-4519-AD4B-FE298BE7F4A1}"/>
    <cellStyle name="Normal 57 2 3 2 2" xfId="54983" xr:uid="{73DAAA5E-DC04-429C-AA07-724137FDDDC5}"/>
    <cellStyle name="Normal 57 2 3 3" xfId="54982" xr:uid="{795664F1-ADB4-4C31-B8E8-C176BD0617A2}"/>
    <cellStyle name="Normal 57 2 4" xfId="27469" xr:uid="{6417F712-3F72-4E3E-9053-4C56B32B840E}"/>
    <cellStyle name="Normal 57 2 4 2" xfId="27470" xr:uid="{34D7C17A-C731-4FA7-997D-2225D6F05DB7}"/>
    <cellStyle name="Normal 57 2 4 2 2" xfId="54985" xr:uid="{A2D5E7BA-5301-4F0E-8C4E-D6FCBC7F41CE}"/>
    <cellStyle name="Normal 57 2 4 3" xfId="54984" xr:uid="{E6302396-980E-4F42-9AAF-4609E1A3B08E}"/>
    <cellStyle name="Normal 57 2 5" xfId="27471" xr:uid="{20F04110-AC04-44CF-9E47-2506BA984CF8}"/>
    <cellStyle name="Normal 57 2 5 2" xfId="27472" xr:uid="{9ED9207B-1523-4029-BC96-67207A126609}"/>
    <cellStyle name="Normal 57 2 5 2 2" xfId="54987" xr:uid="{ED6A61C2-FC2C-4A5C-B38C-230BC7EF1F21}"/>
    <cellStyle name="Normal 57 2 5 3" xfId="54986" xr:uid="{294D4437-3047-4A69-85F0-F3E1B581E9C7}"/>
    <cellStyle name="Normal 57 2 6" xfId="27473" xr:uid="{D936EC13-F227-4B15-8593-B5E3B7003CCE}"/>
    <cellStyle name="Normal 57 2 6 2" xfId="54988" xr:uid="{4C55014B-CEB7-4A0B-8387-288D4E4378BC}"/>
    <cellStyle name="Normal 57 2 7" xfId="41113" xr:uid="{8DC7B1D5-E6F8-4B84-8EB4-3390A76196EC}"/>
    <cellStyle name="Normal 57 2 8" xfId="17387" xr:uid="{DB4347DE-8797-4055-9780-D75E87F896DC}"/>
    <cellStyle name="Normal 57 2 9" xfId="45054" xr:uid="{D2A989CF-1415-42A7-A7D6-821FF21808DF}"/>
    <cellStyle name="Normal 57 3" xfId="9126" xr:uid="{7398F308-69B5-400B-BC03-D9246EC62B17}"/>
    <cellStyle name="Normal 57 3 2" xfId="41112" xr:uid="{A5ABFD76-4F62-447D-9179-6F825842E9D5}"/>
    <cellStyle name="Normal 57 3 3" xfId="17388" xr:uid="{9F8B4E68-B474-41AF-84A5-88B72144F3FD}"/>
    <cellStyle name="Normal 57 3 4" xfId="45055" xr:uid="{3201DAB9-1DF5-4932-B675-EA08A3686794}"/>
    <cellStyle name="Normal 57 4" xfId="30134" xr:uid="{9E4F7C46-243A-425B-BDF3-4215596848BC}"/>
    <cellStyle name="Normal 57 5" xfId="17386" xr:uid="{C930F6BA-F544-4F22-A9D9-E1D190F57066}"/>
    <cellStyle name="Normal 57 6" xfId="45053" xr:uid="{4FC82788-56F3-4F86-980D-3A1E8B2B72C7}"/>
    <cellStyle name="Normal 57 7" xfId="58717" xr:uid="{157959A8-CFE2-4E30-A4DD-5AA0287AA240}"/>
    <cellStyle name="Normal 57 8" xfId="59951" xr:uid="{2D268379-33D1-4B3C-985B-B54F1E5960D2}"/>
    <cellStyle name="Normal 58" xfId="9127" xr:uid="{2228B73B-7872-4F7F-8A88-09AA19E73780}"/>
    <cellStyle name="Normal 58 2" xfId="9128" xr:uid="{0F41374F-A89B-4EAF-91CD-5946407F1138}"/>
    <cellStyle name="Normal 58 2 2" xfId="27474" xr:uid="{9C6D45EC-952D-43B1-8032-E57538001D77}"/>
    <cellStyle name="Normal 58 2 2 2" xfId="27475" xr:uid="{D56B5956-084E-4D6D-B510-3B69EC2B94A5}"/>
    <cellStyle name="Normal 58 2 2 2 2" xfId="54990" xr:uid="{9E34E2FB-5D9D-4383-976A-90F7448A280D}"/>
    <cellStyle name="Normal 58 2 2 3" xfId="54989" xr:uid="{FA60D082-32F2-4760-9224-DCB6CC85BE3E}"/>
    <cellStyle name="Normal 58 2 3" xfId="27476" xr:uid="{EB5D2831-71F8-4D60-AD0B-AABD4A7C194F}"/>
    <cellStyle name="Normal 58 2 3 2" xfId="27477" xr:uid="{78C38FD5-CC0D-4001-BF19-555CFCF21601}"/>
    <cellStyle name="Normal 58 2 3 2 2" xfId="54992" xr:uid="{E0997468-C1EB-4A42-B4E1-70D824953A08}"/>
    <cellStyle name="Normal 58 2 3 3" xfId="54991" xr:uid="{4E127EDE-D361-403E-B840-DF6DF2C69B3F}"/>
    <cellStyle name="Normal 58 2 4" xfId="27478" xr:uid="{0AD68314-27EC-43D6-9B3E-6EEE08CE4D5A}"/>
    <cellStyle name="Normal 58 2 4 2" xfId="27479" xr:uid="{CBA96715-B3C6-4DEA-9A60-81139673579C}"/>
    <cellStyle name="Normal 58 2 4 2 2" xfId="54994" xr:uid="{6DE244D2-1D2B-4368-B6FF-F34472F696DF}"/>
    <cellStyle name="Normal 58 2 4 3" xfId="54993" xr:uid="{BDDE1CAC-68DB-466E-997D-8AC5B0958353}"/>
    <cellStyle name="Normal 58 2 5" xfId="27480" xr:uid="{69E957FA-6CFB-4B83-B5B2-B0A49A051FAC}"/>
    <cellStyle name="Normal 58 2 5 2" xfId="27481" xr:uid="{697C8F9B-00DC-4859-9408-0F4F7E5B06EA}"/>
    <cellStyle name="Normal 58 2 5 2 2" xfId="54996" xr:uid="{758D9AFE-5CF4-459B-9C3F-EE15A31AE1BE}"/>
    <cellStyle name="Normal 58 2 5 3" xfId="54995" xr:uid="{7B8CDFFA-BB38-4618-B08A-20B998E26AD0}"/>
    <cellStyle name="Normal 58 2 6" xfId="27482" xr:uid="{A0C0F891-DA13-4F71-A181-29279D646547}"/>
    <cellStyle name="Normal 58 2 6 2" xfId="54997" xr:uid="{E73ED95A-8668-437D-80E4-D9FBC255AB05}"/>
    <cellStyle name="Normal 58 2 7" xfId="41111" xr:uid="{4EF1965F-BDFC-4B83-872D-C39198C0431D}"/>
    <cellStyle name="Normal 58 2 8" xfId="17390" xr:uid="{82CE9073-4738-4CC6-A294-A91521CC4A09}"/>
    <cellStyle name="Normal 58 2 9" xfId="45057" xr:uid="{D81610DF-C383-44A2-B4A8-817EEF900322}"/>
    <cellStyle name="Normal 58 3" xfId="9129" xr:uid="{252A6DA5-DF67-477E-99F1-17BC648AD48D}"/>
    <cellStyle name="Normal 58 3 2" xfId="41110" xr:uid="{174FB20B-51C3-450F-90BE-5700F1271A42}"/>
    <cellStyle name="Normal 58 3 3" xfId="17391" xr:uid="{8FCC7FBD-B495-41E7-B3E4-B13BA1EDC78D}"/>
    <cellStyle name="Normal 58 3 4" xfId="45058" xr:uid="{3BB466AD-7D08-4F9D-9A62-67E97FD4436E}"/>
    <cellStyle name="Normal 58 4" xfId="30135" xr:uid="{F9069AA9-8F7C-40FD-800F-F3410C2FD35E}"/>
    <cellStyle name="Normal 58 5" xfId="17389" xr:uid="{DD432279-79CD-4B50-BABC-9C3254EEB211}"/>
    <cellStyle name="Normal 58 6" xfId="45056" xr:uid="{4CFB550A-0500-4C72-89D3-50532FC69EFE}"/>
    <cellStyle name="Normal 58 7" xfId="58718" xr:uid="{30B0CFD0-3E36-4E43-863C-662860185088}"/>
    <cellStyle name="Normal 58 8" xfId="59952" xr:uid="{EAB420C7-0E34-42EB-B65E-E103A448BF3C}"/>
    <cellStyle name="Normal 59" xfId="9130" xr:uid="{256171D3-1DE1-48B8-BEC2-2E594342492D}"/>
    <cellStyle name="Normal 59 2" xfId="9131" xr:uid="{42DAF5A4-B228-4E7E-88D9-A05BA544DC03}"/>
    <cellStyle name="Normal 59 3" xfId="9132" xr:uid="{1E8FFA1D-2BA0-4792-8339-BDC2589396D6}"/>
    <cellStyle name="Normal 59 4" xfId="30136" xr:uid="{1C9C6474-D62A-4D5B-8E02-172A036E96D5}"/>
    <cellStyle name="Normal 59 5" xfId="58719" xr:uid="{5EED597B-F06E-47E1-91C5-0A09454DBCF5}"/>
    <cellStyle name="Normal 59 6" xfId="59953" xr:uid="{C55249BD-C454-4388-B2F7-B0BDF5FA0440}"/>
    <cellStyle name="Normal 6" xfId="37" xr:uid="{B44409CB-891E-4E58-80FB-FD91ED14CDF7}"/>
    <cellStyle name="Normal 6 10" xfId="17392" xr:uid="{B4B66CC8-1C58-4DCA-9EB3-CD2794360F4A}"/>
    <cellStyle name="Normal 6 10 2" xfId="45059" xr:uid="{29C347D0-6B87-4836-8F6E-72DF5A69DAB1}"/>
    <cellStyle name="Normal 6 11" xfId="13832" xr:uid="{B181828D-2CE4-4761-A54E-9B47E57BD23F}"/>
    <cellStyle name="Normal 6 12" xfId="10761" xr:uid="{D6D91A99-482A-4160-8347-B205C7F47052}"/>
    <cellStyle name="Normal 6 13" xfId="9133" xr:uid="{C6ECC795-0A06-42C2-9F68-F8AB93F34136}"/>
    <cellStyle name="Normal 6 14" xfId="56105" xr:uid="{23C41642-3E74-4608-A7F4-B1A48657C715}"/>
    <cellStyle name="Normal 6 15" xfId="58720" xr:uid="{128AFA87-E7A6-4B8A-88AB-1BDD8503B9CC}"/>
    <cellStyle name="Normal 6 16" xfId="59954" xr:uid="{C5CD655E-FF1A-41B2-A551-E8F461DF7A3A}"/>
    <cellStyle name="Normal 6 2" xfId="72" xr:uid="{5E3F9BB0-8D0E-4632-9BEF-3C9C3FC6609F}"/>
    <cellStyle name="Normal 6 2 2" xfId="9135" xr:uid="{B8A7DAEA-395F-404D-B2C9-AA0A810D66FA}"/>
    <cellStyle name="Normal 6 2 2 2" xfId="9136" xr:uid="{EBAEE25A-4A83-405E-AF61-A1377A7E65E3}"/>
    <cellStyle name="Normal 6 2 2 2 2" xfId="57154" xr:uid="{270D596D-04E8-4D19-A508-AB624C430F8C}"/>
    <cellStyle name="Normal 6 2 2 2 2 2" xfId="58724" xr:uid="{0FAA621F-436C-4DB8-B35B-89C7B5B8EAF9}"/>
    <cellStyle name="Normal 6 2 2 2 2 3" xfId="59958" xr:uid="{E62FF0D5-A90A-4494-A84A-F14E07043CB5}"/>
    <cellStyle name="Normal 6 2 2 2 3" xfId="56775" xr:uid="{CF370157-285C-4266-8763-A1DCE12FCEA1}"/>
    <cellStyle name="Normal 6 2 2 2 3 2" xfId="58725" xr:uid="{8E9FF282-4AD1-4D95-AE4C-9FFDC1678072}"/>
    <cellStyle name="Normal 6 2 2 2 3 3" xfId="59959" xr:uid="{B932363C-AF1B-4AD4-96CA-29F84485B839}"/>
    <cellStyle name="Normal 6 2 2 2 4" xfId="56399" xr:uid="{7720930A-0536-4DBD-BA31-64C405C94508}"/>
    <cellStyle name="Normal 6 2 2 2 5" xfId="58723" xr:uid="{6F63583D-061C-487F-8939-A038DB4941C7}"/>
    <cellStyle name="Normal 6 2 2 2 6" xfId="59957" xr:uid="{7B50C83A-7080-4599-A51F-15698B5B974A}"/>
    <cellStyle name="Normal 6 2 2 3" xfId="30137" xr:uid="{88C896AA-B7F3-459C-B89C-DE0E16CB251B}"/>
    <cellStyle name="Normal 6 2 2 3 2" xfId="56967" xr:uid="{2EAFFA59-AC98-4D35-AB0E-56F3E0B12FFE}"/>
    <cellStyle name="Normal 6 2 2 3 3" xfId="58726" xr:uid="{18B444B1-2C01-4DEB-9E44-DDB9C1B083F1}"/>
    <cellStyle name="Normal 6 2 2 3 4" xfId="59960" xr:uid="{C7D58DFF-F474-4888-8BF9-122C7AD9FC31}"/>
    <cellStyle name="Normal 6 2 2 4" xfId="17393" xr:uid="{BA076034-6059-438B-AD39-6E6A6C58C1EA}"/>
    <cellStyle name="Normal 6 2 2 4 2" xfId="56588" xr:uid="{97C9BD99-8335-4314-8F7F-984D5C5475B3}"/>
    <cellStyle name="Normal 6 2 2 4 3" xfId="58727" xr:uid="{3A8B6E38-E4F7-4CB9-9DAB-0F4C08FAE534}"/>
    <cellStyle name="Normal 6 2 2 4 4" xfId="59961" xr:uid="{B8C7CFA6-70C5-480B-8FED-39DB34D834CC}"/>
    <cellStyle name="Normal 6 2 2 5" xfId="56212" xr:uid="{FCC6C700-2516-47ED-B570-EE87D0327CAE}"/>
    <cellStyle name="Normal 6 2 2 6" xfId="58722" xr:uid="{EFBAF7CB-8691-4152-BB10-EADCCAFB818E}"/>
    <cellStyle name="Normal 6 2 2 7" xfId="59956" xr:uid="{53DB0DCA-BBC6-4531-A53E-693B0C003E73}"/>
    <cellStyle name="Normal 6 2 3" xfId="9137" xr:uid="{81C0B902-8BF4-4574-A2AD-9ED3FDCE3386}"/>
    <cellStyle name="Normal 6 2 3 2" xfId="57081" xr:uid="{5308091F-2310-4C7A-91EF-13E3CB62D120}"/>
    <cellStyle name="Normal 6 2 3 2 2" xfId="58729" xr:uid="{724A0AD2-3486-46EC-B286-1941425779E2}"/>
    <cellStyle name="Normal 6 2 3 2 3" xfId="59963" xr:uid="{FA48731C-D13A-4F34-8C7D-A40AA13EC931}"/>
    <cellStyle name="Normal 6 2 3 3" xfId="56702" xr:uid="{266162E7-768E-42B7-BD83-CA60EBDF0CE7}"/>
    <cellStyle name="Normal 6 2 3 3 2" xfId="58730" xr:uid="{7C8E85E8-3916-43D1-8651-9D141AEA7847}"/>
    <cellStyle name="Normal 6 2 3 3 3" xfId="59964" xr:uid="{2D2D2E3F-86B9-45FE-8732-C3E4A4AE7935}"/>
    <cellStyle name="Normal 6 2 3 4" xfId="56326" xr:uid="{70AD986E-7856-4CBF-96A2-12A6D913ACD5}"/>
    <cellStyle name="Normal 6 2 3 5" xfId="58728" xr:uid="{5DC2E064-3430-4EEC-9B2E-2E65E03C120B}"/>
    <cellStyle name="Normal 6 2 3 6" xfId="59962" xr:uid="{C1E889B0-52BA-4D5D-9AAF-A757E6851BCF}"/>
    <cellStyle name="Normal 6 2 4" xfId="10789" xr:uid="{7A99D426-A400-4EBF-AFC5-C1A6E0E2E338}"/>
    <cellStyle name="Normal 6 2 4 2" xfId="56894" xr:uid="{E5B21FC3-52AB-4B23-8071-D7A24A7BEF29}"/>
    <cellStyle name="Normal 6 2 4 3" xfId="58731" xr:uid="{32938ABF-5E28-4AEC-B51F-D040E549A2E4}"/>
    <cellStyle name="Normal 6 2 4 4" xfId="59965" xr:uid="{42CB2110-833E-4312-B2C2-B57B9DBF1FFB}"/>
    <cellStyle name="Normal 6 2 5" xfId="9134" xr:uid="{C1391B08-5889-446C-86A7-3779D4BF4F01}"/>
    <cellStyle name="Normal 6 2 5 2" xfId="56515" xr:uid="{0C250D8F-E068-4247-BA89-C467EB1400C9}"/>
    <cellStyle name="Normal 6 2 5 3" xfId="58732" xr:uid="{277EEE98-67BB-4AFD-8897-7D5C3A085C41}"/>
    <cellStyle name="Normal 6 2 5 4" xfId="59966" xr:uid="{868AD662-DA60-4BF8-9B4C-531E9728716E}"/>
    <cellStyle name="Normal 6 2 6" xfId="41668" xr:uid="{E535A92D-EB10-41EF-8641-F4A6FC96E920}"/>
    <cellStyle name="Normal 6 2 7" xfId="56137" xr:uid="{F2D911CB-F0B8-4362-9EB2-70DB2FF3FCAD}"/>
    <cellStyle name="Normal 6 2 8" xfId="58721" xr:uid="{BA475287-BCB5-4F21-AC82-E1E51807E257}"/>
    <cellStyle name="Normal 6 2 9" xfId="59955" xr:uid="{58FA76BC-657E-49E6-8B68-444B81D4B75F}"/>
    <cellStyle name="Normal 6 3" xfId="9138" xr:uid="{95D06451-5396-4CAA-9105-6951F648BE38}"/>
    <cellStyle name="Normal 6 3 10" xfId="59967" xr:uid="{141583E3-6415-423F-80F0-D2CC10DF2BB4}"/>
    <cellStyle name="Normal 6 3 2" xfId="9139" xr:uid="{8B7F8060-6D40-4644-8396-46514B50B335}"/>
    <cellStyle name="Normal 6 3 2 2" xfId="57122" xr:uid="{896E3BD2-B8ED-4286-8440-1094EF46C8F2}"/>
    <cellStyle name="Normal 6 3 2 2 2" xfId="58735" xr:uid="{ED838C4A-5235-4181-B1E5-B27E5A0E8FB8}"/>
    <cellStyle name="Normal 6 3 2 2 3" xfId="59969" xr:uid="{23C975FC-9A3D-417E-819D-42FA726057D9}"/>
    <cellStyle name="Normal 6 3 2 3" xfId="56743" xr:uid="{ED24CBCE-CB39-4559-A399-5EC1246EE4FC}"/>
    <cellStyle name="Normal 6 3 2 3 2" xfId="58736" xr:uid="{084A8EF0-1DA2-45E9-B34A-643ED657747C}"/>
    <cellStyle name="Normal 6 3 2 3 3" xfId="59970" xr:uid="{1346E856-3E25-4CFB-A0E2-84D55FD0A4A5}"/>
    <cellStyle name="Normal 6 3 2 4" xfId="56367" xr:uid="{5C61412E-4DC4-4AFC-9EC9-DFEE834BE609}"/>
    <cellStyle name="Normal 6 3 2 5" xfId="58734" xr:uid="{BE7A8A23-6F02-46DD-8F50-0BB261B9F861}"/>
    <cellStyle name="Normal 6 3 2 6" xfId="59968" xr:uid="{BAE86ED6-976B-4B08-9C20-71A8CF30EBF4}"/>
    <cellStyle name="Normal 6 3 3" xfId="9140" xr:uid="{CDDF4729-E968-43B7-A83E-88652128EC33}"/>
    <cellStyle name="Normal 6 3 3 2" xfId="56935" xr:uid="{B2E20608-8140-4B8E-9C97-0049CA4D395B}"/>
    <cellStyle name="Normal 6 3 3 3" xfId="58737" xr:uid="{5C5113DC-C762-450C-8EFC-BA8EA56BFB2E}"/>
    <cellStyle name="Normal 6 3 3 4" xfId="59971" xr:uid="{D6A761F0-4A17-498F-B724-767099D72B4E}"/>
    <cellStyle name="Normal 6 3 4" xfId="9141" xr:uid="{9AAEE8C5-643A-41BF-B2A1-4FC71547F108}"/>
    <cellStyle name="Normal 6 3 4 2" xfId="56556" xr:uid="{453C3687-C961-4D44-9242-027D2C70C08E}"/>
    <cellStyle name="Normal 6 3 4 3" xfId="58738" xr:uid="{BE0D776B-E117-4AFF-8303-413C75C98029}"/>
    <cellStyle name="Normal 6 3 4 4" xfId="59972" xr:uid="{26AED646-0F37-47A1-A295-5FC1F43E413A}"/>
    <cellStyle name="Normal 6 3 5" xfId="30138" xr:uid="{D5932FD5-F3B9-4ED4-8515-DB45941C34FB}"/>
    <cellStyle name="Normal 6 3 6" xfId="10877" xr:uid="{802E3FEF-F77F-4073-87D2-7FD51E2B3D7A}"/>
    <cellStyle name="Normal 6 3 7" xfId="41669" xr:uid="{11CF36AA-9FAC-4557-9C4E-6AD58EF86785}"/>
    <cellStyle name="Normal 6 3 8" xfId="56180" xr:uid="{E3190B12-DC95-4BF2-8BDD-9165165DE717}"/>
    <cellStyle name="Normal 6 3 9" xfId="58733" xr:uid="{1AEA657E-289A-4FEE-B01A-456509F914CD}"/>
    <cellStyle name="Normal 6 4" xfId="9142" xr:uid="{0936D538-276B-4BE5-A396-A20356025367}"/>
    <cellStyle name="Normal 6 4 2" xfId="9143" xr:uid="{BB331A8F-EE95-4C38-9BDF-C3014B3E512D}"/>
    <cellStyle name="Normal 6 4 2 2" xfId="41109" xr:uid="{6AAB49FF-72BB-46D3-9743-326BDB8C18D4}"/>
    <cellStyle name="Normal 6 4 2 3" xfId="17394" xr:uid="{C0A5A87E-8D14-4133-8DD0-D6F4735590AD}"/>
    <cellStyle name="Normal 6 4 2 4" xfId="45060" xr:uid="{C9290453-5C95-4C94-ABD8-B9F5F8073CE0}"/>
    <cellStyle name="Normal 6 4 2 5" xfId="57049" xr:uid="{5CBF8B5B-EEF2-42E1-BCBA-BED1FF49C712}"/>
    <cellStyle name="Normal 6 4 2 6" xfId="58740" xr:uid="{6D658FAD-9A9C-4237-9802-62DAA56BECDE}"/>
    <cellStyle name="Normal 6 4 2 7" xfId="59974" xr:uid="{DF2C86E2-9A66-491A-B65C-B220CC67FCA8}"/>
    <cellStyle name="Normal 6 4 3" xfId="17395" xr:uid="{F32C4131-0985-4CA6-91FA-5B7083A857C2}"/>
    <cellStyle name="Normal 6 4 3 2" xfId="45061" xr:uid="{8054806C-9296-4B29-BB11-57DDAE084CAF}"/>
    <cellStyle name="Normal 6 4 3 3" xfId="56670" xr:uid="{F08A5067-A702-44B4-836D-BF225605298E}"/>
    <cellStyle name="Normal 6 4 3 4" xfId="58741" xr:uid="{EC89E936-147F-4B0E-A837-9DCF48F16BCD}"/>
    <cellStyle name="Normal 6 4 3 5" xfId="59975" xr:uid="{B7416DAA-4D5F-4B35-89D7-B01736F1B9AF}"/>
    <cellStyle name="Normal 6 4 4" xfId="30139" xr:uid="{D70B0CAD-979F-4B63-8589-3A79429C8234}"/>
    <cellStyle name="Normal 6 4 5" xfId="10878" xr:uid="{0AD38B55-670C-47B4-A447-CC14015EAEB9}"/>
    <cellStyle name="Normal 6 4 6" xfId="41670" xr:uid="{2D6D13F3-A905-40D8-909F-13F976F10639}"/>
    <cellStyle name="Normal 6 4 7" xfId="56294" xr:uid="{028131FC-0D90-4EFE-9C42-46357A558E6E}"/>
    <cellStyle name="Normal 6 4 8" xfId="58739" xr:uid="{7BF4BCC4-F0FD-46FC-8EB2-B85E88F72B0D}"/>
    <cellStyle name="Normal 6 4 9" xfId="59973" xr:uid="{675FE8E9-7947-44EB-B034-34121EF57ECD}"/>
    <cellStyle name="Normal 6 5" xfId="9144" xr:uid="{4B2B5115-FDBD-4746-A9F1-DDF59BED605E}"/>
    <cellStyle name="Normal 6 5 2" xfId="17397" xr:uid="{0A0E1F43-A890-4301-96E3-2E116DA5CEFD}"/>
    <cellStyle name="Normal 6 5 2 2" xfId="45063" xr:uid="{21B74451-A8CC-449D-AEF0-CB90085EA50E}"/>
    <cellStyle name="Normal 6 5 3" xfId="17398" xr:uid="{BBB0E608-9BB5-4A29-A15C-CBC4C63D0765}"/>
    <cellStyle name="Normal 6 5 3 2" xfId="45064" xr:uid="{C5C5C892-AF49-4BCE-A01D-458290489AF8}"/>
    <cellStyle name="Normal 6 5 4" xfId="30311" xr:uid="{CF261A7F-98E3-46B6-A950-0C385A7FB8EB}"/>
    <cellStyle name="Normal 6 5 5" xfId="17396" xr:uid="{A347BCAE-1C4C-4E4E-A6CC-7899DEB490D3}"/>
    <cellStyle name="Normal 6 5 6" xfId="45062" xr:uid="{A503FC25-AE1D-405F-BF99-7F8F6D0DE332}"/>
    <cellStyle name="Normal 6 5 7" xfId="56862" xr:uid="{BFFBD195-E8E9-431D-B32D-2AFF878A2C7B}"/>
    <cellStyle name="Normal 6 5 8" xfId="58742" xr:uid="{71E4E669-8FB6-4D61-9B61-539C650FA5F3}"/>
    <cellStyle name="Normal 6 5 9" xfId="59976" xr:uid="{C4F1C2DA-B965-4558-94E1-34DE79B3C7DF}"/>
    <cellStyle name="Normal 6 6" xfId="9145" xr:uid="{D8E5DE85-74E4-45E5-A2B2-F700AF91A6F9}"/>
    <cellStyle name="Normal 6 6 2" xfId="17400" xr:uid="{284AE448-C256-47AB-A412-95593A4FD451}"/>
    <cellStyle name="Normal 6 6 2 2" xfId="45066" xr:uid="{0251DDE2-6F32-4FF8-B5DF-46E049F36BFD}"/>
    <cellStyle name="Normal 6 6 3" xfId="17401" xr:uid="{B4C0DBBE-4D3D-48DE-BAF0-C7D836BB2A2D}"/>
    <cellStyle name="Normal 6 6 3 2" xfId="45067" xr:uid="{9D1369C2-7160-489E-A478-E1ECEFFB2F72}"/>
    <cellStyle name="Normal 6 6 4" xfId="41108" xr:uid="{0E037C94-BFE5-4831-BE04-3AA7163E8AB9}"/>
    <cellStyle name="Normal 6 6 5" xfId="17399" xr:uid="{60554FD2-D56E-4031-8542-006EEFFD7200}"/>
    <cellStyle name="Normal 6 6 6" xfId="45065" xr:uid="{BB183063-7BB0-459B-824B-625453D9BB08}"/>
    <cellStyle name="Normal 6 6 7" xfId="56483" xr:uid="{B2E20F91-5FDF-4DC8-94C3-B53C9E9DFAAB}"/>
    <cellStyle name="Normal 6 6 8" xfId="58743" xr:uid="{5A64D26D-64AA-4433-9D1B-38B1E7E34E66}"/>
    <cellStyle name="Normal 6 6 9" xfId="59977" xr:uid="{5796E445-C316-40F4-88AF-3947AE93EB73}"/>
    <cellStyle name="Normal 6 7" xfId="9146" xr:uid="{80DBAD9C-76CC-474C-91FE-453839959CA8}"/>
    <cellStyle name="Normal 6 7 2" xfId="17403" xr:uid="{9FABA257-6C6A-4FAB-ADB2-222B515E8D80}"/>
    <cellStyle name="Normal 6 7 2 2" xfId="45069" xr:uid="{282CB3DD-43F0-461D-A126-A0857F0754BB}"/>
    <cellStyle name="Normal 6 7 3" xfId="17404" xr:uid="{FC2F1294-4838-4DB5-B5D4-4524000A1D1E}"/>
    <cellStyle name="Normal 6 7 3 2" xfId="45070" xr:uid="{0FF0E4F5-F29C-4A30-90B5-024ABE2C0B6D}"/>
    <cellStyle name="Normal 6 7 4" xfId="36340" xr:uid="{7BB07FBF-7420-4A50-92DE-2B2B57204984}"/>
    <cellStyle name="Normal 6 7 5" xfId="17402" xr:uid="{5B7AABCF-B4E7-44C5-AE95-CC0CE3B0A32B}"/>
    <cellStyle name="Normal 6 7 6" xfId="45068" xr:uid="{18C8B1BF-01BC-411D-B7FD-6CABD9A5D3BC}"/>
    <cellStyle name="Normal 6 8" xfId="9147" xr:uid="{6BE8D7CD-3C87-4663-BADD-6E5694A3AEDA}"/>
    <cellStyle name="Normal 6 8 2" xfId="36341" xr:uid="{85BAD1A3-C40F-4F42-AB15-4F7D54A1629C}"/>
    <cellStyle name="Normal 6 8 3" xfId="17405" xr:uid="{F2AA6900-9C06-49AC-B3AE-F35E1CF6CEA9}"/>
    <cellStyle name="Normal 6 8 4" xfId="45071" xr:uid="{73035FF6-BD43-4C6A-A0AC-14B673785EB1}"/>
    <cellStyle name="Normal 6 9" xfId="17406" xr:uid="{D7B0D2AC-CCBE-421F-BA6C-76D1800DDB52}"/>
    <cellStyle name="Normal 6 9 2" xfId="45072" xr:uid="{8F435AF0-CF02-4DC1-852C-26686B7E6347}"/>
    <cellStyle name="Normal 6_YCC Form conso2010-04th_20012011" xfId="9148" xr:uid="{FC826C79-9EEE-4123-BA57-3ABEF38670AA}"/>
    <cellStyle name="Normal 60" xfId="9149" xr:uid="{4D090D63-9382-4643-9AA2-58C4FE1259D5}"/>
    <cellStyle name="Normal 60 2" xfId="9150" xr:uid="{BD3709E8-7B29-4E03-8123-A6FF400B6009}"/>
    <cellStyle name="Normal 60 3" xfId="9151" xr:uid="{9F50816D-6FAC-4D3D-A066-D3BEC7E8C603}"/>
    <cellStyle name="Normal 60 4" xfId="30140" xr:uid="{B3D69B03-E611-4B66-9150-0DFC64B80FE3}"/>
    <cellStyle name="Normal 60 5" xfId="17407" xr:uid="{D849C0F5-CD23-4D6C-8030-B36EC55247EB}"/>
    <cellStyle name="Normal 60 6" xfId="58744" xr:uid="{5AEB6471-6A2C-4676-8094-644A8C7754A8}"/>
    <cellStyle name="Normal 60 7" xfId="59978" xr:uid="{7F920856-92FA-4DA7-A665-0E72394BFE09}"/>
    <cellStyle name="Normal 61" xfId="9152" xr:uid="{D39CA5C1-2B1A-4871-BC22-3B15D555DB10}"/>
    <cellStyle name="Normal 61 2" xfId="9153" xr:uid="{68CDBCA3-FB49-41B6-89D4-F0CC2CB7909C}"/>
    <cellStyle name="Normal 61 3" xfId="30141" xr:uid="{86307FAA-0654-46B2-BED7-4F52AB265A9A}"/>
    <cellStyle name="Normal 61 4" xfId="17408" xr:uid="{4D9610B3-D10D-4216-8E2A-172F29700FCA}"/>
    <cellStyle name="Normal 61 5" xfId="58745" xr:uid="{49B0C8CE-878F-4553-98CE-0B26FC3DC909}"/>
    <cellStyle name="Normal 61 6" xfId="59979" xr:uid="{0003630E-04C8-48B7-AB4B-7647B01B8BB8}"/>
    <cellStyle name="Normal 62" xfId="9154" xr:uid="{22549402-68F5-4D71-BF05-3A449D527A44}"/>
    <cellStyle name="Normal 62 2" xfId="9155" xr:uid="{617D3409-97AF-4D8D-9F29-32BA0243CEF3}"/>
    <cellStyle name="Normal 62 3" xfId="9156" xr:uid="{D0FD2DFF-5319-45A9-816B-292CA1D211B9}"/>
    <cellStyle name="Normal 62 4" xfId="9157" xr:uid="{6EEDD5A1-E499-4E20-A5B3-7C52822BBA54}"/>
    <cellStyle name="Normal 62 5" xfId="30142" xr:uid="{4E16298D-D632-4949-8DA4-29B9EE234856}"/>
    <cellStyle name="Normal 62 6" xfId="17409" xr:uid="{CFE74C7B-078F-436A-AA38-31A30C2DAA3C}"/>
    <cellStyle name="Normal 62 7" xfId="58746" xr:uid="{E36C0D4C-0266-49BC-96F8-2535A154ADE7}"/>
    <cellStyle name="Normal 62 8" xfId="59980" xr:uid="{50CC4229-9239-4907-A220-C0A575B04783}"/>
    <cellStyle name="Normal 63" xfId="9158" xr:uid="{77B57941-46B6-4C1E-BF90-F41E8433AB92}"/>
    <cellStyle name="Normal 63 2" xfId="9159" xr:uid="{58C4A250-1E44-45E7-8DF2-313ECDC4DE87}"/>
    <cellStyle name="Normal 63 3" xfId="30143" xr:uid="{4FAE2060-5841-4A61-A07B-E90715E74130}"/>
    <cellStyle name="Normal 63 4" xfId="17410" xr:uid="{FDDC96F5-49EB-4AE1-A848-06503BC0BD11}"/>
    <cellStyle name="Normal 63 5" xfId="58747" xr:uid="{4D48EFA7-1A91-4F1D-8FA2-F111EDB53DA7}"/>
    <cellStyle name="Normal 63 6" xfId="59981" xr:uid="{4B461BF4-6D47-42C7-AE4C-9DBF717BD1D1}"/>
    <cellStyle name="Normal 64" xfId="9160" xr:uid="{BD4ECB4D-AD8E-4685-A637-8ED74DF72B95}"/>
    <cellStyle name="Normal 64 2" xfId="9161" xr:uid="{877E5022-8D73-45CC-A990-6798C0CC2030}"/>
    <cellStyle name="Normal 64 2 2" xfId="58748" xr:uid="{7109B4AA-66DE-44A6-AE79-DE060F7AB241}"/>
    <cellStyle name="Normal 64 2 3" xfId="59982" xr:uid="{295C97DF-F7CD-4452-A457-7B190C0B2603}"/>
    <cellStyle name="Normal 64 3" xfId="30144" xr:uid="{F0942D86-206F-4E61-A3BA-4E2D8A7C4DB7}"/>
    <cellStyle name="Normal 64 4" xfId="17411" xr:uid="{9AFA577F-9B17-4583-981C-99694EB4074A}"/>
    <cellStyle name="Normal 65" xfId="9162" xr:uid="{2482E217-30DD-4863-9A46-06CAA7E130BE}"/>
    <cellStyle name="Normal 65 2" xfId="9163" xr:uid="{FFFA7BD1-8770-4704-BE65-52CA4FF68C2B}"/>
    <cellStyle name="Normal 65 3" xfId="30145" xr:uid="{18FC61C0-480B-4D05-8C5D-AE560B76182D}"/>
    <cellStyle name="Normal 65 4" xfId="17412" xr:uid="{2888F6BD-B59F-4B86-AFB3-BED72C8D84AB}"/>
    <cellStyle name="Normal 65 5" xfId="58749" xr:uid="{36B46D46-1658-46EA-A620-7B4E3B932053}"/>
    <cellStyle name="Normal 66" xfId="9164" xr:uid="{54531118-4FCC-4A8B-B14D-B100D7BD83EB}"/>
    <cellStyle name="Normal 66 2" xfId="9165" xr:uid="{29BE589F-E304-459D-B8C9-AAE0516FAD85}"/>
    <cellStyle name="Normal 66 3" xfId="30146" xr:uid="{60E0CC69-CFE3-40D5-A70C-8DFCD7FFB375}"/>
    <cellStyle name="Normal 66 4" xfId="17413" xr:uid="{B8DACEE5-2373-4AA8-B294-F9810819ED64}"/>
    <cellStyle name="Normal 67" xfId="9166" xr:uid="{5E5AE962-25E6-4F66-BE08-4F315BE711A8}"/>
    <cellStyle name="Normal 67 2" xfId="9167" xr:uid="{EAA4CB05-0B32-4AF2-BCE1-07CE104FA2B9}"/>
    <cellStyle name="Normal 67 3" xfId="30147" xr:uid="{E588227A-54F6-4B11-A5C8-C0E7E085D06D}"/>
    <cellStyle name="Normal 67 4" xfId="17414" xr:uid="{EF271563-9641-41A1-BFCD-977CFEA62FD2}"/>
    <cellStyle name="Normal 68" xfId="9168" xr:uid="{A1DFBBE9-00C5-4A37-B1E3-342D30BDD1CB}"/>
    <cellStyle name="Normal 68 2" xfId="9169" xr:uid="{BA311EF4-6626-4301-895A-1DDA754A7882}"/>
    <cellStyle name="Normal 68 3" xfId="30148" xr:uid="{272B813B-3325-45B0-B648-F6736FB32C77}"/>
    <cellStyle name="Normal 68 4" xfId="17415" xr:uid="{1D33A323-47E3-4180-BC26-187A39BFBA32}"/>
    <cellStyle name="Normal 69" xfId="9170" xr:uid="{41F21C6A-FCC9-47B4-907D-EF11D57C4DB7}"/>
    <cellStyle name="Normal 69 2" xfId="9171" xr:uid="{45190D27-CBA1-4795-AEEE-6DA3677D9C8F}"/>
    <cellStyle name="Normal 69 3" xfId="30149" xr:uid="{6951EF0D-C66F-448C-8F9C-95AC20FF5D42}"/>
    <cellStyle name="Normal 69 4" xfId="17416" xr:uid="{3844669F-58E1-430D-A474-FF5F94BD13AA}"/>
    <cellStyle name="Normal 7" xfId="30" xr:uid="{A44A611A-2213-4C0A-91CD-6F49CE4F6262}"/>
    <cellStyle name="Normal 7 10" xfId="9173" xr:uid="{FF786563-F7A3-4BAF-9B8B-DAE697D21457}"/>
    <cellStyle name="Normal 7 10 2" xfId="41107" xr:uid="{FA24E502-1118-43B4-9FCC-D2CCD5C65DA3}"/>
    <cellStyle name="Normal 7 10 3" xfId="17418" xr:uid="{8595D29D-0352-48CD-BAA4-B46D49BE52C4}"/>
    <cellStyle name="Normal 7 10 4" xfId="45074" xr:uid="{B7CB385D-0C8A-44D9-8755-2AC0DC5F3621}"/>
    <cellStyle name="Normal 7 11" xfId="9174" xr:uid="{A031C882-FB32-4D96-AC47-7C6AE2A232E7}"/>
    <cellStyle name="Normal 7 11 2" xfId="30749" xr:uid="{C05E19BC-FE8B-4284-9EE1-543711F9C02E}"/>
    <cellStyle name="Normal 7 11 3" xfId="17419" xr:uid="{DA5AD7F3-DABE-47BA-B299-B5367C8C854F}"/>
    <cellStyle name="Normal 7 11 4" xfId="45075" xr:uid="{B7AF0E9D-F498-47A2-887D-9F582670EF87}"/>
    <cellStyle name="Normal 7 12" xfId="17417" xr:uid="{433A3668-3EBD-4019-83AA-9ADDCD4D309A}"/>
    <cellStyle name="Normal 7 12 2" xfId="30755" xr:uid="{8C9329D2-DA62-4000-8E5B-81E04E49A31C}"/>
    <cellStyle name="Normal 7 13" xfId="30150" xr:uid="{EE647099-8155-40FB-8CBC-1CF308EB1FAD}"/>
    <cellStyle name="Normal 7 14" xfId="10727" xr:uid="{2E0B9EFC-3A8E-4E91-9783-90BCFE609DFC}"/>
    <cellStyle name="Normal 7 15" xfId="9172" xr:uid="{B6764DA1-5457-4BAD-AF15-1482A00EE6BD}"/>
    <cellStyle name="Normal 7 16" xfId="45073" xr:uid="{2CFAB63B-4460-4597-8772-4465A30DA184}"/>
    <cellStyle name="Normal 7 17" xfId="57243" xr:uid="{7DBF8ED0-3229-4593-916F-C5A166F79BF1}"/>
    <cellStyle name="Normal 7 2" xfId="9175" xr:uid="{2BFB0628-0D42-45D1-8932-692E7320391B}"/>
    <cellStyle name="Normal 7 2 10" xfId="10879" xr:uid="{BE0AC445-514B-4B90-B018-D364C2BD7970}"/>
    <cellStyle name="Normal 7 2 11" xfId="41671" xr:uid="{BD2B1BD2-93DA-4C68-966C-105507461748}"/>
    <cellStyle name="Normal 7 2 2" xfId="9176" xr:uid="{0BFEADD3-4CED-43DE-AEBE-F887A163C46F}"/>
    <cellStyle name="Normal 7 2 2 2" xfId="17420" xr:uid="{4835CB20-032B-48BA-9919-F2906EDC258A}"/>
    <cellStyle name="Normal 7 2 2 2 2" xfId="17421" xr:uid="{E3D20FA5-72CA-4D14-BC68-4B8F0FEE8DF2}"/>
    <cellStyle name="Normal 7 2 2 3" xfId="17422" xr:uid="{7977E5A4-19F1-48B1-8841-510986EF86C8}"/>
    <cellStyle name="Normal 7 2 2 4" xfId="36526" xr:uid="{E0DE0549-4F73-419D-BE6A-2C987BE49BB2}"/>
    <cellStyle name="Normal 7 2 2 5" xfId="13836" xr:uid="{4D8F453B-BD81-45E4-90DC-D33E3BE0967D}"/>
    <cellStyle name="Normal 7 2 2 6" xfId="42182" xr:uid="{0771807F-03A1-480F-B8BC-81037EF9A746}"/>
    <cellStyle name="Normal 7 2 2 7" xfId="58750" xr:uid="{B0444942-38FA-4FB1-81C0-5F5B333A9D8E}"/>
    <cellStyle name="Normal 7 2 3" xfId="9177" xr:uid="{718775F0-A825-4758-B416-A3B705F80D8B}"/>
    <cellStyle name="Normal 7 2 3 2" xfId="17424" xr:uid="{5CD9DE26-C52D-48F7-9C4A-D1F588DDE29B}"/>
    <cellStyle name="Normal 7 2 3 2 2" xfId="17425" xr:uid="{6FE004D3-0C4F-410D-961C-09FAB3F934A8}"/>
    <cellStyle name="Normal 7 2 3 3" xfId="17426" xr:uid="{D87668ED-F9F6-45C8-B8BC-ED4BCD47F450}"/>
    <cellStyle name="Normal 7 2 3 4" xfId="41106" xr:uid="{79B3C56A-07FE-4584-A366-3473E639D27E}"/>
    <cellStyle name="Normal 7 2 3 5" xfId="17423" xr:uid="{D94F4442-D7FD-48E0-9989-6E8553CECF31}"/>
    <cellStyle name="Normal 7 2 4" xfId="9178" xr:uid="{9EF3143E-182B-4EDC-A203-0416C297A603}"/>
    <cellStyle name="Normal 7 2 4 2" xfId="17428" xr:uid="{B87E465A-9A43-49AD-BF06-114400FA3EDE}"/>
    <cellStyle name="Normal 7 2 4 2 2" xfId="17429" xr:uid="{6BB336B2-471F-49E7-B9C1-9A2AE16D3B15}"/>
    <cellStyle name="Normal 7 2 4 3" xfId="17430" xr:uid="{5889A6F4-7BC7-4390-96EB-733EB92E5B6D}"/>
    <cellStyle name="Normal 7 2 4 4" xfId="41105" xr:uid="{D47FB362-1B3A-4964-91D6-B189AED6B2FE}"/>
    <cellStyle name="Normal 7 2 4 5" xfId="17427" xr:uid="{D533A8D7-B15F-4D44-96AE-6F9F562A6FB8}"/>
    <cellStyle name="Normal 7 2 5" xfId="9179" xr:uid="{E145894B-BA7B-4181-9EDB-F2B6AE458C8A}"/>
    <cellStyle name="Normal 7 2 5 2" xfId="17432" xr:uid="{A9117768-961A-4716-8969-9966941B0095}"/>
    <cellStyle name="Normal 7 2 5 2 2" xfId="17433" xr:uid="{FCD7D45E-A7DB-4D5A-9841-116B38802B1C}"/>
    <cellStyle name="Normal 7 2 5 3" xfId="17434" xr:uid="{579B1499-97B4-412D-9A0A-8DE8819C4C23}"/>
    <cellStyle name="Normal 7 2 5 4" xfId="41104" xr:uid="{72745ECF-98ED-40E9-AC14-61FF83BB2576}"/>
    <cellStyle name="Normal 7 2 5 5" xfId="17431" xr:uid="{D9D13DC2-1DDE-498D-94C7-B59B04D0C2BE}"/>
    <cellStyle name="Normal 7 2 6" xfId="9180" xr:uid="{4A007D83-9415-4C4B-AC38-E67715E50D58}"/>
    <cellStyle name="Normal 7 2 6 2" xfId="17436" xr:uid="{8B83685B-E647-4BBA-AA9B-434497CAC63D}"/>
    <cellStyle name="Normal 7 2 6 3" xfId="41103" xr:uid="{D8EEBAE1-C890-4C2B-8323-5B20364A4094}"/>
    <cellStyle name="Normal 7 2 6 4" xfId="17435" xr:uid="{648618E7-B2FD-4AFF-8565-69341128B4D5}"/>
    <cellStyle name="Normal 7 2 7" xfId="17437" xr:uid="{6881EFE9-7E41-46C4-83BD-F2B54E0C8DBF}"/>
    <cellStyle name="Normal 7 2 8" xfId="17438" xr:uid="{B4C531E1-79DD-47AE-8B20-B0306BA52118}"/>
    <cellStyle name="Normal 7 2 9" xfId="30151" xr:uid="{3D1F93DB-15AC-480C-9192-C3061D66E936}"/>
    <cellStyle name="Normal 7 3" xfId="9181" xr:uid="{FC6DD0D0-439A-4997-A239-9AB5F004ED7C}"/>
    <cellStyle name="Normal 7 3 2" xfId="9182" xr:uid="{E37EF98E-F9FA-4D96-AE5D-1A0F45302F6C}"/>
    <cellStyle name="Normal 7 3 3" xfId="9183" xr:uid="{5E47F018-FE9C-4025-8C29-AF7D02202628}"/>
    <cellStyle name="Normal 7 3 4" xfId="9184" xr:uid="{F8B1E855-4C0D-4FA1-B38A-94E33FE29E86}"/>
    <cellStyle name="Normal 7 3 5" xfId="30152" xr:uid="{3CA7D967-AD34-45B2-896C-5419AFA48DC1}"/>
    <cellStyle name="Normal 7 3 6" xfId="10880" xr:uid="{55B6BD27-2B3D-4836-90DE-2D2F5CB2479A}"/>
    <cellStyle name="Normal 7 3 7" xfId="41672" xr:uid="{19D1155E-DA3A-4F4F-8714-1E4EC471CEB4}"/>
    <cellStyle name="Normal 7 4" xfId="9185" xr:uid="{2F0BF82B-A9D2-4A1C-83DB-9A10C4977651}"/>
    <cellStyle name="Normal 7 4 2" xfId="30312" xr:uid="{93EA7D2E-A48F-48DD-9357-613A2356C9E7}"/>
    <cellStyle name="Normal 7 4 3" xfId="17439" xr:uid="{1BF25DF4-4A55-4BD2-89F5-8B50C9BE1707}"/>
    <cellStyle name="Normal 7 4 4" xfId="58751" xr:uid="{E32D1BE0-FC19-4DE3-B98B-4806F0A582E5}"/>
    <cellStyle name="Normal 7 5" xfId="9186" xr:uid="{5FC5E566-A6EC-45DB-BE3C-8A2A5BE477FD}"/>
    <cellStyle name="Normal 7 5 2" xfId="17441" xr:uid="{2BD073B0-B06B-409C-95E6-84D8723F865A}"/>
    <cellStyle name="Normal 7 5 2 2" xfId="45077" xr:uid="{44BB2A00-C9E5-442C-AD64-AEB29FC43F3E}"/>
    <cellStyle name="Normal 7 5 3" xfId="17442" xr:uid="{9DE7886E-6898-4BDB-9850-702CB22DE956}"/>
    <cellStyle name="Normal 7 5 3 2" xfId="45078" xr:uid="{0D3F8700-B749-4F58-9A17-DC1303946238}"/>
    <cellStyle name="Normal 7 5 4" xfId="41102" xr:uid="{DF8867FD-2339-41E3-A6D4-8068FF2FB69E}"/>
    <cellStyle name="Normal 7 5 5" xfId="17440" xr:uid="{3C105B4E-8203-478C-97D8-3382B19B2F04}"/>
    <cellStyle name="Normal 7 5 6" xfId="45076" xr:uid="{B7B706D1-C38F-49ED-840A-7A19F5576BFD}"/>
    <cellStyle name="Normal 7 6" xfId="9187" xr:uid="{CB8B5F22-49BB-4868-841C-099D917B93C4}"/>
    <cellStyle name="Normal 7 6 2" xfId="17444" xr:uid="{005E1838-4C42-4B34-94FF-7D4D299ABA83}"/>
    <cellStyle name="Normal 7 6 2 2" xfId="45080" xr:uid="{B19F9A25-FE92-4851-B261-D2420682812D}"/>
    <cellStyle name="Normal 7 6 3" xfId="17445" xr:uid="{CFD16F94-57C5-48A7-8734-F2669DC17DFB}"/>
    <cellStyle name="Normal 7 6 3 2" xfId="45081" xr:uid="{62F6F9E5-7FB8-4F50-B474-E958A0D493BD}"/>
    <cellStyle name="Normal 7 6 4" xfId="41101" xr:uid="{902C260E-5619-434B-B958-1278C7BA8416}"/>
    <cellStyle name="Normal 7 6 5" xfId="17443" xr:uid="{BF7518E7-5C0D-40A7-A44C-9418DF7FF763}"/>
    <cellStyle name="Normal 7 6 6" xfId="45079" xr:uid="{2D464C9D-8DE6-45F6-8C8C-62976025A0F1}"/>
    <cellStyle name="Normal 7 7" xfId="9188" xr:uid="{DE126E7C-B8AC-4469-A251-EA5071E6D982}"/>
    <cellStyle name="Normal 7 7 2" xfId="9189" xr:uid="{70015BB9-9EC6-4004-A1CA-2850D3B5A81C}"/>
    <cellStyle name="Normal 7 7 2 2" xfId="9190" xr:uid="{606D2A05-0E24-4C16-9961-0619614F126E}"/>
    <cellStyle name="Normal 7 7 2 3" xfId="9191" xr:uid="{1752245F-F8EE-4515-9702-C20F431F45C2}"/>
    <cellStyle name="Normal 7 7 2 4" xfId="45083" xr:uid="{4CDBBF43-9B09-4710-9CA1-40845D860EE8}"/>
    <cellStyle name="Normal 7 7 3" xfId="9192" xr:uid="{2A78652C-FD77-4E41-9C5E-3B856BE65A2F}"/>
    <cellStyle name="Normal 7 7 3 2" xfId="45084" xr:uid="{58774D10-6071-414E-BF1E-C4145FF54703}"/>
    <cellStyle name="Normal 7 7 4" xfId="9193" xr:uid="{2C46148B-1F2D-4D40-A606-20C42A83D1E1}"/>
    <cellStyle name="Normal 7 7 5" xfId="45082" xr:uid="{884D69C6-98BF-4CE9-AECA-37B37DB86683}"/>
    <cellStyle name="Normal 7 8" xfId="9194" xr:uid="{8E0FF9CB-DD2E-43EF-B2A7-9C89C9EDA956}"/>
    <cellStyle name="Normal 7 8 2" xfId="9195" xr:uid="{C8CE566C-41CC-45D1-A57E-60B7919B41C7}"/>
    <cellStyle name="Normal 7 8 2 2" xfId="45086" xr:uid="{F91BF1D2-23E6-4D4F-8B09-1A9AAB0C4C4A}"/>
    <cellStyle name="Normal 7 8 3" xfId="9196" xr:uid="{31660682-188C-4C63-A5DF-72BBB3E64654}"/>
    <cellStyle name="Normal 7 8 3 2" xfId="45087" xr:uid="{2C8D1954-565A-453A-AF7B-322EC0D71095}"/>
    <cellStyle name="Normal 7 8 4" xfId="45085" xr:uid="{C9A3FC38-DC99-4C4D-AF89-9F54E39EAF9F}"/>
    <cellStyle name="Normal 7 9" xfId="9197" xr:uid="{6B1D7AAE-91E4-41D8-8792-65BF19F67F5C}"/>
    <cellStyle name="Normal 7 9 2" xfId="9198" xr:uid="{859DDCEC-C2B1-40D3-BB2B-E068450E73A5}"/>
    <cellStyle name="Normal 7 9 3" xfId="9199" xr:uid="{2919014F-7455-47A5-9831-E85D1B2F0AA3}"/>
    <cellStyle name="Normal 7 9 4" xfId="45088" xr:uid="{A1FDBB9B-A676-4972-8176-D2E528106DD2}"/>
    <cellStyle name="Normal 70" xfId="9200" xr:uid="{06FD582A-55AE-4194-8F02-7A80A0AADAF3}"/>
    <cellStyle name="Normal 70 2" xfId="9201" xr:uid="{CF3B0D8A-3E5F-4AA6-89DB-2C3D50E3D253}"/>
    <cellStyle name="Normal 70 2 2" xfId="27483" xr:uid="{5D0E56E2-21A0-4F67-A266-4F3CD8B1D4C8}"/>
    <cellStyle name="Normal 70 2 2 2" xfId="27484" xr:uid="{8FA3073E-2499-4579-84A4-28BEBC4D3A40}"/>
    <cellStyle name="Normal 70 2 2 2 2" xfId="55000" xr:uid="{C2465A4A-8629-4AE8-A0AA-F85E2058DE10}"/>
    <cellStyle name="Normal 70 2 2 3" xfId="54999" xr:uid="{C5AC921F-6393-41F0-B15B-DEDF3DCBF736}"/>
    <cellStyle name="Normal 70 2 3" xfId="27485" xr:uid="{D9A93655-285B-4EEB-89BB-8A61BF74F4B6}"/>
    <cellStyle name="Normal 70 2 3 2" xfId="27486" xr:uid="{5CBD1100-B7F4-4D84-BB43-88A9CDF6CE06}"/>
    <cellStyle name="Normal 70 2 3 2 2" xfId="55002" xr:uid="{98ADD3F4-06AB-4BB9-B9DB-5E3084F055AD}"/>
    <cellStyle name="Normal 70 2 3 3" xfId="55001" xr:uid="{2194ABD8-6404-488B-8B5A-8AB722C4D6BC}"/>
    <cellStyle name="Normal 70 2 4" xfId="27487" xr:uid="{9119F4A6-F1F1-4129-9398-2FE9B2EA8F7B}"/>
    <cellStyle name="Normal 70 2 4 2" xfId="27488" xr:uid="{74666646-10DA-4330-9102-65E100E851C6}"/>
    <cellStyle name="Normal 70 2 4 2 2" xfId="55004" xr:uid="{A0055D15-7E72-43AA-A3AF-EFC317DA0079}"/>
    <cellStyle name="Normal 70 2 4 3" xfId="55003" xr:uid="{1EC6EA1F-30DC-469C-8416-459A77ABF76F}"/>
    <cellStyle name="Normal 70 2 5" xfId="27489" xr:uid="{BCAA9894-73E4-4134-90AD-ADEE4A56BA5E}"/>
    <cellStyle name="Normal 70 2 5 2" xfId="27490" xr:uid="{CAF453B7-A28A-4019-9C48-D1050C5EA806}"/>
    <cellStyle name="Normal 70 2 5 2 2" xfId="55006" xr:uid="{7AB34689-9803-44ED-9E72-704DE887422C}"/>
    <cellStyle name="Normal 70 2 5 3" xfId="55005" xr:uid="{787F4DBF-B687-4CC0-99D2-1F9C281A4ACB}"/>
    <cellStyle name="Normal 70 2 6" xfId="27491" xr:uid="{C9BEA336-B09E-46F9-BA93-437E7660FDE3}"/>
    <cellStyle name="Normal 70 2 6 2" xfId="55007" xr:uid="{C69CA368-E375-4DD0-8C12-D3E516BEE3FE}"/>
    <cellStyle name="Normal 70 2 7" xfId="54998" xr:uid="{119B5211-65A4-4076-B524-E46C4E700932}"/>
    <cellStyle name="Normal 70 3" xfId="17446" xr:uid="{BD082B6B-D51E-45ED-8990-349D605044FC}"/>
    <cellStyle name="Normal 71" xfId="9202" xr:uid="{7F4D0A76-6F0E-45F2-B2B4-84FD3280609F}"/>
    <cellStyle name="Normal 71 2" xfId="9203" xr:uid="{20B258A8-1625-47E4-B0B2-A87B0A4A19B3}"/>
    <cellStyle name="Normal 71 2 2" xfId="27492" xr:uid="{157DEB67-382A-41C4-87EA-E21BEE958C66}"/>
    <cellStyle name="Normal 71 2 2 2" xfId="27493" xr:uid="{A2871BFA-85CD-46B7-BEBD-55117B6475EE}"/>
    <cellStyle name="Normal 71 2 2 2 2" xfId="55010" xr:uid="{2EBB1D5F-B5E8-4C77-8C06-FE2CB48EFBB7}"/>
    <cellStyle name="Normal 71 2 2 3" xfId="55009" xr:uid="{AE031204-8041-4578-BC4B-72DC94ED9CE7}"/>
    <cellStyle name="Normal 71 2 3" xfId="27494" xr:uid="{E61C9DBE-BD2A-4145-A43A-3746E3C4BFC8}"/>
    <cellStyle name="Normal 71 2 3 2" xfId="27495" xr:uid="{038B971A-639E-4FDA-94F0-C0C8BABE4E0C}"/>
    <cellStyle name="Normal 71 2 3 2 2" xfId="55012" xr:uid="{C0F0BCCD-A3FD-48BF-A78F-8EA77779D820}"/>
    <cellStyle name="Normal 71 2 3 3" xfId="55011" xr:uid="{9569C491-A286-442B-9321-8553F3D34274}"/>
    <cellStyle name="Normal 71 2 4" xfId="27496" xr:uid="{86B1FFC7-DF74-4C02-B842-DD92AA2EAAC6}"/>
    <cellStyle name="Normal 71 2 4 2" xfId="27497" xr:uid="{F2F778B1-6393-4D0B-9F45-9574EB2AEA64}"/>
    <cellStyle name="Normal 71 2 4 2 2" xfId="55014" xr:uid="{6F1D5B8E-597E-4A2D-B17F-3D80B38D0B39}"/>
    <cellStyle name="Normal 71 2 4 3" xfId="55013" xr:uid="{91597E4B-7825-4242-B909-EEF59F971480}"/>
    <cellStyle name="Normal 71 2 5" xfId="27498" xr:uid="{3E934F98-24A1-4C31-8CBE-E0730CF9227D}"/>
    <cellStyle name="Normal 71 2 5 2" xfId="27499" xr:uid="{F2BFCFD5-73C7-4F35-A191-34B350FA8C56}"/>
    <cellStyle name="Normal 71 2 5 2 2" xfId="55016" xr:uid="{4715BCFE-B969-4BD6-A393-3D1C73D8FF30}"/>
    <cellStyle name="Normal 71 2 5 3" xfId="55015" xr:uid="{61D88CB8-82D0-4AFE-B907-E1A4247A6A09}"/>
    <cellStyle name="Normal 71 2 6" xfId="27500" xr:uid="{23CE78AE-D2F2-4E9A-ADDE-CF7172B263A8}"/>
    <cellStyle name="Normal 71 2 6 2" xfId="55017" xr:uid="{942E3CC3-4A24-4A70-877D-2EE3692C7FBE}"/>
    <cellStyle name="Normal 71 2 7" xfId="55008" xr:uid="{27EDC2ED-961C-4849-A76A-79BC514F9249}"/>
    <cellStyle name="Normal 71 3" xfId="17447" xr:uid="{9E6422F7-40F4-40A9-BCE1-AAAD634CDF59}"/>
    <cellStyle name="Normal 72" xfId="9204" xr:uid="{89292AC7-D9CA-40E7-B430-CF7DC815F8EF}"/>
    <cellStyle name="Normal 72 2" xfId="9205" xr:uid="{015C332F-9FC5-4510-9705-8DB789FAA7EF}"/>
    <cellStyle name="Normal 72 3" xfId="30153" xr:uid="{5B4B1DB0-76ED-4335-9155-8EAB11C1ABD7}"/>
    <cellStyle name="Normal 72 4" xfId="17448" xr:uid="{C36644A0-6066-465F-90F2-3BA41400FD9C}"/>
    <cellStyle name="Normal 73" xfId="9206" xr:uid="{C6277910-3C31-4393-980B-DF1DBE3EB036}"/>
    <cellStyle name="Normal 73 2" xfId="9207" xr:uid="{DAAC38DD-542F-4C9B-AAA5-4B1A85D17687}"/>
    <cellStyle name="Normal 73 3" xfId="30154" xr:uid="{EED8D31E-8839-480B-B600-98CB5F609EEA}"/>
    <cellStyle name="Normal 73 4" xfId="17449" xr:uid="{AA7A163A-EB88-4DAD-B213-6CA8B9A5ACB0}"/>
    <cellStyle name="Normal 74" xfId="9208" xr:uid="{A3493C7B-ED99-4E67-AF9E-F06C02B005BE}"/>
    <cellStyle name="Normal 74 10" xfId="27501" xr:uid="{0022E009-FC0F-41E1-83BA-834AFA94A8CE}"/>
    <cellStyle name="Normal 74 10 2" xfId="55018" xr:uid="{70C88E93-2FC4-48FA-A6AE-C58DE326DD50}"/>
    <cellStyle name="Normal 74 11" xfId="30155" xr:uid="{7EDA1727-AC9A-42C5-BF61-2B29F79826EE}"/>
    <cellStyle name="Normal 74 12" xfId="17450" xr:uid="{7CCF9177-4A6A-42F9-9D19-5F1803F8FE66}"/>
    <cellStyle name="Normal 74 2" xfId="9209" xr:uid="{D7B8F37E-AF13-420C-85F4-BD6A3F567EEE}"/>
    <cellStyle name="Normal 74 2 2" xfId="27503" xr:uid="{E04CA972-A48C-4BDB-BFD0-67D124D51797}"/>
    <cellStyle name="Normal 74 2 2 2" xfId="27504" xr:uid="{267F964B-BFF0-41C4-AE80-B03D8E810D29}"/>
    <cellStyle name="Normal 74 2 2 2 2" xfId="55021" xr:uid="{A7C276C5-C287-4FE1-A322-4B2C281C4D0F}"/>
    <cellStyle name="Normal 74 2 2 3" xfId="55020" xr:uid="{4824FC7E-A3F4-4048-A13B-B90B88EAA828}"/>
    <cellStyle name="Normal 74 2 3" xfId="27505" xr:uid="{49F7C8A6-E038-42A9-8FBD-C30BEA824AB7}"/>
    <cellStyle name="Normal 74 2 3 2" xfId="27506" xr:uid="{155AE0AB-CE63-4815-AB1E-EDABD67B36B7}"/>
    <cellStyle name="Normal 74 2 3 2 2" xfId="55023" xr:uid="{1881229F-E485-492E-AE49-915C65AA153F}"/>
    <cellStyle name="Normal 74 2 3 3" xfId="55022" xr:uid="{16EEF3DE-A290-42E6-9107-4B1254CBD1F3}"/>
    <cellStyle name="Normal 74 2 4" xfId="27507" xr:uid="{B2AEAC04-D2A8-45B3-8AEF-6B8E92E4BF43}"/>
    <cellStyle name="Normal 74 2 4 2" xfId="27508" xr:uid="{1C316E09-5FA0-40F4-A90B-D1D4392AC3D9}"/>
    <cellStyle name="Normal 74 2 4 2 2" xfId="55025" xr:uid="{960D35AC-5507-40C9-9CB6-9D8E42E06D53}"/>
    <cellStyle name="Normal 74 2 4 3" xfId="55024" xr:uid="{ECD5D144-1D23-41A0-AFB5-8475D7DEFCB3}"/>
    <cellStyle name="Normal 74 2 5" xfId="27509" xr:uid="{90240CBA-FFF6-40A5-AE21-DD65A8C95479}"/>
    <cellStyle name="Normal 74 2 5 2" xfId="27510" xr:uid="{4956B033-6983-4D33-86D8-7546D1B689F9}"/>
    <cellStyle name="Normal 74 2 5 2 2" xfId="55027" xr:uid="{31A29B07-147D-4CE0-BD6F-CCA4D93408CB}"/>
    <cellStyle name="Normal 74 2 5 3" xfId="55026" xr:uid="{5A3317AE-D5D2-4F1E-BFAB-C4F834B01A0C}"/>
    <cellStyle name="Normal 74 2 6" xfId="27511" xr:uid="{3DA894F9-B436-44D5-9E84-F5FED22CD11A}"/>
    <cellStyle name="Normal 74 2 6 2" xfId="55028" xr:uid="{ED0F3505-E06A-4F14-B781-06319733EB0E}"/>
    <cellStyle name="Normal 74 2 7" xfId="41100" xr:uid="{EC7B746D-CAD4-46CD-9BD1-F1542D875519}"/>
    <cellStyle name="Normal 74 2 8" xfId="27502" xr:uid="{924F507A-1F2B-4C18-82B4-23BFAF96AEAB}"/>
    <cellStyle name="Normal 74 2 9" xfId="55019" xr:uid="{3F7EFC60-FFE5-4E22-ABF9-F05BC74F979B}"/>
    <cellStyle name="Normal 74 3" xfId="27512" xr:uid="{7D281450-F96C-4F52-A8E6-9CE654590289}"/>
    <cellStyle name="Normal 74 3 2" xfId="27513" xr:uid="{93EB9A44-E413-4A86-80F4-9F521AA218A6}"/>
    <cellStyle name="Normal 74 3 2 2" xfId="55030" xr:uid="{D6CA833A-E07B-4EA6-8E9E-6FD84FA92F0A}"/>
    <cellStyle name="Normal 74 3 3" xfId="55029" xr:uid="{2B203FAB-8153-48DF-8B9F-80AB1CE3AB3F}"/>
    <cellStyle name="Normal 74 4" xfId="27514" xr:uid="{BF71D5B5-DF80-42AC-B60E-5226F204E850}"/>
    <cellStyle name="Normal 74 4 2" xfId="27515" xr:uid="{46CF0051-88BD-4388-A513-ABD084FFAECF}"/>
    <cellStyle name="Normal 74 4 2 2" xfId="55032" xr:uid="{8F51A33F-5BD4-4E57-BB55-DBCEB2BA18D9}"/>
    <cellStyle name="Normal 74 4 3" xfId="55031" xr:uid="{21E0BF5F-2DC7-4946-AFAD-EC8653060A33}"/>
    <cellStyle name="Normal 74 5" xfId="27516" xr:uid="{EE5A3ACD-1F82-4B4C-800F-D969C23776FA}"/>
    <cellStyle name="Normal 74 5 2" xfId="27517" xr:uid="{5BDA4D28-A669-4777-8940-1D27BA0EE70F}"/>
    <cellStyle name="Normal 74 5 2 2" xfId="55034" xr:uid="{5F8A711F-D1BE-4CE8-B54A-53F756FED534}"/>
    <cellStyle name="Normal 74 5 3" xfId="55033" xr:uid="{B9A52599-BC02-4980-AE40-1600B328A3ED}"/>
    <cellStyle name="Normal 74 6" xfId="27518" xr:uid="{DFE8924B-D47E-43CA-A16C-1280880EA7CC}"/>
    <cellStyle name="Normal 74 6 2" xfId="27519" xr:uid="{B9CE475B-C2B0-4D7F-9774-64800CFAD291}"/>
    <cellStyle name="Normal 74 6 2 2" xfId="55036" xr:uid="{FE20A678-70D0-41E3-A661-F65D15CAA9FF}"/>
    <cellStyle name="Normal 74 6 3" xfId="55035" xr:uid="{EFDA9958-1938-4AE8-805D-782ACD96AD0B}"/>
    <cellStyle name="Normal 74 7" xfId="27520" xr:uid="{3106854A-C94E-413D-8C57-2236B91F838E}"/>
    <cellStyle name="Normal 74 7 2" xfId="55037" xr:uid="{1363D0A2-0D39-4439-8E41-F3AEFE7B4A26}"/>
    <cellStyle name="Normal 74 8" xfId="27521" xr:uid="{3C0B7DBD-D7A8-488D-8415-F5F36972DFBE}"/>
    <cellStyle name="Normal 74 8 2" xfId="55038" xr:uid="{F98C20BF-2C7A-4AB9-8219-9C7F372843AC}"/>
    <cellStyle name="Normal 74 9" xfId="27522" xr:uid="{F61699A2-D132-4DE1-BD01-4A35A900AE9D}"/>
    <cellStyle name="Normal 74 9 2" xfId="55039" xr:uid="{BBF150F7-73E4-4B95-BEB7-B74F1259964C}"/>
    <cellStyle name="Normal 75" xfId="9210" xr:uid="{38984917-B30C-4C4F-8606-90E7C082CA74}"/>
    <cellStyle name="Normal 75 10" xfId="27523" xr:uid="{BA0B51FA-C429-4653-8375-BB8F168A486F}"/>
    <cellStyle name="Normal 75 10 2" xfId="55040" xr:uid="{7A666032-3F34-48FA-9C7D-755E1DE1DFA3}"/>
    <cellStyle name="Normal 75 11" xfId="30156" xr:uid="{0C0A766F-4287-4BC7-931E-812798A47DA2}"/>
    <cellStyle name="Normal 75 2" xfId="9211" xr:uid="{80F24C03-9E6E-4088-8ADF-6DD00674F238}"/>
    <cellStyle name="Normal 75 2 2" xfId="27525" xr:uid="{09DDFC35-C37D-47A8-9FAC-8DA708EF3794}"/>
    <cellStyle name="Normal 75 2 2 2" xfId="27526" xr:uid="{8978DC10-20D5-4C0A-B707-A8FF2707E378}"/>
    <cellStyle name="Normal 75 2 2 2 2" xfId="55043" xr:uid="{B438590D-A4E5-46DD-B4C2-A77E80003127}"/>
    <cellStyle name="Normal 75 2 2 3" xfId="55042" xr:uid="{2A263FA6-D4F0-466D-9B49-B31807AB3F2A}"/>
    <cellStyle name="Normal 75 2 3" xfId="27527" xr:uid="{DA323DD6-ACE7-4EFC-BC6A-0C4C70F4A0C0}"/>
    <cellStyle name="Normal 75 2 3 2" xfId="27528" xr:uid="{1034295A-8621-4375-AEB3-745B62EB9524}"/>
    <cellStyle name="Normal 75 2 3 2 2" xfId="55045" xr:uid="{0CE1358C-8039-44AC-B881-C401D56F1850}"/>
    <cellStyle name="Normal 75 2 3 3" xfId="55044" xr:uid="{D6EDB0BF-4839-483E-A196-6446F8D28A64}"/>
    <cellStyle name="Normal 75 2 4" xfId="27529" xr:uid="{775C41C8-A8CF-4639-87A6-0FF91D7ADB65}"/>
    <cellStyle name="Normal 75 2 4 2" xfId="27530" xr:uid="{0DCFF5C1-C29C-4599-9F0C-1CFDBABD4375}"/>
    <cellStyle name="Normal 75 2 4 2 2" xfId="55047" xr:uid="{64FFD95D-1E81-496E-B27C-65C23ECA5A16}"/>
    <cellStyle name="Normal 75 2 4 3" xfId="55046" xr:uid="{F4DB7541-5F02-45EB-A1F8-824AD8065C89}"/>
    <cellStyle name="Normal 75 2 5" xfId="27531" xr:uid="{7FBAA1B2-0551-4397-81F5-54C16BE64901}"/>
    <cellStyle name="Normal 75 2 5 2" xfId="27532" xr:uid="{3825C472-47D2-4DFE-A7F9-EB5C5E672066}"/>
    <cellStyle name="Normal 75 2 5 2 2" xfId="55049" xr:uid="{13C64865-5B2B-4975-8F4E-DA617F23E91D}"/>
    <cellStyle name="Normal 75 2 5 3" xfId="55048" xr:uid="{25C454C6-0866-4BE0-AD4D-1CBDFF88904F}"/>
    <cellStyle name="Normal 75 2 6" xfId="27533" xr:uid="{84E776DF-FEDA-442F-9109-6E5B349F6302}"/>
    <cellStyle name="Normal 75 2 6 2" xfId="55050" xr:uid="{64FE503F-67BE-4E4E-BDFB-49A77244DBEB}"/>
    <cellStyle name="Normal 75 2 7" xfId="41099" xr:uid="{D6B32C11-19ED-4BAD-83AC-0348D56D9554}"/>
    <cellStyle name="Normal 75 2 8" xfId="27524" xr:uid="{D1671107-29E4-41F9-8D70-7CCC13DA460A}"/>
    <cellStyle name="Normal 75 2 9" xfId="55041" xr:uid="{3DF964D8-104D-4E7F-862D-EEF0FAC30DA7}"/>
    <cellStyle name="Normal 75 3" xfId="9212" xr:uid="{8A1A8026-D141-42F5-A250-D8F007307444}"/>
    <cellStyle name="Normal 75 3 2" xfId="27535" xr:uid="{1F2F0064-413B-45C6-8AD1-191B85B96B62}"/>
    <cellStyle name="Normal 75 3 2 2" xfId="55052" xr:uid="{E8E78D1F-D20C-42EE-A2D6-FF981EE7A207}"/>
    <cellStyle name="Normal 75 3 3" xfId="41098" xr:uid="{A1DB2225-5C82-4485-880B-B333B21D58F4}"/>
    <cellStyle name="Normal 75 3 4" xfId="27534" xr:uid="{4D63EE0B-05A0-4F34-9244-BC925B3030A1}"/>
    <cellStyle name="Normal 75 3 5" xfId="55051" xr:uid="{DF5C0544-AD3A-4A35-B88E-776465E91B16}"/>
    <cellStyle name="Normal 75 4" xfId="9213" xr:uid="{C740EA30-AADD-42CD-89E1-B2A91BD6232D}"/>
    <cellStyle name="Normal 75 4 2" xfId="27537" xr:uid="{AA0920FA-9D9C-45F5-B4B0-F5AA4EBF0737}"/>
    <cellStyle name="Normal 75 4 2 2" xfId="55054" xr:uid="{DC0B9A63-3D9F-477C-97DF-305C2B6BBF53}"/>
    <cellStyle name="Normal 75 4 3" xfId="41097" xr:uid="{3095432A-0FA4-4945-B6EA-035443A97C2B}"/>
    <cellStyle name="Normal 75 4 4" xfId="27536" xr:uid="{B9D8BD16-D28C-4428-954A-A8EDBBB2099B}"/>
    <cellStyle name="Normal 75 4 5" xfId="55053" xr:uid="{97FBF2CB-7B2E-4557-BE76-91CF8CA10F89}"/>
    <cellStyle name="Normal 75 5" xfId="27538" xr:uid="{DDBEA970-179B-435B-8BFB-55AFE2FE2C96}"/>
    <cellStyle name="Normal 75 5 2" xfId="27539" xr:uid="{0D17CF6F-E746-482B-8CF8-8CEEF16D2E46}"/>
    <cellStyle name="Normal 75 5 2 2" xfId="55056" xr:uid="{3DA27E42-98C1-4757-9962-F94532677E8D}"/>
    <cellStyle name="Normal 75 5 3" xfId="55055" xr:uid="{AF037BE2-E618-41B3-8AF6-9A4EF9BBD167}"/>
    <cellStyle name="Normal 75 6" xfId="27540" xr:uid="{C5B34351-29AD-4AAE-AA58-7BC328ED6F49}"/>
    <cellStyle name="Normal 75 6 2" xfId="27541" xr:uid="{673C7259-D3DD-4334-81BE-4A468A7AA8F7}"/>
    <cellStyle name="Normal 75 6 2 2" xfId="55058" xr:uid="{ACC637F5-533B-4A6F-8BEF-FCDFB8E17F58}"/>
    <cellStyle name="Normal 75 6 3" xfId="55057" xr:uid="{F00CFC3E-0749-4345-BFF2-3216AFF0BF79}"/>
    <cellStyle name="Normal 75 7" xfId="27542" xr:uid="{C1BA6E24-EF95-4B9F-BAF4-F4A9C905223B}"/>
    <cellStyle name="Normal 75 7 2" xfId="55059" xr:uid="{70FD777A-76E5-4E67-BF90-8A41BE7AEDB9}"/>
    <cellStyle name="Normal 75 8" xfId="27543" xr:uid="{59E30671-56FB-4E66-8FDA-B3BDC2B11909}"/>
    <cellStyle name="Normal 75 8 2" xfId="55060" xr:uid="{19FCC7B1-5DDA-4DBB-B6F8-8E70AC27E6F0}"/>
    <cellStyle name="Normal 75 9" xfId="27544" xr:uid="{E14F6624-818E-41BF-A53E-A24EF919BAAD}"/>
    <cellStyle name="Normal 75 9 2" xfId="55061" xr:uid="{D884F973-0921-40D3-9993-A88D77B8DE1A}"/>
    <cellStyle name="Normal 76" xfId="9214" xr:uid="{BA556E4B-42D8-4045-A6F6-0C5E08FD8F4B}"/>
    <cellStyle name="Normal 76 2" xfId="9215" xr:uid="{C72FD7F7-F014-4BC3-B699-541E3943AAFB}"/>
    <cellStyle name="Normal 76 3" xfId="30157" xr:uid="{D6F15B5A-670C-4C3D-A778-1D9F9744FDED}"/>
    <cellStyle name="Normal 76 4" xfId="17451" xr:uid="{160BB2BE-76EF-407D-9673-083D9C72FFB1}"/>
    <cellStyle name="Normal 77" xfId="9216" xr:uid="{EA9FD89D-FBDF-49D3-AC4B-43AD389729D1}"/>
    <cellStyle name="Normal 77 10" xfId="27545" xr:uid="{C0508AE3-6B2C-4A1A-9B7E-546E1735D8D2}"/>
    <cellStyle name="Normal 77 10 2" xfId="55062" xr:uid="{5893AD5C-AF2B-43D9-AC5C-62123205BD47}"/>
    <cellStyle name="Normal 77 11" xfId="30158" xr:uid="{ABE271F8-9EF6-4A15-BEC8-07CA3661AAE5}"/>
    <cellStyle name="Normal 77 2" xfId="9217" xr:uid="{82853604-866A-4025-8336-6C592E114F11}"/>
    <cellStyle name="Normal 77 2 2" xfId="27547" xr:uid="{87754FD8-CB3B-4D82-A090-CF47C229261C}"/>
    <cellStyle name="Normal 77 2 2 2" xfId="27548" xr:uid="{64D7DA30-8B97-40B5-812B-42F0237466E4}"/>
    <cellStyle name="Normal 77 2 2 2 2" xfId="55065" xr:uid="{6EA5D2D2-7261-4786-B1B8-8CABC9436C6C}"/>
    <cellStyle name="Normal 77 2 2 3" xfId="55064" xr:uid="{BFA16ACC-C4DB-432C-870A-2867B730EFE5}"/>
    <cellStyle name="Normal 77 2 3" xfId="27549" xr:uid="{B0F9E896-A4F5-46B6-A49B-91D5E6CF4F76}"/>
    <cellStyle name="Normal 77 2 3 2" xfId="27550" xr:uid="{052C57FC-3F9D-4ACE-9ADC-0CCDEB660F8E}"/>
    <cellStyle name="Normal 77 2 3 2 2" xfId="55067" xr:uid="{1E25BFD1-3EC8-4A27-9341-B82657C508E2}"/>
    <cellStyle name="Normal 77 2 3 3" xfId="55066" xr:uid="{02D5DB87-6AF4-4EE5-A960-746ACCA2DBDA}"/>
    <cellStyle name="Normal 77 2 4" xfId="27551" xr:uid="{068395F8-AF81-42B6-9113-CB94645FDAA4}"/>
    <cellStyle name="Normal 77 2 4 2" xfId="27552" xr:uid="{AFB35E64-344C-47B0-B26B-B891D81C66EF}"/>
    <cellStyle name="Normal 77 2 4 2 2" xfId="55069" xr:uid="{74C9FC81-9876-4148-9CA9-18A7D2F2FBDB}"/>
    <cellStyle name="Normal 77 2 4 3" xfId="55068" xr:uid="{B361FF08-0EB7-4D24-9923-8DC3BDDEC3A9}"/>
    <cellStyle name="Normal 77 2 5" xfId="27553" xr:uid="{D9B40C03-DCA8-412E-9015-3F24C9F13074}"/>
    <cellStyle name="Normal 77 2 5 2" xfId="27554" xr:uid="{7EA77CE4-347B-490B-9F2F-38662306457A}"/>
    <cellStyle name="Normal 77 2 5 2 2" xfId="55071" xr:uid="{BDAE9591-B1A9-4AC0-AA8A-0F6E808614DC}"/>
    <cellStyle name="Normal 77 2 5 3" xfId="55070" xr:uid="{D2F6A7CB-FE12-4504-9457-283DA8A81222}"/>
    <cellStyle name="Normal 77 2 6" xfId="27555" xr:uid="{127B61BF-7D80-4039-80B8-B3EFAE19ED59}"/>
    <cellStyle name="Normal 77 2 6 2" xfId="55072" xr:uid="{68472D7C-0218-44E9-BDF0-146BFF6D6B45}"/>
    <cellStyle name="Normal 77 2 7" xfId="41096" xr:uid="{9BD0963B-CC95-4F6D-92AD-4D1B80F41391}"/>
    <cellStyle name="Normal 77 2 8" xfId="27546" xr:uid="{3B667D71-1F5B-4A96-A60F-72675B1CA12C}"/>
    <cellStyle name="Normal 77 2 9" xfId="55063" xr:uid="{2D950E99-479F-4B07-AA94-FA0B130D94E3}"/>
    <cellStyle name="Normal 77 3" xfId="9218" xr:uid="{AC8ECCCE-5819-4303-8DE2-A95DBC7D12A2}"/>
    <cellStyle name="Normal 77 3 2" xfId="27557" xr:uid="{B10662F5-B450-4090-A71E-BEC80FC90D9E}"/>
    <cellStyle name="Normal 77 3 2 2" xfId="55074" xr:uid="{0D460FF6-9E3C-4217-B41F-4115AEACC52A}"/>
    <cellStyle name="Normal 77 3 3" xfId="41095" xr:uid="{21AE74A7-E850-4B3E-AABE-AC673CEAB97D}"/>
    <cellStyle name="Normal 77 3 4" xfId="27556" xr:uid="{1BC6C696-2248-4FC0-8CB5-5963551E3A97}"/>
    <cellStyle name="Normal 77 3 5" xfId="55073" xr:uid="{728C0DA3-2DF6-40F1-B201-4E3F57264552}"/>
    <cellStyle name="Normal 77 4" xfId="9219" xr:uid="{B5CBDC8C-799A-41E4-B750-961AF0803DDD}"/>
    <cellStyle name="Normal 77 4 2" xfId="27559" xr:uid="{5BD61E23-A735-40FE-963C-4FC057C10E2B}"/>
    <cellStyle name="Normal 77 4 2 2" xfId="55076" xr:uid="{663EC3D7-00F5-4A31-A446-1441DCE79BE5}"/>
    <cellStyle name="Normal 77 4 3" xfId="41094" xr:uid="{268A24FE-9967-472A-8470-32AE1EFBE91A}"/>
    <cellStyle name="Normal 77 4 4" xfId="27558" xr:uid="{8D7DE3F8-9D33-4F67-B165-5C1835F23C45}"/>
    <cellStyle name="Normal 77 4 5" xfId="55075" xr:uid="{C56A499E-8C11-4329-8230-C5670A328D99}"/>
    <cellStyle name="Normal 77 5" xfId="27560" xr:uid="{634CC7A0-69CB-4AA7-B660-663A39DAA363}"/>
    <cellStyle name="Normal 77 5 2" xfId="27561" xr:uid="{309F3963-56BD-4010-B734-77C89B5E2D57}"/>
    <cellStyle name="Normal 77 5 2 2" xfId="55078" xr:uid="{C02B72B7-476A-4854-9AF2-2FF4B6FC4E79}"/>
    <cellStyle name="Normal 77 5 3" xfId="55077" xr:uid="{98F47E32-CA4C-4B6B-B110-66FA9FAA7F0F}"/>
    <cellStyle name="Normal 77 6" xfId="27562" xr:uid="{95A0A415-2492-4C35-A73B-8C3B24A7C687}"/>
    <cellStyle name="Normal 77 6 2" xfId="27563" xr:uid="{E5DC0FD6-8825-4D90-8D5B-8727D8415F27}"/>
    <cellStyle name="Normal 77 6 2 2" xfId="55080" xr:uid="{E0C84652-6DC6-4CE0-B117-0674D918A30A}"/>
    <cellStyle name="Normal 77 6 3" xfId="55079" xr:uid="{1A64F871-DA5A-4862-A75D-B13E3EA4F35A}"/>
    <cellStyle name="Normal 77 7" xfId="27564" xr:uid="{6C48A6DF-8846-4A91-A275-9E0551101E92}"/>
    <cellStyle name="Normal 77 7 2" xfId="55081" xr:uid="{8D16724D-802C-46F3-B1F2-3E834545794B}"/>
    <cellStyle name="Normal 77 8" xfId="27565" xr:uid="{5755861E-0C0C-4FC6-A089-D6873F9746FD}"/>
    <cellStyle name="Normal 77 8 2" xfId="55082" xr:uid="{F34A569D-D886-47BD-BFDD-F00CCF08EF2F}"/>
    <cellStyle name="Normal 77 9" xfId="27566" xr:uid="{E72331DD-54EF-47F6-9505-C611E34E427B}"/>
    <cellStyle name="Normal 77 9 2" xfId="55083" xr:uid="{4396E4F4-3206-456A-BA6F-FF251D1C360C}"/>
    <cellStyle name="Normal 78" xfId="9220" xr:uid="{F453107E-8FAF-4D15-998F-BF03D47D383A}"/>
    <cellStyle name="Normal 78 10" xfId="27567" xr:uid="{0DE34ABA-1132-4A94-94B8-6A4B2A5C6065}"/>
    <cellStyle name="Normal 78 10 2" xfId="55084" xr:uid="{BF415A2E-B314-4244-AB07-F19E13D79854}"/>
    <cellStyle name="Normal 78 11" xfId="30276" xr:uid="{E447DCB7-9D5E-43CC-A400-3852EA76E5ED}"/>
    <cellStyle name="Normal 78 12" xfId="17452" xr:uid="{914DD365-29EA-4197-AF20-EF55527B2F9D}"/>
    <cellStyle name="Normal 78 2" xfId="9221" xr:uid="{B0BFBB2B-A8AC-4B2C-9334-146E7C50C445}"/>
    <cellStyle name="Normal 78 2 2" xfId="27569" xr:uid="{1ACFD5A9-4F9D-418A-8580-7658E0A77D3A}"/>
    <cellStyle name="Normal 78 2 2 2" xfId="27570" xr:uid="{7258D631-2C2C-4BC8-8C87-0D4AAF801CAB}"/>
    <cellStyle name="Normal 78 2 2 2 2" xfId="55087" xr:uid="{C277E11B-153D-43D4-B686-CD12ADD32FAF}"/>
    <cellStyle name="Normal 78 2 2 3" xfId="55086" xr:uid="{0314B8F7-2346-405A-9BB8-6055898012DC}"/>
    <cellStyle name="Normal 78 2 3" xfId="27571" xr:uid="{14949CB8-8254-4E4A-BD91-AAD5F0D9B8C6}"/>
    <cellStyle name="Normal 78 2 3 2" xfId="27572" xr:uid="{C41C0534-5F9A-478F-BEEF-0400D5D43E08}"/>
    <cellStyle name="Normal 78 2 3 2 2" xfId="55089" xr:uid="{C6233D0F-81DE-41C9-AD1D-F2A2ACCB2A9E}"/>
    <cellStyle name="Normal 78 2 3 3" xfId="55088" xr:uid="{5C331EF6-D6E0-4637-850E-3B6D6AB615F9}"/>
    <cellStyle name="Normal 78 2 4" xfId="27573" xr:uid="{0D9A1A51-AB1B-4080-BAC4-032148AA6644}"/>
    <cellStyle name="Normal 78 2 4 2" xfId="27574" xr:uid="{A62FCCFE-D82A-4A4C-B897-A6CF802FE4A1}"/>
    <cellStyle name="Normal 78 2 4 2 2" xfId="55091" xr:uid="{F3280692-C7C3-421E-B7BB-D44D7CFA3ED4}"/>
    <cellStyle name="Normal 78 2 4 3" xfId="55090" xr:uid="{434A7D94-F0F0-41A0-8F03-1B019B071897}"/>
    <cellStyle name="Normal 78 2 5" xfId="27575" xr:uid="{1DB057E5-8B13-432E-99E6-83700C637438}"/>
    <cellStyle name="Normal 78 2 5 2" xfId="27576" xr:uid="{A3B9E309-F118-4317-96A4-8DDC0EAF50BF}"/>
    <cellStyle name="Normal 78 2 5 2 2" xfId="55093" xr:uid="{610F5CD7-DBC3-4390-9437-C8B6A4B6695B}"/>
    <cellStyle name="Normal 78 2 5 3" xfId="55092" xr:uid="{0397182A-5958-4339-99E8-474B375A175D}"/>
    <cellStyle name="Normal 78 2 6" xfId="27577" xr:uid="{0A64A2CA-57D6-4B72-B8BE-843E95A4F477}"/>
    <cellStyle name="Normal 78 2 6 2" xfId="55094" xr:uid="{53115F5D-4119-42DA-AB50-8B212F0E46B2}"/>
    <cellStyle name="Normal 78 2 7" xfId="41093" xr:uid="{B039C809-FAAE-42FC-A088-CFDB7F171030}"/>
    <cellStyle name="Normal 78 2 8" xfId="27568" xr:uid="{A547E947-3BBA-4F7B-84FF-C04F4766B338}"/>
    <cellStyle name="Normal 78 2 9" xfId="55085" xr:uid="{91439E87-1A5A-4ECF-B23B-1292DBA7D951}"/>
    <cellStyle name="Normal 78 3" xfId="9222" xr:uid="{C8CAF94B-AB4C-4BEA-85C7-3E2CC3065ED5}"/>
    <cellStyle name="Normal 78 3 2" xfId="9223" xr:uid="{104EDF19-AE8C-4C9A-9235-5534A3405E4B}"/>
    <cellStyle name="Normal 78 3 2 2" xfId="55096" xr:uid="{A28157CB-7549-4931-B774-185E52CA0FAC}"/>
    <cellStyle name="Normal 78 3 3" xfId="9224" xr:uid="{B4D5E45A-32C4-487E-9C77-02892F323853}"/>
    <cellStyle name="Normal 78 3 4" xfId="55095" xr:uid="{6D813441-E679-4605-A0F3-B9DC5EE70D37}"/>
    <cellStyle name="Normal 78 4" xfId="9225" xr:uid="{7C15244C-4C28-45C7-81B5-55F12C97DD9E}"/>
    <cellStyle name="Normal 78 4 2" xfId="9226" xr:uid="{358F5F98-77D1-4FC7-A1C3-865727F39740}"/>
    <cellStyle name="Normal 78 4 2 2" xfId="55098" xr:uid="{68DD01C6-B982-4F4F-B42D-017CE843EAC3}"/>
    <cellStyle name="Normal 78 4 3" xfId="9227" xr:uid="{829241D0-B187-460F-B71B-DBAA3D8F1B26}"/>
    <cellStyle name="Normal 78 4 4" xfId="55097" xr:uid="{76EBA37E-921A-4D07-9402-95ABA2106D0B}"/>
    <cellStyle name="Normal 78 5" xfId="27578" xr:uid="{E653E73B-C62F-4542-8171-A6B85BADB508}"/>
    <cellStyle name="Normal 78 5 2" xfId="27579" xr:uid="{8CD9034A-7C32-4FC4-860C-E4CE3B770CF2}"/>
    <cellStyle name="Normal 78 5 2 2" xfId="55100" xr:uid="{1087181E-9B02-401E-A4D6-C62E4922E46D}"/>
    <cellStyle name="Normal 78 5 3" xfId="55099" xr:uid="{D46836E9-2EB3-48DF-87D8-43B1008A1F9F}"/>
    <cellStyle name="Normal 78 6" xfId="27580" xr:uid="{D71E3F06-52FF-44D1-BC56-D25F6A56F02A}"/>
    <cellStyle name="Normal 78 6 2" xfId="27581" xr:uid="{6B989EF4-5D1D-4BE3-9C5B-2377B35FF0D9}"/>
    <cellStyle name="Normal 78 6 2 2" xfId="55102" xr:uid="{08725C8F-600B-42B4-9321-7FF136CBBD25}"/>
    <cellStyle name="Normal 78 6 3" xfId="55101" xr:uid="{C0860BDD-7873-455D-A723-A295E81EB7B3}"/>
    <cellStyle name="Normal 78 7" xfId="27582" xr:uid="{0793A4A3-75A9-419E-913E-4C5E1B407EFE}"/>
    <cellStyle name="Normal 78 7 2" xfId="55103" xr:uid="{0A3DF228-97B9-4B4D-AF1D-A5F8E1A3C1FA}"/>
    <cellStyle name="Normal 78 8" xfId="27583" xr:uid="{153FB4D5-74C5-46F4-A3A1-F7FB6665071A}"/>
    <cellStyle name="Normal 78 8 2" xfId="55104" xr:uid="{FB80DDAF-5802-4634-95D6-A00426842796}"/>
    <cellStyle name="Normal 78 9" xfId="27584" xr:uid="{A3801AC7-D3B0-44D9-B940-E51D7EDD9565}"/>
    <cellStyle name="Normal 78 9 2" xfId="55105" xr:uid="{D0B598D6-89FD-46F5-820E-A5252C421164}"/>
    <cellStyle name="Normal 79" xfId="9228" xr:uid="{A7CD775C-D42A-40EB-A8E1-F9C56635009C}"/>
    <cellStyle name="Normal 79 2" xfId="27585" xr:uid="{E1CC3ECC-8329-4F73-949A-2DEED3E05347}"/>
    <cellStyle name="Normal 79 2 2" xfId="27586" xr:uid="{591B3C9E-6746-4E3A-B357-52AE6307A268}"/>
    <cellStyle name="Normal 79 2 2 2" xfId="27587" xr:uid="{4817E44F-82BC-41E0-9C63-1A2AD687214E}"/>
    <cellStyle name="Normal 79 2 2 2 2" xfId="55108" xr:uid="{BDF8B9E0-2F53-43C9-8C6F-6A813D890248}"/>
    <cellStyle name="Normal 79 2 2 3" xfId="55107" xr:uid="{CBF0E6A3-0311-4488-87C2-AA36EC151D54}"/>
    <cellStyle name="Normal 79 2 3" xfId="27588" xr:uid="{8BCCEBCF-505F-47C3-BDAA-924B0720D019}"/>
    <cellStyle name="Normal 79 2 3 2" xfId="27589" xr:uid="{03C1B952-2FB6-4BCA-8DCB-86CF411747AB}"/>
    <cellStyle name="Normal 79 2 3 2 2" xfId="55110" xr:uid="{B4DC5AC0-092A-4F40-B718-1A5510DD492B}"/>
    <cellStyle name="Normal 79 2 3 3" xfId="55109" xr:uid="{7A97CF5E-2016-43F0-A0E3-F87C0D6BF048}"/>
    <cellStyle name="Normal 79 2 4" xfId="27590" xr:uid="{882EE2D7-F545-4393-BBE6-59A9D8D70A7A}"/>
    <cellStyle name="Normal 79 2 4 2" xfId="27591" xr:uid="{A19BA87E-FC70-42B2-85AA-D2D0E5F247CB}"/>
    <cellStyle name="Normal 79 2 4 2 2" xfId="55112" xr:uid="{2EB01ABE-25E6-4EF9-87AC-4D8E19B5DC34}"/>
    <cellStyle name="Normal 79 2 4 3" xfId="55111" xr:uid="{F098A982-2833-4603-B99F-C7C3D45C9CBF}"/>
    <cellStyle name="Normal 79 2 5" xfId="27592" xr:uid="{0D9BB0E1-1FB5-49BF-B1F7-E84EA933D0AE}"/>
    <cellStyle name="Normal 79 2 5 2" xfId="27593" xr:uid="{C06264E1-B6A1-4F08-A4B0-BF6453C15587}"/>
    <cellStyle name="Normal 79 2 5 2 2" xfId="55114" xr:uid="{52B879FA-C9D6-4DE2-97BA-1F8636D006F2}"/>
    <cellStyle name="Normal 79 2 5 3" xfId="55113" xr:uid="{85DB4A97-DCF2-487A-B114-F4F3639B313F}"/>
    <cellStyle name="Normal 79 2 6" xfId="27594" xr:uid="{12EDA06E-9216-48A7-98F2-FE124CF47ED5}"/>
    <cellStyle name="Normal 79 2 6 2" xfId="55115" xr:uid="{02B582B7-6230-4336-81A4-1E1D10336C4C}"/>
    <cellStyle name="Normal 79 2 7" xfId="55106" xr:uid="{D4C08BCF-BDFA-4B21-B873-908C7A2D741D}"/>
    <cellStyle name="Normal 79 3" xfId="30300" xr:uid="{FF98F19F-59BC-48DE-8F15-8587ACEF400A}"/>
    <cellStyle name="Normal 79 4" xfId="17453" xr:uid="{09F8BBE2-4D80-461F-807F-891EADAA22B7}"/>
    <cellStyle name="Normal 8" xfId="51" xr:uid="{6E542F4D-8803-49F2-B924-8E0580185328}"/>
    <cellStyle name="Normal 8 10" xfId="9229" xr:uid="{DC9EA5FB-8CC2-47A6-9761-B8D6214F67D5}"/>
    <cellStyle name="Normal 8 11" xfId="45089" xr:uid="{E0D90C3D-BD18-4049-9C3A-AFD747957011}"/>
    <cellStyle name="Normal 8 12" xfId="56119" xr:uid="{2559A048-C452-47B1-B535-812F29D32550}"/>
    <cellStyle name="Normal 8 13" xfId="57249" xr:uid="{C6D4F7F5-BBE5-4469-9A22-F8B8FF282DD8}"/>
    <cellStyle name="Normal 8 14" xfId="58752" xr:uid="{D56132A4-5242-4648-A24D-BA52C0F4B3D4}"/>
    <cellStyle name="Normal 8 15" xfId="59983" xr:uid="{F8052F78-8E17-42B1-8DB3-FFE1E855F550}"/>
    <cellStyle name="Normal 8 2" xfId="9230" xr:uid="{1086DE68-05FA-4177-9B5E-DFDB401A8C84}"/>
    <cellStyle name="Normal 8 2 2" xfId="17454" xr:uid="{4C5B03B3-89D8-4B8D-B6A7-63689B7C83B4}"/>
    <cellStyle name="Normal 8 2 2 2" xfId="57136" xr:uid="{C05E10BE-339B-4C68-8260-1E86E2A81821}"/>
    <cellStyle name="Normal 8 2 2 2 2" xfId="58755" xr:uid="{1629DDFB-919B-4E4D-BCB4-365DA38D48B6}"/>
    <cellStyle name="Normal 8 2 2 2 3" xfId="59986" xr:uid="{B1560F48-AE8C-47A8-98AC-6ACB8A82169F}"/>
    <cellStyle name="Normal 8 2 2 3" xfId="56757" xr:uid="{E61C3460-299C-49D6-9C97-C6B6B44231CB}"/>
    <cellStyle name="Normal 8 2 2 3 2" xfId="58756" xr:uid="{1E02E4F9-2A44-4952-9444-8A05B5863F6D}"/>
    <cellStyle name="Normal 8 2 2 3 3" xfId="59987" xr:uid="{19501EFE-93F7-4EB2-9C3C-617C065E6DF8}"/>
    <cellStyle name="Normal 8 2 2 4" xfId="56381" xr:uid="{5F3D7B71-2FE4-46E3-AFBE-C9961466A747}"/>
    <cellStyle name="Normal 8 2 2 5" xfId="58754" xr:uid="{EAFF61B3-0027-46AC-8785-C2E76B108338}"/>
    <cellStyle name="Normal 8 2 2 6" xfId="59985" xr:uid="{029343A2-6B9F-48DC-8998-10E356274D4F}"/>
    <cellStyle name="Normal 8 2 3" xfId="30159" xr:uid="{73CF2211-9CFD-4C45-82A9-42AB81F343BC}"/>
    <cellStyle name="Normal 8 2 3 2" xfId="56949" xr:uid="{2A3F2CC0-DCC0-4859-B965-8BFD4DF5CCFE}"/>
    <cellStyle name="Normal 8 2 3 3" xfId="58757" xr:uid="{675B7170-9920-433F-8D2C-9577C68E621E}"/>
    <cellStyle name="Normal 8 2 3 4" xfId="59988" xr:uid="{AC480A81-283D-4E59-AC58-374222D6B586}"/>
    <cellStyle name="Normal 8 2 4" xfId="10881" xr:uid="{38A82D41-50F1-48D4-9B93-4D80F75A0D48}"/>
    <cellStyle name="Normal 8 2 4 2" xfId="56570" xr:uid="{8ADE8F3F-D949-4B39-B40F-577D56E13E13}"/>
    <cellStyle name="Normal 8 2 4 3" xfId="58758" xr:uid="{55EAACE6-215D-47DD-B6D3-CFA5B57E36F0}"/>
    <cellStyle name="Normal 8 2 4 4" xfId="59989" xr:uid="{A33D48EE-D519-4285-BC06-CD3DCB577866}"/>
    <cellStyle name="Normal 8 2 5" xfId="41673" xr:uid="{DF8877B2-8A68-4910-B732-310F7D966E4A}"/>
    <cellStyle name="Normal 8 2 6" xfId="56194" xr:uid="{5CCBBACD-2114-495E-8BB9-6EB0D8913AD1}"/>
    <cellStyle name="Normal 8 2 7" xfId="58753" xr:uid="{9445579C-D16B-4E04-A316-8C4A1E729FFE}"/>
    <cellStyle name="Normal 8 2 8" xfId="59984" xr:uid="{C399ABB6-68EC-4C7F-85D4-F1CA16EDFF4F}"/>
    <cellStyle name="Normal 8 3" xfId="9231" xr:uid="{94AB95E6-67DC-4127-AF8A-08A8491ED87F}"/>
    <cellStyle name="Normal 8 3 2" xfId="9232" xr:uid="{3D20AD5B-6C05-4F35-BA22-51BA3345976F}"/>
    <cellStyle name="Normal 8 3 2 2" xfId="57063" xr:uid="{9718E592-2288-4947-BA85-3E556D857EEE}"/>
    <cellStyle name="Normal 8 3 2 3" xfId="58760" xr:uid="{40628ABA-DA29-4EE8-B88F-872033CB5D14}"/>
    <cellStyle name="Normal 8 3 2 4" xfId="59991" xr:uid="{201F068F-80AE-453D-8968-A8443D079EF5}"/>
    <cellStyle name="Normal 8 3 3" xfId="9233" xr:uid="{7ED11272-AB24-4548-999C-CE40981969F8}"/>
    <cellStyle name="Normal 8 3 3 2" xfId="56684" xr:uid="{B76BFA5D-B719-4E5B-8881-5C9B91CDB141}"/>
    <cellStyle name="Normal 8 3 3 3" xfId="58761" xr:uid="{7310E122-697C-4C70-99E9-D74FAF462AE5}"/>
    <cellStyle name="Normal 8 3 3 4" xfId="59992" xr:uid="{AD2B6B26-5544-4358-A374-23A69E1E1CA5}"/>
    <cellStyle name="Normal 8 3 4" xfId="30160" xr:uid="{2C77E8F4-8573-4AAD-8FC7-7D3FF6DD5F22}"/>
    <cellStyle name="Normal 8 3 5" xfId="17455" xr:uid="{274B176E-755C-4A66-87FA-BE9A5D543D26}"/>
    <cellStyle name="Normal 8 3 6" xfId="56308" xr:uid="{0FC7373C-D8B7-4353-AC88-E01A1AE01617}"/>
    <cellStyle name="Normal 8 3 7" xfId="58759" xr:uid="{BFE80E6A-75F9-4330-B617-272474FC5D5A}"/>
    <cellStyle name="Normal 8 3 8" xfId="59990" xr:uid="{4F885AF6-06DC-4127-95AA-C77C065B579F}"/>
    <cellStyle name="Normal 8 4" xfId="9234" xr:uid="{3FC6D9B3-DACF-46E9-9D1D-EC7BC5644F0E}"/>
    <cellStyle name="Normal 8 4 2" xfId="30313" xr:uid="{C55759A4-C5A3-4C60-AA1E-1C6383A72DCB}"/>
    <cellStyle name="Normal 8 4 3" xfId="17456" xr:uid="{2C11FFAB-7D24-4A0B-BF16-9B9CD59DE402}"/>
    <cellStyle name="Normal 8 4 4" xfId="56876" xr:uid="{13E4BF35-8345-4C1B-AB2B-B48142E4C3E0}"/>
    <cellStyle name="Normal 8 4 5" xfId="58762" xr:uid="{BD6E0A0F-F56F-4CE6-8D43-A291987BE7A6}"/>
    <cellStyle name="Normal 8 4 6" xfId="59993" xr:uid="{6AD7ED02-808D-4F44-B190-51AE9A84CFD7}"/>
    <cellStyle name="Normal 8 5" xfId="9235" xr:uid="{3D71AA7B-AF1C-4E97-9738-ED3C0FB8E529}"/>
    <cellStyle name="Normal 8 5 2" xfId="41092" xr:uid="{8354CAF7-4D41-4247-8502-AC5DEA04E28F}"/>
    <cellStyle name="Normal 8 5 3" xfId="17457" xr:uid="{12139E22-51F0-4CC8-BEAC-6B63D77A4DC6}"/>
    <cellStyle name="Normal 8 5 4" xfId="56497" xr:uid="{FEC4C8C2-CDF1-451D-82CE-6D9DE3FEA00E}"/>
    <cellStyle name="Normal 8 5 5" xfId="58763" xr:uid="{C3C9F8BA-A1C2-4A36-ADF5-AA508E529AA1}"/>
    <cellStyle name="Normal 8 5 6" xfId="59994" xr:uid="{748D07A9-04CC-45EA-9888-5E36798DC2A7}"/>
    <cellStyle name="Normal 8 6" xfId="9236" xr:uid="{231E3161-EFFE-43F7-9D3D-C7B17538A4B6}"/>
    <cellStyle name="Normal 8 6 2" xfId="41091" xr:uid="{0BF66B50-B00B-4E8E-84CC-575320310760}"/>
    <cellStyle name="Normal 8 6 3" xfId="28872" xr:uid="{3266AB12-815B-4AD8-8689-0359EBDD4F48}"/>
    <cellStyle name="Normal 8 7" xfId="9237" xr:uid="{A1A44328-0362-4758-9496-7F6D667F7178}"/>
    <cellStyle name="Normal 8 8" xfId="9238" xr:uid="{8A7220CF-05BF-4F45-9994-0A66791DE3F1}"/>
    <cellStyle name="Normal 8 9" xfId="10772" xr:uid="{CF1E8591-9156-4C86-BEBA-8F06FFC3B767}"/>
    <cellStyle name="Normal 8_YCC Form conso2010-04th_20012011" xfId="9239" xr:uid="{930DEA74-7F6F-4B66-8036-CE24F7A8A22B}"/>
    <cellStyle name="Normal 80" xfId="9240" xr:uid="{B2B5D1EC-6E9C-4CDB-958C-C72524FC72DD}"/>
    <cellStyle name="Normal 80 2" xfId="29800" xr:uid="{030C665D-55BC-4666-9668-1DAC4986EF9C}"/>
    <cellStyle name="Normal 80 3" xfId="17458" xr:uid="{DD3D9564-AB53-486D-BFFA-7B7A488D8422}"/>
    <cellStyle name="Normal 81" xfId="9241" xr:uid="{534F6C83-F86F-49EF-9D3B-278070E2C23F}"/>
    <cellStyle name="Normal 81 10" xfId="27595" xr:uid="{BC07B262-7DA8-4B84-A3E4-3F90EBE7AEB1}"/>
    <cellStyle name="Normal 81 10 2" xfId="55116" xr:uid="{50905C5D-5FAD-48A3-A736-B7AEFA8F4868}"/>
    <cellStyle name="Normal 81 11" xfId="30335" xr:uid="{75E406AA-AE8F-4A34-A3B8-4B866128B353}"/>
    <cellStyle name="Normal 81 12" xfId="17459" xr:uid="{2C65249B-2C15-46D0-BE33-D0BAEE200E63}"/>
    <cellStyle name="Normal 81 2" xfId="9242" xr:uid="{8DEF08F8-CDA8-4646-89E5-CBE2AAA2BC0E}"/>
    <cellStyle name="Normal 81 2 2" xfId="27597" xr:uid="{CCA2F3BB-C432-4416-B63A-97305BE704C3}"/>
    <cellStyle name="Normal 81 2 2 2" xfId="27598" xr:uid="{79DEA6EA-670B-47D2-AF00-ECE59155B100}"/>
    <cellStyle name="Normal 81 2 2 2 2" xfId="55119" xr:uid="{DEECA431-D178-4BE0-879A-E31DC179211F}"/>
    <cellStyle name="Normal 81 2 2 3" xfId="55118" xr:uid="{A85AE9A4-CF84-4955-84EE-9E008E392BFF}"/>
    <cellStyle name="Normal 81 2 3" xfId="27599" xr:uid="{3FEE3924-C019-4B85-BA67-C20EDD747E4F}"/>
    <cellStyle name="Normal 81 2 3 2" xfId="27600" xr:uid="{AE948910-01DF-4F5B-86C6-087CBF000F67}"/>
    <cellStyle name="Normal 81 2 3 2 2" xfId="55121" xr:uid="{2AE1DA69-681D-474B-9104-153443520DEA}"/>
    <cellStyle name="Normal 81 2 3 3" xfId="55120" xr:uid="{7CB69FEF-3CF2-4500-AC42-8897D511CCF0}"/>
    <cellStyle name="Normal 81 2 4" xfId="27601" xr:uid="{4B232901-9BB6-44F6-BD1F-62AA33E3C80A}"/>
    <cellStyle name="Normal 81 2 4 2" xfId="27602" xr:uid="{DE6E1410-6EC8-4FC9-8406-0ADB308C935C}"/>
    <cellStyle name="Normal 81 2 4 2 2" xfId="55123" xr:uid="{4A88428D-22D2-470F-AF29-845202615B63}"/>
    <cellStyle name="Normal 81 2 4 3" xfId="55122" xr:uid="{A39B94B3-8D51-4E61-BAA4-ED2F840B494E}"/>
    <cellStyle name="Normal 81 2 5" xfId="27603" xr:uid="{FEDE630D-92DC-49F5-A8AF-5E5E17DF170B}"/>
    <cellStyle name="Normal 81 2 5 2" xfId="27604" xr:uid="{36F14B03-0E26-4D7F-AB40-94A805007EBC}"/>
    <cellStyle name="Normal 81 2 5 2 2" xfId="55125" xr:uid="{C96558A3-BC7C-4685-9FE2-919F69150E75}"/>
    <cellStyle name="Normal 81 2 5 3" xfId="55124" xr:uid="{274120DC-3046-49AF-AF63-86669ADA46FB}"/>
    <cellStyle name="Normal 81 2 6" xfId="27605" xr:uid="{61916343-EF29-4B3C-9F0C-1903F0FBB343}"/>
    <cellStyle name="Normal 81 2 6 2" xfId="55126" xr:uid="{02D6DB7D-BC55-4605-9680-0B75B3976477}"/>
    <cellStyle name="Normal 81 2 7" xfId="41090" xr:uid="{48A1BADC-09CD-40BB-A203-E439C6590EC3}"/>
    <cellStyle name="Normal 81 2 8" xfId="27596" xr:uid="{0A3B81B8-E138-40B1-A80B-58B875A76E9C}"/>
    <cellStyle name="Normal 81 2 9" xfId="55117" xr:uid="{D9B74EE4-1CDC-477C-967E-061B071F66FE}"/>
    <cellStyle name="Normal 81 3" xfId="27606" xr:uid="{6765F698-56B7-473E-B002-BBF3F918C9E0}"/>
    <cellStyle name="Normal 81 3 2" xfId="27607" xr:uid="{3C3A2056-DED4-461A-980A-22306D1937A6}"/>
    <cellStyle name="Normal 81 3 2 2" xfId="55128" xr:uid="{56C8F5CC-20E6-4D53-B80F-7BDA323F198D}"/>
    <cellStyle name="Normal 81 3 3" xfId="55127" xr:uid="{E35FCCA9-1C2A-451D-ACF0-240E067ABC80}"/>
    <cellStyle name="Normal 81 4" xfId="27608" xr:uid="{F0E13155-E105-4DB7-BCDB-3B272DA8AE21}"/>
    <cellStyle name="Normal 81 4 2" xfId="27609" xr:uid="{5E7315FD-0ED4-4227-B719-9528DC01CE3D}"/>
    <cellStyle name="Normal 81 4 2 2" xfId="55130" xr:uid="{61A26A75-D9AE-462D-B24B-90265C47BA6E}"/>
    <cellStyle name="Normal 81 4 3" xfId="55129" xr:uid="{9DB288D3-7EC3-4676-9DDE-BFC618F7A2A9}"/>
    <cellStyle name="Normal 81 5" xfId="27610" xr:uid="{A8180681-A173-477D-A201-1CFC367562A9}"/>
    <cellStyle name="Normal 81 5 2" xfId="27611" xr:uid="{1F93EA55-96FB-4FCC-904F-D629C8DD45E2}"/>
    <cellStyle name="Normal 81 5 2 2" xfId="55132" xr:uid="{E5B44928-5A4E-4166-84E5-C8CFA8B12F06}"/>
    <cellStyle name="Normal 81 5 3" xfId="55131" xr:uid="{6ACEE120-614E-4E9E-921D-C4DF631C6EC8}"/>
    <cellStyle name="Normal 81 6" xfId="27612" xr:uid="{559CD6DA-FF43-42F2-9483-C413305F4CF4}"/>
    <cellStyle name="Normal 81 6 2" xfId="27613" xr:uid="{9045BFF7-A123-43EC-BA58-F12D8258C144}"/>
    <cellStyle name="Normal 81 6 2 2" xfId="55134" xr:uid="{2147A2C5-F599-4C4C-BEC7-E21E796FC16A}"/>
    <cellStyle name="Normal 81 6 3" xfId="55133" xr:uid="{80F60299-3906-4C19-ADA6-F60892995E94}"/>
    <cellStyle name="Normal 81 7" xfId="27614" xr:uid="{1C208A93-BA37-4B81-A5BD-76582992C683}"/>
    <cellStyle name="Normal 81 7 2" xfId="55135" xr:uid="{0E1E4967-3CD4-4B7D-B081-B385AECB5991}"/>
    <cellStyle name="Normal 81 8" xfId="27615" xr:uid="{4A3FFD56-D0D1-436E-AC7C-5AE5BACB37AA}"/>
    <cellStyle name="Normal 81 8 2" xfId="55136" xr:uid="{38ADA07D-791B-4EFF-B67B-3CBF8ABF6551}"/>
    <cellStyle name="Normal 81 9" xfId="27616" xr:uid="{12A93AD9-986B-4A9F-911A-9EDDF636B23C}"/>
    <cellStyle name="Normal 81 9 2" xfId="55137" xr:uid="{3723A3FC-F6EE-440C-A7CF-E024DB31B05D}"/>
    <cellStyle name="Normal 82" xfId="81" xr:uid="{689E9165-13E8-4401-A55B-43952235D146}"/>
    <cellStyle name="Normal 82 10" xfId="27617" xr:uid="{E0826AD9-77FC-45CC-8B91-96750112418B}"/>
    <cellStyle name="Normal 82 10 2" xfId="55138" xr:uid="{BC8A3A88-A6C0-46E3-8923-2C137A94C9DE}"/>
    <cellStyle name="Normal 82 11" xfId="27097" xr:uid="{567EE827-D666-4594-9650-69FBD1DC6675}"/>
    <cellStyle name="Normal 82 12" xfId="9243" xr:uid="{83873D3D-A202-4E18-A863-968BF4AEFC53}"/>
    <cellStyle name="Normal 82 13" xfId="57247" xr:uid="{C32F18F1-C5CA-43A5-A91E-3A7314B582FA}"/>
    <cellStyle name="Normal 82 2" xfId="9244" xr:uid="{365CF5C7-B719-430B-AB2D-BCD9412477BD}"/>
    <cellStyle name="Normal 82 2 2" xfId="27619" xr:uid="{4A086965-68D9-46C8-A9C0-AD20FF913E28}"/>
    <cellStyle name="Normal 82 2 2 2" xfId="27620" xr:uid="{78B85D67-0D94-4201-A80F-AFFC5306A757}"/>
    <cellStyle name="Normal 82 2 2 2 2" xfId="55141" xr:uid="{5317C3E2-7265-4EF7-9D19-D555EF985D1A}"/>
    <cellStyle name="Normal 82 2 2 3" xfId="55140" xr:uid="{2199A316-15C5-43F4-9B6B-AAB2516D1A3C}"/>
    <cellStyle name="Normal 82 2 3" xfId="27621" xr:uid="{1573FBBF-3925-45FD-B863-A67477953B16}"/>
    <cellStyle name="Normal 82 2 3 2" xfId="27622" xr:uid="{57409BBA-2F78-449A-8F62-FCF96AED5929}"/>
    <cellStyle name="Normal 82 2 3 2 2" xfId="55143" xr:uid="{51975425-AF5F-4285-82B2-E741357F3DD6}"/>
    <cellStyle name="Normal 82 2 3 3" xfId="55142" xr:uid="{FD24F360-EF87-48B8-BBC2-2567ECD0D015}"/>
    <cellStyle name="Normal 82 2 4" xfId="27623" xr:uid="{4526145A-B60B-4BD9-BD78-9A4E93EDDB59}"/>
    <cellStyle name="Normal 82 2 4 2" xfId="27624" xr:uid="{4BB38223-BE2F-498D-BD4D-5E8E8E0C6935}"/>
    <cellStyle name="Normal 82 2 4 2 2" xfId="55145" xr:uid="{BD3FC5BA-843C-4B9F-BC34-87E8568822D7}"/>
    <cellStyle name="Normal 82 2 4 3" xfId="55144" xr:uid="{B63B393E-D7F9-4753-9EAA-B358BE023ADD}"/>
    <cellStyle name="Normal 82 2 5" xfId="27625" xr:uid="{2012EE59-9CCE-44A5-AEB9-387A1D7584DA}"/>
    <cellStyle name="Normal 82 2 5 2" xfId="27626" xr:uid="{5A4C6780-C4FE-4424-A791-A17422C66D6F}"/>
    <cellStyle name="Normal 82 2 5 2 2" xfId="55147" xr:uid="{DDFCB5CD-8B8E-4FD8-AF27-45B01FA58801}"/>
    <cellStyle name="Normal 82 2 5 3" xfId="55146" xr:uid="{E521A94C-CC20-4D55-97FB-6186125AA6A2}"/>
    <cellStyle name="Normal 82 2 6" xfId="27627" xr:uid="{F428E0B0-9CB1-4588-87B1-DEA7C5294D03}"/>
    <cellStyle name="Normal 82 2 6 2" xfId="55148" xr:uid="{4D38CE4C-3CB8-4460-98FB-2BB0B61A1A80}"/>
    <cellStyle name="Normal 82 2 7" xfId="41089" xr:uid="{3864FF61-9762-4698-AB91-4917443463B2}"/>
    <cellStyle name="Normal 82 2 8" xfId="27618" xr:uid="{87415BAC-C517-4C78-93F4-4D462A3EC2B0}"/>
    <cellStyle name="Normal 82 2 9" xfId="55139" xr:uid="{7473358D-FB4A-4246-BE2C-FE53B4D09BFE}"/>
    <cellStyle name="Normal 82 3" xfId="9245" xr:uid="{A69B6A3A-9C11-465E-9CF5-2D2D28ED245A}"/>
    <cellStyle name="Normal 82 3 2" xfId="27628" xr:uid="{416C5C00-FA65-4F15-816F-F069B2F8BD64}"/>
    <cellStyle name="Normal 82 3 2 2" xfId="55150" xr:uid="{F56A8C9F-D604-4E7C-8E4C-6BCB726B403E}"/>
    <cellStyle name="Normal 82 3 3" xfId="55149" xr:uid="{615E4E1C-B315-4CFC-ACB0-05F486FBC0CB}"/>
    <cellStyle name="Normal 82 4" xfId="27629" xr:uid="{FEBE8094-CE6A-48E0-86AE-2A66028DCC18}"/>
    <cellStyle name="Normal 82 4 2" xfId="27630" xr:uid="{12A4EBE1-4BE7-4D04-8391-EF2834B84F04}"/>
    <cellStyle name="Normal 82 4 2 2" xfId="55152" xr:uid="{1EE10C9B-CCC1-489C-AA50-D53C91A01F1B}"/>
    <cellStyle name="Normal 82 4 3" xfId="55151" xr:uid="{FF0F7537-C051-4E5D-9961-B208966710D8}"/>
    <cellStyle name="Normal 82 5" xfId="27631" xr:uid="{9B3EDEC8-B5CA-4040-9293-C652A9121324}"/>
    <cellStyle name="Normal 82 5 2" xfId="27632" xr:uid="{CDBDC15F-F68B-45C8-B1DB-7485DDE44212}"/>
    <cellStyle name="Normal 82 5 2 2" xfId="55154" xr:uid="{301BC556-844A-48F3-97C3-084BC59B7BD2}"/>
    <cellStyle name="Normal 82 5 3" xfId="55153" xr:uid="{D3BE9B38-9B11-4CA6-BF71-C1B48CE4C73D}"/>
    <cellStyle name="Normal 82 6" xfId="27633" xr:uid="{FE1D25ED-9413-40FF-8B59-48A61D6414EC}"/>
    <cellStyle name="Normal 82 6 2" xfId="27634" xr:uid="{9866929D-6057-45C8-B9BC-91C997711009}"/>
    <cellStyle name="Normal 82 6 2 2" xfId="55156" xr:uid="{D4EF6983-D2F5-4CAE-A38E-8EA408D44AF0}"/>
    <cellStyle name="Normal 82 6 3" xfId="55155" xr:uid="{3B1E0236-FB4B-4581-B263-D4F4D2AF6B29}"/>
    <cellStyle name="Normal 82 7" xfId="27635" xr:uid="{E50C80C6-E02E-4566-BFDF-CFA6397F661F}"/>
    <cellStyle name="Normal 82 7 2" xfId="55157" xr:uid="{02FD383C-9501-4A6C-989F-515E85FB82A9}"/>
    <cellStyle name="Normal 82 8" xfId="27636" xr:uid="{434B2866-DA87-4B10-A346-90D7366BC701}"/>
    <cellStyle name="Normal 82 8 2" xfId="55158" xr:uid="{DCAF437E-1ED5-4F22-B6BF-6DED45C85F57}"/>
    <cellStyle name="Normal 82 9" xfId="27637" xr:uid="{EA84CA7D-7906-47FD-9AC9-E7A7EED3D151}"/>
    <cellStyle name="Normal 82 9 2" xfId="55159" xr:uid="{AC61D48B-504E-4F5E-8D7A-37E4EAFA43A2}"/>
    <cellStyle name="Normal 83" xfId="9246" xr:uid="{4158256C-AC4A-45BE-B90B-3164322E254E}"/>
    <cellStyle name="Normal 83 2" xfId="9247" xr:uid="{4067F4EC-487D-40D4-A2C7-E855DCFF1063}"/>
    <cellStyle name="Normal 83 3" xfId="41088" xr:uid="{63B65138-828A-4E26-B399-542C51D4B5BF}"/>
    <cellStyle name="Normal 84" xfId="9248" xr:uid="{DF50E168-72FD-4870-927F-9A4FE76A275D}"/>
    <cellStyle name="Normal 84 2" xfId="9249" xr:uid="{0CFB7B6B-8F92-4400-B568-8D4DF093D2D8}"/>
    <cellStyle name="Normal 84 3" xfId="41087" xr:uid="{5705A5D9-E971-431D-803D-D726E07CEBA8}"/>
    <cellStyle name="Normal 85" xfId="9250" xr:uid="{2FC80CA1-95ED-4CC5-8D50-B7E59899C8C3}"/>
    <cellStyle name="Normal 86" xfId="9251" xr:uid="{70E2CD25-9FE5-4EED-9645-BE8D0FC34CEC}"/>
    <cellStyle name="Normal 86 10" xfId="27639" xr:uid="{A977A499-D506-42F2-9227-A23EA4D1E02A}"/>
    <cellStyle name="Normal 86 10 2" xfId="55161" xr:uid="{B4022C07-CC35-46BE-8F2B-6D7731E12A9D}"/>
    <cellStyle name="Normal 86 11" xfId="41086" xr:uid="{FFA7CA63-0583-42D5-98A0-F19D8C7A69B2}"/>
    <cellStyle name="Normal 86 12" xfId="27638" xr:uid="{9DC7EBDC-C5C4-4C83-9290-32B614165D99}"/>
    <cellStyle name="Normal 86 13" xfId="55160" xr:uid="{8F8DEBD0-E883-4FE5-9BAF-2091631771EE}"/>
    <cellStyle name="Normal 86 2" xfId="27640" xr:uid="{D21F659F-CFC0-40F6-A5BF-5E1BE21AEE12}"/>
    <cellStyle name="Normal 86 2 2" xfId="27641" xr:uid="{15A92A00-4826-4E84-94DF-80C64BB8EE83}"/>
    <cellStyle name="Normal 86 2 2 2" xfId="27642" xr:uid="{5B994580-4DBF-4682-99BF-E0EB3AACEE0B}"/>
    <cellStyle name="Normal 86 2 2 2 2" xfId="55164" xr:uid="{519F1D38-59B6-4FF5-B489-9493275635A0}"/>
    <cellStyle name="Normal 86 2 2 3" xfId="55163" xr:uid="{8B638176-EFE0-41DE-B163-4652C175F64E}"/>
    <cellStyle name="Normal 86 2 3" xfId="27643" xr:uid="{1B20018A-D6AD-4048-BF4B-83489A99805A}"/>
    <cellStyle name="Normal 86 2 3 2" xfId="27644" xr:uid="{06E2AF1C-E53F-4253-8B5D-A8996E7C063F}"/>
    <cellStyle name="Normal 86 2 3 2 2" xfId="55166" xr:uid="{3893CFF8-1A10-4C12-9C1D-86A163EDE16A}"/>
    <cellStyle name="Normal 86 2 3 3" xfId="55165" xr:uid="{AD22756F-2014-468A-A126-8C6A96794808}"/>
    <cellStyle name="Normal 86 2 4" xfId="27645" xr:uid="{C023F372-9692-4448-A6EC-E12DE2B90D94}"/>
    <cellStyle name="Normal 86 2 4 2" xfId="27646" xr:uid="{5CE4BE0E-6306-4E9F-9230-CA3A4296B2C1}"/>
    <cellStyle name="Normal 86 2 4 2 2" xfId="55168" xr:uid="{FEA4B247-69CA-4FFB-A0FB-E51389F679CE}"/>
    <cellStyle name="Normal 86 2 4 3" xfId="55167" xr:uid="{7D54BEE8-D43C-4E25-8D20-286AAABBACBA}"/>
    <cellStyle name="Normal 86 2 5" xfId="27647" xr:uid="{152FE0F7-7BB6-4B94-AE7A-F8A48BD44462}"/>
    <cellStyle name="Normal 86 2 5 2" xfId="27648" xr:uid="{75078B3F-8BEE-43E9-81D6-F9B21551C868}"/>
    <cellStyle name="Normal 86 2 5 2 2" xfId="55170" xr:uid="{B235DB90-CFCF-44AA-A4D8-7F0027B29685}"/>
    <cellStyle name="Normal 86 2 5 3" xfId="55169" xr:uid="{A9434CFA-5E95-4AA1-9CD8-332A53A02380}"/>
    <cellStyle name="Normal 86 2 6" xfId="27649" xr:uid="{2314D95F-E8F2-4467-9092-931E6BADED3D}"/>
    <cellStyle name="Normal 86 2 6 2" xfId="55171" xr:uid="{592AB41D-4FA9-45AE-B68E-50F3024D94D6}"/>
    <cellStyle name="Normal 86 2 7" xfId="55162" xr:uid="{0F244C08-5677-4A4E-9A98-E76EA7CE0410}"/>
    <cellStyle name="Normal 86 3" xfId="27650" xr:uid="{81641A66-F352-4419-84D5-9B469957BED9}"/>
    <cellStyle name="Normal 86 3 2" xfId="27651" xr:uid="{2DD86519-DCC4-4EFA-A7EB-46D5EE8537BB}"/>
    <cellStyle name="Normal 86 3 2 2" xfId="55173" xr:uid="{83E069F7-AB1B-4BBD-AD49-DBD38FBBDA70}"/>
    <cellStyle name="Normal 86 3 3" xfId="55172" xr:uid="{6B469B01-A0BF-4B35-8370-E37C53D6FB31}"/>
    <cellStyle name="Normal 86 4" xfId="27652" xr:uid="{534E4B8B-9480-4996-AA8A-F0A0A58CF679}"/>
    <cellStyle name="Normal 86 4 2" xfId="27653" xr:uid="{469E1454-C15E-4E23-B1AB-6A539584C1EB}"/>
    <cellStyle name="Normal 86 4 2 2" xfId="55175" xr:uid="{1A0C6382-3172-40DE-8B87-7CF465EEBBD1}"/>
    <cellStyle name="Normal 86 4 3" xfId="55174" xr:uid="{7AE40F28-A5CA-4843-B2B3-2A4A151937CB}"/>
    <cellStyle name="Normal 86 5" xfId="27654" xr:uid="{2663FBB5-F8EF-48EA-915D-C61CEB963CEE}"/>
    <cellStyle name="Normal 86 5 2" xfId="27655" xr:uid="{F7FE7D9C-52A1-4117-883C-9914F1397CE4}"/>
    <cellStyle name="Normal 86 5 2 2" xfId="55177" xr:uid="{A1F7339E-7796-4082-B127-301755E50D96}"/>
    <cellStyle name="Normal 86 5 3" xfId="55176" xr:uid="{BE29DA3A-DC94-49B0-A8D6-BC29E087D487}"/>
    <cellStyle name="Normal 86 6" xfId="27656" xr:uid="{6818FD58-A4BC-473A-BF7D-B05C2DC444E2}"/>
    <cellStyle name="Normal 86 6 2" xfId="27657" xr:uid="{081EAAB4-B365-4B02-A874-98B77DCAB9C6}"/>
    <cellStyle name="Normal 86 6 2 2" xfId="55179" xr:uid="{10F47139-CFFB-43A1-8977-24FA9C04493B}"/>
    <cellStyle name="Normal 86 6 3" xfId="55178" xr:uid="{1B3AC4E8-8C43-4FAB-A29F-4E601CBC7C42}"/>
    <cellStyle name="Normal 86 7" xfId="27658" xr:uid="{FAD33417-1031-45C5-9480-014CD4061FD1}"/>
    <cellStyle name="Normal 86 7 2" xfId="55180" xr:uid="{9FF19CD0-F8D1-4A93-A901-4115072718A8}"/>
    <cellStyle name="Normal 86 8" xfId="27659" xr:uid="{F56F301F-7A8E-4387-91B7-7CC8D7DFCD95}"/>
    <cellStyle name="Normal 86 8 2" xfId="55181" xr:uid="{56C5AB92-C1C4-4D84-A1E4-EDB274C73C42}"/>
    <cellStyle name="Normal 86 9" xfId="27660" xr:uid="{88A025B9-3D33-46BC-A27A-986E0771C945}"/>
    <cellStyle name="Normal 86 9 2" xfId="55182" xr:uid="{7632AD0A-20E4-403F-97C6-4154E7A36718}"/>
    <cellStyle name="Normal 87" xfId="9252" xr:uid="{F370B8E2-41A4-4BF1-AA7C-27386A2DCB58}"/>
    <cellStyle name="Normal 87 10" xfId="27662" xr:uid="{1429D4D3-E37E-44CE-BA27-7CFAE8862B0B}"/>
    <cellStyle name="Normal 87 10 2" xfId="55184" xr:uid="{417ACA46-D76D-4C10-930C-09DD183C0766}"/>
    <cellStyle name="Normal 87 11" xfId="41085" xr:uid="{DBD9CD2D-5A3E-4AA7-9FDA-31A677A925BC}"/>
    <cellStyle name="Normal 87 12" xfId="27661" xr:uid="{5B58AE55-095A-4CD6-B5F7-50796F13C8EB}"/>
    <cellStyle name="Normal 87 13" xfId="55183" xr:uid="{5B569CF1-C16E-46A1-A116-A2DEC93CA1EC}"/>
    <cellStyle name="Normal 87 2" xfId="27663" xr:uid="{1E5BE73D-8318-4632-B92B-AA1C8E993D37}"/>
    <cellStyle name="Normal 87 2 2" xfId="27664" xr:uid="{183A15E4-8786-48A3-A539-B2C05B1942D4}"/>
    <cellStyle name="Normal 87 2 2 2" xfId="27665" xr:uid="{26EF90EC-AAF0-49CE-8448-49DB934D67EA}"/>
    <cellStyle name="Normal 87 2 2 2 2" xfId="55187" xr:uid="{A9F54BC1-ADF6-4A2D-B9C4-1F2C44C6E7C8}"/>
    <cellStyle name="Normal 87 2 2 3" xfId="55186" xr:uid="{48E86ECB-36B2-45A8-BE45-A7246F822117}"/>
    <cellStyle name="Normal 87 2 3" xfId="27666" xr:uid="{671F8DEA-49B3-4D10-9C8D-BB75B79E10DC}"/>
    <cellStyle name="Normal 87 2 3 2" xfId="27667" xr:uid="{8FE0FF4E-FF2C-417B-9934-139C18D99381}"/>
    <cellStyle name="Normal 87 2 3 2 2" xfId="55189" xr:uid="{5AA289D1-CFF1-405C-89BE-91D72000357A}"/>
    <cellStyle name="Normal 87 2 3 3" xfId="55188" xr:uid="{CD14CC51-FF78-474E-841B-56D84416F3A5}"/>
    <cellStyle name="Normal 87 2 4" xfId="27668" xr:uid="{E2F39997-1401-4A31-A6D5-81BA92AA2821}"/>
    <cellStyle name="Normal 87 2 4 2" xfId="27669" xr:uid="{94F7B116-A88C-4AE0-BD32-21062B8C13D0}"/>
    <cellStyle name="Normal 87 2 4 2 2" xfId="55191" xr:uid="{71D5FF73-61D4-40C3-A618-CFDD472CD0E4}"/>
    <cellStyle name="Normal 87 2 4 3" xfId="55190" xr:uid="{E91DD39B-8223-42EF-9AE1-CC9DCADAB044}"/>
    <cellStyle name="Normal 87 2 5" xfId="27670" xr:uid="{4739E862-5230-4870-A3B9-FF90B9E94943}"/>
    <cellStyle name="Normal 87 2 5 2" xfId="27671" xr:uid="{35E97CD1-58A9-4D20-A7E2-90C9290F4F51}"/>
    <cellStyle name="Normal 87 2 5 2 2" xfId="55193" xr:uid="{77754DA5-0DBC-4E59-B0E0-9F4FAC08A97C}"/>
    <cellStyle name="Normal 87 2 5 3" xfId="55192" xr:uid="{3D8971CE-4A49-4DDC-B0DF-49D9703E9983}"/>
    <cellStyle name="Normal 87 2 6" xfId="27672" xr:uid="{A77AA2CB-55E5-4EA5-8118-10ABB31903C2}"/>
    <cellStyle name="Normal 87 2 6 2" xfId="55194" xr:uid="{5EBA8BB8-FC9F-42A0-BF7F-D01935DFC57C}"/>
    <cellStyle name="Normal 87 2 7" xfId="55185" xr:uid="{75A2E00F-9370-4C89-9A79-63CE5ECF2F4B}"/>
    <cellStyle name="Normal 87 3" xfId="27673" xr:uid="{6B7DB338-34D9-4518-AAE2-00C6D8BFB9B4}"/>
    <cellStyle name="Normal 87 3 2" xfId="27674" xr:uid="{46F411DE-423C-4402-B007-5774FA7A66E2}"/>
    <cellStyle name="Normal 87 3 2 2" xfId="55196" xr:uid="{67A3A92D-5986-4231-98B1-30CAB0B7FD0B}"/>
    <cellStyle name="Normal 87 3 3" xfId="55195" xr:uid="{CDCE9938-2190-42AD-BAED-5D198D9E3ED3}"/>
    <cellStyle name="Normal 87 4" xfId="27675" xr:uid="{86A0C0E5-FA83-4E8B-B2F4-31C0374C0CC0}"/>
    <cellStyle name="Normal 87 4 2" xfId="27676" xr:uid="{76D2D0D0-70BD-4D9C-BC11-A570479B624B}"/>
    <cellStyle name="Normal 87 4 2 2" xfId="55198" xr:uid="{AD4F67D9-659B-40AF-B337-2C55112E1714}"/>
    <cellStyle name="Normal 87 4 3" xfId="55197" xr:uid="{2DCFBAF5-1B5B-450F-9B46-80B78436CA61}"/>
    <cellStyle name="Normal 87 5" xfId="27677" xr:uid="{8A0534A5-EF7B-446C-8014-B0C5EB46043E}"/>
    <cellStyle name="Normal 87 5 2" xfId="27678" xr:uid="{03910A28-9D61-44D7-8A23-962CDB3054FD}"/>
    <cellStyle name="Normal 87 5 2 2" xfId="55200" xr:uid="{A483E5F6-F812-4756-B284-33BA31965F7A}"/>
    <cellStyle name="Normal 87 5 3" xfId="55199" xr:uid="{4C0C0A5C-4DDC-4ACF-840C-64F4CFACE5AE}"/>
    <cellStyle name="Normal 87 6" xfId="27679" xr:uid="{836C5B58-951D-4DAB-A45A-F08B3212992A}"/>
    <cellStyle name="Normal 87 6 2" xfId="27680" xr:uid="{BFB70DB0-C193-4E8C-9FD1-1B485E499C0B}"/>
    <cellStyle name="Normal 87 6 2 2" xfId="55202" xr:uid="{5CBE622B-41C6-4DC1-B8C0-9EFD8F22AE61}"/>
    <cellStyle name="Normal 87 6 3" xfId="55201" xr:uid="{7AD2A357-4A75-4B4B-B1EF-46D7DD99C851}"/>
    <cellStyle name="Normal 87 7" xfId="27681" xr:uid="{1D1D304E-E21C-46F4-BC57-37C4251071BC}"/>
    <cellStyle name="Normal 87 7 2" xfId="55203" xr:uid="{85149EC0-02BC-4218-98F4-380993BD608D}"/>
    <cellStyle name="Normal 87 8" xfId="27682" xr:uid="{235E88BA-508E-4627-B7CB-59655D3E4E41}"/>
    <cellStyle name="Normal 87 8 2" xfId="55204" xr:uid="{EE8588D3-DA4A-497B-912E-A30EB12806F0}"/>
    <cellStyle name="Normal 87 9" xfId="27683" xr:uid="{4FE96328-A339-4884-B2AF-0DA5A3DBE6BA}"/>
    <cellStyle name="Normal 87 9 2" xfId="55205" xr:uid="{C77462B3-72DA-4370-AB59-F57CEC99555E}"/>
    <cellStyle name="Normal 88" xfId="9253" xr:uid="{18963C1C-F228-4B3C-A88D-1B893037D26A}"/>
    <cellStyle name="Normal 88 10" xfId="27685" xr:uid="{824DCD2B-01C6-42D4-9B25-4A1857A30246}"/>
    <cellStyle name="Normal 88 10 2" xfId="55207" xr:uid="{A2CE479E-EFF3-466A-BDC2-20BE751EBB58}"/>
    <cellStyle name="Normal 88 11" xfId="41084" xr:uid="{508428EF-3C35-43A4-90D1-4366374818A9}"/>
    <cellStyle name="Normal 88 12" xfId="27684" xr:uid="{B78774AC-CED9-4E87-9606-CD429397847D}"/>
    <cellStyle name="Normal 88 13" xfId="55206" xr:uid="{35E8E7E6-98F2-4CE9-8858-89A69E688835}"/>
    <cellStyle name="Normal 88 2" xfId="27686" xr:uid="{E3047DA6-6315-469A-9BEE-8EA9E4D37575}"/>
    <cellStyle name="Normal 88 2 2" xfId="27687" xr:uid="{8D1A11D4-C9DB-40AD-9D7E-B4E1030BDFD0}"/>
    <cellStyle name="Normal 88 2 2 2" xfId="27688" xr:uid="{2F2E6AC2-DE60-4E17-A65D-F57749FB21C1}"/>
    <cellStyle name="Normal 88 2 2 2 2" xfId="55210" xr:uid="{6AC93A10-3ECB-4C9A-BFEB-B78AD285B6C5}"/>
    <cellStyle name="Normal 88 2 2 3" xfId="55209" xr:uid="{6916DB80-975E-49CD-B1D3-61ADAF752724}"/>
    <cellStyle name="Normal 88 2 3" xfId="27689" xr:uid="{60AAE192-AEDB-4409-B8FC-87B2BF90ACC9}"/>
    <cellStyle name="Normal 88 2 3 2" xfId="27690" xr:uid="{47471E95-59BC-4FFE-AC98-9D07A2570A96}"/>
    <cellStyle name="Normal 88 2 3 2 2" xfId="55212" xr:uid="{91C4BBD6-43BE-447E-92BC-EAE6723DA8FC}"/>
    <cellStyle name="Normal 88 2 3 3" xfId="55211" xr:uid="{DCE57F75-D3F4-43A1-8F15-B63355AE0A89}"/>
    <cellStyle name="Normal 88 2 4" xfId="27691" xr:uid="{7C7CE85A-C2AA-41B4-BF0B-967CD06E9208}"/>
    <cellStyle name="Normal 88 2 4 2" xfId="27692" xr:uid="{05C2E95C-3A23-47F8-8AAF-AB6BEB28B98D}"/>
    <cellStyle name="Normal 88 2 4 2 2" xfId="55214" xr:uid="{E5BC2104-D0B6-40F3-B811-1FD55FD5EA8A}"/>
    <cellStyle name="Normal 88 2 4 3" xfId="55213" xr:uid="{93762361-924C-48BF-BC67-176CD3A56DFB}"/>
    <cellStyle name="Normal 88 2 5" xfId="27693" xr:uid="{E2BD6636-3637-47E1-A01D-D41778BBCC46}"/>
    <cellStyle name="Normal 88 2 5 2" xfId="27694" xr:uid="{6CE05923-80B9-4C66-A417-7ABDAB8475F5}"/>
    <cellStyle name="Normal 88 2 5 2 2" xfId="55216" xr:uid="{8AF7BF4E-947B-40F7-8BDD-873880395414}"/>
    <cellStyle name="Normal 88 2 5 3" xfId="55215" xr:uid="{18C0FAC7-4666-45B4-BA2F-75190DC1CA60}"/>
    <cellStyle name="Normal 88 2 6" xfId="27695" xr:uid="{EE8A7639-D918-43B7-AC19-01980D4E2E47}"/>
    <cellStyle name="Normal 88 2 6 2" xfId="55217" xr:uid="{C3AEC9F8-48A7-4351-BE64-48674B8680A8}"/>
    <cellStyle name="Normal 88 2 7" xfId="55208" xr:uid="{03A2A51F-D3C1-404A-9A1B-73B9858DA3ED}"/>
    <cellStyle name="Normal 88 3" xfId="27696" xr:uid="{249F1721-8765-44BA-8F3C-6F7880AD3C5D}"/>
    <cellStyle name="Normal 88 3 2" xfId="27697" xr:uid="{5BF302B2-9BC3-4DF6-BE66-BE5239AFEB95}"/>
    <cellStyle name="Normal 88 3 2 2" xfId="55219" xr:uid="{A83034F5-763D-48C1-A7C4-905D4512B834}"/>
    <cellStyle name="Normal 88 3 3" xfId="55218" xr:uid="{99F16901-42C8-48DC-BDD4-1319C3404A3E}"/>
    <cellStyle name="Normal 88 4" xfId="27698" xr:uid="{D3F619A4-0993-4ED5-B249-2B0C7F6940B0}"/>
    <cellStyle name="Normal 88 4 2" xfId="27699" xr:uid="{FC930C86-C176-42CA-9C76-9E63B2696586}"/>
    <cellStyle name="Normal 88 4 2 2" xfId="55221" xr:uid="{E43A4150-836E-4EFE-BA0D-2DC3B6E8A0C0}"/>
    <cellStyle name="Normal 88 4 3" xfId="55220" xr:uid="{2B33BC2E-CC0E-4F6A-8D9A-53401E2C5347}"/>
    <cellStyle name="Normal 88 5" xfId="27700" xr:uid="{D65EF2B3-56C9-42DA-AFE9-33B76838E9CB}"/>
    <cellStyle name="Normal 88 5 2" xfId="27701" xr:uid="{D8ACCED2-836F-4020-8720-1E2DE472DEA1}"/>
    <cellStyle name="Normal 88 5 2 2" xfId="55223" xr:uid="{5E55A984-506B-42D8-A41F-1EBA8FFD3C2F}"/>
    <cellStyle name="Normal 88 5 3" xfId="55222" xr:uid="{0D6678FD-9C65-4F4E-9FED-76ED7A63CECA}"/>
    <cellStyle name="Normal 88 6" xfId="27702" xr:uid="{5A277B4F-B88B-4AA5-BA44-B9A134AC82B6}"/>
    <cellStyle name="Normal 88 6 2" xfId="27703" xr:uid="{3F52B93C-4858-4FBD-8D95-4B22B2F40107}"/>
    <cellStyle name="Normal 88 6 2 2" xfId="55225" xr:uid="{31655297-D446-46C4-A692-F256E0809B56}"/>
    <cellStyle name="Normal 88 6 3" xfId="55224" xr:uid="{1878241C-6D6E-4D66-A67A-AF8D986C76AD}"/>
    <cellStyle name="Normal 88 7" xfId="27704" xr:uid="{24FA74A4-EF5D-445B-A79F-0DDC22FD85CA}"/>
    <cellStyle name="Normal 88 7 2" xfId="55226" xr:uid="{058DC592-327E-4687-84B4-F886745363B3}"/>
    <cellStyle name="Normal 88 8" xfId="27705" xr:uid="{8AC1B914-EB10-484C-A6F3-654F0E9C3710}"/>
    <cellStyle name="Normal 88 8 2" xfId="55227" xr:uid="{ED2D52E7-B0D2-4E89-A5C9-7F95306079B0}"/>
    <cellStyle name="Normal 88 9" xfId="27706" xr:uid="{BD8F1B87-8558-444C-A6B5-60801BB67B5C}"/>
    <cellStyle name="Normal 88 9 2" xfId="55228" xr:uid="{7C36651A-9D0A-4DC3-A67F-8928BB6C8C55}"/>
    <cellStyle name="Normal 89" xfId="9254" xr:uid="{6CCE22E5-1491-47B9-A252-B466E85BEAB1}"/>
    <cellStyle name="Normal 89 2" xfId="28902" xr:uid="{AF8CA1DF-AEA0-4D26-85A5-AEB3C47C6FBC}"/>
    <cellStyle name="Normal 89 3" xfId="41083" xr:uid="{EFC2B4A0-A7D4-4195-9808-350857E5F123}"/>
    <cellStyle name="Normal 89 4" xfId="10835" xr:uid="{66294597-5142-4560-8E7B-13EC508088FF}"/>
    <cellStyle name="Normal 9" xfId="57" xr:uid="{A5C2352D-629F-4E6A-9358-9CF698D61F88}"/>
    <cellStyle name="Normal 9 10" xfId="13829" xr:uid="{78A47078-DA3A-48A4-B845-01E9A729EBF5}"/>
    <cellStyle name="Normal 9 11" xfId="30161" xr:uid="{417EAB67-EB87-4571-B3BE-7089636FB233}"/>
    <cellStyle name="Normal 9 12" xfId="10775" xr:uid="{B8DFC17C-5BB9-460D-84D6-BE6BE7F7F49A}"/>
    <cellStyle name="Normal 9 13" xfId="9255" xr:uid="{EC0AA708-3387-4706-9046-54C848825F08}"/>
    <cellStyle name="Normal 9 14" xfId="56123" xr:uid="{BC7A4193-8FB1-4C2E-A97B-3CEEC5CAE834}"/>
    <cellStyle name="Normal 9 15" xfId="57256" xr:uid="{C8255056-E024-4DCD-AC2D-C611401FA58F}"/>
    <cellStyle name="Normal 9 16" xfId="58764" xr:uid="{5C0E99FA-81F6-4AA1-AD10-3D9AEA7A00ED}"/>
    <cellStyle name="Normal 9 17" xfId="59995" xr:uid="{CAB63463-3FE7-404A-AAAE-885A8D1A8DBA}"/>
    <cellStyle name="Normal 9 2" xfId="9256" xr:uid="{1463741C-74C7-4942-B245-A78892EAC4E5}"/>
    <cellStyle name="Normal 9 2 2" xfId="9257" xr:uid="{42EF8415-2053-4E23-A2C5-1804D1EFED5D}"/>
    <cellStyle name="Normal 9 2 2 2" xfId="41082" xr:uid="{E4CF14CA-B98B-472C-8A02-F15641827FF9}"/>
    <cellStyle name="Normal 9 2 2 2 2" xfId="57140" xr:uid="{94D3DB86-244D-45DB-8ED1-97E8A07246E3}"/>
    <cellStyle name="Normal 9 2 2 2 3" xfId="58767" xr:uid="{764C692E-7B1C-415F-A781-317F4687CF1A}"/>
    <cellStyle name="Normal 9 2 2 2 4" xfId="59998" xr:uid="{C41B7825-0457-45F0-A996-17A78CBF83B4}"/>
    <cellStyle name="Normal 9 2 2 3" xfId="17461" xr:uid="{A821D2E6-B600-4828-A07A-4E3A9EFE4511}"/>
    <cellStyle name="Normal 9 2 2 3 2" xfId="56761" xr:uid="{290BD45C-66B3-4645-ACF1-0D202C79AF9B}"/>
    <cellStyle name="Normal 9 2 2 3 3" xfId="58768" xr:uid="{016CEF46-0DA2-42A4-B802-05B00EA024C4}"/>
    <cellStyle name="Normal 9 2 2 3 4" xfId="59999" xr:uid="{D7AF20C4-3376-4192-BD04-D28716A646BA}"/>
    <cellStyle name="Normal 9 2 2 4" xfId="56385" xr:uid="{120F73B1-9EAD-4C6F-88AB-3B3A31661948}"/>
    <cellStyle name="Normal 9 2 2 5" xfId="58766" xr:uid="{834954DD-70DF-4445-A360-1AC8996212F4}"/>
    <cellStyle name="Normal 9 2 2 6" xfId="59997" xr:uid="{CAFA0797-7ADF-4027-A3DE-CB5697B4B550}"/>
    <cellStyle name="Normal 9 2 3" xfId="30162" xr:uid="{EE7B22F3-FA1B-4EA3-87EC-B06A2CE6894C}"/>
    <cellStyle name="Normal 9 2 3 2" xfId="56953" xr:uid="{9807B8D5-E76A-4114-BCA3-DFC6D9B812EF}"/>
    <cellStyle name="Normal 9 2 3 3" xfId="58769" xr:uid="{D01A162A-BDC4-4560-B6AE-45C523EE17E6}"/>
    <cellStyle name="Normal 9 2 3 4" xfId="60000" xr:uid="{68DB2D7F-04B9-4503-A28D-D82401984092}"/>
    <cellStyle name="Normal 9 2 4" xfId="17460" xr:uid="{CCC13DF3-C542-40EF-976E-ABABEAACB230}"/>
    <cellStyle name="Normal 9 2 4 2" xfId="56574" xr:uid="{B099231E-8A5A-46D9-9D73-CE83F4971F3A}"/>
    <cellStyle name="Normal 9 2 4 3" xfId="58770" xr:uid="{5DC90406-C8E0-483A-A4BB-2D3491893A18}"/>
    <cellStyle name="Normal 9 2 4 4" xfId="60001" xr:uid="{2DEC9A56-1F66-4DA1-9750-ABECB10FE2A0}"/>
    <cellStyle name="Normal 9 2 5" xfId="45090" xr:uid="{CCD8BF38-AA9D-420F-9D67-FDFDDB3F543A}"/>
    <cellStyle name="Normal 9 2 6" xfId="56198" xr:uid="{EA18DDB2-C9AA-4DA8-ACEB-7C4C8795F183}"/>
    <cellStyle name="Normal 9 2 7" xfId="58765" xr:uid="{BB382E10-D173-4BCA-B502-9B29E8CEB991}"/>
    <cellStyle name="Normal 9 2 8" xfId="59996" xr:uid="{CD0A13EB-54CB-4836-8C9B-0064A0A9D02F}"/>
    <cellStyle name="Normal 9 3" xfId="9258" xr:uid="{0A769FEE-F87E-4978-9AD5-601607E258FF}"/>
    <cellStyle name="Normal 9 3 10" xfId="60002" xr:uid="{F98A12AD-84D8-4BBB-891D-D6A3CC5E0233}"/>
    <cellStyle name="Normal 9 3 2" xfId="9259" xr:uid="{FAD7B7C3-C138-4A62-8949-88A7BD14F099}"/>
    <cellStyle name="Normal 9 3 2 2" xfId="41081" xr:uid="{40773364-EECB-4022-97A6-61D45E9342FA}"/>
    <cellStyle name="Normal 9 3 2 3" xfId="17463" xr:uid="{20630C69-B51B-483E-8105-C6ED2A031B1A}"/>
    <cellStyle name="Normal 9 3 2 4" xfId="45092" xr:uid="{F57503C5-6314-426D-AB50-B530711253F1}"/>
    <cellStyle name="Normal 9 3 2 5" xfId="57067" xr:uid="{0FA2E3E9-F6B8-40CF-82DA-D9069729F0AC}"/>
    <cellStyle name="Normal 9 3 2 6" xfId="58772" xr:uid="{46514418-8039-47F4-AE83-019661677057}"/>
    <cellStyle name="Normal 9 3 2 7" xfId="60003" xr:uid="{9B502389-FE14-4D58-A8D2-D19AFFEB665F}"/>
    <cellStyle name="Normal 9 3 3" xfId="9260" xr:uid="{88694980-3453-4224-8B34-795580A65C24}"/>
    <cellStyle name="Normal 9 3 3 2" xfId="41080" xr:uid="{B6FF96DC-62FE-4C56-A0F2-6FE056DA98AF}"/>
    <cellStyle name="Normal 9 3 3 3" xfId="17464" xr:uid="{B384EBEB-8B1F-4293-B272-3B0396AE17F4}"/>
    <cellStyle name="Normal 9 3 3 4" xfId="45093" xr:uid="{CF28F71F-2422-451C-99ED-D2E6F64F09F7}"/>
    <cellStyle name="Normal 9 3 3 5" xfId="56688" xr:uid="{0BF73205-65EE-4EB9-B484-40553B87DE67}"/>
    <cellStyle name="Normal 9 3 3 6" xfId="58773" xr:uid="{E6FD2740-9DE9-44C8-9704-B3B83DEF2B6C}"/>
    <cellStyle name="Normal 9 3 3 7" xfId="60004" xr:uid="{1052B7A9-D46B-41F3-8C56-B7011C3E0527}"/>
    <cellStyle name="Normal 9 3 4" xfId="9261" xr:uid="{CC9BDB26-4FB2-4923-949F-D8FC8B03D9AC}"/>
    <cellStyle name="Normal 9 3 5" xfId="30163" xr:uid="{9C571EE2-BB83-4CDA-9FBD-99E68532A370}"/>
    <cellStyle name="Normal 9 3 6" xfId="17462" xr:uid="{957E7B17-8F3F-4BBC-AD6F-5FB7EEFBC4D9}"/>
    <cellStyle name="Normal 9 3 7" xfId="45091" xr:uid="{2EFA79E6-4C95-400B-9371-653CC851211D}"/>
    <cellStyle name="Normal 9 3 8" xfId="56312" xr:uid="{999C83C4-2DF5-454A-AD11-EE6A5F690430}"/>
    <cellStyle name="Normal 9 3 9" xfId="58771" xr:uid="{1C788080-CB64-431C-B9FF-27B7F76FDA7A}"/>
    <cellStyle name="Normal 9 4" xfId="9262" xr:uid="{CE07CBC2-9D9F-489F-A72E-318A6B5F2B4A}"/>
    <cellStyle name="Normal 9 4 2" xfId="9263" xr:uid="{AB1881F5-D004-493C-BB03-E60F14FBBCBA}"/>
    <cellStyle name="Normal 9 4 2 2" xfId="41079" xr:uid="{8FBA7325-5899-48DF-92A1-A0D0F72DCEF1}"/>
    <cellStyle name="Normal 9 4 2 3" xfId="17466" xr:uid="{8576E8C8-0128-4C0A-8F61-B1A50C6E462A}"/>
    <cellStyle name="Normal 9 4 2 4" xfId="45095" xr:uid="{3ACD0C21-BC86-4E5A-9CF8-492A582B649B}"/>
    <cellStyle name="Normal 9 4 3" xfId="17467" xr:uid="{0C67CFD6-FE54-472C-B281-07D8B3C48B01}"/>
    <cellStyle name="Normal 9 4 3 2" xfId="45096" xr:uid="{1EBF8703-3D1E-40FC-8566-0E059A3487EA}"/>
    <cellStyle name="Normal 9 4 4" xfId="30164" xr:uid="{532F67FE-6EB4-47AC-A78A-886352C4001E}"/>
    <cellStyle name="Normal 9 4 5" xfId="17465" xr:uid="{575B2055-C5DD-45CE-9EB9-1CA886E2852F}"/>
    <cellStyle name="Normal 9 4 6" xfId="45094" xr:uid="{96274228-5CA8-42BC-B2E3-557F7CECD21F}"/>
    <cellStyle name="Normal 9 4 7" xfId="56880" xr:uid="{05A8CE90-EA7A-455A-ABBA-3F0F45E6BF12}"/>
    <cellStyle name="Normal 9 4 8" xfId="58774" xr:uid="{7364467E-F00A-4DAE-8C03-B4158C38CB13}"/>
    <cellStyle name="Normal 9 4 9" xfId="60005" xr:uid="{F0293DD7-3F46-45C2-B791-2AC7D3402F8C}"/>
    <cellStyle name="Normal 9 5" xfId="9264" xr:uid="{39499D3E-C564-4745-B2CA-D27528C34C1A}"/>
    <cellStyle name="Normal 9 5 2" xfId="17469" xr:uid="{A4D3FB29-1F80-46FD-B13A-B1BFAD78E4FF}"/>
    <cellStyle name="Normal 9 5 2 2" xfId="45098" xr:uid="{6AA4C05A-C05B-43E3-A05F-7A317BCF00ED}"/>
    <cellStyle name="Normal 9 5 3" xfId="17470" xr:uid="{8D1FBF79-841C-46EB-833F-BFBABB476576}"/>
    <cellStyle name="Normal 9 5 3 2" xfId="45099" xr:uid="{76293AE6-2EA6-4783-98E3-FC2A43840995}"/>
    <cellStyle name="Normal 9 5 4" xfId="30314" xr:uid="{09BDE326-0FCC-4312-94FC-4A7F381AA121}"/>
    <cellStyle name="Normal 9 5 5" xfId="17468" xr:uid="{A7597D19-C2D4-487A-A056-DCC43D7FD317}"/>
    <cellStyle name="Normal 9 5 6" xfId="45097" xr:uid="{8B9A9DBA-922E-422A-85D7-E6F8060AC163}"/>
    <cellStyle name="Normal 9 5 7" xfId="56501" xr:uid="{F9D83CFB-0FEF-42F0-9540-7AE092DC759B}"/>
    <cellStyle name="Normal 9 5 8" xfId="58775" xr:uid="{978809B1-6893-4461-B04F-723CDD3E42DE}"/>
    <cellStyle name="Normal 9 5 9" xfId="60006" xr:uid="{E53FD326-223F-46A3-9FC9-7EBA63A2F3A7}"/>
    <cellStyle name="Normal 9 6" xfId="9265" xr:uid="{0204CD47-3578-425C-B6DC-DDFC0F54F9EE}"/>
    <cellStyle name="Normal 9 6 2" xfId="17472" xr:uid="{BAD6E8B6-3318-4C62-91F9-6A42DF1A58D8}"/>
    <cellStyle name="Normal 9 6 2 2" xfId="45101" xr:uid="{311C2F79-7E66-427F-8723-70BB8D9D5315}"/>
    <cellStyle name="Normal 9 6 3" xfId="17473" xr:uid="{F97F1576-AAF6-4ED3-BC84-9B96DA650EEB}"/>
    <cellStyle name="Normal 9 6 3 2" xfId="45102" xr:uid="{D2578DC6-372C-4ADB-AECE-BC9584D6FF99}"/>
    <cellStyle name="Normal 9 6 4" xfId="41078" xr:uid="{7B59CE0C-35CC-4A1F-AC82-060D95478A11}"/>
    <cellStyle name="Normal 9 6 5" xfId="17471" xr:uid="{ED9FDC9B-F19F-4C15-9096-927D5FAB0121}"/>
    <cellStyle name="Normal 9 6 6" xfId="45100" xr:uid="{D2738614-19B7-4AE4-BA84-F3D92D94BBB6}"/>
    <cellStyle name="Normal 9 7" xfId="9266" xr:uid="{556B362F-3107-49E2-B8CD-E95B5A505BF9}"/>
    <cellStyle name="Normal 9 7 2" xfId="41077" xr:uid="{BA628020-3489-42C5-80EA-A8F607E7E4DE}"/>
    <cellStyle name="Normal 9 7 3" xfId="17474" xr:uid="{1ABFBE3A-D5C7-4CED-89CA-2F463E72145A}"/>
    <cellStyle name="Normal 9 7 4" xfId="45103" xr:uid="{60BE9834-7F3A-4AA6-8AF6-95CD14011594}"/>
    <cellStyle name="Normal 9 8" xfId="9267" xr:uid="{36007708-F849-47CF-9768-590420E989EB}"/>
    <cellStyle name="Normal 9 8 2" xfId="41076" xr:uid="{AFC71818-EFAF-419D-9796-BDAC5F7713CF}"/>
    <cellStyle name="Normal 9 8 3" xfId="17475" xr:uid="{19A1267F-CA05-43DD-A5FE-8BAA346DCE15}"/>
    <cellStyle name="Normal 9 8 4" xfId="45104" xr:uid="{F83DF180-4DB9-42F2-B166-3601862D1AB2}"/>
    <cellStyle name="Normal 9 9" xfId="17476" xr:uid="{5FBA982A-8CC0-4C76-8DA5-04835EBE1E9F}"/>
    <cellStyle name="Normal 9 9 2" xfId="45105" xr:uid="{0870597A-42F3-493E-93FA-384E453A7128}"/>
    <cellStyle name="Normal 90" xfId="9268" xr:uid="{DA64430D-8332-4AD7-8522-5379AFAD2327}"/>
    <cellStyle name="Normal 91" xfId="9269" xr:uid="{C6735B1D-1481-4613-B36A-396AEC047FAE}"/>
    <cellStyle name="Normal 92" xfId="9270" xr:uid="{FFA04F74-A3FF-42B4-B92F-682C1BB5F167}"/>
    <cellStyle name="Normal 92 10" xfId="27708" xr:uid="{DA3D150E-2401-466D-A24E-9DD822D6D79C}"/>
    <cellStyle name="Normal 92 10 2" xfId="55230" xr:uid="{07FC292C-F38F-43FE-A154-B53C82E3717C}"/>
    <cellStyle name="Normal 92 11" xfId="41075" xr:uid="{D62F5039-D8F5-461E-9553-0E8C751B1DB2}"/>
    <cellStyle name="Normal 92 12" xfId="27707" xr:uid="{642069E5-FB41-4554-A29C-03D7B7FAAD2E}"/>
    <cellStyle name="Normal 92 13" xfId="55229" xr:uid="{004535F0-726E-44AC-87B9-B85BF1189F30}"/>
    <cellStyle name="Normal 92 2" xfId="27709" xr:uid="{C784D20C-DF73-40EF-89C1-62F67DD031E8}"/>
    <cellStyle name="Normal 92 2 2" xfId="27710" xr:uid="{8A83A86A-540F-49E7-9272-04232700CFF2}"/>
    <cellStyle name="Normal 92 2 2 2" xfId="27711" xr:uid="{7EB20C30-D1A8-4A64-855E-CFDC9484A214}"/>
    <cellStyle name="Normal 92 2 2 2 2" xfId="55233" xr:uid="{2635FCF8-D123-4FDB-B358-6E84FDCB416F}"/>
    <cellStyle name="Normal 92 2 2 3" xfId="55232" xr:uid="{72434F33-42DC-49D1-8CC3-C61E13FECA21}"/>
    <cellStyle name="Normal 92 2 3" xfId="27712" xr:uid="{C0B591AA-0273-48BE-8D56-A000D3EC4514}"/>
    <cellStyle name="Normal 92 2 3 2" xfId="27713" xr:uid="{A49D0032-6395-4E7A-8ABC-AAF8042D661F}"/>
    <cellStyle name="Normal 92 2 3 2 2" xfId="55235" xr:uid="{756216F2-C782-456F-A906-B214C784F85F}"/>
    <cellStyle name="Normal 92 2 3 3" xfId="55234" xr:uid="{4AE4ECC3-30E5-413E-98B0-CB44F8A02F52}"/>
    <cellStyle name="Normal 92 2 4" xfId="27714" xr:uid="{60941E57-BEA9-441A-BC77-8A3FED9095C1}"/>
    <cellStyle name="Normal 92 2 4 2" xfId="27715" xr:uid="{934FC180-9DD2-4171-8392-E03CF9C8D92B}"/>
    <cellStyle name="Normal 92 2 4 2 2" xfId="55237" xr:uid="{A6A9C69E-1BE2-4E41-8447-36F5E5F68FFF}"/>
    <cellStyle name="Normal 92 2 4 3" xfId="55236" xr:uid="{2E03236E-9B16-41D5-9D82-7499CABB86FE}"/>
    <cellStyle name="Normal 92 2 5" xfId="27716" xr:uid="{A1654080-6A87-410C-A61E-D13DE3EB69E7}"/>
    <cellStyle name="Normal 92 2 5 2" xfId="27717" xr:uid="{74A0A8F0-A337-49C5-AC33-4EC0C26EF2B3}"/>
    <cellStyle name="Normal 92 2 5 2 2" xfId="55239" xr:uid="{7281D661-7860-4248-8E5D-9F54588C9129}"/>
    <cellStyle name="Normal 92 2 5 3" xfId="55238" xr:uid="{8D0916EC-0F4C-4B94-BD81-7A77D00B62B4}"/>
    <cellStyle name="Normal 92 2 6" xfId="27718" xr:uid="{76F00671-E8B5-4A63-A3B4-67548CE87BB3}"/>
    <cellStyle name="Normal 92 2 6 2" xfId="55240" xr:uid="{4CAE9225-C2CC-4431-B623-CD21DB1BD260}"/>
    <cellStyle name="Normal 92 2 7" xfId="55231" xr:uid="{0FCF35B8-CD44-4BF1-86CA-A556E64A64FF}"/>
    <cellStyle name="Normal 92 3" xfId="27719" xr:uid="{667B2F51-1E6E-455D-B739-9A3811C6D460}"/>
    <cellStyle name="Normal 92 3 2" xfId="27720" xr:uid="{23CB80E6-D561-43BF-975B-45B7E26B0A24}"/>
    <cellStyle name="Normal 92 3 2 2" xfId="55242" xr:uid="{558F0B29-207E-420B-8B13-7851F9E30428}"/>
    <cellStyle name="Normal 92 3 3" xfId="55241" xr:uid="{B737662D-01CF-44E8-9491-ACBB860B9CD8}"/>
    <cellStyle name="Normal 92 4" xfId="27721" xr:uid="{CC842E4B-14DB-4E84-B681-656902184614}"/>
    <cellStyle name="Normal 92 4 2" xfId="27722" xr:uid="{0DF3590E-EBFB-475C-A775-AF7DDF966B79}"/>
    <cellStyle name="Normal 92 4 2 2" xfId="55244" xr:uid="{1114ACB8-AD6E-49C8-A420-11B781CFB0D8}"/>
    <cellStyle name="Normal 92 4 3" xfId="55243" xr:uid="{03C5C576-F19E-4E5C-AEB2-10D189DDEE2F}"/>
    <cellStyle name="Normal 92 5" xfId="27723" xr:uid="{763AC435-A59C-4DD3-9934-003FCBD84077}"/>
    <cellStyle name="Normal 92 5 2" xfId="27724" xr:uid="{0F6FDC65-3315-4E34-B90B-7BA51ADDCDDB}"/>
    <cellStyle name="Normal 92 5 2 2" xfId="55246" xr:uid="{E1843BF0-16D8-4DA9-829A-C50C1AB3B56E}"/>
    <cellStyle name="Normal 92 5 3" xfId="55245" xr:uid="{FB931829-0CB0-4C66-88BB-2B5713495E3B}"/>
    <cellStyle name="Normal 92 6" xfId="27725" xr:uid="{D0F3D644-8515-49F9-88BE-184B5B113459}"/>
    <cellStyle name="Normal 92 6 2" xfId="27726" xr:uid="{DD04A4C4-072E-497B-96CC-8BFA01793021}"/>
    <cellStyle name="Normal 92 6 2 2" xfId="55248" xr:uid="{5347B061-3914-473C-B256-FA3C468A48F7}"/>
    <cellStyle name="Normal 92 6 3" xfId="55247" xr:uid="{36A6D23C-3A1F-4362-B130-41C43E9B7E10}"/>
    <cellStyle name="Normal 92 7" xfId="27727" xr:uid="{EEC9D8CD-6664-46F3-BC7F-708062994839}"/>
    <cellStyle name="Normal 92 7 2" xfId="55249" xr:uid="{6D1E391B-9808-43C1-928E-E216B7A56810}"/>
    <cellStyle name="Normal 92 8" xfId="27728" xr:uid="{39468E82-B292-46E7-8CFF-38F2BF2941B4}"/>
    <cellStyle name="Normal 92 8 2" xfId="55250" xr:uid="{C6809F77-4D96-4DFF-90FD-18351B4FC7BB}"/>
    <cellStyle name="Normal 92 9" xfId="27729" xr:uid="{F23C2884-AE28-412F-9E78-175DDB536127}"/>
    <cellStyle name="Normal 92 9 2" xfId="55251" xr:uid="{D89FA0AB-D0DA-400A-9C09-93DC10A312E5}"/>
    <cellStyle name="Normal 93" xfId="9271" xr:uid="{DCD1F896-A117-45B2-9556-632C090E8BB3}"/>
    <cellStyle name="Normal 94" xfId="9272" xr:uid="{64843D15-1ABA-4A19-93AD-FB459C053307}"/>
    <cellStyle name="Normal 95" xfId="9273" xr:uid="{9E773A93-2F88-41B8-93B2-CEC9680B9D82}"/>
    <cellStyle name="Normal 96" xfId="9274" xr:uid="{8FD44400-D3FB-4507-972D-0AABA9AF5141}"/>
    <cellStyle name="Normal 97" xfId="9275" xr:uid="{8E87F6AE-97F4-4EDF-84D4-643BA18D401A}"/>
    <cellStyle name="Normal 98" xfId="9276" xr:uid="{D1E41D18-A3B6-4F03-8D30-EB887E3439BA}"/>
    <cellStyle name="Normal 99" xfId="9277" xr:uid="{2EEF8123-FF71-454A-BAB1-0CB4127355F8}"/>
    <cellStyle name="Normal M" xfId="9278" xr:uid="{18CD954B-A86D-449B-AA90-2A5BE1106BE7}"/>
    <cellStyle name="Normal M 2" xfId="9279" xr:uid="{56137BF9-6EB7-4A96-A212-D2ECE774AC91}"/>
    <cellStyle name="Normal T" xfId="9280" xr:uid="{39AA8F9E-48F9-421B-B104-225E6EE76A35}"/>
    <cellStyle name="Normal T 2" xfId="9281" xr:uid="{F03D58E9-B998-421F-A004-D5AF374F60A9}"/>
    <cellStyle name="Normal W" xfId="9282" xr:uid="{E13DB83F-F67E-4925-87BD-F14C2E27363E}"/>
    <cellStyle name="Normal W 2" xfId="9283" xr:uid="{39E5E142-00AA-4F72-9AD7-DE9B569CC0DD}"/>
    <cellStyle name="Normal_BS&amp;PLT Q1'2006" xfId="1" xr:uid="{00000000-0005-0000-0000-000002000000}"/>
    <cellStyle name="Normale_9639A02C" xfId="9284" xr:uid="{FEAC9C3B-15C0-49E6-820E-234208590DB9}"/>
    <cellStyle name="NormalGB" xfId="9285" xr:uid="{895B8A17-CC6F-4159-82E7-4D5EEF0E2B73}"/>
    <cellStyle name="NormalGB 2" xfId="9286" xr:uid="{2D000640-32A9-4769-9EA1-E439FEE4FFB7}"/>
    <cellStyle name="NormalGB 3" xfId="9287" xr:uid="{5962DF29-73FA-4625-AF4A-EFB82C5E260F}"/>
    <cellStyle name="NormalGB 4" xfId="9288" xr:uid="{863C76FD-77E9-4943-A772-CEAC55581786}"/>
    <cellStyle name="NormalGB 5" xfId="9289" xr:uid="{A3B7B33F-905B-4FBC-B00B-6A0470CEF7A2}"/>
    <cellStyle name="NormalGB 6" xfId="9290" xr:uid="{384903E2-8A78-4DE9-8B2D-9F2B065800D0}"/>
    <cellStyle name="NormalGB 7" xfId="9291" xr:uid="{DC2C2B77-0A7B-4C84-A2E9-28FA125D7FFE}"/>
    <cellStyle name="NormalGB 8" xfId="9292" xr:uid="{C7900527-445B-490A-9FA5-98C5E514884F}"/>
    <cellStyle name="Note 10" xfId="9293" xr:uid="{B25219B8-1E2C-446A-B21A-A2891033284B}"/>
    <cellStyle name="Note 10 10" xfId="27730" xr:uid="{156BAAF4-E4C4-415A-9667-75947F17131E}"/>
    <cellStyle name="Note 10 11" xfId="41074" xr:uid="{F0FDE9B5-AEFD-4304-97AD-657C2B879E96}"/>
    <cellStyle name="Note 10 12" xfId="17477" xr:uid="{FF43BC64-F967-4D2C-B9D7-746188AB3E89}"/>
    <cellStyle name="Note 10 13" xfId="45106" xr:uid="{114FA92A-A053-44A2-8BF6-D780CE09A69E}"/>
    <cellStyle name="Note 10 14" xfId="56260" xr:uid="{02C3A60D-D367-4C94-8D95-CF1C2D02EDB5}"/>
    <cellStyle name="Note 10 15" xfId="58776" xr:uid="{254383C9-9D79-44A7-B34B-52E95E16CA58}"/>
    <cellStyle name="Note 10 16" xfId="60007" xr:uid="{659F0FEF-81B4-437E-9555-A4D61C24E780}"/>
    <cellStyle name="Note 10 2" xfId="10882" xr:uid="{79DD0408-F6F8-4D5B-88BD-7BBA2A6E6F95}"/>
    <cellStyle name="Note 10 2 2" xfId="57202" xr:uid="{5104E516-6181-471A-AA07-7863B3C53D86}"/>
    <cellStyle name="Note 10 2 2 2" xfId="58778" xr:uid="{0B582C8E-CA4D-4384-AA79-CEA7D28B0340}"/>
    <cellStyle name="Note 10 2 2 3" xfId="60009" xr:uid="{145BF4A5-B662-49A9-BC9D-03490AC8E5FE}"/>
    <cellStyle name="Note 10 2 3" xfId="56823" xr:uid="{6B01E7CA-610B-4721-9505-BCF907A12922}"/>
    <cellStyle name="Note 10 2 3 2" xfId="58779" xr:uid="{730FF63F-25E9-4E1A-8FDD-3638EB377BF5}"/>
    <cellStyle name="Note 10 2 3 3" xfId="60010" xr:uid="{D833975C-E58C-4C6C-A3C1-A485662B06B0}"/>
    <cellStyle name="Note 10 2 4" xfId="56447" xr:uid="{227FEEB9-AA82-4625-AF3A-E057BE895367}"/>
    <cellStyle name="Note 10 2 5" xfId="58777" xr:uid="{3C5402AB-7B70-4F47-A11D-3684EE54112E}"/>
    <cellStyle name="Note 10 2 6" xfId="60008" xr:uid="{B875EDED-8C8F-4EE3-8E57-ECEB41BFF810}"/>
    <cellStyle name="Note 10 3" xfId="17478" xr:uid="{BFFA7B78-42EC-4673-B6E8-A1482BD4114E}"/>
    <cellStyle name="Note 10 3 2" xfId="45107" xr:uid="{D2B7B309-6EF5-4639-97CB-AD62F9C7D559}"/>
    <cellStyle name="Note 10 3 3" xfId="57015" xr:uid="{105E7F04-E8CD-4B3A-9727-DBFBAFFF00BF}"/>
    <cellStyle name="Note 10 3 4" xfId="58780" xr:uid="{3E97291B-735D-42D9-B6AA-B36F05D3DA20}"/>
    <cellStyle name="Note 10 3 5" xfId="60011" xr:uid="{ABBEB73A-674E-4FD3-8C48-E2B69A3F4B04}"/>
    <cellStyle name="Note 10 4" xfId="27731" xr:uid="{ABD0EAC8-AB98-4142-9069-315EF9F91B99}"/>
    <cellStyle name="Note 10 4 2" xfId="56636" xr:uid="{1E8AFB6B-CF64-4595-81A9-65451263A942}"/>
    <cellStyle name="Note 10 4 3" xfId="58781" xr:uid="{52096D32-D02B-4672-A6F6-3CD23A5B5260}"/>
    <cellStyle name="Note 10 4 4" xfId="60012" xr:uid="{F8B0042D-F914-4A14-8A9C-CECED7AC7660}"/>
    <cellStyle name="Note 10 5" xfId="27732" xr:uid="{E63A922E-D878-4B2A-A939-F2F4E2DF5AD4}"/>
    <cellStyle name="Note 10 6" xfId="27733" xr:uid="{4E8A8D62-18A4-4FDC-AD04-24B89CE8795B}"/>
    <cellStyle name="Note 10 7" xfId="27734" xr:uid="{17F742A1-D7A6-40A2-9ED5-7F92AB51E432}"/>
    <cellStyle name="Note 10 8" xfId="27735" xr:uid="{4E951137-6D33-4E5E-B661-F8EFEAD7C4F1}"/>
    <cellStyle name="Note 10 9" xfId="27736" xr:uid="{9A3EE17B-0EC9-44C9-BFAB-FAC6577C30CF}"/>
    <cellStyle name="Note 11" xfId="9294" xr:uid="{A154C38B-875C-4F19-8871-675A2674AB38}"/>
    <cellStyle name="Note 11 10" xfId="27737" xr:uid="{146C3BBC-EB3A-4437-B977-A1749E27515D}"/>
    <cellStyle name="Note 11 11" xfId="41073" xr:uid="{7B0E0AB2-B18A-4382-986A-9FA9AEC98B3F}"/>
    <cellStyle name="Note 11 12" xfId="17479" xr:uid="{DE96BD20-7198-42B0-8450-18799A25E95D}"/>
    <cellStyle name="Note 11 13" xfId="45108" xr:uid="{0705DF97-579F-48D4-AD07-785C6C2499B0}"/>
    <cellStyle name="Note 11 14" xfId="56840" xr:uid="{A940081D-30AB-40B7-A482-5F7D0A4AB333}"/>
    <cellStyle name="Note 11 15" xfId="58782" xr:uid="{C402B5F2-ADEB-487C-8DA9-8A4579B9FA64}"/>
    <cellStyle name="Note 11 16" xfId="60013" xr:uid="{14685872-0538-4863-BC21-AD000E90026C}"/>
    <cellStyle name="Note 11 2" xfId="10883" xr:uid="{847E8E53-F864-453D-A718-72F63E6D8B0C}"/>
    <cellStyle name="Note 11 3" xfId="27738" xr:uid="{8F1EB74A-75A0-4C13-8F94-F0B34C49F595}"/>
    <cellStyle name="Note 11 4" xfId="27739" xr:uid="{488F194E-F878-4D81-B3E3-18357D72431E}"/>
    <cellStyle name="Note 11 5" xfId="27740" xr:uid="{6F8F1DB5-3EE1-47C7-A78C-DCC516EF23D9}"/>
    <cellStyle name="Note 11 6" xfId="27741" xr:uid="{D95070BE-967F-418A-94F5-DC7C55498695}"/>
    <cellStyle name="Note 11 7" xfId="27742" xr:uid="{4A0408C9-D354-4083-BE43-F7D23C7B99F2}"/>
    <cellStyle name="Note 11 8" xfId="27743" xr:uid="{FCD567C5-11FA-4F0F-937E-FCD7799C21FF}"/>
    <cellStyle name="Note 11 9" xfId="27744" xr:uid="{E5FF594D-4458-4676-AF99-C2F178256F78}"/>
    <cellStyle name="Note 12" xfId="9295" xr:uid="{FC523155-E52D-4ADE-90FD-C5E8C93C4CD2}"/>
    <cellStyle name="Note 12 10" xfId="27745" xr:uid="{411BA1C9-A2E2-4371-AEC5-5BC454B3EEE9}"/>
    <cellStyle name="Note 12 11" xfId="41072" xr:uid="{8AE18F37-F5F9-4B6C-9A3A-B22BE80C0C83}"/>
    <cellStyle name="Note 12 12" xfId="17480" xr:uid="{6D368C97-BD2F-4887-BFFF-188D386E8DB7}"/>
    <cellStyle name="Note 12 13" xfId="45109" xr:uid="{EE22D3FB-CB52-4EF8-99F8-F9A0A2BEAE23}"/>
    <cellStyle name="Note 12 14" xfId="58783" xr:uid="{681B5FAF-F912-40FD-B420-6ADBF9947812}"/>
    <cellStyle name="Note 12 2" xfId="10884" xr:uid="{DE18BFC4-0780-40CB-81CD-7C8813D47339}"/>
    <cellStyle name="Note 12 3" xfId="27746" xr:uid="{0BA6587D-3895-4447-996A-60CB08725C79}"/>
    <cellStyle name="Note 12 4" xfId="27747" xr:uid="{41F87EB8-419F-4C47-88F5-8C85B1F6431A}"/>
    <cellStyle name="Note 12 5" xfId="27748" xr:uid="{F0E54D8A-8119-48A3-BD32-2E6AF6D22425}"/>
    <cellStyle name="Note 12 6" xfId="27749" xr:uid="{4A463A5A-B285-410D-B460-EE202A9A81A3}"/>
    <cellStyle name="Note 12 7" xfId="27750" xr:uid="{A8B8F7A8-2B2F-44C9-B0E1-115205A0FCC4}"/>
    <cellStyle name="Note 12 8" xfId="27751" xr:uid="{1BEDCE53-E046-4DED-A2E9-E1E7EC285C5A}"/>
    <cellStyle name="Note 12 9" xfId="27752" xr:uid="{4305E840-8098-4C75-9EB8-B3BC843E7167}"/>
    <cellStyle name="Note 13" xfId="9296" xr:uid="{939FBE3B-D48A-44C3-B19B-7A0859D8107C}"/>
    <cellStyle name="Note 13 10" xfId="27753" xr:uid="{9ED802DA-C583-462D-8A5E-D1812F1BD440}"/>
    <cellStyle name="Note 13 11" xfId="41071" xr:uid="{FD4E46AD-79B9-4968-8FFD-68A3868DC3A6}"/>
    <cellStyle name="Note 13 12" xfId="17481" xr:uid="{5EC5951A-5740-45BB-90FD-9E0599772233}"/>
    <cellStyle name="Note 13 13" xfId="45110" xr:uid="{D7D466B9-4298-400C-8261-DA65674E3DB9}"/>
    <cellStyle name="Note 13 2" xfId="10885" xr:uid="{F17C7E2D-11E8-4970-9AE9-566B98EEE2E1}"/>
    <cellStyle name="Note 13 3" xfId="27754" xr:uid="{EB27DDD2-4884-497A-896D-E1383CF14A52}"/>
    <cellStyle name="Note 13 4" xfId="27755" xr:uid="{9C257682-5953-41AA-8369-6926A9AEC543}"/>
    <cellStyle name="Note 13 5" xfId="27756" xr:uid="{754799E7-8794-4D03-8A57-6474546575AA}"/>
    <cellStyle name="Note 13 6" xfId="27757" xr:uid="{20EF52A3-8D67-4C73-9B8E-EC7EE94DEFAE}"/>
    <cellStyle name="Note 13 7" xfId="27758" xr:uid="{31D17D53-6F7D-4279-8C15-CA40E9C293E6}"/>
    <cellStyle name="Note 13 8" xfId="27759" xr:uid="{0498413C-4F71-417C-AB3A-C80E9300EA3C}"/>
    <cellStyle name="Note 13 9" xfId="27760" xr:uid="{94B715C6-D664-411D-A6E9-68F0175307E0}"/>
    <cellStyle name="Note 14" xfId="9297" xr:uid="{6B9AE25D-1690-4837-AD8D-7D9229B43734}"/>
    <cellStyle name="Note 14 10" xfId="27761" xr:uid="{BE9BC8D6-2FD4-4DF0-9063-D65B86D761E9}"/>
    <cellStyle name="Note 14 11" xfId="41070" xr:uid="{F31FE4F9-CBC0-48EE-A444-072157486E42}"/>
    <cellStyle name="Note 14 12" xfId="17482" xr:uid="{3F6F3A03-9C53-419D-A47C-F006B25A2CA5}"/>
    <cellStyle name="Note 14 13" xfId="45111" xr:uid="{A3BC4EB1-E776-49C1-94E3-945E552ABF3A}"/>
    <cellStyle name="Note 14 2" xfId="17483" xr:uid="{30204490-68D6-4B97-A4EA-B6628E09B6BC}"/>
    <cellStyle name="Note 14 2 2" xfId="45112" xr:uid="{4565A289-CA8E-412B-B38A-AB67FA10E18E}"/>
    <cellStyle name="Note 14 3" xfId="27762" xr:uid="{D4AB20CC-4CC1-43DE-B235-153D108948B1}"/>
    <cellStyle name="Note 14 4" xfId="27763" xr:uid="{73BFCEB7-4F18-4CF8-BA02-7027B5A4AFB3}"/>
    <cellStyle name="Note 14 5" xfId="27764" xr:uid="{2A76E3EE-9C0F-414C-8456-B19BD4B14B54}"/>
    <cellStyle name="Note 14 6" xfId="27765" xr:uid="{1AFE3089-F4FC-4B6F-A913-0BA92C7B03A8}"/>
    <cellStyle name="Note 14 7" xfId="27766" xr:uid="{25558E61-97AC-41BE-A5FA-4D1B9D863C39}"/>
    <cellStyle name="Note 14 8" xfId="27767" xr:uid="{A3257DFE-C293-4075-9E4D-7F68D054250B}"/>
    <cellStyle name="Note 14 9" xfId="27768" xr:uid="{5958C118-691E-4F1F-BDFA-8964C836D604}"/>
    <cellStyle name="Note 15" xfId="9298" xr:uid="{8446A2D1-AC63-4C63-8B9F-B30C96ED30CC}"/>
    <cellStyle name="Note 15 10" xfId="27769" xr:uid="{C9EC66CD-7C81-4D7F-BF8E-92DB21687D66}"/>
    <cellStyle name="Note 15 11" xfId="41069" xr:uid="{C3844460-B614-41DF-845D-C5065F62E109}"/>
    <cellStyle name="Note 15 12" xfId="10886" xr:uid="{E911352F-C7B9-467F-AD74-636A0A5E8DAE}"/>
    <cellStyle name="Note 15 13" xfId="41674" xr:uid="{343C25A2-28B9-4AC9-BE94-21DE7FCE0BD7}"/>
    <cellStyle name="Note 15 2" xfId="17484" xr:uid="{28256AB0-796D-4C7E-99F5-D84DFABC5953}"/>
    <cellStyle name="Note 15 2 2" xfId="45113" xr:uid="{F5F41F1F-4FD8-463C-84D0-B564581512DF}"/>
    <cellStyle name="Note 15 3" xfId="27770" xr:uid="{E0BB3CCC-183B-49C1-BB2F-CDD45F0DAA64}"/>
    <cellStyle name="Note 15 4" xfId="27771" xr:uid="{9CCD1A4A-7007-45C8-A5BF-52A3FFF33D48}"/>
    <cellStyle name="Note 15 5" xfId="27772" xr:uid="{3D055624-1269-4850-B963-109D873E4764}"/>
    <cellStyle name="Note 15 6" xfId="27773" xr:uid="{90E1DD44-AD4E-4164-A592-70AA6E39D888}"/>
    <cellStyle name="Note 15 7" xfId="27774" xr:uid="{9EB1C2F0-6369-446D-82F3-AA0684218A0E}"/>
    <cellStyle name="Note 15 8" xfId="27775" xr:uid="{5BF36490-3132-4198-A25C-C27A644643A1}"/>
    <cellStyle name="Note 15 9" xfId="27776" xr:uid="{527AC285-4DFD-41DB-B27F-4573B342FD72}"/>
    <cellStyle name="Note 16" xfId="9299" xr:uid="{A2814E84-178C-4BA5-B3BE-19A4E0A77258}"/>
    <cellStyle name="Note 16 10" xfId="27777" xr:uid="{D9D3B3BF-3D5F-46C6-AB10-9B1EAF2BAFDA}"/>
    <cellStyle name="Note 16 11" xfId="41068" xr:uid="{AF72C565-E30B-4F2F-A157-42EC4A0ACE7E}"/>
    <cellStyle name="Note 16 12" xfId="17485" xr:uid="{5BA9CF4C-FB19-4A8D-AD31-1B8DE257F335}"/>
    <cellStyle name="Note 16 13" xfId="45114" xr:uid="{6B2BAC7B-650F-4D02-9E24-02583C2FD18A}"/>
    <cellStyle name="Note 16 2" xfId="17486" xr:uid="{6F9CAEF8-51D8-45CE-BF9F-38547C13C013}"/>
    <cellStyle name="Note 16 2 2" xfId="45115" xr:uid="{0EBF84F5-3B30-42E6-8CB6-9A1EF844D0EB}"/>
    <cellStyle name="Note 16 3" xfId="27778" xr:uid="{3EA4AAD1-BCF6-4A61-B919-1742C6EB0E72}"/>
    <cellStyle name="Note 16 4" xfId="27779" xr:uid="{1AFF8EF9-E0AC-428E-BFE8-E1057A9C9566}"/>
    <cellStyle name="Note 16 5" xfId="27780" xr:uid="{13763B72-D808-42C1-9C3B-EBF4F6F558DC}"/>
    <cellStyle name="Note 16 6" xfId="27781" xr:uid="{7D02BCB2-E32D-4B81-B772-86EEA3E23700}"/>
    <cellStyle name="Note 16 7" xfId="27782" xr:uid="{D38BD9BB-3EBD-46EB-84E2-283F80B3CA49}"/>
    <cellStyle name="Note 16 8" xfId="27783" xr:uid="{E1457445-5F31-4AAE-BAB5-407FEC7C33A6}"/>
    <cellStyle name="Note 16 9" xfId="27784" xr:uid="{579BD3BF-1EFE-40FD-A729-2DE0A6E03892}"/>
    <cellStyle name="Note 17" xfId="9300" xr:uid="{06B50C6A-98B3-478A-94E3-245ACA160D42}"/>
    <cellStyle name="Note 17 10" xfId="27785" xr:uid="{06744F50-69DA-4562-8FD8-2DA62D9A7A47}"/>
    <cellStyle name="Note 17 11" xfId="41067" xr:uid="{77A8F39D-B7ED-4420-9B79-29A9C2948D33}"/>
    <cellStyle name="Note 17 12" xfId="17487" xr:uid="{2B8DB7AF-35D3-4CB5-9BB4-60A5E4C2F45B}"/>
    <cellStyle name="Note 17 13" xfId="45116" xr:uid="{54606668-D7A0-4F7F-AB1C-24A8148C9762}"/>
    <cellStyle name="Note 17 2" xfId="17488" xr:uid="{CB36D9CF-BC88-4319-A90B-88F235861E54}"/>
    <cellStyle name="Note 17 2 2" xfId="45117" xr:uid="{3D78D4F0-E190-4967-BE65-3B38DCE6F369}"/>
    <cellStyle name="Note 17 3" xfId="27786" xr:uid="{16EF63D4-AD04-49A4-B678-11838E8235CF}"/>
    <cellStyle name="Note 17 4" xfId="27787" xr:uid="{323E1EE4-C1E5-42FD-A43A-0BB3B3586979}"/>
    <cellStyle name="Note 17 5" xfId="27788" xr:uid="{DC4C583B-B980-4330-97D8-F034E3EF90D7}"/>
    <cellStyle name="Note 17 6" xfId="27789" xr:uid="{2DD814FB-E067-46F4-ADFA-FB92E5FFCFDF}"/>
    <cellStyle name="Note 17 7" xfId="27790" xr:uid="{F038F974-42F0-4BDE-BB16-FAFB6C0324CB}"/>
    <cellStyle name="Note 17 8" xfId="27791" xr:uid="{E1DDB41C-58D3-4690-8446-D56D4256343E}"/>
    <cellStyle name="Note 17 9" xfId="27792" xr:uid="{2D299BB0-0CD6-4892-A6C8-1EBE6D5F1EA5}"/>
    <cellStyle name="Note 18" xfId="9301" xr:uid="{E9C0D8D2-9CBE-44B1-B4C8-662602496559}"/>
    <cellStyle name="Note 18 10" xfId="27793" xr:uid="{55D317C9-4F65-4A32-ABEC-D01D595DE59E}"/>
    <cellStyle name="Note 18 11" xfId="41066" xr:uid="{447B0571-3CA3-4248-95CB-0EC85F963E60}"/>
    <cellStyle name="Note 18 12" xfId="17489" xr:uid="{778D6C45-9E2F-4409-BC79-3B7FEB6941F0}"/>
    <cellStyle name="Note 18 13" xfId="45118" xr:uid="{F838A0EE-8A9E-4B8C-BEA4-28F246B70DCA}"/>
    <cellStyle name="Note 18 2" xfId="17490" xr:uid="{B0F1FE9E-D893-414B-B7F8-3A3F2F6558FA}"/>
    <cellStyle name="Note 18 2 2" xfId="45119" xr:uid="{FE98D65C-53A5-4381-845F-964ECF62B930}"/>
    <cellStyle name="Note 18 3" xfId="27794" xr:uid="{4407C08E-8CB3-4540-BDB3-9797256B04C2}"/>
    <cellStyle name="Note 18 4" xfId="27795" xr:uid="{4DA4AA35-1846-45BB-925B-3108C625E4C4}"/>
    <cellStyle name="Note 18 5" xfId="27796" xr:uid="{F7519AFC-8C3D-4AEF-9C3E-3AF6526CF7F3}"/>
    <cellStyle name="Note 18 6" xfId="27797" xr:uid="{E89158E0-F841-41F3-952E-31603C0240DF}"/>
    <cellStyle name="Note 18 7" xfId="27798" xr:uid="{7B61D3D3-85BE-4883-89AF-56C8491E85BC}"/>
    <cellStyle name="Note 18 8" xfId="27799" xr:uid="{3A801B5F-2D1F-4737-AD9A-B509E28BFA00}"/>
    <cellStyle name="Note 18 9" xfId="27800" xr:uid="{B657FFFB-9664-4747-B3B2-BAE4B9F0851E}"/>
    <cellStyle name="Note 19" xfId="9302" xr:uid="{A35BC25C-7A91-4D0C-9198-A3D1455ED3B5}"/>
    <cellStyle name="Note 19 10" xfId="27801" xr:uid="{D39597B0-FA42-429F-97E7-F53C1F83F92F}"/>
    <cellStyle name="Note 19 11" xfId="41065" xr:uid="{2A376092-8BCF-43D1-AC2D-A5358F0781BD}"/>
    <cellStyle name="Note 19 12" xfId="17491" xr:uid="{DE7AA52B-40DB-4085-A95C-85501239A34A}"/>
    <cellStyle name="Note 19 13" xfId="45120" xr:uid="{2AB67461-D41A-4962-84D5-3D055A551E2E}"/>
    <cellStyle name="Note 19 2" xfId="17492" xr:uid="{89564141-7716-4CDE-818D-88F08A43F04B}"/>
    <cellStyle name="Note 19 2 2" xfId="45121" xr:uid="{F43FD311-05CD-42BE-9FB5-018520D8BC5B}"/>
    <cellStyle name="Note 19 3" xfId="27802" xr:uid="{0612EBE9-E582-47F7-BCC0-7DF49DFABB8D}"/>
    <cellStyle name="Note 19 4" xfId="27803" xr:uid="{B2ABCBBF-F639-4C56-923B-E7D8D6C2CE43}"/>
    <cellStyle name="Note 19 5" xfId="27804" xr:uid="{04ED936A-41EF-40A4-8123-235213F4DFC7}"/>
    <cellStyle name="Note 19 6" xfId="27805" xr:uid="{AB38BAA1-4A63-4A75-931F-5FA8C4656454}"/>
    <cellStyle name="Note 19 7" xfId="27806" xr:uid="{50E3926D-02C2-4731-ACC9-27682C274125}"/>
    <cellStyle name="Note 19 8" xfId="27807" xr:uid="{AE5FE93C-53BE-4213-88B1-3259F474FB9B}"/>
    <cellStyle name="Note 19 9" xfId="27808" xr:uid="{9D078DE8-08E7-4D5B-9C23-0A6CCB4F41CE}"/>
    <cellStyle name="Note 2" xfId="31" xr:uid="{018B36B7-CC72-4173-8331-C1D59EF306D2}"/>
    <cellStyle name="Note 2 10" xfId="9304" xr:uid="{F2E6C454-0312-4C5B-8CFD-C7D692C073C3}"/>
    <cellStyle name="Note 2 10 2" xfId="9305" xr:uid="{ADC1666B-0873-49DE-8262-385058F71764}"/>
    <cellStyle name="Note 2 10 3" xfId="9306" xr:uid="{0475DA93-F66F-4D8C-9CA5-5BAC881867F0}"/>
    <cellStyle name="Note 2 10 4" xfId="9307" xr:uid="{8ADB494D-9C94-4790-8B58-0BA9A40EB3FD}"/>
    <cellStyle name="Note 2 10 5" xfId="9308" xr:uid="{785F83EF-DB18-4C6F-9912-689F1F46ACB6}"/>
    <cellStyle name="Note 2 10 6" xfId="41064" xr:uid="{9ACC77F6-DADB-40DE-9FB2-6722A8C585BD}"/>
    <cellStyle name="Note 2 10 7" xfId="27809" xr:uid="{9C43F1B7-9296-431A-8AFA-307271794F77}"/>
    <cellStyle name="Note 2 11" xfId="9309" xr:uid="{A5F167C5-2F31-454D-BB1D-ABD218EFAA1C}"/>
    <cellStyle name="Note 2 11 2" xfId="41063" xr:uid="{E4CB3F96-F544-42CC-AADD-D835601C83AD}"/>
    <cellStyle name="Note 2 11 3" xfId="27810" xr:uid="{EE2775E6-F7FA-4E61-B323-9D03A1EAA03F}"/>
    <cellStyle name="Note 2 12" xfId="9310" xr:uid="{8F68E6D1-5D36-4BCE-B331-4FC1CA612C55}"/>
    <cellStyle name="Note 2 12 2" xfId="41062" xr:uid="{64450735-C27E-4285-87FF-A91304929351}"/>
    <cellStyle name="Note 2 12 3" xfId="17493" xr:uid="{FBD44D49-2055-45F0-8908-66231CB14C34}"/>
    <cellStyle name="Note 2 13" xfId="9311" xr:uid="{1A13035C-F788-40F6-929F-E20DDBC13C03}"/>
    <cellStyle name="Note 2 14" xfId="9312" xr:uid="{D82F6B9B-F8A8-41C0-9F20-113112342F69}"/>
    <cellStyle name="Note 2 15" xfId="9313" xr:uid="{F03F8FBC-CC57-495B-96B5-E9DC0B31F52D}"/>
    <cellStyle name="Note 2 16" xfId="9314" xr:uid="{31E92489-36BE-4940-9B12-20F961BE8947}"/>
    <cellStyle name="Note 2 17" xfId="10728" xr:uid="{01AB04EB-5CF2-4E3F-A08B-070279542639}"/>
    <cellStyle name="Note 2 18" xfId="9303" xr:uid="{96A87B58-3794-4C44-B1C5-D100CDF90571}"/>
    <cellStyle name="Note 2 19" xfId="56088" xr:uid="{6247E38F-53E1-4EDD-B65B-5DDBB342A4FC}"/>
    <cellStyle name="Note 2 2" xfId="9315" xr:uid="{22667747-0484-485D-B067-14CB22CE2BD5}"/>
    <cellStyle name="Note 2 2 10" xfId="9316" xr:uid="{C8E7851F-142B-4CE6-AE5E-6C887119DC73}"/>
    <cellStyle name="Note 2 2 11" xfId="9317" xr:uid="{82AE2C7F-A5AB-4EF3-816F-B2991B5ACF34}"/>
    <cellStyle name="Note 2 2 12" xfId="9318" xr:uid="{C8FF7039-462B-4956-A2A9-C95A74619D3F}"/>
    <cellStyle name="Note 2 2 13" xfId="9319" xr:uid="{EA93E83F-3D66-4F53-83EB-DE011F3FD4F4}"/>
    <cellStyle name="Note 2 2 14" xfId="56163" xr:uid="{D04CA9FA-D0AC-4247-B1E2-D69EABB28FB5}"/>
    <cellStyle name="Note 2 2 15" xfId="58785" xr:uid="{CB17E00C-3533-44A5-BCAB-6919DD5D550D}"/>
    <cellStyle name="Note 2 2 16" xfId="60015" xr:uid="{42A3A963-17F5-45BA-824F-92D9ED496DF5}"/>
    <cellStyle name="Note 2 2 2" xfId="9320" xr:uid="{607DBE1E-BA2F-4602-A677-15F04D6762EC}"/>
    <cellStyle name="Note 2 2 2 10" xfId="9321" xr:uid="{EE5582A0-0BC1-4562-9855-38AFEDA78431}"/>
    <cellStyle name="Note 2 2 2 10 2" xfId="41505" xr:uid="{AF29E517-E7E8-456E-9D5C-74058660A992}"/>
    <cellStyle name="Note 2 2 2 10 3" xfId="41439" xr:uid="{E4A57849-E019-4CF9-A2D4-5B175D13F9E7}"/>
    <cellStyle name="Note 2 2 2 10 4" xfId="41455" xr:uid="{E32680E3-967D-4F3F-ABE6-09955FC1CD3D}"/>
    <cellStyle name="Note 2 2 2 11" xfId="30165" xr:uid="{F826DAAE-3D40-4456-9D0B-20D17F1EE52C}"/>
    <cellStyle name="Note 2 2 2 12" xfId="41225" xr:uid="{15689FE5-C711-45BC-A55A-42299FD32965}"/>
    <cellStyle name="Note 2 2 2 13" xfId="41559" xr:uid="{C3587916-F354-4903-A72C-5C8EE79C2023}"/>
    <cellStyle name="Note 2 2 2 14" xfId="41403" xr:uid="{4867D068-22EC-4633-9EBD-3F01F9A2B788}"/>
    <cellStyle name="Note 2 2 2 15" xfId="17494" xr:uid="{E3BCC260-4CCA-4BDB-827B-51866D8EF8FF}"/>
    <cellStyle name="Note 2 2 2 16" xfId="56350" xr:uid="{8B98F85B-0C91-4C1A-91FB-31EB69C4F771}"/>
    <cellStyle name="Note 2 2 2 17" xfId="58786" xr:uid="{870C4205-5F1B-46D4-AF0F-EA72D9086906}"/>
    <cellStyle name="Note 2 2 2 18" xfId="60016" xr:uid="{13E2C5DD-DD76-492A-9CA0-D0FE662A4B37}"/>
    <cellStyle name="Note 2 2 2 2" xfId="9322" xr:uid="{86566AB2-373F-4570-A71B-8AB6D21D12F3}"/>
    <cellStyle name="Note 2 2 2 2 2" xfId="9323" xr:uid="{F0F4B030-9036-4AAA-84F3-866D2108DE20}"/>
    <cellStyle name="Note 2 2 2 2 3" xfId="9324" xr:uid="{E82E6A68-AF64-4EB7-A346-000CF67475DA}"/>
    <cellStyle name="Note 2 2 2 2 4" xfId="9325" xr:uid="{4B8046EE-981E-45D4-AB87-C870B034589E}"/>
    <cellStyle name="Note 2 2 2 2 5" xfId="9326" xr:uid="{130AB7B4-E746-4D6D-AAB6-6FE7DD1B0350}"/>
    <cellStyle name="Note 2 2 2 2 6" xfId="57105" xr:uid="{CDAF5951-EA22-4CEF-BBBC-112EA3F7AAB0}"/>
    <cellStyle name="Note 2 2 2 2 7" xfId="58787" xr:uid="{FDF8396E-C15B-498D-91E2-F340FC5A26AA}"/>
    <cellStyle name="Note 2 2 2 2 8" xfId="60017" xr:uid="{10F7BD8A-43A3-4D2B-B7FF-5EC477CFCAA9}"/>
    <cellStyle name="Note 2 2 2 3" xfId="9327" xr:uid="{19372556-A5BC-4D8C-BAD3-BC97AC74BE32}"/>
    <cellStyle name="Note 2 2 2 3 2" xfId="9328" xr:uid="{E22C6B7B-3B5B-4822-86E9-01A14335AC59}"/>
    <cellStyle name="Note 2 2 2 3 3" xfId="9329" xr:uid="{34E01339-A531-4F27-AABE-383D699807F1}"/>
    <cellStyle name="Note 2 2 2 3 4" xfId="9330" xr:uid="{F401D651-21D1-41D6-85B3-296C487AED4E}"/>
    <cellStyle name="Note 2 2 2 3 5" xfId="9331" xr:uid="{7C42CAA3-3B7E-4B95-816F-0153544AA67B}"/>
    <cellStyle name="Note 2 2 2 3 6" xfId="56726" xr:uid="{9AD81FDB-A937-44B9-916A-64F6EF90929C}"/>
    <cellStyle name="Note 2 2 2 3 7" xfId="58788" xr:uid="{EC82726E-1FF6-454B-8717-A9ED658116E1}"/>
    <cellStyle name="Note 2 2 2 3 8" xfId="60018" xr:uid="{6F51F18F-A7B3-4E9C-BBA1-0EABE80C64C5}"/>
    <cellStyle name="Note 2 2 2 4" xfId="9332" xr:uid="{40CD8939-1001-4C2B-9955-2BA6EFD8592B}"/>
    <cellStyle name="Note 2 2 2 4 2" xfId="9333" xr:uid="{E8E3F39A-DAA0-477C-95A4-75C4EED0AF55}"/>
    <cellStyle name="Note 2 2 2 4 3" xfId="9334" xr:uid="{A0818FA8-7C50-4B86-BA53-5671F6E2F61A}"/>
    <cellStyle name="Note 2 2 2 4 4" xfId="9335" xr:uid="{EF292DC5-2890-43EC-B4D3-3F03C891A1AD}"/>
    <cellStyle name="Note 2 2 2 5" xfId="9336" xr:uid="{FF76B931-616B-4D38-86C8-F340E72B0B06}"/>
    <cellStyle name="Note 2 2 2 5 2" xfId="9337" xr:uid="{CA683833-592C-4AC4-853E-521B1D3BA059}"/>
    <cellStyle name="Note 2 2 2 5 3" xfId="9338" xr:uid="{39087AF1-9A34-4C17-95DB-A5D56AC5B676}"/>
    <cellStyle name="Note 2 2 2 5 4" xfId="9339" xr:uid="{4367361B-CB07-4FE6-B2E7-39CDAE6DC849}"/>
    <cellStyle name="Note 2 2 2 6" xfId="9340" xr:uid="{61F5CD36-B1B4-4244-9357-100734850BA1}"/>
    <cellStyle name="Note 2 2 2 7" xfId="9341" xr:uid="{538EFBC5-BAF3-420C-B430-00075A1A3417}"/>
    <cellStyle name="Note 2 2 2 8" xfId="9342" xr:uid="{B28DDE05-D434-4C63-B8D3-70702EEF74A7}"/>
    <cellStyle name="Note 2 2 2 9" xfId="9343" xr:uid="{AA647AAF-7484-4CCC-9294-2E5E9AF28FEA}"/>
    <cellStyle name="Note 2 2 3" xfId="9344" xr:uid="{B1177A40-2BAC-4337-AE5B-479610921865}"/>
    <cellStyle name="Note 2 2 3 10" xfId="41404" xr:uid="{D5B87060-F6BF-4E97-87EC-6C8436F90822}"/>
    <cellStyle name="Note 2 2 3 11" xfId="27811" xr:uid="{B237AAFC-9669-4AB8-A99F-AF0ADE40E044}"/>
    <cellStyle name="Note 2 2 3 12" xfId="55252" xr:uid="{A568C6D6-7C4C-4AE1-8F2E-5C5009347AF5}"/>
    <cellStyle name="Note 2 2 3 13" xfId="56918" xr:uid="{B4C1EFA1-C788-498D-99A8-0601E84FA5EC}"/>
    <cellStyle name="Note 2 2 3 14" xfId="58789" xr:uid="{109FD2E4-728D-4696-84A4-98745C3E2876}"/>
    <cellStyle name="Note 2 2 3 15" xfId="60019" xr:uid="{6BE31BE4-1428-47B9-9B53-657BA86DEAEE}"/>
    <cellStyle name="Note 2 2 3 2" xfId="9345" xr:uid="{D1357857-F844-4589-9D6F-C6DA21D0B179}"/>
    <cellStyle name="Note 2 2 3 3" xfId="9346" xr:uid="{0CEE7E74-EAC3-4919-B882-64D144B95D90}"/>
    <cellStyle name="Note 2 2 3 4" xfId="9347" xr:uid="{CAAA43E5-0A05-4E8B-A0E7-DA76E616B545}"/>
    <cellStyle name="Note 2 2 3 5" xfId="9348" xr:uid="{4537451C-A800-4DA8-B306-14760A7A8E07}"/>
    <cellStyle name="Note 2 2 3 6" xfId="9349" xr:uid="{1CFA12AD-E45E-4A31-8F6F-FBC2511E6943}"/>
    <cellStyle name="Note 2 2 3 6 2" xfId="41507" xr:uid="{8A208F49-ED47-4450-AB31-F3C0F11FF4BB}"/>
    <cellStyle name="Note 2 2 3 6 3" xfId="41438" xr:uid="{A75AD6A0-43A4-4B52-BC7B-4BD47016B3BB}"/>
    <cellStyle name="Note 2 2 3 6 4" xfId="41456" xr:uid="{66088D15-D153-4F71-BD45-4BDAD50CEF8E}"/>
    <cellStyle name="Note 2 2 3 7" xfId="30166" xr:uid="{2040C5EB-1F98-49DD-98E9-1014AB263D24}"/>
    <cellStyle name="Note 2 2 3 8" xfId="41226" xr:uid="{C3B7D44D-1DEE-4116-82FF-4060DC8E4CD4}"/>
    <cellStyle name="Note 2 2 3 9" xfId="41558" xr:uid="{C3B704E2-CD2F-44BA-AB14-7EBAF38F3527}"/>
    <cellStyle name="Note 2 2 4" xfId="9350" xr:uid="{7E12DCE4-2A67-4652-8183-122685CC9452}"/>
    <cellStyle name="Note 2 2 4 10" xfId="58790" xr:uid="{95ED4C26-D660-4D52-A3EC-D8A33E49664F}"/>
    <cellStyle name="Note 2 2 4 11" xfId="60020" xr:uid="{A47982A7-5F61-4DC2-A9E4-A93A42E73807}"/>
    <cellStyle name="Note 2 2 4 2" xfId="9351" xr:uid="{35A847F5-A5C8-4967-A493-CA78496542EA}"/>
    <cellStyle name="Note 2 2 4 3" xfId="9352" xr:uid="{F01BB547-A17A-4293-8397-9B48A978D92D}"/>
    <cellStyle name="Note 2 2 4 4" xfId="9353" xr:uid="{4BD29B6B-78FF-414B-B2FA-D016935CF2EA}"/>
    <cellStyle name="Note 2 2 4 5" xfId="9354" xr:uid="{42997EEB-0C1C-413A-BA11-0E3BE3D72AE4}"/>
    <cellStyle name="Note 2 2 4 6" xfId="41061" xr:uid="{9E678BE0-7DAE-41DD-89CA-F9BB0E704ECF}"/>
    <cellStyle name="Note 2 2 4 7" xfId="27812" xr:uid="{9C366CCB-6957-467C-AC4B-FEA4ABF4F78B}"/>
    <cellStyle name="Note 2 2 4 8" xfId="55253" xr:uid="{194E570D-6AEC-4B16-A39B-834078818C62}"/>
    <cellStyle name="Note 2 2 4 9" xfId="56539" xr:uid="{0E6BDF29-D139-4B18-B19C-23C94166425E}"/>
    <cellStyle name="Note 2 2 5" xfId="9355" xr:uid="{8CB3CB89-6F84-4A43-951F-489E1595CCA2}"/>
    <cellStyle name="Note 2 2 5 2" xfId="9356" xr:uid="{26E11897-815E-4F09-B0F1-5921AD5A0553}"/>
    <cellStyle name="Note 2 2 5 3" xfId="9357" xr:uid="{4878901B-B3F1-4B8C-9CA0-AD67A5D2E75D}"/>
    <cellStyle name="Note 2 2 5 4" xfId="9358" xr:uid="{4C1C9899-25FB-44E7-9AEF-1DFCCA080563}"/>
    <cellStyle name="Note 2 2 5 5" xfId="9359" xr:uid="{2DB54849-8BB6-4B03-B22C-E372B1A93CB3}"/>
    <cellStyle name="Note 2 2 6" xfId="9360" xr:uid="{5B43FC52-B3EC-4DAF-906C-BF37B0F40206}"/>
    <cellStyle name="Note 2 2 6 2" xfId="9361" xr:uid="{F8196120-0FCE-4E41-ADA9-7649C95C9B23}"/>
    <cellStyle name="Note 2 2 6 3" xfId="9362" xr:uid="{5B98A0A1-944B-419A-A75F-F7ABC693AB36}"/>
    <cellStyle name="Note 2 2 6 4" xfId="9363" xr:uid="{666EDE26-2527-422C-9D04-2181E2293E98}"/>
    <cellStyle name="Note 2 2 6 5" xfId="9364" xr:uid="{51BACAE9-461C-478D-A475-30614CB922DF}"/>
    <cellStyle name="Note 2 2 7" xfId="9365" xr:uid="{06B9032F-BBD8-47F2-8303-1AB827494124}"/>
    <cellStyle name="Note 2 2 7 2" xfId="9366" xr:uid="{A526080D-4E24-4252-8C63-8F588D5619A8}"/>
    <cellStyle name="Note 2 2 7 3" xfId="9367" xr:uid="{7F50F3C4-1DA9-4FF6-ADFF-1714A0853711}"/>
    <cellStyle name="Note 2 2 7 4" xfId="9368" xr:uid="{5F0B292A-C61B-4CDF-8509-B4937213E9D3}"/>
    <cellStyle name="Note 2 2 7 5" xfId="9369" xr:uid="{7446BC72-2931-4F9A-83CC-56374E20C965}"/>
    <cellStyle name="Note 2 2 8" xfId="9370" xr:uid="{E5ED4C91-4912-42D8-84B0-8B6C8E5FD6A9}"/>
    <cellStyle name="Note 2 2 8 2" xfId="9371" xr:uid="{CAB04E05-C691-41CD-9A30-99CA07EBC8D1}"/>
    <cellStyle name="Note 2 2 8 3" xfId="9372" xr:uid="{B8908D98-3ED4-439F-B70C-28D1EB7F492B}"/>
    <cellStyle name="Note 2 2 8 4" xfId="9373" xr:uid="{ECB026B5-6F2A-4BDE-92A7-B455798CC9CF}"/>
    <cellStyle name="Note 2 2 9" xfId="9374" xr:uid="{A98298E3-AC28-400B-8CE8-76A05A8AA7EF}"/>
    <cellStyle name="Note 2 20" xfId="58784" xr:uid="{960C090B-34E6-4695-93DF-6E8F0ADF09CC}"/>
    <cellStyle name="Note 2 21" xfId="60014" xr:uid="{9D3C30C2-A632-4AED-824F-ED7108BCDEED}"/>
    <cellStyle name="Note 2 3" xfId="9375" xr:uid="{CD5D71CB-6087-4D12-8CC4-BA22BF777CC8}"/>
    <cellStyle name="Note 2 3 10" xfId="9376" xr:uid="{9DF8A50F-B30F-4FBA-A7EB-AE91159D3C7E}"/>
    <cellStyle name="Note 2 3 11" xfId="9377" xr:uid="{25FA7583-B0F1-44FE-AE98-BB98C963D2A0}"/>
    <cellStyle name="Note 2 3 12" xfId="9378" xr:uid="{E83DD833-C285-4A18-98A3-57F2BAD87A54}"/>
    <cellStyle name="Note 2 3 13" xfId="9379" xr:uid="{35E0DAD8-D54F-40F6-9A2E-CC1381D003FF}"/>
    <cellStyle name="Note 2 3 14" xfId="9380" xr:uid="{34D3369A-2474-4484-B494-2C76B4D73C03}"/>
    <cellStyle name="Note 2 3 14 2" xfId="41583" xr:uid="{C217F793-5D2F-455F-9804-6B3DC483E6B8}"/>
    <cellStyle name="Note 2 3 14 3" xfId="41315" xr:uid="{C5F07D5A-765B-47C4-B266-48548D3AFEED}"/>
    <cellStyle name="Note 2 3 14 4" xfId="41255" xr:uid="{DA60830E-00AC-4A7A-851C-A0257F2F9E97}"/>
    <cellStyle name="Note 2 3 15" xfId="30167" xr:uid="{2F24F310-4B09-4D75-BD0A-E8FFD072EFCB}"/>
    <cellStyle name="Note 2 3 16" xfId="10887" xr:uid="{866569B8-B2DB-4003-A582-BC0DE85B845A}"/>
    <cellStyle name="Note 2 3 17" xfId="56277" xr:uid="{D932B783-AF84-4506-94C5-5B6B7843112F}"/>
    <cellStyle name="Note 2 3 18" xfId="58791" xr:uid="{212B0B43-96E3-427D-9233-D81B51BA60BF}"/>
    <cellStyle name="Note 2 3 19" xfId="60021" xr:uid="{B24A2566-06A0-40C8-9313-2AF773D395C1}"/>
    <cellStyle name="Note 2 3 2" xfId="9381" xr:uid="{E2BC112D-35B7-41BC-8468-F4D470FF8B60}"/>
    <cellStyle name="Note 2 3 2 10" xfId="9382" xr:uid="{B7299377-9CC4-46A4-A82D-098C07A17237}"/>
    <cellStyle name="Note 2 3 2 11" xfId="30168" xr:uid="{E03651A4-03FA-4380-8920-DBF7B68EDBFA}"/>
    <cellStyle name="Note 2 3 2 12" xfId="27813" xr:uid="{24557ADE-1232-42E3-8DAE-353B14985552}"/>
    <cellStyle name="Note 2 3 2 13" xfId="55254" xr:uid="{E7FAD4A1-EAA3-499C-A6A9-8E5DFC0793E5}"/>
    <cellStyle name="Note 2 3 2 14" xfId="57032" xr:uid="{BC3DCAAC-985B-4480-A84C-C9FAE50F7FCA}"/>
    <cellStyle name="Note 2 3 2 15" xfId="58792" xr:uid="{DF67C80F-D1B0-4EA9-9B87-AD1804E4B623}"/>
    <cellStyle name="Note 2 3 2 16" xfId="60022" xr:uid="{9D0F09BB-348D-40BB-BD68-38E068AFDC20}"/>
    <cellStyle name="Note 2 3 2 2" xfId="9383" xr:uid="{8740894C-6B7F-4CF8-AF71-58634060CC68}"/>
    <cellStyle name="Note 2 3 2 2 2" xfId="9384" xr:uid="{1E293B51-D921-4808-8861-920FE2913D1E}"/>
    <cellStyle name="Note 2 3 2 2 3" xfId="9385" xr:uid="{CEF44B7D-07E5-4774-A567-46681378CA2A}"/>
    <cellStyle name="Note 2 3 2 2 4" xfId="9386" xr:uid="{B0A1010B-1F58-4B66-81C9-3DE335E55B4B}"/>
    <cellStyle name="Note 2 3 2 2 5" xfId="9387" xr:uid="{1C4C20AC-22FC-412C-8C91-86FAD0F7662F}"/>
    <cellStyle name="Note 2 3 2 3" xfId="9388" xr:uid="{757D1AE0-81BA-4414-B119-CF90584E1481}"/>
    <cellStyle name="Note 2 3 2 3 2" xfId="9389" xr:uid="{DA8B44BC-9763-464D-BF84-622DADFAE2D7}"/>
    <cellStyle name="Note 2 3 2 3 3" xfId="9390" xr:uid="{C0801FEE-D586-45EB-AAC7-74629164A384}"/>
    <cellStyle name="Note 2 3 2 3 4" xfId="9391" xr:uid="{9FA56EE3-3726-4D4A-A5BA-09506C01E8E0}"/>
    <cellStyle name="Note 2 3 2 3 5" xfId="9392" xr:uid="{623AC1F0-C3DF-4FEE-BC68-CCC5B943DEA7}"/>
    <cellStyle name="Note 2 3 2 4" xfId="9393" xr:uid="{A4E527F1-85FA-481B-B4E0-B6E4BB56C0A4}"/>
    <cellStyle name="Note 2 3 2 4 2" xfId="9394" xr:uid="{C70EAD58-FCA1-4C11-A1EC-9E0A440C8DCB}"/>
    <cellStyle name="Note 2 3 2 4 3" xfId="9395" xr:uid="{174F5420-7824-4CB6-B9D0-E48D343FC1BD}"/>
    <cellStyle name="Note 2 3 2 4 4" xfId="9396" xr:uid="{DE2F4904-3B40-4D15-A061-57FA609BB118}"/>
    <cellStyle name="Note 2 3 2 5" xfId="9397" xr:uid="{DD4A0403-C8B3-4305-A023-E7AD579741B6}"/>
    <cellStyle name="Note 2 3 2 5 2" xfId="9398" xr:uid="{EA1B01F3-E6B9-46D7-A3C7-7B155F2A58C2}"/>
    <cellStyle name="Note 2 3 2 5 3" xfId="9399" xr:uid="{9D664E67-01DE-462C-9F92-909249F8EEEF}"/>
    <cellStyle name="Note 2 3 2 5 4" xfId="9400" xr:uid="{F8873FBE-85C5-4B31-89FA-3C01374FAC72}"/>
    <cellStyle name="Note 2 3 2 6" xfId="9401" xr:uid="{8E91D021-3E89-4E3B-93B0-DC0DB7D03753}"/>
    <cellStyle name="Note 2 3 2 7" xfId="9402" xr:uid="{5DBCDA3F-09A2-43B7-A56D-5C04ED8250A1}"/>
    <cellStyle name="Note 2 3 2 8" xfId="9403" xr:uid="{D7D5E0B9-7DB5-4AB1-988C-647901C4CF28}"/>
    <cellStyle name="Note 2 3 2 9" xfId="9404" xr:uid="{8CF2D8B3-E089-44BD-87F4-523C05BAC02E}"/>
    <cellStyle name="Note 2 3 3" xfId="9405" xr:uid="{1351B9B5-BFC1-4B53-9806-987B1978EF2D}"/>
    <cellStyle name="Note 2 3 3 10" xfId="56653" xr:uid="{9C09A838-67C9-446B-A42A-9F778AB9B7D6}"/>
    <cellStyle name="Note 2 3 3 11" xfId="58793" xr:uid="{C7A56EB4-1FD0-4A57-BF98-71E17CE1AE61}"/>
    <cellStyle name="Note 2 3 3 12" xfId="60023" xr:uid="{2966D241-EE23-4F8F-9BFE-1AA6B87CCC6E}"/>
    <cellStyle name="Note 2 3 3 2" xfId="9406" xr:uid="{C2279299-E370-4B92-8A34-AAF5BB093E2A}"/>
    <cellStyle name="Note 2 3 3 3" xfId="9407" xr:uid="{DDC00D84-0738-4DA0-80D3-45CF62D755F8}"/>
    <cellStyle name="Note 2 3 3 4" xfId="9408" xr:uid="{06C0C8D8-6B02-41A2-B84A-14D9DF1D518D}"/>
    <cellStyle name="Note 2 3 3 5" xfId="9409" xr:uid="{A2AFAEAF-E3C3-4026-9713-46529307013C}"/>
    <cellStyle name="Note 2 3 3 6" xfId="9410" xr:uid="{E3F9804E-2BA4-45DE-A725-BCF4E3119D6F}"/>
    <cellStyle name="Note 2 3 3 7" xfId="30169" xr:uid="{EAB18A11-902E-4B50-86C1-837B54C536B9}"/>
    <cellStyle name="Note 2 3 3 8" xfId="27814" xr:uid="{E3F48293-11BE-4BB6-BA4E-D92CA08A6B0E}"/>
    <cellStyle name="Note 2 3 3 9" xfId="55255" xr:uid="{6A31F952-D0D7-4982-BB49-F3A215754685}"/>
    <cellStyle name="Note 2 3 4" xfId="9411" xr:uid="{C6AA25F6-AD29-4A92-8574-43E97B595A9B}"/>
    <cellStyle name="Note 2 3 4 2" xfId="9412" xr:uid="{1572F379-B6A3-4F40-9CE7-9A962483A10E}"/>
    <cellStyle name="Note 2 3 4 3" xfId="9413" xr:uid="{595CA005-B838-4148-91EF-16D16094D9B3}"/>
    <cellStyle name="Note 2 3 4 4" xfId="9414" xr:uid="{64E41BF2-B8B6-47F5-A7DA-6FB24BAB27F3}"/>
    <cellStyle name="Note 2 3 4 5" xfId="9415" xr:uid="{DBA0BCA0-6C58-43AA-9F51-CE30A66F8A3C}"/>
    <cellStyle name="Note 2 3 4 6" xfId="41060" xr:uid="{C2F54729-61EF-48CA-93F3-8954A657E926}"/>
    <cellStyle name="Note 2 3 4 7" xfId="27815" xr:uid="{EAF2FD82-FE1C-4745-AD65-7CDC699BCFAD}"/>
    <cellStyle name="Note 2 3 4 8" xfId="55256" xr:uid="{CD466413-B665-4C56-BC76-F6FF7113BB3D}"/>
    <cellStyle name="Note 2 3 5" xfId="9416" xr:uid="{D47EBF5C-FEB3-49D0-9509-32AC2FA019E5}"/>
    <cellStyle name="Note 2 3 5 2" xfId="9417" xr:uid="{FA3C3288-3779-4020-9B28-ABEB6481CB32}"/>
    <cellStyle name="Note 2 3 5 3" xfId="9418" xr:uid="{4102CF04-E6AD-4570-9817-D9DF82C9C51A}"/>
    <cellStyle name="Note 2 3 5 4" xfId="9419" xr:uid="{A34AC9C9-E6F0-4537-9E6C-BEE77561E2F7}"/>
    <cellStyle name="Note 2 3 5 5" xfId="9420" xr:uid="{590C5470-3879-48CB-9025-BE5C1DECBC89}"/>
    <cellStyle name="Note 2 3 6" xfId="9421" xr:uid="{75CC171D-FF03-46FB-9AE6-86A3B3BF0FA4}"/>
    <cellStyle name="Note 2 3 6 2" xfId="9422" xr:uid="{272372BC-2F6C-4C2D-9202-9FF1E996999D}"/>
    <cellStyle name="Note 2 3 6 3" xfId="9423" xr:uid="{8B3DEE4D-CBD9-46C2-9AB1-46A0DC65BE4E}"/>
    <cellStyle name="Note 2 3 6 4" xfId="9424" xr:uid="{0D8118DF-0800-4EF6-BEF1-531F0D418E36}"/>
    <cellStyle name="Note 2 3 6 5" xfId="9425" xr:uid="{D2D6248D-D67A-42E9-9F71-B5EAC8539966}"/>
    <cellStyle name="Note 2 3 7" xfId="9426" xr:uid="{E80387F9-2A9B-4A5F-BBD0-FD172BDFD9F8}"/>
    <cellStyle name="Note 2 3 7 2" xfId="9427" xr:uid="{31FA94F8-B0B1-452D-90B4-A65603011551}"/>
    <cellStyle name="Note 2 3 7 3" xfId="9428" xr:uid="{9CCED647-DD49-462F-8C53-CD84CC01BCB4}"/>
    <cellStyle name="Note 2 3 7 4" xfId="9429" xr:uid="{5754B0D3-3FF3-4666-BF8D-7FF0B4A1DCBB}"/>
    <cellStyle name="Note 2 3 7 5" xfId="9430" xr:uid="{DA5B8F19-0B1E-409D-A104-9C414D542AAA}"/>
    <cellStyle name="Note 2 3 8" xfId="9431" xr:uid="{21AE6EEA-E84D-4DFD-8D37-F689301ED607}"/>
    <cellStyle name="Note 2 3 8 2" xfId="9432" xr:uid="{175B3036-0EAE-406C-A5C6-387B04ED0940}"/>
    <cellStyle name="Note 2 3 8 3" xfId="9433" xr:uid="{C3624E21-19D2-496D-B744-E811A30A25C9}"/>
    <cellStyle name="Note 2 3 8 4" xfId="9434" xr:uid="{F92EAE87-05FA-4A37-BAEC-A6B88E7467DE}"/>
    <cellStyle name="Note 2 3 9" xfId="9435" xr:uid="{685C6C36-1846-4B0D-9CC1-A0B3F56859C4}"/>
    <cellStyle name="Note 2 4" xfId="9436" xr:uid="{B6946684-E36E-4500-9850-EB852921F43B}"/>
    <cellStyle name="Note 2 4 10" xfId="9437" xr:uid="{CD9F3602-1F26-4191-9371-E2FA507732AF}"/>
    <cellStyle name="Note 2 4 11" xfId="30170" xr:uid="{286AFF9B-EDE2-42BF-BCF5-47F1A43D436C}"/>
    <cellStyle name="Note 2 4 12" xfId="10888" xr:uid="{4CC626E0-3726-416E-A1F9-9BF00EB5D688}"/>
    <cellStyle name="Note 2 4 13" xfId="56858" xr:uid="{F2B8D15E-6A6C-4B41-BB1F-7F83E77BE7DD}"/>
    <cellStyle name="Note 2 4 14" xfId="58794" xr:uid="{A8F68219-CEE4-4FC7-9BA1-C82614A2E9F8}"/>
    <cellStyle name="Note 2 4 15" xfId="60024" xr:uid="{4DC6F7DA-452F-41BB-A722-B0F6AFAF3DB2}"/>
    <cellStyle name="Note 2 4 2" xfId="9438" xr:uid="{E798B014-5AAA-47FC-B5C0-B593FEDD189C}"/>
    <cellStyle name="Note 2 4 2 2" xfId="9439" xr:uid="{A3E93721-C5D5-4B70-B7C3-C64DDB2C92EE}"/>
    <cellStyle name="Note 2 4 2 3" xfId="9440" xr:uid="{3D25A850-2499-409A-A600-D43EC4CFA83C}"/>
    <cellStyle name="Note 2 4 2 4" xfId="9441" xr:uid="{8626F008-FAAF-47C7-AF0B-4182C03D90FD}"/>
    <cellStyle name="Note 2 4 2 5" xfId="9442" xr:uid="{C7D8AC8E-D7A3-4BA0-B632-DB704C1F79E9}"/>
    <cellStyle name="Note 2 4 2 6" xfId="36527" xr:uid="{81AED8B2-F001-49EA-A171-75A224368396}"/>
    <cellStyle name="Note 2 4 2 7" xfId="27816" xr:uid="{7AE1E25A-5964-4C67-973D-19F2FD4A2052}"/>
    <cellStyle name="Note 2 4 2 8" xfId="55257" xr:uid="{04A11FEE-A050-4FCD-B727-1F42E23CF86A}"/>
    <cellStyle name="Note 2 4 2 9" xfId="58795" xr:uid="{D94627ED-3A38-4215-9392-39323437ED2F}"/>
    <cellStyle name="Note 2 4 3" xfId="9443" xr:uid="{7EE37D7A-2BB9-4619-B7DB-D40932A6275E}"/>
    <cellStyle name="Note 2 4 3 2" xfId="9444" xr:uid="{83CFAE55-1888-4780-AD37-158AC8C6A8C0}"/>
    <cellStyle name="Note 2 4 3 3" xfId="9445" xr:uid="{B22DFAA6-37A0-4AC0-A244-BDDBF1044C93}"/>
    <cellStyle name="Note 2 4 3 4" xfId="9446" xr:uid="{D7C619C1-817D-4D5B-BA0B-EDE83CCC7685}"/>
    <cellStyle name="Note 2 4 3 5" xfId="9447" xr:uid="{35D8258A-B117-4CE2-933C-290B3CF67E14}"/>
    <cellStyle name="Note 2 4 3 6" xfId="41059" xr:uid="{F68A410C-FDF4-41F8-AC83-3BCE8E033C5D}"/>
    <cellStyle name="Note 2 4 3 7" xfId="27817" xr:uid="{1F8FA320-5EDC-4613-A0DB-222680FB67B4}"/>
    <cellStyle name="Note 2 4 3 8" xfId="55258" xr:uid="{7A0B1B09-E28B-4D47-9EBE-B7E75725DB5B}"/>
    <cellStyle name="Note 2 4 3 9" xfId="58796" xr:uid="{F606DCDC-2B22-4CEC-8877-A740C547EA43}"/>
    <cellStyle name="Note 2 4 4" xfId="9448" xr:uid="{F4DE0E8B-F874-44D7-A18C-AAD05B81709E}"/>
    <cellStyle name="Note 2 4 4 2" xfId="9449" xr:uid="{930886AC-8240-4694-83C1-2B8588B9CC53}"/>
    <cellStyle name="Note 2 4 4 3" xfId="9450" xr:uid="{0946D057-C3CE-4B06-8D49-EF9FD173C69C}"/>
    <cellStyle name="Note 2 4 4 4" xfId="9451" xr:uid="{30A682C3-F0BD-4255-8D99-B943964A2B20}"/>
    <cellStyle name="Note 2 4 4 5" xfId="41058" xr:uid="{893CD94B-27A1-43F5-91D6-A27976AA7577}"/>
    <cellStyle name="Note 2 4 4 6" xfId="27818" xr:uid="{9F7DA369-2E27-4064-BDB2-449656255D68}"/>
    <cellStyle name="Note 2 4 4 7" xfId="55259" xr:uid="{BC9A08C1-D93B-4876-AB7A-F758C248B1A5}"/>
    <cellStyle name="Note 2 4 5" xfId="9452" xr:uid="{9A0ABE11-7BB9-4E77-AB45-88AA3ED5BD74}"/>
    <cellStyle name="Note 2 4 5 2" xfId="9453" xr:uid="{58251110-F517-4270-8142-F7CE609B7A1E}"/>
    <cellStyle name="Note 2 4 5 3" xfId="9454" xr:uid="{787B4EE8-F695-4275-BD2E-98A4D10C6CD3}"/>
    <cellStyle name="Note 2 4 5 4" xfId="9455" xr:uid="{0DBE8671-1269-430B-99EB-B2359FA9F585}"/>
    <cellStyle name="Note 2 4 6" xfId="9456" xr:uid="{51C5AB5E-99AF-4656-95BD-B6381F6A558B}"/>
    <cellStyle name="Note 2 4 7" xfId="9457" xr:uid="{93C9875D-BD39-44CA-84B6-1FFE9C6B1B54}"/>
    <cellStyle name="Note 2 4 8" xfId="9458" xr:uid="{0BE65E51-0721-4416-98BE-504D2B2A0AA4}"/>
    <cellStyle name="Note 2 4 9" xfId="9459" xr:uid="{ACF48279-BDBA-49F6-BD8E-CB02082BABCD}"/>
    <cellStyle name="Note 2 5" xfId="9460" xr:uid="{6FD06808-4213-4CB7-82AE-86D9D44C64D5}"/>
    <cellStyle name="Note 2 5 10" xfId="41557" xr:uid="{6A814B67-0E52-48E1-AC32-20C37E936801}"/>
    <cellStyle name="Note 2 5 11" xfId="41544" xr:uid="{807E2976-C455-46F8-B50A-0C7D4E3C7893}"/>
    <cellStyle name="Note 2 5 12" xfId="10889" xr:uid="{78EF84FA-0C15-4BD3-9A75-A73EDBBF3A91}"/>
    <cellStyle name="Note 2 5 13" xfId="56466" xr:uid="{F0FC3BB5-4F9B-411F-BC69-8F1381C098AF}"/>
    <cellStyle name="Note 2 5 14" xfId="58797" xr:uid="{81ACF845-DFD5-42EE-9303-9C24F8D547CB}"/>
    <cellStyle name="Note 2 5 15" xfId="60025" xr:uid="{E56012F7-D8B3-4F11-871D-B4DB42BCDBB4}"/>
    <cellStyle name="Note 2 5 2" xfId="9461" xr:uid="{F09A3B41-E5BE-4C68-9CD7-1C79C7ADEDD3}"/>
    <cellStyle name="Note 2 5 2 2" xfId="9462" xr:uid="{1F046122-27CC-4999-B864-DC100233638D}"/>
    <cellStyle name="Note 2 5 2 3" xfId="9463" xr:uid="{51385F99-8A03-400D-B96D-5A7AD688E8E5}"/>
    <cellStyle name="Note 2 5 2 4" xfId="9464" xr:uid="{12DE3EF4-6B3E-40B6-9FDA-3018509EF146}"/>
    <cellStyle name="Note 2 5 2 5" xfId="41057" xr:uid="{D622202C-BDF4-4DA7-92CB-83A4F439A33D}"/>
    <cellStyle name="Note 2 5 2 6" xfId="27819" xr:uid="{E832C4A2-A6A7-444D-8978-A12163A8AF12}"/>
    <cellStyle name="Note 2 5 2 7" xfId="55260" xr:uid="{CF4AFDD8-AA58-4489-91F8-99C4585904E9}"/>
    <cellStyle name="Note 2 5 2 8" xfId="58798" xr:uid="{7749F5C0-76DC-4375-B85A-6C05AF9944B7}"/>
    <cellStyle name="Note 2 5 3" xfId="9465" xr:uid="{63E249FC-4D5A-442F-B733-70831E5B865D}"/>
    <cellStyle name="Note 2 5 3 2" xfId="41056" xr:uid="{B27365A2-85EB-44F3-8DE8-13339E347238}"/>
    <cellStyle name="Note 2 5 3 3" xfId="27820" xr:uid="{FFBE61EC-55D8-4044-9558-08C31E9B9DD4}"/>
    <cellStyle name="Note 2 5 3 4" xfId="55261" xr:uid="{10CCF860-FCCA-4F68-A321-B82F5BE44DA9}"/>
    <cellStyle name="Note 2 5 3 5" xfId="58799" xr:uid="{ADE1A71C-49E9-42BB-BB68-1C62F7EB768A}"/>
    <cellStyle name="Note 2 5 3 6" xfId="60026" xr:uid="{D9FAAC86-4E28-40F1-AB80-071A1AE6969C}"/>
    <cellStyle name="Note 2 5 4" xfId="9466" xr:uid="{B69ED94E-AE74-4A6C-9AD7-CA63BDF98211}"/>
    <cellStyle name="Note 2 5 4 2" xfId="41055" xr:uid="{2459C411-5A4C-4B2C-825C-04E5230161BB}"/>
    <cellStyle name="Note 2 5 4 3" xfId="27821" xr:uid="{257AB7B0-17AB-4DD9-9570-21C9A266CA5E}"/>
    <cellStyle name="Note 2 5 4 4" xfId="55262" xr:uid="{034D4C74-6F8C-42B9-B686-9A2E9A0E58C4}"/>
    <cellStyle name="Note 2 5 5" xfId="9467" xr:uid="{5C42CABC-E9A2-4F3A-9F9E-87EB91AD2EE9}"/>
    <cellStyle name="Note 2 5 6" xfId="9468" xr:uid="{C78E0BED-8DF4-4D76-949C-F3DF74928E96}"/>
    <cellStyle name="Note 2 5 7" xfId="9469" xr:uid="{A2076DE2-09A6-41D2-9E3E-2A0FE3EABE1F}"/>
    <cellStyle name="Note 2 5 7 2" xfId="41511" xr:uid="{ACDAD1C5-DD5F-488C-946C-B5FF67D68047}"/>
    <cellStyle name="Note 2 5 7 3" xfId="41437" xr:uid="{AEFE0426-D35A-4806-A94A-73D576183FBD}"/>
    <cellStyle name="Note 2 5 7 4" xfId="41457" xr:uid="{A1469D14-C703-4AB7-BA21-5AB6CEE3652D}"/>
    <cellStyle name="Note 2 5 8" xfId="30171" xr:uid="{2204A12F-052B-4F39-8864-F603C90AF3B4}"/>
    <cellStyle name="Note 2 5 9" xfId="41227" xr:uid="{A063537B-F960-4460-852F-1B4828473E59}"/>
    <cellStyle name="Note 2 6" xfId="9470" xr:uid="{8E720231-0AC3-4A09-BA8E-AE48DD916DB8}"/>
    <cellStyle name="Note 2 6 2" xfId="9471" xr:uid="{7D843608-3D67-4578-81F7-39DFA74E43ED}"/>
    <cellStyle name="Note 2 6 2 2" xfId="9472" xr:uid="{892A276C-5D3C-482E-B525-2BB08E1CD4F7}"/>
    <cellStyle name="Note 2 6 2 3" xfId="9473" xr:uid="{F5BAD9F4-AE70-4AE1-8089-A13A107D81DC}"/>
    <cellStyle name="Note 2 6 2 4" xfId="9474" xr:uid="{6BE6A760-1770-433B-B300-E188A82276C1}"/>
    <cellStyle name="Note 2 6 2 5" xfId="41054" xr:uid="{7A2054AE-3819-4AEC-94E1-8324917CCC98}"/>
    <cellStyle name="Note 2 6 2 6" xfId="27822" xr:uid="{9B0C98DC-91A6-4967-AE49-0C06EE628628}"/>
    <cellStyle name="Note 2 6 2 7" xfId="55263" xr:uid="{FCA6BEC9-1BBE-41EA-A56A-0D427040BA17}"/>
    <cellStyle name="Note 2 6 3" xfId="9475" xr:uid="{87BA2FD4-7D01-4BAF-8836-A745FF3FEE67}"/>
    <cellStyle name="Note 2 6 3 2" xfId="41053" xr:uid="{A433E5C0-077E-4FFC-9D25-74583312ACD5}"/>
    <cellStyle name="Note 2 6 3 3" xfId="27823" xr:uid="{D4DDE093-E4C2-4556-BD60-65634FBC2415}"/>
    <cellStyle name="Note 2 6 3 4" xfId="55264" xr:uid="{A7716610-204E-4303-B6E0-B75CCF182FDE}"/>
    <cellStyle name="Note 2 6 4" xfId="9476" xr:uid="{30155A3B-0A00-40AE-8C7F-3E5D70B691F2}"/>
    <cellStyle name="Note 2 6 4 2" xfId="41052" xr:uid="{82DCEAE9-44D2-4A17-B3D1-5C1CE71DDFFD}"/>
    <cellStyle name="Note 2 6 4 3" xfId="27824" xr:uid="{A058E2E8-6D71-4F3B-8FA3-9E3EF6D741CD}"/>
    <cellStyle name="Note 2 6 4 4" xfId="55265" xr:uid="{94A3B3E8-6152-4261-9D1C-FF8D9B255CAB}"/>
    <cellStyle name="Note 2 6 5" xfId="9477" xr:uid="{26C60159-5EE7-4C3B-9E63-D5CB052E3402}"/>
    <cellStyle name="Note 2 6 6" xfId="9478" xr:uid="{AB152DA6-B0F7-4DD4-BBEA-A3EC4BE08729}"/>
    <cellStyle name="Note 2 6 7" xfId="58800" xr:uid="{824915AF-2E95-4363-A395-8FD6D6F230D9}"/>
    <cellStyle name="Note 2 6 8" xfId="60027" xr:uid="{EE096949-2684-4D84-AD07-C03684E41498}"/>
    <cellStyle name="Note 2 7" xfId="9479" xr:uid="{CD7195DC-FDB8-4201-87DD-15D5BE7C4333}"/>
    <cellStyle name="Note 2 7 2" xfId="9480" xr:uid="{21CDA480-8049-4A85-A3F5-F287A7115B43}"/>
    <cellStyle name="Note 2 7 2 2" xfId="9481" xr:uid="{64CE0C39-B293-4D57-8602-55FF33C19BFC}"/>
    <cellStyle name="Note 2 7 2 3" xfId="9482" xr:uid="{3A38E327-94F8-4D0A-8672-3CBF57D1F267}"/>
    <cellStyle name="Note 2 7 2 4" xfId="9483" xr:uid="{5FB867A3-8560-4FB5-AA39-CD1517CDA837}"/>
    <cellStyle name="Note 2 7 3" xfId="9484" xr:uid="{20367AF8-A2C2-44DA-A674-BC896485FD99}"/>
    <cellStyle name="Note 2 7 4" xfId="9485" xr:uid="{CB48F032-719C-4690-8414-FD8BBB744EF7}"/>
    <cellStyle name="Note 2 7 5" xfId="9486" xr:uid="{C182A5F1-2580-45A6-A089-4A83316A8841}"/>
    <cellStyle name="Note 2 7 6" xfId="9487" xr:uid="{916F0B73-2AF1-48E6-91D0-41949FB26E38}"/>
    <cellStyle name="Note 2 7 7" xfId="41051" xr:uid="{45D255D5-FAF6-41BE-B234-C1DCD9869208}"/>
    <cellStyle name="Note 2 7 8" xfId="27825" xr:uid="{651DEB55-0962-4606-8B99-8C761271F88A}"/>
    <cellStyle name="Note 2 8" xfId="9488" xr:uid="{109CD694-397C-4C6C-9C87-124A204FCAA0}"/>
    <cellStyle name="Note 2 8 2" xfId="9489" xr:uid="{41E9B7F1-4130-4A68-B04D-231FE411BFC0}"/>
    <cellStyle name="Note 2 8 3" xfId="9490" xr:uid="{90B66C06-5556-49FA-AB06-69F007962562}"/>
    <cellStyle name="Note 2 8 4" xfId="9491" xr:uid="{203DF98A-E76F-432B-B230-1B796479CAD3}"/>
    <cellStyle name="Note 2 8 5" xfId="9492" xr:uid="{76187301-AE7F-48CC-85CA-E6A67D380C6A}"/>
    <cellStyle name="Note 2 8 6" xfId="41050" xr:uid="{773AE670-6DDD-4337-A94F-24378537BB58}"/>
    <cellStyle name="Note 2 8 7" xfId="27826" xr:uid="{612866EF-5B70-44F0-A473-633AB6463158}"/>
    <cellStyle name="Note 2 9" xfId="9493" xr:uid="{4B061E26-420E-4A1E-9AAC-0A200B12C0F3}"/>
    <cellStyle name="Note 2 9 2" xfId="9494" xr:uid="{7262341B-DA80-479B-AFA5-F02EA4A0A911}"/>
    <cellStyle name="Note 2 9 3" xfId="9495" xr:uid="{4A2AC96F-2019-4304-8AC6-4E14123C2236}"/>
    <cellStyle name="Note 2 9 4" xfId="9496" xr:uid="{7E314158-E313-4CED-BD30-596D0F48D182}"/>
    <cellStyle name="Note 2 9 5" xfId="9497" xr:uid="{402CAD6B-5DBF-4027-B364-D1A954825F88}"/>
    <cellStyle name="Note 2 9 6" xfId="41049" xr:uid="{2D4BBEC5-C8E3-40FD-84D1-BBCFBE6BE1F4}"/>
    <cellStyle name="Note 2 9 7" xfId="27827" xr:uid="{2061DB8A-95F7-4379-8547-2C31C8097FAA}"/>
    <cellStyle name="Note 20" xfId="9498" xr:uid="{23DD9128-D952-494E-8EF7-AB7B486CD5B1}"/>
    <cellStyle name="Note 20 10" xfId="27828" xr:uid="{B4CFAEB8-763C-491E-BAC1-EA3A70FF411E}"/>
    <cellStyle name="Note 20 11" xfId="41048" xr:uid="{E49ECDC4-F9C3-4202-AC79-4CD1425DAAD5}"/>
    <cellStyle name="Note 20 12" xfId="17495" xr:uid="{C03F33FF-7FE7-4656-942B-58DB78D94ED9}"/>
    <cellStyle name="Note 20 13" xfId="45122" xr:uid="{7C65EDC7-9FFF-4E94-927B-43C753483C65}"/>
    <cellStyle name="Note 20 2" xfId="27829" xr:uid="{10F4D4FC-9980-4C2C-B58A-4C524912930B}"/>
    <cellStyle name="Note 20 3" xfId="27830" xr:uid="{7002250D-DDD9-4457-BDFE-BDB9714E0716}"/>
    <cellStyle name="Note 20 4" xfId="27831" xr:uid="{B21CBF13-5112-417D-96A0-6DE677F57380}"/>
    <cellStyle name="Note 20 5" xfId="27832" xr:uid="{86EE5AD2-51F4-45F3-AA72-57DDECA6130B}"/>
    <cellStyle name="Note 20 6" xfId="27833" xr:uid="{C83ECC20-9633-4319-86D3-F2E684AA5CC9}"/>
    <cellStyle name="Note 20 7" xfId="27834" xr:uid="{968F3299-D91E-4AD1-9FCF-2D67EA861169}"/>
    <cellStyle name="Note 20 8" xfId="27835" xr:uid="{DDFB7C93-4242-4559-BEB8-691482A26C9E}"/>
    <cellStyle name="Note 20 9" xfId="27836" xr:uid="{D99FD624-CCB0-4559-909B-FCFF06A19C04}"/>
    <cellStyle name="Note 21" xfId="9499" xr:uid="{B89AAB01-CCDA-4637-8279-E2B65B35C5E0}"/>
    <cellStyle name="Note 21 10" xfId="27837" xr:uid="{FF1937A2-747B-464E-BA5E-F6F222FCD8DE}"/>
    <cellStyle name="Note 21 11" xfId="41047" xr:uid="{8FB4A50E-63F7-460E-A267-9BDF8E123FF8}"/>
    <cellStyle name="Note 21 12" xfId="17496" xr:uid="{E05345AF-694B-428A-9B8B-5A82694A151B}"/>
    <cellStyle name="Note 21 13" xfId="45123" xr:uid="{83043292-4CDB-44B8-B7F7-A0C028417581}"/>
    <cellStyle name="Note 21 2" xfId="27838" xr:uid="{FA7779C1-B10F-4F42-A62F-24168E77718D}"/>
    <cellStyle name="Note 21 3" xfId="27839" xr:uid="{C0B9057A-609B-49A3-AAA7-F803865656E7}"/>
    <cellStyle name="Note 21 4" xfId="27840" xr:uid="{11A45112-8988-4435-8FD9-F68AE19C4656}"/>
    <cellStyle name="Note 21 5" xfId="27841" xr:uid="{B3C7FD9D-D36E-4E8F-B739-1E8830B70CE3}"/>
    <cellStyle name="Note 21 6" xfId="27842" xr:uid="{F60F8FAC-E9B4-4E6C-91AB-E9EF3DF036E4}"/>
    <cellStyle name="Note 21 7" xfId="27843" xr:uid="{59ED7C2F-C8B9-4552-A9F5-3018C95412F7}"/>
    <cellStyle name="Note 21 8" xfId="27844" xr:uid="{792D9B91-C058-4AE9-BAB1-4E3F237F1CE3}"/>
    <cellStyle name="Note 21 9" xfId="27845" xr:uid="{1294ED8A-7B7F-4981-AD30-22E5EBEF97B3}"/>
    <cellStyle name="Note 22" xfId="9500" xr:uid="{0E5C87C3-EFE7-4855-B6C5-4B716EE482B4}"/>
    <cellStyle name="Note 22 10" xfId="27846" xr:uid="{EA2D97F3-28B6-4E8D-B6C6-66E823A4DC94}"/>
    <cellStyle name="Note 22 11" xfId="41046" xr:uid="{10527127-9D69-485F-A57E-3530377AE72D}"/>
    <cellStyle name="Note 22 12" xfId="17497" xr:uid="{19D3BA35-3B49-4280-A738-2C30802F9BBD}"/>
    <cellStyle name="Note 22 13" xfId="45124" xr:uid="{65DE7380-AC8D-4A8E-B628-CEE1BC1178DC}"/>
    <cellStyle name="Note 22 2" xfId="27847" xr:uid="{78D8DFE5-D44F-4964-9365-8CF6DDD70CDD}"/>
    <cellStyle name="Note 22 3" xfId="27848" xr:uid="{28EC8B67-E1E1-4F71-8F9A-CB78940E35AB}"/>
    <cellStyle name="Note 22 4" xfId="27849" xr:uid="{3EBDFE80-0D98-4715-BD38-E15057C7CDB6}"/>
    <cellStyle name="Note 22 5" xfId="27850" xr:uid="{860EE25C-4031-4443-99D8-14FF09865ACF}"/>
    <cellStyle name="Note 22 6" xfId="27851" xr:uid="{9871BAD2-5A65-42B8-8A6F-38A632028B90}"/>
    <cellStyle name="Note 22 7" xfId="27852" xr:uid="{D3C74E7F-A206-407A-8B30-9CEC11BB60A0}"/>
    <cellStyle name="Note 22 8" xfId="27853" xr:uid="{B43C84C1-ED74-4FD4-8383-10EB78BF047A}"/>
    <cellStyle name="Note 22 9" xfId="27854" xr:uid="{E8F6714E-2D12-499A-B995-C5759421DDC0}"/>
    <cellStyle name="Note 23" xfId="9501" xr:uid="{038F84C4-2604-43C1-AC4B-50BBAFDFE365}"/>
    <cellStyle name="Note 23 10" xfId="27855" xr:uid="{FD7561C7-92B3-499E-B602-EEC6EE5F13B8}"/>
    <cellStyle name="Note 23 11" xfId="41045" xr:uid="{8F3F250D-BB4D-4CED-B428-374B11095D00}"/>
    <cellStyle name="Note 23 12" xfId="17498" xr:uid="{7532A2D3-765F-481B-8917-5040D1FDCD7E}"/>
    <cellStyle name="Note 23 13" xfId="45125" xr:uid="{E2A61FBC-43CD-4A8D-9360-A6443F7B108A}"/>
    <cellStyle name="Note 23 2" xfId="27856" xr:uid="{220309CA-DBEA-4776-AD00-7E2F93057CFE}"/>
    <cellStyle name="Note 23 3" xfId="27857" xr:uid="{F30AAA50-04C3-4043-8EB0-DAFE1A831590}"/>
    <cellStyle name="Note 23 4" xfId="27858" xr:uid="{49EC0F45-413A-4555-8AB1-37AEFD772092}"/>
    <cellStyle name="Note 23 5" xfId="27859" xr:uid="{C630C56E-CA61-40DA-800F-5DCE3438A368}"/>
    <cellStyle name="Note 23 6" xfId="27860" xr:uid="{FB4A5278-B385-4C70-969D-654905818280}"/>
    <cellStyle name="Note 23 7" xfId="27861" xr:uid="{0E032977-253E-4294-B661-FDBB91A968C8}"/>
    <cellStyle name="Note 23 8" xfId="27862" xr:uid="{C1202FE4-C119-442C-B34F-57B8239D0FCA}"/>
    <cellStyle name="Note 23 9" xfId="27863" xr:uid="{B930763A-F4DE-4D48-8036-454C432B1BAA}"/>
    <cellStyle name="Note 24" xfId="9502" xr:uid="{38D52512-629D-403B-819E-44D8C30A26C5}"/>
    <cellStyle name="Note 24 10" xfId="27864" xr:uid="{43D3DEF8-0546-4E56-9160-464F2D97B970}"/>
    <cellStyle name="Note 24 11" xfId="41044" xr:uid="{BE77A4FE-AA9C-4B4B-9E35-FA1A93689AA4}"/>
    <cellStyle name="Note 24 12" xfId="17499" xr:uid="{CB99B393-53B0-4421-B8FD-04FBE35F4E0F}"/>
    <cellStyle name="Note 24 13" xfId="45126" xr:uid="{DCCC84B6-8665-4BEF-B581-B69E1FBFE6E3}"/>
    <cellStyle name="Note 24 2" xfId="27865" xr:uid="{423109DE-20F1-41E0-A638-C928994052FD}"/>
    <cellStyle name="Note 24 3" xfId="27866" xr:uid="{838852ED-576A-427B-BABA-209D5E4A5735}"/>
    <cellStyle name="Note 24 4" xfId="27867" xr:uid="{FD8B4561-C61A-47E5-AD27-8DAA114C8A2F}"/>
    <cellStyle name="Note 24 5" xfId="27868" xr:uid="{ADF2DFC8-7E3D-492D-9BD9-88E621FB6F1D}"/>
    <cellStyle name="Note 24 6" xfId="27869" xr:uid="{C070CF4F-53D3-41EB-BD65-C59D00F17724}"/>
    <cellStyle name="Note 24 7" xfId="27870" xr:uid="{9F187179-99B4-41D7-B374-8DD5CEA207A6}"/>
    <cellStyle name="Note 24 8" xfId="27871" xr:uid="{61844B33-38EC-44D9-9F4C-06F1C24470D6}"/>
    <cellStyle name="Note 24 9" xfId="27872" xr:uid="{76DC2A34-7A46-4AFC-BD71-B6F84036981B}"/>
    <cellStyle name="Note 25" xfId="9503" xr:uid="{24023836-BB4E-40E4-9AA4-FD0AB2A4D151}"/>
    <cellStyle name="Note 25 10" xfId="27874" xr:uid="{1876BE3D-F935-41C9-B75B-05944E41BBFA}"/>
    <cellStyle name="Note 25 11" xfId="41043" xr:uid="{48AC11E4-8673-4017-AD72-506C0383D0B1}"/>
    <cellStyle name="Note 25 12" xfId="27873" xr:uid="{AB96C72B-8ABA-4405-9D2F-224D7E09E257}"/>
    <cellStyle name="Note 25 2" xfId="27875" xr:uid="{5C352CE4-0F02-4FBB-9119-E56B00D11908}"/>
    <cellStyle name="Note 25 3" xfId="27876" xr:uid="{914E3CA1-2AA0-474F-8F6B-5AC037D26339}"/>
    <cellStyle name="Note 25 4" xfId="27877" xr:uid="{FD601394-8BB5-4FFF-B99D-EC93DFD72558}"/>
    <cellStyle name="Note 25 5" xfId="27878" xr:uid="{90137E1C-6892-4F48-8368-A9634B4E8306}"/>
    <cellStyle name="Note 25 6" xfId="27879" xr:uid="{C8CA95C1-9D67-4C89-856F-3CFE4851F68C}"/>
    <cellStyle name="Note 25 7" xfId="27880" xr:uid="{714E6CC3-6249-4658-A8C2-501E83AA797C}"/>
    <cellStyle name="Note 25 8" xfId="27881" xr:uid="{A4164AA2-1C0C-4E7D-9E4F-58923040B298}"/>
    <cellStyle name="Note 25 9" xfId="27882" xr:uid="{A641E749-C0B9-4DC5-ABD7-04508CFD1692}"/>
    <cellStyle name="Note 26" xfId="9504" xr:uid="{A08E9897-138C-4E7E-9BB0-E9C9C468BAF8}"/>
    <cellStyle name="Note 26 10" xfId="27884" xr:uid="{AF56BF9A-5C56-4BD7-A28C-7B952ABACA05}"/>
    <cellStyle name="Note 26 11" xfId="41042" xr:uid="{77949516-F172-4D25-B8E7-25B5B31B9D7E}"/>
    <cellStyle name="Note 26 12" xfId="27883" xr:uid="{EB00C8CA-3585-4B04-BB75-6648AD06B9D9}"/>
    <cellStyle name="Note 26 2" xfId="27885" xr:uid="{2F64B244-94D5-4D7A-B5C1-EB368521E1DA}"/>
    <cellStyle name="Note 26 3" xfId="27886" xr:uid="{77EDAC01-5103-4DF5-9EB1-2D9348FC01F1}"/>
    <cellStyle name="Note 26 4" xfId="27887" xr:uid="{95F6BB3F-2002-40EB-BC04-A9FB190D050B}"/>
    <cellStyle name="Note 26 5" xfId="27888" xr:uid="{34D7D211-81E3-4128-AE67-28F956FEF73F}"/>
    <cellStyle name="Note 26 6" xfId="27889" xr:uid="{041EFD70-96C6-4E19-A656-AAACA1FAF175}"/>
    <cellStyle name="Note 26 7" xfId="27890" xr:uid="{C7C0A6E3-6D5A-4F8C-8861-6A45A8E2C9D7}"/>
    <cellStyle name="Note 26 8" xfId="27891" xr:uid="{DF32D52C-B900-4CEA-B7FC-D2D5576143E9}"/>
    <cellStyle name="Note 26 9" xfId="27892" xr:uid="{FB385242-CAC8-4200-A5E1-01394805BB42}"/>
    <cellStyle name="Note 27" xfId="9505" xr:uid="{0435F838-B5D8-4D2B-A1CE-356FFCEC3DC5}"/>
    <cellStyle name="Note 27 10" xfId="27894" xr:uid="{5B6B5E3D-C611-4CE1-90F7-574E775CD856}"/>
    <cellStyle name="Note 27 11" xfId="41041" xr:uid="{321BF395-605D-402D-A2D1-CDBC6E18E2A7}"/>
    <cellStyle name="Note 27 12" xfId="27893" xr:uid="{202C8A07-9A07-4481-8824-04F5651E1B6C}"/>
    <cellStyle name="Note 27 2" xfId="27895" xr:uid="{2986BA93-8A99-4310-94A3-EF546FEC50C0}"/>
    <cellStyle name="Note 27 3" xfId="27896" xr:uid="{6B0F0244-397B-4086-8D37-B2E4A3ADCC86}"/>
    <cellStyle name="Note 27 4" xfId="27897" xr:uid="{F07C89E6-FB05-4184-ADD6-F21DF15F3709}"/>
    <cellStyle name="Note 27 5" xfId="27898" xr:uid="{2FB0C8AA-963C-464D-989B-F85998048E91}"/>
    <cellStyle name="Note 27 6" xfId="27899" xr:uid="{99672428-C788-43BC-9636-643C302ABFB2}"/>
    <cellStyle name="Note 27 7" xfId="27900" xr:uid="{F0D96052-9CC8-4E5D-9C81-7D7E2DB08548}"/>
    <cellStyle name="Note 27 8" xfId="27901" xr:uid="{52633B02-BFFE-4D11-A008-D60053DA3B01}"/>
    <cellStyle name="Note 27 9" xfId="27902" xr:uid="{6B04FE39-3D9B-4DAC-8A32-D74BAF8F42C6}"/>
    <cellStyle name="Note 28" xfId="9506" xr:uid="{7BBDE14C-7A03-47BD-866E-B729A3A532D7}"/>
    <cellStyle name="Note 28 10" xfId="27904" xr:uid="{26BCCC60-FDB9-4176-BED8-EAD780B4684B}"/>
    <cellStyle name="Note 28 11" xfId="41040" xr:uid="{ED3817F5-CF9C-4181-B4EB-C904E16B4C9A}"/>
    <cellStyle name="Note 28 12" xfId="27903" xr:uid="{CDFE4BE5-73B1-4770-8FB7-C6DDA30F08E1}"/>
    <cellStyle name="Note 28 2" xfId="27905" xr:uid="{D2B473F1-6816-4266-8150-17081EFABCA8}"/>
    <cellStyle name="Note 28 3" xfId="27906" xr:uid="{2C2E6758-110E-425B-8547-F4FEFCCC0A0A}"/>
    <cellStyle name="Note 28 4" xfId="27907" xr:uid="{D96B0660-321A-490E-A402-366335BE7F9A}"/>
    <cellStyle name="Note 28 5" xfId="27908" xr:uid="{BD8B6FBF-47B2-4ADA-9A26-481CD1226A40}"/>
    <cellStyle name="Note 28 6" xfId="27909" xr:uid="{E713922A-A86D-4B27-9058-787E05B3A284}"/>
    <cellStyle name="Note 28 7" xfId="27910" xr:uid="{ECD72F5C-EC3D-44DA-ADDD-7C0286E526E8}"/>
    <cellStyle name="Note 28 8" xfId="27911" xr:uid="{EB967784-0786-4789-8AB5-045B446F712A}"/>
    <cellStyle name="Note 28 9" xfId="27912" xr:uid="{8DF248D4-08B1-452D-80DE-44DE7C662598}"/>
    <cellStyle name="Note 29" xfId="9507" xr:uid="{B192B81A-8654-486D-9190-AB96FF0CDEFC}"/>
    <cellStyle name="Note 29 10" xfId="27914" xr:uid="{553EE296-FF61-454D-BA49-F0460C5A8E45}"/>
    <cellStyle name="Note 29 11" xfId="41039" xr:uid="{4426425C-5A7B-4FBF-946A-62CF8A8CB3C9}"/>
    <cellStyle name="Note 29 12" xfId="27913" xr:uid="{8BA8D075-AD22-4E47-BF72-E79DAF8691C9}"/>
    <cellStyle name="Note 29 2" xfId="27915" xr:uid="{D9D59BB4-CC69-45C4-A93B-5136A73D0527}"/>
    <cellStyle name="Note 29 3" xfId="27916" xr:uid="{14942F02-BA76-4ADA-A6EB-102B87B99BC5}"/>
    <cellStyle name="Note 29 4" xfId="27917" xr:uid="{4962F975-CC9D-4195-9024-25D40038D002}"/>
    <cellStyle name="Note 29 5" xfId="27918" xr:uid="{7BC2B053-9076-4B32-88A9-E6E1FFE242CD}"/>
    <cellStyle name="Note 29 6" xfId="27919" xr:uid="{D36861AE-AF19-4909-B436-2D420EC8B8EA}"/>
    <cellStyle name="Note 29 7" xfId="27920" xr:uid="{D94D3B4F-EA0B-4E1A-8831-BB6858760D0D}"/>
    <cellStyle name="Note 29 8" xfId="27921" xr:uid="{57773E69-F995-406C-A885-90A7F9B08510}"/>
    <cellStyle name="Note 29 9" xfId="27922" xr:uid="{FD114DFD-F5FC-4B1D-9B96-D792FA67C27E}"/>
    <cellStyle name="Note 3" xfId="32" xr:uid="{32FAE1D9-3632-496F-9FC8-55E5776F6841}"/>
    <cellStyle name="Note 3 10" xfId="9509" xr:uid="{F080C969-7C18-4697-ACDA-DA697ACFBA26}"/>
    <cellStyle name="Note 3 10 2" xfId="9510" xr:uid="{C7FA84B6-A89D-4160-8E10-E4ECBF635B5F}"/>
    <cellStyle name="Note 3 10 3" xfId="9511" xr:uid="{45AE291C-9EA2-4728-955F-805F042F40AE}"/>
    <cellStyle name="Note 3 10 4" xfId="9512" xr:uid="{E97E42AE-61CB-4ABF-953F-BA4A655B91E1}"/>
    <cellStyle name="Note 3 10 5" xfId="9513" xr:uid="{AE39568D-5F2F-45AF-BDDF-F46A4ADA0B54}"/>
    <cellStyle name="Note 3 10 6" xfId="41038" xr:uid="{C5BE1DB5-8FB3-4B31-972A-860CA4822941}"/>
    <cellStyle name="Note 3 10 7" xfId="27923" xr:uid="{7457FC71-DCC3-4ACA-9D3D-A5DEDB48B825}"/>
    <cellStyle name="Note 3 11" xfId="9514" xr:uid="{AF13DA5F-F331-4254-8572-0F3C5AD8EA5B}"/>
    <cellStyle name="Note 3 11 2" xfId="41037" xr:uid="{A04F93A7-A8C6-4285-9F05-E9712A5BA4D2}"/>
    <cellStyle name="Note 3 11 3" xfId="17500" xr:uid="{A2C7297F-B5F6-4841-B90E-7A978CD3AA46}"/>
    <cellStyle name="Note 3 12" xfId="9515" xr:uid="{93B826BD-B6E7-41EF-BCDE-A2C4B233C75D}"/>
    <cellStyle name="Note 3 13" xfId="9516" xr:uid="{C5DB9AD4-D238-4082-891B-289E1F5A646F}"/>
    <cellStyle name="Note 3 14" xfId="9517" xr:uid="{05E5D5E6-A841-4C01-96A0-8010D79B052C}"/>
    <cellStyle name="Note 3 15" xfId="9518" xr:uid="{7E220BE8-0508-4B50-8618-2990FD96D53E}"/>
    <cellStyle name="Note 3 16" xfId="10729" xr:uid="{3931F4E4-F140-4C28-B8BD-A07283B4879F}"/>
    <cellStyle name="Note 3 17" xfId="9508" xr:uid="{60FFA539-63A8-4B5D-B0D5-E1992D18D43F}"/>
    <cellStyle name="Note 3 18" xfId="56089" xr:uid="{FD6CB02F-FD74-4272-B30E-C5CD9CCEB100}"/>
    <cellStyle name="Note 3 19" xfId="58801" xr:uid="{3386A308-C5D2-4D2B-B08D-AFF5C269929D}"/>
    <cellStyle name="Note 3 2" xfId="9519" xr:uid="{800D267E-FC89-42F9-929F-FD14098AE61E}"/>
    <cellStyle name="Note 3 2 10" xfId="9520" xr:uid="{4DFE06C4-3943-4CA3-9742-138A7DFCC513}"/>
    <cellStyle name="Note 3 2 11" xfId="9521" xr:uid="{D244A3CF-6D4A-42FE-B900-A156E973F15E}"/>
    <cellStyle name="Note 3 2 12" xfId="9522" xr:uid="{40FA255D-CBF5-4CD4-A367-FF659479AF6C}"/>
    <cellStyle name="Note 3 2 13" xfId="9523" xr:uid="{CE60F43D-9998-44A6-8F7F-59F7E9C84874}"/>
    <cellStyle name="Note 3 2 14" xfId="56164" xr:uid="{0F5F4411-7BBF-45E1-A963-F15A7774AB2E}"/>
    <cellStyle name="Note 3 2 15" xfId="58802" xr:uid="{9FCE884C-D44F-465D-8425-7057D2C772DA}"/>
    <cellStyle name="Note 3 2 16" xfId="60029" xr:uid="{986C12D8-C112-4805-BCCB-E09B6F1C08A7}"/>
    <cellStyle name="Note 3 2 2" xfId="9524" xr:uid="{5E192610-A6AE-4AE6-8537-B6365109DC72}"/>
    <cellStyle name="Note 3 2 2 10" xfId="9525" xr:uid="{0F1EA7B1-CFED-4770-BDF2-A03DCBAA36EE}"/>
    <cellStyle name="Note 3 2 2 10 2" xfId="41513" xr:uid="{79421217-478A-4210-878E-CFADDDDAFDF9}"/>
    <cellStyle name="Note 3 2 2 10 3" xfId="41433" xr:uid="{E62C369E-61CD-42D6-BB34-BA43CB64E1B9}"/>
    <cellStyle name="Note 3 2 2 10 4" xfId="41458" xr:uid="{1A4EDB34-E547-457D-871F-D04052226677}"/>
    <cellStyle name="Note 3 2 2 11" xfId="41228" xr:uid="{56EA6D7E-8A78-423C-9274-C11A3D55E2DC}"/>
    <cellStyle name="Note 3 2 2 12" xfId="41554" xr:uid="{03FD8DCE-6CAF-44CE-B96A-85CDA0BE4552}"/>
    <cellStyle name="Note 3 2 2 13" xfId="41405" xr:uid="{9CD2DB4F-7368-4798-85D4-257C37B6273A}"/>
    <cellStyle name="Note 3 2 2 14" xfId="56351" xr:uid="{D24921DE-90CD-48E8-A0BC-10911943EAD8}"/>
    <cellStyle name="Note 3 2 2 15" xfId="58803" xr:uid="{E1A2A4D8-046C-4BC9-9A8A-0FED39267138}"/>
    <cellStyle name="Note 3 2 2 16" xfId="60030" xr:uid="{48D80087-A305-49B3-A393-73B44637E314}"/>
    <cellStyle name="Note 3 2 2 2" xfId="9526" xr:uid="{F0981883-CC16-4FB5-A6D6-856B38F5072C}"/>
    <cellStyle name="Note 3 2 2 2 2" xfId="9527" xr:uid="{FC53DDC8-E647-4B40-A167-1C795802F1A4}"/>
    <cellStyle name="Note 3 2 2 2 3" xfId="9528" xr:uid="{09D7FDBC-B7F1-48F6-B002-902575628DEC}"/>
    <cellStyle name="Note 3 2 2 2 4" xfId="9529" xr:uid="{E9206AAD-6C41-4149-AB20-5FBE3BB0DDE8}"/>
    <cellStyle name="Note 3 2 2 2 5" xfId="9530" xr:uid="{30D47968-D5FA-4EC1-A745-C3F16C8F013E}"/>
    <cellStyle name="Note 3 2 2 2 6" xfId="57106" xr:uid="{63F78FD5-D989-4CCC-B046-708FDF360A63}"/>
    <cellStyle name="Note 3 2 2 2 7" xfId="58804" xr:uid="{42FB8E00-A43D-43AE-A32F-8A8A09BFB108}"/>
    <cellStyle name="Note 3 2 2 2 8" xfId="60031" xr:uid="{C159A94C-3F0C-4128-9841-EF0B5C77A60C}"/>
    <cellStyle name="Note 3 2 2 3" xfId="9531" xr:uid="{CF7201E0-58DF-4519-BD8D-FC2304B58821}"/>
    <cellStyle name="Note 3 2 2 3 2" xfId="9532" xr:uid="{C3765B27-8950-443E-A38E-D8A4D965941D}"/>
    <cellStyle name="Note 3 2 2 3 3" xfId="9533" xr:uid="{2EB0ED3D-3FCE-42E5-879F-0E47522EDFC1}"/>
    <cellStyle name="Note 3 2 2 3 4" xfId="9534" xr:uid="{79B7D5B1-EBD6-4D6E-B14C-A0B08E0371D2}"/>
    <cellStyle name="Note 3 2 2 3 5" xfId="9535" xr:uid="{8FFC5140-CED9-4FC1-9757-ADEDCCC2C4AA}"/>
    <cellStyle name="Note 3 2 2 3 6" xfId="56727" xr:uid="{6FAB4657-BBBC-4C67-9FCC-31AF5D871CF7}"/>
    <cellStyle name="Note 3 2 2 3 7" xfId="58805" xr:uid="{18E77BAF-7233-472A-8D89-7C1023142761}"/>
    <cellStyle name="Note 3 2 2 3 8" xfId="60032" xr:uid="{36671C8D-F074-41E6-B658-7FDC5FB39CF8}"/>
    <cellStyle name="Note 3 2 2 4" xfId="9536" xr:uid="{17A48839-14F1-4643-B599-78A163A004D6}"/>
    <cellStyle name="Note 3 2 2 4 2" xfId="9537" xr:uid="{D9841A80-8B5F-4FE4-A18B-80A945085204}"/>
    <cellStyle name="Note 3 2 2 4 3" xfId="9538" xr:uid="{EEB0B312-365C-4E33-BE2A-5E26B4717630}"/>
    <cellStyle name="Note 3 2 2 4 4" xfId="9539" xr:uid="{35BE06CA-4769-4C53-9BB6-83274EEFF771}"/>
    <cellStyle name="Note 3 2 2 5" xfId="9540" xr:uid="{F381550F-414F-420C-AF5F-51F7364AF295}"/>
    <cellStyle name="Note 3 2 2 5 2" xfId="9541" xr:uid="{827F562F-B918-4134-9CA1-BC181C9A0A17}"/>
    <cellStyle name="Note 3 2 2 5 3" xfId="9542" xr:uid="{259E1C4D-77E6-4B41-BC2B-72CF41D61C70}"/>
    <cellStyle name="Note 3 2 2 5 4" xfId="9543" xr:uid="{AF9B9344-AF50-44E0-89B2-A374D93F6367}"/>
    <cellStyle name="Note 3 2 2 6" xfId="9544" xr:uid="{745B90EA-D81D-42D5-9800-90FA747D4C4B}"/>
    <cellStyle name="Note 3 2 2 7" xfId="9545" xr:uid="{0BF44F9E-30BC-4AA6-B500-83494ECB3B59}"/>
    <cellStyle name="Note 3 2 2 8" xfId="9546" xr:uid="{10544522-B425-4F75-94BC-31720824BB8E}"/>
    <cellStyle name="Note 3 2 2 9" xfId="9547" xr:uid="{0A14944E-8DE2-4400-80F7-C29B172762DF}"/>
    <cellStyle name="Note 3 2 3" xfId="9548" xr:uid="{4DD7DF72-ED52-4946-9B67-B2936C0B9AE7}"/>
    <cellStyle name="Note 3 2 3 2" xfId="9549" xr:uid="{7D41D514-9874-456A-AA2C-3E345E070D1D}"/>
    <cellStyle name="Note 3 2 3 3" xfId="9550" xr:uid="{88D1DEA7-D0BC-44E4-898E-2A4F4E21EE2A}"/>
    <cellStyle name="Note 3 2 3 4" xfId="9551" xr:uid="{26CF45BB-4CC9-4C88-961E-2168C0672FC1}"/>
    <cellStyle name="Note 3 2 3 5" xfId="9552" xr:uid="{AEB9DA8E-CAAE-4B4A-892F-43EB4D9F174A}"/>
    <cellStyle name="Note 3 2 3 6" xfId="56919" xr:uid="{0E3C33A3-5F63-4EC9-946A-256F9D64280B}"/>
    <cellStyle name="Note 3 2 3 7" xfId="58806" xr:uid="{E6A43871-69A6-46F4-8784-DEA3D7687BD1}"/>
    <cellStyle name="Note 3 2 3 8" xfId="60033" xr:uid="{474C78B8-ABEF-44E5-9DEE-9225BEFEC160}"/>
    <cellStyle name="Note 3 2 4" xfId="9553" xr:uid="{739CF602-66B1-4B39-BA43-EC33A2F86B06}"/>
    <cellStyle name="Note 3 2 4 2" xfId="9554" xr:uid="{EB5C0BA7-0462-409D-A5C8-78B7A7366318}"/>
    <cellStyle name="Note 3 2 4 3" xfId="9555" xr:uid="{B0FAC013-41D8-4E97-930B-914BD2FD1814}"/>
    <cellStyle name="Note 3 2 4 4" xfId="9556" xr:uid="{421D0EAE-4B8E-4D5D-A54D-8EC4526B482C}"/>
    <cellStyle name="Note 3 2 4 5" xfId="9557" xr:uid="{8C64255D-B759-4EA4-8A0D-DA71DB79CA95}"/>
    <cellStyle name="Note 3 2 4 6" xfId="56540" xr:uid="{4E93C2F1-06D7-43A8-B4EB-270FD4EB62D1}"/>
    <cellStyle name="Note 3 2 4 7" xfId="58807" xr:uid="{66049D30-579E-4F53-809C-709C6A645FAB}"/>
    <cellStyle name="Note 3 2 4 8" xfId="60034" xr:uid="{5CFCA97D-BB02-40F1-9457-2E2E9BEA9B15}"/>
    <cellStyle name="Note 3 2 5" xfId="9558" xr:uid="{D032ACEA-3399-48C4-BC0E-DC566C25656E}"/>
    <cellStyle name="Note 3 2 5 2" xfId="9559" xr:uid="{8B37BEBD-3038-428D-83AC-659A061557FD}"/>
    <cellStyle name="Note 3 2 5 3" xfId="9560" xr:uid="{CE4B33EF-16F2-4E51-858F-E7E77F61BF12}"/>
    <cellStyle name="Note 3 2 5 4" xfId="9561" xr:uid="{6F7C6E17-4E35-412B-8D67-7111886A51EC}"/>
    <cellStyle name="Note 3 2 5 5" xfId="9562" xr:uid="{B68CC1F1-CA44-47E0-8083-CFC6A2A702EF}"/>
    <cellStyle name="Note 3 2 6" xfId="9563" xr:uid="{530DF4EF-2BC6-4CF3-8D00-A20E397C0532}"/>
    <cellStyle name="Note 3 2 6 2" xfId="9564" xr:uid="{45F25AC9-9DCF-4D44-A73F-83D9BA83CDA2}"/>
    <cellStyle name="Note 3 2 6 3" xfId="9565" xr:uid="{C678FAF2-7A0C-4C02-83FE-A52A9E511D3A}"/>
    <cellStyle name="Note 3 2 6 4" xfId="9566" xr:uid="{9FA3A9DC-6EAA-4303-A060-479690735C7F}"/>
    <cellStyle name="Note 3 2 6 5" xfId="9567" xr:uid="{FA4D2190-F5C8-48C1-923F-5BB97C4FE193}"/>
    <cellStyle name="Note 3 2 7" xfId="9568" xr:uid="{1A4D68DF-15C2-44C4-A9AD-3D87BF3AC407}"/>
    <cellStyle name="Note 3 2 7 2" xfId="9569" xr:uid="{DEBD5198-BCE8-4CCF-847F-97D0A023AA45}"/>
    <cellStyle name="Note 3 2 7 3" xfId="9570" xr:uid="{5E7D08AB-EDC1-42B4-B719-393270705356}"/>
    <cellStyle name="Note 3 2 7 4" xfId="9571" xr:uid="{A5053BE1-E358-42DF-A993-E4526AB94E2B}"/>
    <cellStyle name="Note 3 2 7 5" xfId="9572" xr:uid="{E48D8EB1-0BF7-4395-9EBE-3FBD8C9A1D57}"/>
    <cellStyle name="Note 3 2 8" xfId="9573" xr:uid="{192CCCEF-D673-48D7-8B3C-9B5F549EBBEB}"/>
    <cellStyle name="Note 3 2 8 2" xfId="9574" xr:uid="{A5D361B3-3A60-48DE-BC99-66F17D672C5F}"/>
    <cellStyle name="Note 3 2 8 3" xfId="9575" xr:uid="{0C2A35F9-5189-4460-93FE-3FF7C230A14D}"/>
    <cellStyle name="Note 3 2 8 4" xfId="9576" xr:uid="{89762B42-4424-4750-8864-F269AEC2946A}"/>
    <cellStyle name="Note 3 2 9" xfId="9577" xr:uid="{708CB4DF-ED8F-4EF8-8D15-628AB1C0B78F}"/>
    <cellStyle name="Note 3 20" xfId="60028" xr:uid="{D3B67DEC-4000-4371-A511-04440BD8AD04}"/>
    <cellStyle name="Note 3 3" xfId="9578" xr:uid="{CA699CDA-5FB6-4C29-BAA1-00426CDB2FE5}"/>
    <cellStyle name="Note 3 3 10" xfId="9579" xr:uid="{862A20BC-DF94-4239-901A-2EC370CDA015}"/>
    <cellStyle name="Note 3 3 11" xfId="9580" xr:uid="{AC3D0FA2-9AA4-43E1-A99B-9B2959B5CE10}"/>
    <cellStyle name="Note 3 3 12" xfId="9581" xr:uid="{70B0F012-6D99-48FC-9202-4CACA7394C26}"/>
    <cellStyle name="Note 3 3 13" xfId="9582" xr:uid="{40BF1F5C-F015-4C96-AE14-1248A5F12968}"/>
    <cellStyle name="Note 3 3 13 2" xfId="41518" xr:uid="{5BDC5786-09B2-4B90-A475-DFB5A31C9B77}"/>
    <cellStyle name="Note 3 3 13 3" xfId="41431" xr:uid="{A4D727FB-B23C-4AC7-A8BF-AA4DBBDA2DB3}"/>
    <cellStyle name="Note 3 3 13 4" xfId="41459" xr:uid="{8CCBCD8B-17BD-4AFF-9A7F-79C75C393799}"/>
    <cellStyle name="Note 3 3 14" xfId="30172" xr:uid="{0A65516F-6E4A-419E-988A-55C6383DFD7D}"/>
    <cellStyle name="Note 3 3 15" xfId="41229" xr:uid="{389343E5-B152-446E-832B-71D483E647FB}"/>
    <cellStyle name="Note 3 3 16" xfId="41585" xr:uid="{059822E8-EB1C-491E-BBC6-0EE23CECCBAB}"/>
    <cellStyle name="Note 3 3 17" xfId="41406" xr:uid="{17D61DC9-9DAF-4215-8618-379D683097F5}"/>
    <cellStyle name="Note 3 3 18" xfId="10890" xr:uid="{0A855BB5-ABFF-4797-B22B-4A96FCC4B9D3}"/>
    <cellStyle name="Note 3 3 19" xfId="56278" xr:uid="{F97DCD50-0209-4DD8-B744-C6F4CE7BAF33}"/>
    <cellStyle name="Note 3 3 2" xfId="9583" xr:uid="{24BF7EE7-024F-444E-9148-E1B3B0D29304}"/>
    <cellStyle name="Note 3 3 2 10" xfId="57033" xr:uid="{782639F9-D249-495A-BE27-E88F2F0171E3}"/>
    <cellStyle name="Note 3 3 2 11" xfId="58809" xr:uid="{65FFDA96-895C-435A-8B97-0713318B65A5}"/>
    <cellStyle name="Note 3 3 2 12" xfId="60036" xr:uid="{45CD460B-793D-4622-9AB6-CE492069659E}"/>
    <cellStyle name="Note 3 3 2 2" xfId="9584" xr:uid="{F339C7A9-9D6B-4744-8A4F-84490C6ACB5B}"/>
    <cellStyle name="Note 3 3 2 2 2" xfId="9585" xr:uid="{AA8F02F5-02B6-4148-8D1E-B5F5CF985BD3}"/>
    <cellStyle name="Note 3 3 2 2 3" xfId="9586" xr:uid="{D1BE074C-2A64-4729-8B64-E0944D8C591F}"/>
    <cellStyle name="Note 3 3 2 2 4" xfId="9587" xr:uid="{C023CC6A-E8D0-4076-BAEB-0B034C459AE4}"/>
    <cellStyle name="Note 3 3 2 2 5" xfId="9588" xr:uid="{902EB000-F223-418A-8192-FCF9E09C658B}"/>
    <cellStyle name="Note 3 3 2 3" xfId="9589" xr:uid="{DA5D17AA-49BD-4687-872F-7CE078391EE0}"/>
    <cellStyle name="Note 3 3 2 3 2" xfId="9590" xr:uid="{503BE747-C759-4AD0-8764-58B7DD45D640}"/>
    <cellStyle name="Note 3 3 2 3 3" xfId="9591" xr:uid="{EAA19780-D2A5-4985-AD05-9D92E7E7EA15}"/>
    <cellStyle name="Note 3 3 2 3 4" xfId="9592" xr:uid="{CEC5F760-EE1A-40FA-AE40-AE6AA78BBBF7}"/>
    <cellStyle name="Note 3 3 2 3 5" xfId="9593" xr:uid="{CCE747DE-3CCE-4256-AB5B-A1A0959B5BD8}"/>
    <cellStyle name="Note 3 3 2 4" xfId="9594" xr:uid="{56159F8E-D8AA-4D3B-A451-904C442CA520}"/>
    <cellStyle name="Note 3 3 2 4 2" xfId="9595" xr:uid="{4B5C88AC-108A-48AF-8636-EBEAA32A69EE}"/>
    <cellStyle name="Note 3 3 2 4 3" xfId="9596" xr:uid="{9749140C-3AEE-4E1F-8911-FA59E349B9F2}"/>
    <cellStyle name="Note 3 3 2 4 4" xfId="9597" xr:uid="{AAD4E0D3-DF41-403C-82AB-4E3C28397C9C}"/>
    <cellStyle name="Note 3 3 2 5" xfId="9598" xr:uid="{DCE42301-3783-438C-B715-81ECC8A186B2}"/>
    <cellStyle name="Note 3 3 2 5 2" xfId="9599" xr:uid="{C065D515-7533-4C75-B8E7-A554B7B4363E}"/>
    <cellStyle name="Note 3 3 2 5 3" xfId="9600" xr:uid="{129DF46D-AE89-4EA1-B670-DCDB3A4C8A1E}"/>
    <cellStyle name="Note 3 3 2 5 4" xfId="9601" xr:uid="{9F1C4B88-6C9F-47FB-A0D2-C5C6219DCB77}"/>
    <cellStyle name="Note 3 3 2 6" xfId="9602" xr:uid="{EFC4AD1F-F920-4A24-95CF-2883CE55B158}"/>
    <cellStyle name="Note 3 3 2 7" xfId="9603" xr:uid="{678A4090-218A-4C41-9A1B-9ABEEF3F2FDF}"/>
    <cellStyle name="Note 3 3 2 8" xfId="9604" xr:uid="{82A66C85-EE1F-4E46-89DD-02A87A7AC206}"/>
    <cellStyle name="Note 3 3 2 9" xfId="9605" xr:uid="{12786036-3709-4970-A2F7-E36B1C2371D4}"/>
    <cellStyle name="Note 3 3 20" xfId="58808" xr:uid="{1A8FA5E3-4E02-40F4-A64C-CC51503A854D}"/>
    <cellStyle name="Note 3 3 21" xfId="60035" xr:uid="{AD9AF534-0FEA-49BA-8161-214E4DE2A87E}"/>
    <cellStyle name="Note 3 3 3" xfId="9606" xr:uid="{85631AEF-D476-47E5-BE37-432F4CE514B1}"/>
    <cellStyle name="Note 3 3 3 2" xfId="9607" xr:uid="{77530B0A-74CF-4096-BC7A-05F9990C7EF1}"/>
    <cellStyle name="Note 3 3 3 3" xfId="9608" xr:uid="{0C8CC871-FDD4-41B0-A180-E875C9625F35}"/>
    <cellStyle name="Note 3 3 3 4" xfId="9609" xr:uid="{E67F6005-E78E-4971-8B71-513E0A3FD9E3}"/>
    <cellStyle name="Note 3 3 3 5" xfId="9610" xr:uid="{D495E550-AB0B-4BC9-9570-46B30C753F73}"/>
    <cellStyle name="Note 3 3 3 6" xfId="56654" xr:uid="{6196C608-D78D-4B22-8DD1-B45A68572C30}"/>
    <cellStyle name="Note 3 3 3 7" xfId="58810" xr:uid="{09D17977-9B9A-4147-8837-26C08365571D}"/>
    <cellStyle name="Note 3 3 3 8" xfId="60037" xr:uid="{967AC43B-320B-495D-9C96-4F281F5CAFB2}"/>
    <cellStyle name="Note 3 3 4" xfId="9611" xr:uid="{713B5CA5-1B43-4C69-A7B0-E6DA9BC5F7BF}"/>
    <cellStyle name="Note 3 3 4 2" xfId="9612" xr:uid="{801D03F2-FC87-4663-ADD1-D32C20691C2E}"/>
    <cellStyle name="Note 3 3 4 3" xfId="9613" xr:uid="{472FF769-DA63-476F-953C-9BFBE81FDEDA}"/>
    <cellStyle name="Note 3 3 4 4" xfId="9614" xr:uid="{079DBFD0-81FA-41EC-B8B2-F09BB145F64E}"/>
    <cellStyle name="Note 3 3 4 5" xfId="9615" xr:uid="{5020894A-3DE3-4329-8F4F-6B332AA80D6E}"/>
    <cellStyle name="Note 3 3 5" xfId="9616" xr:uid="{16FB3EB2-A1A5-4DB0-81BC-A5222886D005}"/>
    <cellStyle name="Note 3 3 5 2" xfId="9617" xr:uid="{77713BE7-F5C4-4A72-8EE2-CD57C2A76A62}"/>
    <cellStyle name="Note 3 3 5 3" xfId="9618" xr:uid="{0E588A4C-AC88-45CE-AFD4-BACBC79C08E6}"/>
    <cellStyle name="Note 3 3 5 4" xfId="9619" xr:uid="{BB3C73D1-ED33-4BDD-A5B5-1695E2616BE7}"/>
    <cellStyle name="Note 3 3 5 5" xfId="9620" xr:uid="{AEF32231-C672-4069-8F6B-8EF70F7D8F4E}"/>
    <cellStyle name="Note 3 3 6" xfId="9621" xr:uid="{9EEEAA4F-2B18-41B9-9048-8AAE014CEA94}"/>
    <cellStyle name="Note 3 3 6 2" xfId="9622" xr:uid="{10957D79-B0C3-4AF3-9E21-B1A73E937BBF}"/>
    <cellStyle name="Note 3 3 6 3" xfId="9623" xr:uid="{C75ABEA6-5C41-4398-B03D-333E163D5678}"/>
    <cellStyle name="Note 3 3 6 4" xfId="9624" xr:uid="{FEA67ECB-5EFC-450A-97AD-D3EAEE55381F}"/>
    <cellStyle name="Note 3 3 6 5" xfId="9625" xr:uid="{BCF60FEE-40AD-4918-95D4-098BBAB42CFA}"/>
    <cellStyle name="Note 3 3 7" xfId="9626" xr:uid="{68C4E4BD-C3E0-447E-81F9-078F9BCDC2C9}"/>
    <cellStyle name="Note 3 3 7 2" xfId="9627" xr:uid="{2AEB505B-6590-48CC-87DA-38B9739D5294}"/>
    <cellStyle name="Note 3 3 7 3" xfId="9628" xr:uid="{3E30C4EF-960B-4D19-A04F-21551A6BB0F2}"/>
    <cellStyle name="Note 3 3 7 4" xfId="9629" xr:uid="{E9D7D51D-D66A-4A7B-B14C-ECC8E96F63C1}"/>
    <cellStyle name="Note 3 3 7 5" xfId="9630" xr:uid="{574EC92E-8FFC-40DD-BCA3-36F6B24D16BE}"/>
    <cellStyle name="Note 3 3 8" xfId="9631" xr:uid="{FA474EE8-5BF3-40B4-9B87-F5202A82EA55}"/>
    <cellStyle name="Note 3 3 8 2" xfId="9632" xr:uid="{98A602AD-5B01-4F07-B050-7EB3806CDFD2}"/>
    <cellStyle name="Note 3 3 8 3" xfId="9633" xr:uid="{C0AEB09D-7C4F-4F1D-AD70-18C4AAE1D256}"/>
    <cellStyle name="Note 3 3 8 4" xfId="9634" xr:uid="{CF401E49-D551-440F-A494-726CFCC4137B}"/>
    <cellStyle name="Note 3 3 9" xfId="9635" xr:uid="{557CF513-449B-46EE-A2F6-809252FD8809}"/>
    <cellStyle name="Note 3 4" xfId="9636" xr:uid="{9E3D11B8-C149-42D3-BE59-140818B10AD5}"/>
    <cellStyle name="Note 3 4 10" xfId="41036" xr:uid="{AF66220D-3B16-44FA-BDBC-E7A9AF14DB6B}"/>
    <cellStyle name="Note 3 4 11" xfId="10891" xr:uid="{D39EEE26-491C-4878-A682-17FC18AD6CE7}"/>
    <cellStyle name="Note 3 4 12" xfId="56857" xr:uid="{AA8D9251-D6A3-4518-95C6-B9D6D05419C6}"/>
    <cellStyle name="Note 3 4 13" xfId="58811" xr:uid="{3A4D65C2-2198-49C6-91FE-99623F0902DB}"/>
    <cellStyle name="Note 3 4 14" xfId="60038" xr:uid="{382C8164-B379-44F4-9817-AFBA94342D41}"/>
    <cellStyle name="Note 3 4 2" xfId="9637" xr:uid="{5FD9619B-93FA-46A3-BC0F-5F92294651BE}"/>
    <cellStyle name="Note 3 4 2 2" xfId="9638" xr:uid="{1624C9F7-EABD-4645-98D2-B56E82A00714}"/>
    <cellStyle name="Note 3 4 2 3" xfId="9639" xr:uid="{83E70886-9816-4FE4-A3F8-EBECB8A72F14}"/>
    <cellStyle name="Note 3 4 2 4" xfId="9640" xr:uid="{AF51E949-FB90-458A-8BA6-FC340FC88823}"/>
    <cellStyle name="Note 3 4 2 5" xfId="9641" xr:uid="{6B907770-A789-4296-8DE3-A791AE70465C}"/>
    <cellStyle name="Note 3 4 3" xfId="9642" xr:uid="{751CA062-F183-4EC4-80DE-ABE3D6140097}"/>
    <cellStyle name="Note 3 4 3 2" xfId="9643" xr:uid="{3C869F3A-D23C-4D2C-9B45-2E1CAD138218}"/>
    <cellStyle name="Note 3 4 3 3" xfId="9644" xr:uid="{93290BA4-E264-41C0-B553-8E6EA195D302}"/>
    <cellStyle name="Note 3 4 3 4" xfId="9645" xr:uid="{DF6821D7-10CC-4941-B82D-ADB52D8C1522}"/>
    <cellStyle name="Note 3 4 3 5" xfId="9646" xr:uid="{F8222ABB-2450-48C5-BD0A-937111C83259}"/>
    <cellStyle name="Note 3 4 4" xfId="9647" xr:uid="{FB856216-28EA-4E2B-A641-19B107FFCB93}"/>
    <cellStyle name="Note 3 4 4 2" xfId="9648" xr:uid="{41C668C8-FD68-4C07-8BC5-13A20D05AC57}"/>
    <cellStyle name="Note 3 4 4 3" xfId="9649" xr:uid="{70FD1CCF-865B-4682-A85C-8CF95EC4AF4C}"/>
    <cellStyle name="Note 3 4 4 4" xfId="9650" xr:uid="{CA84A8A5-AA22-4F4B-B400-5599C6C49E4B}"/>
    <cellStyle name="Note 3 4 5" xfId="9651" xr:uid="{172FB491-2057-4CBC-9E28-FDF02AB24393}"/>
    <cellStyle name="Note 3 4 5 2" xfId="9652" xr:uid="{7F1BFD2D-C9F1-4AD8-99F8-2DE74C739ECB}"/>
    <cellStyle name="Note 3 4 5 3" xfId="9653" xr:uid="{5D610318-A15C-4B1D-9E38-8A7896CF8E16}"/>
    <cellStyle name="Note 3 4 5 4" xfId="9654" xr:uid="{9AE6769F-7CB1-47A2-A137-B263128D8DEA}"/>
    <cellStyle name="Note 3 4 6" xfId="9655" xr:uid="{DE359302-FA89-449C-9FBD-D3A06A6856DC}"/>
    <cellStyle name="Note 3 4 7" xfId="9656" xr:uid="{E9765AC0-66AE-4A6E-AD39-68EBA053C8D4}"/>
    <cellStyle name="Note 3 4 8" xfId="9657" xr:uid="{D14A7FCC-AE62-4579-9885-3099006371C5}"/>
    <cellStyle name="Note 3 4 9" xfId="9658" xr:uid="{7FF8B6D7-30DD-4CB8-A9A8-0689E760FBA5}"/>
    <cellStyle name="Note 3 5" xfId="9659" xr:uid="{B1627BF4-4113-4A54-9A22-8C6688CD7F87}"/>
    <cellStyle name="Note 3 5 10" xfId="58812" xr:uid="{2C60ECF7-8534-4E89-A760-AFF4090FE7EC}"/>
    <cellStyle name="Note 3 5 11" xfId="60039" xr:uid="{73B3DEDA-5C47-4022-83BE-FF9081444532}"/>
    <cellStyle name="Note 3 5 2" xfId="9660" xr:uid="{B1B625AF-1922-4234-96DC-6F778CEA2474}"/>
    <cellStyle name="Note 3 5 2 2" xfId="9661" xr:uid="{51F6B32B-BFB2-4585-A131-6C7BA28C378E}"/>
    <cellStyle name="Note 3 5 2 3" xfId="9662" xr:uid="{B26635A0-09F7-4029-BC2C-435DE2566C31}"/>
    <cellStyle name="Note 3 5 2 4" xfId="9663" xr:uid="{19413B60-90DE-4222-951F-6E226BA858DB}"/>
    <cellStyle name="Note 3 5 3" xfId="9664" xr:uid="{D63ACC21-7B42-4B29-BED9-451E5E9819E1}"/>
    <cellStyle name="Note 3 5 4" xfId="9665" xr:uid="{E0DD257A-8E1C-473D-9137-6B6E483FA0FD}"/>
    <cellStyle name="Note 3 5 5" xfId="9666" xr:uid="{962D1406-2CE7-41F7-8DDC-58D2ED3C2620}"/>
    <cellStyle name="Note 3 5 6" xfId="9667" xr:uid="{AF3B4E58-A25C-4B00-9801-3809C09A4945}"/>
    <cellStyle name="Note 3 5 7" xfId="41035" xr:uid="{02BE08AB-A840-4616-9EA1-5219190C5F79}"/>
    <cellStyle name="Note 3 5 8" xfId="10892" xr:uid="{869E5DFB-EBC1-48C6-943F-1FCC4387C9A7}"/>
    <cellStyle name="Note 3 5 9" xfId="56467" xr:uid="{DB459E6C-4079-4D46-9190-0677986AB603}"/>
    <cellStyle name="Note 3 6" xfId="9668" xr:uid="{7149C539-0938-4E9C-B3AC-B6C164EFE41D}"/>
    <cellStyle name="Note 3 6 2" xfId="9669" xr:uid="{DB7545ED-B2A9-4C10-9CD4-4A184459E514}"/>
    <cellStyle name="Note 3 6 2 2" xfId="9670" xr:uid="{33CA2E9C-702F-4D37-9132-89CC164AD064}"/>
    <cellStyle name="Note 3 6 2 3" xfId="9671" xr:uid="{24570797-1B60-4953-815B-165BF2650AB5}"/>
    <cellStyle name="Note 3 6 2 4" xfId="9672" xr:uid="{540E30A7-1AC0-459C-80E9-B021B29272A8}"/>
    <cellStyle name="Note 3 6 3" xfId="9673" xr:uid="{84F2687B-CA1B-4BC0-870D-C4093B66F072}"/>
    <cellStyle name="Note 3 6 4" xfId="9674" xr:uid="{41EC1B29-F2AA-4DD0-BC13-8C765F5FB578}"/>
    <cellStyle name="Note 3 6 5" xfId="9675" xr:uid="{A41CF7C1-6E05-439F-93D8-A921AB9EAD7C}"/>
    <cellStyle name="Note 3 6 6" xfId="9676" xr:uid="{7B89CC2C-FFE6-4D2B-9646-4CEAB744293F}"/>
    <cellStyle name="Note 3 6 7" xfId="41034" xr:uid="{2CD14AC7-0476-406E-83FB-7AB1DE1D18B2}"/>
    <cellStyle name="Note 3 6 8" xfId="10893" xr:uid="{2BB86C5F-42B9-4310-A185-756985053F52}"/>
    <cellStyle name="Note 3 7" xfId="9677" xr:uid="{FC0C1E81-1DBB-43A3-9025-B8EB9AA33803}"/>
    <cellStyle name="Note 3 7 2" xfId="9678" xr:uid="{4230241A-9EF5-4AC2-8C94-5F43E2AEEF2C}"/>
    <cellStyle name="Note 3 7 2 2" xfId="9679" xr:uid="{D8CD6D79-FADD-4A2B-9614-9DD4D3C56C0D}"/>
    <cellStyle name="Note 3 7 2 3" xfId="9680" xr:uid="{42615E1E-ED1E-4C79-83A5-3F8D27D20799}"/>
    <cellStyle name="Note 3 7 2 4" xfId="9681" xr:uid="{B4E3914C-803A-4C14-B956-B64406E37E15}"/>
    <cellStyle name="Note 3 7 3" xfId="9682" xr:uid="{BCBC2DF9-77E6-4BEA-9C97-47F851C18AF1}"/>
    <cellStyle name="Note 3 7 4" xfId="9683" xr:uid="{999FA49A-8E0E-4C77-8617-45CE6629A0E9}"/>
    <cellStyle name="Note 3 7 5" xfId="9684" xr:uid="{0F5BAC3E-6916-486C-BBA8-3F53334D7F3D}"/>
    <cellStyle name="Note 3 7 6" xfId="9685" xr:uid="{E2FCC2F9-8F1E-4F01-821B-20205BAFC19E}"/>
    <cellStyle name="Note 3 7 7" xfId="36342" xr:uid="{7AD830DF-8AB2-447A-84A4-7E3F1CF8807F}"/>
    <cellStyle name="Note 3 7 8" xfId="27924" xr:uid="{CEDCFC24-E93F-40D0-A590-6B83A0485669}"/>
    <cellStyle name="Note 3 8" xfId="9686" xr:uid="{B77A8994-318F-4507-AC09-8A8DB94C1572}"/>
    <cellStyle name="Note 3 8 2" xfId="9687" xr:uid="{FC8B8E7D-1115-4F0F-A45A-40FC87BE3047}"/>
    <cellStyle name="Note 3 8 3" xfId="9688" xr:uid="{CA7ED6A1-F108-46CB-BFE7-7E4B0FA8CD1A}"/>
    <cellStyle name="Note 3 8 4" xfId="9689" xr:uid="{3F546ACB-B1E3-42D9-AAC5-6A8A566CD220}"/>
    <cellStyle name="Note 3 8 5" xfId="9690" xr:uid="{2A977311-71AA-4E55-B8B1-FD991A3EBE33}"/>
    <cellStyle name="Note 3 8 6" xfId="41033" xr:uid="{2CFBE8D9-5F64-4F2E-BCAE-E93151A0FFE8}"/>
    <cellStyle name="Note 3 8 7" xfId="27925" xr:uid="{D21AC8D9-926B-4643-9854-F519C95B7272}"/>
    <cellStyle name="Note 3 9" xfId="9691" xr:uid="{CED31029-65A6-4D1E-9B7E-241E36B686D1}"/>
    <cellStyle name="Note 3 9 2" xfId="9692" xr:uid="{6E82F54A-8D74-4E70-A492-C39AF1288414}"/>
    <cellStyle name="Note 3 9 3" xfId="9693" xr:uid="{9FF4CE2F-148F-4B92-932C-76F4DEAC4D69}"/>
    <cellStyle name="Note 3 9 4" xfId="9694" xr:uid="{EA9C1BA9-39C0-430A-98B8-701DF8015228}"/>
    <cellStyle name="Note 3 9 5" xfId="9695" xr:uid="{67AA62C4-A118-4312-B2D1-A6390B7FCC90}"/>
    <cellStyle name="Note 3 9 6" xfId="41032" xr:uid="{8E3B525D-DF0D-404A-9A79-9F2F178B1434}"/>
    <cellStyle name="Note 3 9 7" xfId="27926" xr:uid="{89C75C74-7BE2-41B3-BA3D-DBF2BCCA9E03}"/>
    <cellStyle name="Note 30" xfId="9696" xr:uid="{7E8B502F-9DEA-4942-A7BF-332076D01A69}"/>
    <cellStyle name="Note 30 10" xfId="27928" xr:uid="{35CD6CE4-7D31-40BD-935A-19A15071952A}"/>
    <cellStyle name="Note 30 11" xfId="41031" xr:uid="{54DCA3CB-2673-45B8-815A-76BC7C4FB7A5}"/>
    <cellStyle name="Note 30 12" xfId="27927" xr:uid="{39C45F21-DDB7-4A47-967E-BA93B3421EA0}"/>
    <cellStyle name="Note 30 2" xfId="27929" xr:uid="{D967B9E3-8485-4E3A-B882-227BEC53AA70}"/>
    <cellStyle name="Note 30 3" xfId="27930" xr:uid="{ABB4F1B4-827C-4C5A-B4A1-81CA9B747302}"/>
    <cellStyle name="Note 30 4" xfId="27931" xr:uid="{16EFC0AA-F3FD-409E-B1B7-69887709B925}"/>
    <cellStyle name="Note 30 5" xfId="27932" xr:uid="{6D3DC761-FEC7-4A47-8B7B-ED85B3D37177}"/>
    <cellStyle name="Note 30 6" xfId="27933" xr:uid="{2CC8EC2E-59E6-4FD9-8D3D-44138D638F2E}"/>
    <cellStyle name="Note 30 7" xfId="27934" xr:uid="{F347F634-9F87-48B9-B66E-6FFDA9C71C7D}"/>
    <cellStyle name="Note 30 8" xfId="27935" xr:uid="{4B626A77-FEF5-4E92-96F7-DD0493130B23}"/>
    <cellStyle name="Note 30 9" xfId="27936" xr:uid="{BD71B726-5AAC-4D82-90F0-0BAFB6964302}"/>
    <cellStyle name="Note 31" xfId="9697" xr:uid="{615AB87B-836C-4E3A-BB7B-AD57E09DD470}"/>
    <cellStyle name="Note 31 10" xfId="27938" xr:uid="{904B7368-3375-42DE-9921-1AFD08A5CA16}"/>
    <cellStyle name="Note 31 11" xfId="41030" xr:uid="{96408A53-68F7-4230-8FAF-AB401CAD5ED6}"/>
    <cellStyle name="Note 31 12" xfId="27937" xr:uid="{C334A49C-1DB5-4518-B815-28A5BADCF9E3}"/>
    <cellStyle name="Note 31 2" xfId="9698" xr:uid="{C3722F20-BD11-4781-97DA-EFF10AD8950B}"/>
    <cellStyle name="Note 31 2 2" xfId="41029" xr:uid="{A2D63F6E-B78C-498B-95A3-7A6052F12397}"/>
    <cellStyle name="Note 31 2 3" xfId="27939" xr:uid="{85512F68-ACB8-4B81-9704-0F3B42D58144}"/>
    <cellStyle name="Note 31 3" xfId="9699" xr:uid="{92ABFBF5-2FF3-48F9-93E6-451B422D4030}"/>
    <cellStyle name="Note 31 3 2" xfId="41028" xr:uid="{077ED339-D401-400D-A27B-BB45EB64B65A}"/>
    <cellStyle name="Note 31 3 3" xfId="27940" xr:uid="{254D1ED8-CD87-43D2-B5D5-DED7644AD521}"/>
    <cellStyle name="Note 31 4" xfId="9700" xr:uid="{A30DD13E-0C3A-4072-98B6-38C5D5D14911}"/>
    <cellStyle name="Note 31 4 2" xfId="36343" xr:uid="{EF5B490E-CEF7-448C-863D-25D25DF34602}"/>
    <cellStyle name="Note 31 4 3" xfId="27941" xr:uid="{85E3E6E2-7444-4603-BEDA-F12E87998154}"/>
    <cellStyle name="Note 31 5" xfId="9701" xr:uid="{DD35E85D-6329-44A2-BAF6-CB499070105A}"/>
    <cellStyle name="Note 31 5 2" xfId="41027" xr:uid="{88109467-F927-4D08-8D85-1B4540ED9BC3}"/>
    <cellStyle name="Note 31 5 3" xfId="27942" xr:uid="{9DFC381F-26A8-4A3F-8094-DFD0CE15E6F2}"/>
    <cellStyle name="Note 31 6" xfId="27943" xr:uid="{990FEE97-0017-4DBF-8063-FBF80113FFDF}"/>
    <cellStyle name="Note 31 7" xfId="27944" xr:uid="{E216DDD5-53A4-4B80-A5E6-938041732E1D}"/>
    <cellStyle name="Note 31 8" xfId="27945" xr:uid="{A9D42FC0-07E4-469C-BC5B-D7016EFE2D64}"/>
    <cellStyle name="Note 31 9" xfId="27946" xr:uid="{93062300-7E7C-40DF-A263-27FACC5E4C2B}"/>
    <cellStyle name="Note 32" xfId="27947" xr:uid="{5DF13CD6-9290-40EC-9F90-EF70A6659A39}"/>
    <cellStyle name="Note 32 10" xfId="27948" xr:uid="{A2E6698A-53B0-4897-BD5D-34560C8610F3}"/>
    <cellStyle name="Note 32 2" xfId="27949" xr:uid="{1A0472C9-F413-4285-A528-2B00D0EDBC10}"/>
    <cellStyle name="Note 32 3" xfId="27950" xr:uid="{56BA1927-FF32-40F1-8023-779D942270C4}"/>
    <cellStyle name="Note 32 4" xfId="27951" xr:uid="{ECE4907F-4E4F-4BF8-87DB-EF9DF387C45C}"/>
    <cellStyle name="Note 32 5" xfId="27952" xr:uid="{66A2307C-1733-4D76-9933-A65E3F89EDA1}"/>
    <cellStyle name="Note 32 6" xfId="27953" xr:uid="{44591A8E-9B53-463E-B51F-D1AD9EE16BDA}"/>
    <cellStyle name="Note 32 7" xfId="27954" xr:uid="{73C13162-3633-4159-BFC8-779273FA27F9}"/>
    <cellStyle name="Note 32 8" xfId="27955" xr:uid="{8A81B55E-EE5A-487D-8EEB-455E0361C06C}"/>
    <cellStyle name="Note 32 9" xfId="27956" xr:uid="{500D5CBF-0EDB-469F-B9DA-09AE829284F8}"/>
    <cellStyle name="Note 33" xfId="27957" xr:uid="{3A941A05-B2B9-4F3D-AE99-00423F00C3F6}"/>
    <cellStyle name="Note 33 10" xfId="27958" xr:uid="{35C591A9-D5AD-4FD3-9C1A-69D25CE2E444}"/>
    <cellStyle name="Note 33 2" xfId="27959" xr:uid="{0EDAD8B7-3C95-48E0-B83E-774DF77D73F5}"/>
    <cellStyle name="Note 33 3" xfId="27960" xr:uid="{F558FCC3-F315-44D5-A6FD-DFCB52E282C5}"/>
    <cellStyle name="Note 33 4" xfId="27961" xr:uid="{46B2538C-90E6-4AFD-BB2E-38CFBC3EBDA8}"/>
    <cellStyle name="Note 33 5" xfId="27962" xr:uid="{5AE476FA-EBD7-40AC-932D-E4FEE35B7055}"/>
    <cellStyle name="Note 33 6" xfId="27963" xr:uid="{0D401182-071A-443D-BCBA-E61F11D019D3}"/>
    <cellStyle name="Note 33 7" xfId="27964" xr:uid="{7B21CE0A-7E11-41AB-BF59-9F619626AEA9}"/>
    <cellStyle name="Note 33 8" xfId="27965" xr:uid="{B883852F-522E-4306-ABB8-D6DA03804444}"/>
    <cellStyle name="Note 33 9" xfId="27966" xr:uid="{B3E409C3-B5DB-4D08-99CD-A3D060FB10DA}"/>
    <cellStyle name="Note 34" xfId="27967" xr:uid="{01734260-91A8-4BC6-94DF-3510D2044E77}"/>
    <cellStyle name="Note 34 10" xfId="27968" xr:uid="{306AA9A4-E06D-4C97-9795-F11433422B46}"/>
    <cellStyle name="Note 34 2" xfId="27969" xr:uid="{6E8227A9-5E82-4C0B-9F8C-2C9C0D363CB7}"/>
    <cellStyle name="Note 34 3" xfId="27970" xr:uid="{229C844F-4465-416D-9AC7-A0FF02484FAD}"/>
    <cellStyle name="Note 34 4" xfId="27971" xr:uid="{B337459C-A873-4443-AECE-77BF81679A91}"/>
    <cellStyle name="Note 34 5" xfId="27972" xr:uid="{4CC61F12-CB38-4A36-BDD5-F804276151B7}"/>
    <cellStyle name="Note 34 6" xfId="27973" xr:uid="{7AB40F84-63B6-4716-B77B-F8DA4DF27AC9}"/>
    <cellStyle name="Note 34 7" xfId="27974" xr:uid="{C5FA5E94-8099-4F65-80BC-38169D09EA64}"/>
    <cellStyle name="Note 34 8" xfId="27975" xr:uid="{99459D78-D416-4DF2-8F93-33BCA9907A3C}"/>
    <cellStyle name="Note 34 9" xfId="27976" xr:uid="{2B0E505D-39E3-4B1E-B723-908DD3BB29CC}"/>
    <cellStyle name="Note 35" xfId="27977" xr:uid="{C4A166AD-7CDC-4751-8CEA-07AB818D39E6}"/>
    <cellStyle name="Note 35 10" xfId="27978" xr:uid="{B6667072-7850-40A9-A102-302154FC9AC8}"/>
    <cellStyle name="Note 35 2" xfId="27979" xr:uid="{500FC8F9-8B83-4970-90D3-6265255CF1B5}"/>
    <cellStyle name="Note 35 3" xfId="27980" xr:uid="{A456D350-FBC6-4E34-A9AF-686C14F35778}"/>
    <cellStyle name="Note 35 4" xfId="27981" xr:uid="{52B6FD20-1049-4627-BE6A-B3C5EEA2C26C}"/>
    <cellStyle name="Note 35 5" xfId="27982" xr:uid="{2704E3EC-573B-4A8B-A988-F11974F2FBC5}"/>
    <cellStyle name="Note 35 6" xfId="27983" xr:uid="{E5F9EF3C-5479-4021-B87D-DA9D7E851450}"/>
    <cellStyle name="Note 35 7" xfId="27984" xr:uid="{E9756E5C-82BA-49E0-A00C-A8AFBB5DD08D}"/>
    <cellStyle name="Note 35 8" xfId="27985" xr:uid="{CF55DA43-73EF-43AB-80F3-87B58E156A1F}"/>
    <cellStyle name="Note 35 9" xfId="27986" xr:uid="{24E472BD-0AC9-45BF-B65E-6FF9E5A29EF7}"/>
    <cellStyle name="Note 36" xfId="27987" xr:uid="{967D29F2-A4B2-4AB5-B99E-C7C442B920D8}"/>
    <cellStyle name="Note 36 10" xfId="27988" xr:uid="{AB72EE16-1974-4D4C-BCEE-6ED7BE3CF942}"/>
    <cellStyle name="Note 36 2" xfId="27989" xr:uid="{2B7D2277-5508-4622-BC74-9026B5EBF140}"/>
    <cellStyle name="Note 36 3" xfId="27990" xr:uid="{495125BE-6FB2-42AC-9529-E1B7C790F776}"/>
    <cellStyle name="Note 36 4" xfId="27991" xr:uid="{7FE7B524-642C-4FB7-8CE4-8E6D96D8EE9E}"/>
    <cellStyle name="Note 36 5" xfId="27992" xr:uid="{E5EBB6BA-54B8-40CA-A00B-39DCB6A60852}"/>
    <cellStyle name="Note 36 6" xfId="27993" xr:uid="{9A3E51B2-8FE4-447C-ACB0-B48A36728CE5}"/>
    <cellStyle name="Note 36 7" xfId="27994" xr:uid="{8393E16A-7362-4A6B-8C3D-C5D348815A69}"/>
    <cellStyle name="Note 36 8" xfId="27995" xr:uid="{9389DD33-22B0-4AEE-99E2-9005855FADCC}"/>
    <cellStyle name="Note 36 9" xfId="27996" xr:uid="{691B5DCA-6985-40DB-8086-9BF56C118FA0}"/>
    <cellStyle name="Note 37" xfId="27997" xr:uid="{B813E913-0F10-47A2-A082-6AD1DB31D503}"/>
    <cellStyle name="Note 37 10" xfId="27998" xr:uid="{83E1CED6-C21B-4B00-91D9-3912C79CBA8F}"/>
    <cellStyle name="Note 37 2" xfId="27999" xr:uid="{AF303A6E-05A2-4924-977F-836BC8208DE9}"/>
    <cellStyle name="Note 37 3" xfId="28000" xr:uid="{4A5ACEB4-6A5E-4F6F-97D2-DEB012E7F876}"/>
    <cellStyle name="Note 37 4" xfId="28001" xr:uid="{2DAC4B64-5407-4745-8D3B-6F09ECEAB166}"/>
    <cellStyle name="Note 37 5" xfId="28002" xr:uid="{9C551DAD-AC02-4BEA-B514-A54847C14D88}"/>
    <cellStyle name="Note 37 6" xfId="28003" xr:uid="{4785890D-5FEC-48DA-A7C2-6B5D9A5FCFA4}"/>
    <cellStyle name="Note 37 7" xfId="28004" xr:uid="{44EB501C-8E3B-41A1-856A-84F3472E00B6}"/>
    <cellStyle name="Note 37 8" xfId="28005" xr:uid="{C3D49483-79F2-4848-8FBA-CFC3B821C167}"/>
    <cellStyle name="Note 37 9" xfId="28006" xr:uid="{A45CF96F-3FB1-494C-A643-9C02D512FA5F}"/>
    <cellStyle name="Note 38" xfId="28007" xr:uid="{94E748B4-56DF-4901-855A-9A7E83235B04}"/>
    <cellStyle name="Note 38 10" xfId="28008" xr:uid="{2BAEA62E-724E-4EE1-80EB-4C79DFF720C4}"/>
    <cellStyle name="Note 38 2" xfId="28009" xr:uid="{71232DE8-4B23-4BF2-B80A-79BE9FD31826}"/>
    <cellStyle name="Note 38 3" xfId="28010" xr:uid="{6AF58FF3-00CF-4D4E-8992-4835B69A1DED}"/>
    <cellStyle name="Note 38 4" xfId="28011" xr:uid="{CE5C80DC-DDF1-42A9-984B-3BB9BE158B84}"/>
    <cellStyle name="Note 38 5" xfId="28012" xr:uid="{C5C8A5FB-364C-445C-99FB-957F9ED207DE}"/>
    <cellStyle name="Note 38 6" xfId="28013" xr:uid="{CFCF3BA2-5DF1-4EA2-BAAF-4B0F7244EF8A}"/>
    <cellStyle name="Note 38 7" xfId="28014" xr:uid="{A6038B99-AF2B-4886-BF09-534FF3B3F7DB}"/>
    <cellStyle name="Note 38 8" xfId="28015" xr:uid="{F1230C5E-AC55-4C54-BA9E-724EB4C1EBF7}"/>
    <cellStyle name="Note 38 9" xfId="28016" xr:uid="{D83CBF90-7330-4195-834C-30EC353B0FB0}"/>
    <cellStyle name="Note 39" xfId="28017" xr:uid="{E614A69F-BD48-4F53-9BE5-EF6AB124BA56}"/>
    <cellStyle name="Note 39 10" xfId="28018" xr:uid="{D6722A4B-FED1-48A1-AA36-EF0314769C08}"/>
    <cellStyle name="Note 39 2" xfId="28019" xr:uid="{4A678D97-9F2A-4C56-A257-D08DB2FEE201}"/>
    <cellStyle name="Note 39 3" xfId="28020" xr:uid="{3C6DED40-C9AE-4BE9-935C-D1439DEC31C2}"/>
    <cellStyle name="Note 39 4" xfId="28021" xr:uid="{B5060340-C1C4-4AD8-833E-1541525CB66E}"/>
    <cellStyle name="Note 39 5" xfId="28022" xr:uid="{BBE57E7D-E068-457A-B81E-E3A8FEC7D162}"/>
    <cellStyle name="Note 39 6" xfId="28023" xr:uid="{66F45EBA-60C4-4B4F-85EF-FF837983967C}"/>
    <cellStyle name="Note 39 7" xfId="28024" xr:uid="{56A446BC-D0B2-46FD-9D0D-13FD47CBCCC3}"/>
    <cellStyle name="Note 39 8" xfId="28025" xr:uid="{3A0BE387-BF7A-446E-8E23-AE3E62387F69}"/>
    <cellStyle name="Note 39 9" xfId="28026" xr:uid="{34F78F6E-F405-4FBD-A2BB-4E513CF932A9}"/>
    <cellStyle name="Note 4" xfId="36" xr:uid="{AC3F3970-C403-4604-ACDF-D3BCB7D1AF14}"/>
    <cellStyle name="Note 4 10" xfId="28027" xr:uid="{14A6850D-0D3D-4D43-8176-E54C13B345C4}"/>
    <cellStyle name="Note 4 11" xfId="30173" xr:uid="{9C444D55-8879-4379-BE8D-B71DF24F0138}"/>
    <cellStyle name="Note 4 12" xfId="41230" xr:uid="{B3D6AC9A-2C49-4554-BB86-251BD933A6B0}"/>
    <cellStyle name="Note 4 13" xfId="41553" xr:uid="{2AA16CDC-A3B8-4D28-839E-D3DBE5F9E28D}"/>
    <cellStyle name="Note 4 14" xfId="41545" xr:uid="{62CB7467-E168-4AAC-BC51-52AB8B8F8688}"/>
    <cellStyle name="Note 4 15" xfId="10760" xr:uid="{0E544569-3261-4785-910F-CA24173E23BD}"/>
    <cellStyle name="Note 4 16" xfId="9702" xr:uid="{4F1F9707-A239-4870-BA5F-72AA49D153B2}"/>
    <cellStyle name="Note 4 17" xfId="45127" xr:uid="{623C104E-BD5D-4EFA-A374-940B86B3322B}"/>
    <cellStyle name="Note 4 18" xfId="56104" xr:uid="{4B1D0F1F-12AD-4F97-951B-D8F34FF6A6F0}"/>
    <cellStyle name="Note 4 19" xfId="58813" xr:uid="{B26F43D5-42B3-4D0C-B876-6E526C2CAAA7}"/>
    <cellStyle name="Note 4 2" xfId="9703" xr:uid="{BADA2017-9D94-47C4-92C0-D10A4390022B}"/>
    <cellStyle name="Note 4 2 2" xfId="17501" xr:uid="{605BB68A-EC25-4810-BBF9-7FF95D75E872}"/>
    <cellStyle name="Note 4 2 2 2" xfId="45128" xr:uid="{B7900245-8D0B-4611-A1B9-5DBFA4E38E8B}"/>
    <cellStyle name="Note 4 2 2 2 2" xfId="57121" xr:uid="{FEBAD3DA-935A-4D10-9843-D08B9132C977}"/>
    <cellStyle name="Note 4 2 2 2 3" xfId="58816" xr:uid="{9A0C3438-F642-4536-90DB-A0992D89878D}"/>
    <cellStyle name="Note 4 2 2 2 4" xfId="60043" xr:uid="{F2FED897-3BFB-435F-9DD5-7EEFDAF5A395}"/>
    <cellStyle name="Note 4 2 2 3" xfId="56742" xr:uid="{4D81AD16-EF20-4166-A052-820EC035A5C6}"/>
    <cellStyle name="Note 4 2 2 3 2" xfId="58817" xr:uid="{40880A96-B079-4234-BA69-D2E2C71D59B6}"/>
    <cellStyle name="Note 4 2 2 3 3" xfId="60044" xr:uid="{F5FE44AB-207F-4557-812C-67E1BBB75BD2}"/>
    <cellStyle name="Note 4 2 2 4" xfId="56366" xr:uid="{7F776621-BAD6-4213-9AEA-BF5FA1533F94}"/>
    <cellStyle name="Note 4 2 2 5" xfId="58815" xr:uid="{7C26DF12-D12E-4406-B652-8A4FCF0FD571}"/>
    <cellStyle name="Note 4 2 2 6" xfId="60042" xr:uid="{3D30E2D3-AE3E-4B6E-BE39-6AB8D65D3D75}"/>
    <cellStyle name="Note 4 2 3" xfId="17502" xr:uid="{B47C4AC9-5579-4461-8D76-8AC3757CFB18}"/>
    <cellStyle name="Note 4 2 3 2" xfId="45129" xr:uid="{E67BFB79-F238-4B85-97E8-3F9861453A6C}"/>
    <cellStyle name="Note 4 2 3 3" xfId="56934" xr:uid="{3C6844E6-2EFB-4D48-8D87-00EDE3812A7C}"/>
    <cellStyle name="Note 4 2 3 4" xfId="58818" xr:uid="{E891E16A-EEF6-4781-B4FD-A0715C1CBC86}"/>
    <cellStyle name="Note 4 2 3 5" xfId="60045" xr:uid="{6479AA69-A721-4D44-A379-F73953D3440D}"/>
    <cellStyle name="Note 4 2 4" xfId="17503" xr:uid="{DC5001C8-EA8E-4E99-87B4-E9041C333AD9}"/>
    <cellStyle name="Note 4 2 4 2" xfId="45130" xr:uid="{C8DCAF26-E8A6-4026-B57A-57AD9D59C4BA}"/>
    <cellStyle name="Note 4 2 4 3" xfId="56555" xr:uid="{73EBA0BB-E488-4FDE-8A73-F702F86FD3F2}"/>
    <cellStyle name="Note 4 2 4 4" xfId="58819" xr:uid="{EA8D63D3-6F0E-4DC6-9C21-ED18957E73BC}"/>
    <cellStyle name="Note 4 2 4 5" xfId="60046" xr:uid="{872096F5-9111-4FBB-B297-0F8BED0286AD}"/>
    <cellStyle name="Note 4 2 5" xfId="36344" xr:uid="{12A16E00-992D-4126-B43C-ED0BB643C9AC}"/>
    <cellStyle name="Note 4 2 6" xfId="10894" xr:uid="{7A394854-4BC5-4089-9D4C-54CEBC842225}"/>
    <cellStyle name="Note 4 2 7" xfId="56179" xr:uid="{3B37AE5B-2938-45AD-8D9C-2F888A8687B3}"/>
    <cellStyle name="Note 4 2 8" xfId="58814" xr:uid="{F0BA8F0B-C7D2-45FD-80AE-5248A1231593}"/>
    <cellStyle name="Note 4 2 9" xfId="60041" xr:uid="{0303E209-290F-44C2-AD52-BECF62660F86}"/>
    <cellStyle name="Note 4 20" xfId="60040" xr:uid="{DE9628A3-C4A7-4150-B01E-E9462BF2B9AC}"/>
    <cellStyle name="Note 4 3" xfId="9704" xr:uid="{05DBEE6C-2EB8-4979-9A22-01F3AB304F6E}"/>
    <cellStyle name="Note 4 3 10" xfId="58820" xr:uid="{CE726F18-CF4C-4260-8DDC-B175BDCC795C}"/>
    <cellStyle name="Note 4 3 11" xfId="60047" xr:uid="{D41377D3-4B1F-4712-8761-AC15DAFF2AAD}"/>
    <cellStyle name="Note 4 3 2" xfId="17504" xr:uid="{38558DC5-3762-4F01-B217-5E7D30C13D27}"/>
    <cellStyle name="Note 4 3 2 2" xfId="45131" xr:uid="{E8C61C53-6382-45D4-80C2-CC9545973BE6}"/>
    <cellStyle name="Note 4 3 2 3" xfId="57048" xr:uid="{853F54D4-E94D-4D77-AAA8-33FFBB208747}"/>
    <cellStyle name="Note 4 3 2 4" xfId="58821" xr:uid="{C75EAD72-9841-4347-8645-7F3B129ECB05}"/>
    <cellStyle name="Note 4 3 2 5" xfId="60048" xr:uid="{FCA68D96-00F8-4947-AA86-DA86F52D374C}"/>
    <cellStyle name="Note 4 3 3" xfId="17505" xr:uid="{50B36666-0810-43B3-839F-1BE1C04A46DB}"/>
    <cellStyle name="Note 4 3 3 2" xfId="45132" xr:uid="{E7039570-4B87-444D-A443-C0467C903431}"/>
    <cellStyle name="Note 4 3 3 3" xfId="56669" xr:uid="{A327E025-7CB1-4169-9F07-36757CB9C4A5}"/>
    <cellStyle name="Note 4 3 3 4" xfId="58822" xr:uid="{1584E933-F613-48AC-8C88-EDDF17286071}"/>
    <cellStyle name="Note 4 3 3 5" xfId="60049" xr:uid="{7930ACE5-3632-4EAD-B7EE-021024F3266E}"/>
    <cellStyle name="Note 4 3 4" xfId="41026" xr:uid="{D538FB2D-FE76-4A8E-AA20-8A943E847B60}"/>
    <cellStyle name="Note 4 3 5" xfId="41525" xr:uid="{B1ECEE1D-DD7A-4D2D-9F2E-D2E94303CF72}"/>
    <cellStyle name="Note 4 3 6" xfId="41418" xr:uid="{3B3FF59A-B00C-4E60-B4E7-4033C21ECE63}"/>
    <cellStyle name="Note 4 3 7" xfId="41460" xr:uid="{8AAE2785-B769-4977-98F8-C3CBB4AC62AD}"/>
    <cellStyle name="Note 4 3 8" xfId="10895" xr:uid="{00C121F1-237A-4049-B758-2A2EA81283CE}"/>
    <cellStyle name="Note 4 3 9" xfId="56293" xr:uid="{8598509C-0088-4823-AD34-33D22D14226B}"/>
    <cellStyle name="Note 4 4" xfId="10896" xr:uid="{EAF64DC6-345C-482B-9C98-79D65A44A2F6}"/>
    <cellStyle name="Note 4 4 2" xfId="17506" xr:uid="{06A3D971-034E-495B-A8CD-486C790673BD}"/>
    <cellStyle name="Note 4 4 2 2" xfId="45133" xr:uid="{7DF3CFD5-E97D-444E-91CC-70F9949E3A02}"/>
    <cellStyle name="Note 4 4 3" xfId="17507" xr:uid="{64363B72-3A90-4C33-8BD8-27D7CCF717E2}"/>
    <cellStyle name="Note 4 4 3 2" xfId="45134" xr:uid="{BECFB560-156C-428C-9D10-7872E416847F}"/>
    <cellStyle name="Note 4 4 4" xfId="56861" xr:uid="{EA4FBC29-88B0-42AF-9321-7C41F9FB97BC}"/>
    <cellStyle name="Note 4 4 5" xfId="58823" xr:uid="{3293FFA8-B83F-481F-BB1D-4F9559B7D755}"/>
    <cellStyle name="Note 4 4 6" xfId="60050" xr:uid="{9E7AF255-5FDE-4C82-80CA-0F363FD84EA4}"/>
    <cellStyle name="Note 4 5" xfId="10897" xr:uid="{36B2522A-1369-47C8-AEF3-AE399745993B}"/>
    <cellStyle name="Note 4 5 2" xfId="17508" xr:uid="{ECFF2EF3-2AE7-4BE0-9ADE-F0D0A35A1267}"/>
    <cellStyle name="Note 4 5 2 2" xfId="45135" xr:uid="{9C1D39D9-90E4-4903-ADD9-B2F2DF6030BB}"/>
    <cellStyle name="Note 4 5 3" xfId="17509" xr:uid="{2A16EC57-9D81-48A3-BA16-8D3D8E5C80D0}"/>
    <cellStyle name="Note 4 5 3 2" xfId="45136" xr:uid="{76A5385F-1ACE-4CAD-BE5B-E6B7C5CD1520}"/>
    <cellStyle name="Note 4 5 4" xfId="56482" xr:uid="{F6491026-430D-4E22-8006-F2A417653495}"/>
    <cellStyle name="Note 4 5 5" xfId="58824" xr:uid="{E07DFB45-2714-4E1B-A191-864F15557317}"/>
    <cellStyle name="Note 4 5 6" xfId="60051" xr:uid="{AB716218-EA64-4C41-A39E-04F28EDBD6E0}"/>
    <cellStyle name="Note 4 6" xfId="10898" xr:uid="{4FA1A7D0-B5D9-4133-9271-CCBE353EA44F}"/>
    <cellStyle name="Note 4 7" xfId="17510" xr:uid="{601798CB-0106-49B3-9619-8080E9716BF3}"/>
    <cellStyle name="Note 4 7 2" xfId="45137" xr:uid="{966DDBAD-252E-4760-B47F-895187EB8DC4}"/>
    <cellStyle name="Note 4 8" xfId="17511" xr:uid="{CF17F369-F511-41DF-B8B5-9FC7581F81F6}"/>
    <cellStyle name="Note 4 8 2" xfId="45138" xr:uid="{F31AEFA9-2246-4031-BB31-2E360EAFD4B2}"/>
    <cellStyle name="Note 4 9" xfId="28028" xr:uid="{6F567F43-918D-48C4-8220-537D307C6064}"/>
    <cellStyle name="Note 40" xfId="28029" xr:uid="{27A119CB-384C-458B-AF93-A0FBACF928C0}"/>
    <cellStyle name="Note 40 10" xfId="28030" xr:uid="{E393C0E6-0D9C-4474-9750-B21BEA46711F}"/>
    <cellStyle name="Note 40 2" xfId="28031" xr:uid="{3A6A6E41-8C52-4129-9D0A-19D8468790A5}"/>
    <cellStyle name="Note 40 3" xfId="28032" xr:uid="{21E90E9D-868D-4968-B6DE-5F2FC8492EEE}"/>
    <cellStyle name="Note 40 4" xfId="28033" xr:uid="{1FA36290-038A-45AE-A5A6-F373C7B6508B}"/>
    <cellStyle name="Note 40 5" xfId="28034" xr:uid="{2B434B41-6D92-4FC4-907D-42AB3060A31F}"/>
    <cellStyle name="Note 40 6" xfId="28035" xr:uid="{CCCD8E03-792F-4489-B90A-739DB30FF239}"/>
    <cellStyle name="Note 40 7" xfId="28036" xr:uid="{122BB9B2-7AB7-40F4-A632-58A9A9A6E5BB}"/>
    <cellStyle name="Note 40 8" xfId="28037" xr:uid="{FFA21C72-8006-4769-86BB-D750790CB5AD}"/>
    <cellStyle name="Note 40 9" xfId="28038" xr:uid="{D23BA8F7-6415-4E6F-9642-F67D6F3B7B82}"/>
    <cellStyle name="Note 41" xfId="28039" xr:uid="{B27B4EC1-6327-4B2A-84E6-2A825BBC8002}"/>
    <cellStyle name="Note 41 10" xfId="28040" xr:uid="{40878C03-C7BE-47D1-A0A8-AFCD328A9061}"/>
    <cellStyle name="Note 41 10 2" xfId="55267" xr:uid="{A5A14D3B-77EE-41C8-A4E3-67E1C2686B96}"/>
    <cellStyle name="Note 41 11" xfId="55266" xr:uid="{6DCB5B79-4765-4088-A20F-773F97F6312F}"/>
    <cellStyle name="Note 41 2" xfId="28041" xr:uid="{A180EC75-5F3D-4941-ABD6-76CCA4054973}"/>
    <cellStyle name="Note 41 2 2" xfId="28042" xr:uid="{E15ACCEF-37B2-4E55-8162-D1817C8D1E83}"/>
    <cellStyle name="Note 41 2 2 2" xfId="28043" xr:uid="{D648677B-31B2-4CEE-8BBA-24EE50F7D395}"/>
    <cellStyle name="Note 41 2 2 2 2" xfId="55270" xr:uid="{FE15EC00-7F5A-450A-8A02-5F3AA9E6A68B}"/>
    <cellStyle name="Note 41 2 2 3" xfId="55269" xr:uid="{A9D0915D-18B1-45A1-A42A-6AD4AC95C33B}"/>
    <cellStyle name="Note 41 2 3" xfId="28044" xr:uid="{F2E46882-2C0C-40FA-98B5-AD649E37EE6D}"/>
    <cellStyle name="Note 41 2 3 2" xfId="28045" xr:uid="{C9E0ACD3-B338-463F-81B2-D7E1B817FC96}"/>
    <cellStyle name="Note 41 2 3 2 2" xfId="55272" xr:uid="{33F5D80C-EA68-43FD-9743-666CD55C98ED}"/>
    <cellStyle name="Note 41 2 3 3" xfId="55271" xr:uid="{C140D7DA-FABD-46B7-BF7D-F1371D4EE4AD}"/>
    <cellStyle name="Note 41 2 4" xfId="28046" xr:uid="{B3486E7E-587C-45EB-8E88-DE5EC07F4DC9}"/>
    <cellStyle name="Note 41 2 4 2" xfId="28047" xr:uid="{69872049-EF20-44B6-AE41-5B7B577D30BD}"/>
    <cellStyle name="Note 41 2 4 2 2" xfId="55274" xr:uid="{437E44C2-21A6-4E6E-99AC-4B3D788D6FBB}"/>
    <cellStyle name="Note 41 2 4 3" xfId="55273" xr:uid="{F580577C-A8BA-41BD-B4B9-5D763722AA0D}"/>
    <cellStyle name="Note 41 2 5" xfId="28048" xr:uid="{43D55C09-1BCC-452B-9925-0F9D08E239DF}"/>
    <cellStyle name="Note 41 2 5 2" xfId="28049" xr:uid="{C8B01EF7-39CF-47F5-BEEA-3B5E1F7D8B96}"/>
    <cellStyle name="Note 41 2 5 2 2" xfId="55276" xr:uid="{4A2BB49A-028F-45C7-842A-08D69713DA0F}"/>
    <cellStyle name="Note 41 2 5 3" xfId="55275" xr:uid="{DE3F2ABE-B32C-4BA8-8A31-42DCA40E3D85}"/>
    <cellStyle name="Note 41 2 6" xfId="28050" xr:uid="{89D43489-C87B-466F-BE33-927E9E4411AA}"/>
    <cellStyle name="Note 41 2 6 2" xfId="55277" xr:uid="{041710FD-006B-4050-B91D-56684802CC03}"/>
    <cellStyle name="Note 41 2 7" xfId="55268" xr:uid="{2210C68C-FD4F-4CEF-9EB5-C4211691D511}"/>
    <cellStyle name="Note 41 3" xfId="28051" xr:uid="{ECCD0366-A268-46A0-8A65-137F069257A4}"/>
    <cellStyle name="Note 41 3 2" xfId="28052" xr:uid="{812B3670-C2D6-45EB-8BE4-123EE9762E3C}"/>
    <cellStyle name="Note 41 3 2 2" xfId="55279" xr:uid="{D64680F7-B815-4606-AD16-FA6A356D2973}"/>
    <cellStyle name="Note 41 3 3" xfId="55278" xr:uid="{30091474-CB08-49A1-8C28-4D3D3E44469E}"/>
    <cellStyle name="Note 41 4" xfId="28053" xr:uid="{67D43DF4-B900-4C15-9D47-1EBC4915E233}"/>
    <cellStyle name="Note 41 4 2" xfId="28054" xr:uid="{29A76C69-DC17-4CF8-937E-821ED9B963DD}"/>
    <cellStyle name="Note 41 4 2 2" xfId="55281" xr:uid="{8DED7621-1E1C-4E1B-879F-3C15F7166562}"/>
    <cellStyle name="Note 41 4 3" xfId="55280" xr:uid="{7BD49BA8-4132-4DC6-A7A8-A65DB0E121E9}"/>
    <cellStyle name="Note 41 5" xfId="28055" xr:uid="{08816ACB-DA4E-4A4E-88FD-F8FB290EDD82}"/>
    <cellStyle name="Note 41 5 2" xfId="28056" xr:uid="{60199D4F-7867-43AC-A18C-58B93106F097}"/>
    <cellStyle name="Note 41 5 2 2" xfId="55283" xr:uid="{1EC52CC5-2863-45BC-A63E-24BDCD9638EC}"/>
    <cellStyle name="Note 41 5 3" xfId="55282" xr:uid="{AC719936-6C83-439C-A535-EF0EE829114A}"/>
    <cellStyle name="Note 41 6" xfId="28057" xr:uid="{A377B313-ECA2-42ED-87EE-2C09BC44635C}"/>
    <cellStyle name="Note 41 6 2" xfId="28058" xr:uid="{059CE4E5-A291-4C48-880D-EE047F474A27}"/>
    <cellStyle name="Note 41 6 2 2" xfId="55285" xr:uid="{E92F49A5-BC55-475C-B7F8-71738912E984}"/>
    <cellStyle name="Note 41 6 3" xfId="55284" xr:uid="{E2B4313E-64CA-4F9F-ACAF-7CAE698C4C4B}"/>
    <cellStyle name="Note 41 7" xfId="28059" xr:uid="{30AE7B0E-531A-42BA-9B8C-C5413B4C5641}"/>
    <cellStyle name="Note 41 7 2" xfId="55286" xr:uid="{5F756F6C-B6C5-4C6B-94AC-B57F2EBA88E3}"/>
    <cellStyle name="Note 41 8" xfId="28060" xr:uid="{34FCC254-B31C-422F-B686-7080A32F588D}"/>
    <cellStyle name="Note 41 8 2" xfId="55287" xr:uid="{CFC82019-96BE-4DCB-A4DF-DDB588CFB901}"/>
    <cellStyle name="Note 41 9" xfId="28061" xr:uid="{7A46B174-E94E-4407-BB4A-D4F348C7B454}"/>
    <cellStyle name="Note 41 9 2" xfId="55288" xr:uid="{8DA710AB-C66B-4BD3-BF8D-518ACF6886AD}"/>
    <cellStyle name="Note 42" xfId="28062" xr:uid="{15AD968F-3191-438F-B88C-27B9CB6A8FBA}"/>
    <cellStyle name="Note 42 10" xfId="28063" xr:uid="{713ABD3F-1D22-4DA5-B7B1-6CB03AB18B05}"/>
    <cellStyle name="Note 42 10 2" xfId="55290" xr:uid="{D7BD5877-E459-48B7-AD47-0DA7AC81F7E2}"/>
    <cellStyle name="Note 42 11" xfId="55289" xr:uid="{A3A58B98-3A61-4309-AF2F-4AB01CF9B70E}"/>
    <cellStyle name="Note 42 2" xfId="28064" xr:uid="{1AF4FD8F-6AA3-4E46-B47F-061C9FE50922}"/>
    <cellStyle name="Note 42 2 2" xfId="28065" xr:uid="{B839B187-B1F8-449E-806B-99C86C0D5249}"/>
    <cellStyle name="Note 42 2 2 2" xfId="28066" xr:uid="{626467F4-3108-45AA-A431-29773386C705}"/>
    <cellStyle name="Note 42 2 2 2 2" xfId="55293" xr:uid="{4DBFB3CD-25FF-4AB1-9666-9C548775A22F}"/>
    <cellStyle name="Note 42 2 2 3" xfId="55292" xr:uid="{ADDFBF95-9132-48EF-BCB2-63E5143BEF55}"/>
    <cellStyle name="Note 42 2 3" xfId="28067" xr:uid="{552329F9-75E6-4AF1-9B02-E2EB0CCF0DC4}"/>
    <cellStyle name="Note 42 2 3 2" xfId="28068" xr:uid="{2C3DDE09-7A0C-4CED-AA4B-5EA0974A2DC1}"/>
    <cellStyle name="Note 42 2 3 2 2" xfId="55295" xr:uid="{1F507EC6-3955-4D9E-8044-E2E970C1AFA1}"/>
    <cellStyle name="Note 42 2 3 3" xfId="55294" xr:uid="{22FAE205-E53A-4E6F-AD4D-58B0AC9A7706}"/>
    <cellStyle name="Note 42 2 4" xfId="28069" xr:uid="{EC3E257C-93B4-4316-A05B-E082F4728EC9}"/>
    <cellStyle name="Note 42 2 4 2" xfId="28070" xr:uid="{768592D9-0DC2-410F-92B1-4F0B716EEDFF}"/>
    <cellStyle name="Note 42 2 4 2 2" xfId="55297" xr:uid="{2B5FFAB4-F690-4FC0-A59D-47C7505832C4}"/>
    <cellStyle name="Note 42 2 4 3" xfId="55296" xr:uid="{3EAF2BA2-E84D-4EB6-8F12-70B477F55FEE}"/>
    <cellStyle name="Note 42 2 5" xfId="28071" xr:uid="{BB2EC1D1-B339-44B8-AEA0-2994F60D89D6}"/>
    <cellStyle name="Note 42 2 5 2" xfId="28072" xr:uid="{EE870B61-4E57-4DC8-824F-A58E6814DCDB}"/>
    <cellStyle name="Note 42 2 5 2 2" xfId="55299" xr:uid="{23606609-545B-4F47-B45D-8653C3883815}"/>
    <cellStyle name="Note 42 2 5 3" xfId="55298" xr:uid="{1C63C1BF-B739-45FB-8C69-C185B30107D7}"/>
    <cellStyle name="Note 42 2 6" xfId="28073" xr:uid="{B371D6C6-2AA3-4AD0-B830-586227570DDC}"/>
    <cellStyle name="Note 42 2 6 2" xfId="55300" xr:uid="{58F59681-1D5F-4C27-B1A8-DFD608F8A767}"/>
    <cellStyle name="Note 42 2 7" xfId="55291" xr:uid="{DC3F6F25-B07C-4925-AF9D-0D8DB97E552F}"/>
    <cellStyle name="Note 42 3" xfId="28074" xr:uid="{D1CF5464-CFB3-49F9-9DB2-8E24A1B03312}"/>
    <cellStyle name="Note 42 3 2" xfId="28075" xr:uid="{C6F9C2F2-5946-4A91-AB59-6BF8AAF9D20B}"/>
    <cellStyle name="Note 42 3 2 2" xfId="55302" xr:uid="{BA219C84-3EB7-406B-8AEA-09AE7A2235CE}"/>
    <cellStyle name="Note 42 3 3" xfId="55301" xr:uid="{4C4174CB-7417-442C-B333-71CDFD75A248}"/>
    <cellStyle name="Note 42 4" xfId="28076" xr:uid="{7F839BBF-5226-466E-88C0-77FB5E7164B4}"/>
    <cellStyle name="Note 42 4 2" xfId="28077" xr:uid="{2F5523F8-3D23-4CA8-93EC-2E57A4463608}"/>
    <cellStyle name="Note 42 4 2 2" xfId="55304" xr:uid="{2824A56D-CF07-4829-A2DA-C042E001A033}"/>
    <cellStyle name="Note 42 4 3" xfId="55303" xr:uid="{9A8748A4-9694-47C7-ABD0-261D4B5CC991}"/>
    <cellStyle name="Note 42 5" xfId="28078" xr:uid="{DE767E4B-151D-4C8F-8B5F-FA5C25B00810}"/>
    <cellStyle name="Note 42 5 2" xfId="28079" xr:uid="{420916ED-1B62-4081-B679-BEC1BB93D6BA}"/>
    <cellStyle name="Note 42 5 2 2" xfId="55306" xr:uid="{FD5C5A66-C28F-4083-9202-BFC90B2CAB94}"/>
    <cellStyle name="Note 42 5 3" xfId="55305" xr:uid="{522B57B6-21A1-48B5-B355-864EC01AAB0C}"/>
    <cellStyle name="Note 42 6" xfId="28080" xr:uid="{91BAD212-FD0D-41FD-BFFA-DA5922CC3E84}"/>
    <cellStyle name="Note 42 6 2" xfId="28081" xr:uid="{4872CD03-A81C-49D6-A9BF-B69C7C2CE6DB}"/>
    <cellStyle name="Note 42 6 2 2" xfId="55308" xr:uid="{C5779A59-9395-46D1-9BF0-5E68AC0E8DED}"/>
    <cellStyle name="Note 42 6 3" xfId="55307" xr:uid="{98C4B4FE-424A-4E41-947B-2212104BF4A3}"/>
    <cellStyle name="Note 42 7" xfId="28082" xr:uid="{B749A0E7-FD13-4B70-95A3-E333F103B9A6}"/>
    <cellStyle name="Note 42 7 2" xfId="55309" xr:uid="{AAAC7BD5-7D44-4C34-84D3-44789989ABEB}"/>
    <cellStyle name="Note 42 8" xfId="28083" xr:uid="{79C7201B-F7ED-45D8-BC3E-6390B091075D}"/>
    <cellStyle name="Note 42 8 2" xfId="55310" xr:uid="{A3F16CB8-B7FE-4FB3-B02B-9C014BB0A834}"/>
    <cellStyle name="Note 42 9" xfId="28084" xr:uid="{90BC8DBB-C0A3-4B2F-9F13-0146234CDD26}"/>
    <cellStyle name="Note 42 9 2" xfId="55311" xr:uid="{91F6562D-FAB8-45C2-AE4C-9B03614D55E7}"/>
    <cellStyle name="Note 43" xfId="28085" xr:uid="{988FFD45-742D-4561-A127-E100F9618B70}"/>
    <cellStyle name="Note 43 10" xfId="28086" xr:uid="{93F345C1-F9A9-4A0A-8960-9C8F1A063643}"/>
    <cellStyle name="Note 43 10 2" xfId="55313" xr:uid="{5544D34D-1359-400B-8CD0-A3240FAEAAA4}"/>
    <cellStyle name="Note 43 11" xfId="55312" xr:uid="{C3EE5E9B-61D9-4E97-BEC4-E1FD53660A49}"/>
    <cellStyle name="Note 43 2" xfId="28087" xr:uid="{7C81AF12-DBA4-45C5-BD14-09FC48F18890}"/>
    <cellStyle name="Note 43 2 2" xfId="28088" xr:uid="{4B6B410E-9D5D-4F63-9901-287A44C1BECB}"/>
    <cellStyle name="Note 43 2 2 2" xfId="28089" xr:uid="{AAF3A1F7-5B37-4AF7-929E-272136B28D31}"/>
    <cellStyle name="Note 43 2 2 2 2" xfId="55316" xr:uid="{5C42A972-6A43-45BB-9939-BABB330E52ED}"/>
    <cellStyle name="Note 43 2 2 3" xfId="55315" xr:uid="{B65DD88D-16A9-4974-9509-BE919F847ECF}"/>
    <cellStyle name="Note 43 2 3" xfId="28090" xr:uid="{CDCC0602-D4FF-4FFD-849D-3C0E393BF20B}"/>
    <cellStyle name="Note 43 2 3 2" xfId="28091" xr:uid="{0FAF3D1D-C84C-4B9C-9843-4DF709B0482A}"/>
    <cellStyle name="Note 43 2 3 2 2" xfId="55318" xr:uid="{A036D90F-279E-449D-8A0D-F14AA56A341D}"/>
    <cellStyle name="Note 43 2 3 3" xfId="55317" xr:uid="{2ED427CF-DF54-411C-930F-0126BB5165CB}"/>
    <cellStyle name="Note 43 2 4" xfId="28092" xr:uid="{9B94C472-1488-4CEE-A890-739402917087}"/>
    <cellStyle name="Note 43 2 4 2" xfId="28093" xr:uid="{EF7A2A85-D2E9-4E13-B6D4-951A35F83FA4}"/>
    <cellStyle name="Note 43 2 4 2 2" xfId="55320" xr:uid="{B13AD4DC-87C9-477C-B8E1-541233CD7931}"/>
    <cellStyle name="Note 43 2 4 3" xfId="55319" xr:uid="{5168811D-9658-4174-8E3D-D9BADBD90AED}"/>
    <cellStyle name="Note 43 2 5" xfId="28094" xr:uid="{55C7DC1D-4609-4FDF-9EC1-6E86E0AC87EF}"/>
    <cellStyle name="Note 43 2 5 2" xfId="28095" xr:uid="{5E44B51C-374D-4AFF-9F56-E21D9FDF08A1}"/>
    <cellStyle name="Note 43 2 5 2 2" xfId="55322" xr:uid="{B7CC9373-96D5-4B37-9A46-326C59DEE1C4}"/>
    <cellStyle name="Note 43 2 5 3" xfId="55321" xr:uid="{7EDA7514-1E27-46AA-91BF-A6CE2A7A686B}"/>
    <cellStyle name="Note 43 2 6" xfId="28096" xr:uid="{47335984-0CC4-4618-AB72-6F2109EED5BA}"/>
    <cellStyle name="Note 43 2 6 2" xfId="55323" xr:uid="{5FDDCEC8-3571-4DA2-A4BF-C7C896D71741}"/>
    <cellStyle name="Note 43 2 7" xfId="55314" xr:uid="{4C8D4892-0090-4CED-B980-2CB2E907447D}"/>
    <cellStyle name="Note 43 3" xfId="28097" xr:uid="{D3285505-96ED-4138-8501-EF2A66E22A5A}"/>
    <cellStyle name="Note 43 3 2" xfId="28098" xr:uid="{92C323ED-6815-48FC-BCB8-E5EA2158EF4B}"/>
    <cellStyle name="Note 43 3 2 2" xfId="55325" xr:uid="{FA247F97-62D6-43B4-A5F6-9406CCEF85BC}"/>
    <cellStyle name="Note 43 3 3" xfId="55324" xr:uid="{C6793F3D-0F60-41B0-832C-01A25894487A}"/>
    <cellStyle name="Note 43 4" xfId="28099" xr:uid="{7E87383A-F28F-4A72-8A4E-9A80C1E6E377}"/>
    <cellStyle name="Note 43 4 2" xfId="28100" xr:uid="{97D5DF16-458C-4185-8608-EC0F1B2C0976}"/>
    <cellStyle name="Note 43 4 2 2" xfId="55327" xr:uid="{FC11434E-EB42-499D-AA33-7E266A7F92C2}"/>
    <cellStyle name="Note 43 4 3" xfId="55326" xr:uid="{403F6E8E-DF76-47DF-8371-DE80A04F803E}"/>
    <cellStyle name="Note 43 5" xfId="28101" xr:uid="{D129DED2-829C-4A55-A29B-F1CC0C80BAAC}"/>
    <cellStyle name="Note 43 5 2" xfId="28102" xr:uid="{6166E454-4422-49C9-9E9B-8414502B1917}"/>
    <cellStyle name="Note 43 5 2 2" xfId="55329" xr:uid="{829C8192-4495-420F-B876-0A368ED0899D}"/>
    <cellStyle name="Note 43 5 3" xfId="55328" xr:uid="{84220F0E-CFE3-43F6-A493-B480EF9DD362}"/>
    <cellStyle name="Note 43 6" xfId="28103" xr:uid="{40FB3979-5C8F-41AB-8833-C22D9523E1F9}"/>
    <cellStyle name="Note 43 6 2" xfId="28104" xr:uid="{79D08448-D1EA-425D-872B-21AD60CD752C}"/>
    <cellStyle name="Note 43 6 2 2" xfId="55331" xr:uid="{6431C64A-6439-4C08-9EE5-030B8D800BDB}"/>
    <cellStyle name="Note 43 6 3" xfId="55330" xr:uid="{16CF0A1C-7AF4-4C53-8364-61C6F0A1685D}"/>
    <cellStyle name="Note 43 7" xfId="28105" xr:uid="{856A3EC9-933C-4491-80EE-A505876102B1}"/>
    <cellStyle name="Note 43 7 2" xfId="55332" xr:uid="{2FB42430-3786-40EC-B4AB-195808AC59CE}"/>
    <cellStyle name="Note 43 8" xfId="28106" xr:uid="{B51A7198-60F8-4686-9E3E-093113C6F75B}"/>
    <cellStyle name="Note 43 8 2" xfId="55333" xr:uid="{646DB65F-8BB9-4D0E-9AFD-FCDBB3418498}"/>
    <cellStyle name="Note 43 9" xfId="28107" xr:uid="{D40E82EC-6FB0-4A7F-9DE5-E413FB9F92EE}"/>
    <cellStyle name="Note 43 9 2" xfId="55334" xr:uid="{FF332A98-C44A-4335-91DD-EA736B057AFD}"/>
    <cellStyle name="Note 44" xfId="28108" xr:uid="{C9F6037E-BD5A-4066-8D6E-A050CA890F23}"/>
    <cellStyle name="Note 44 2" xfId="28109" xr:uid="{30F41811-CB6D-4A1D-BEE6-2A2A1B8099D6}"/>
    <cellStyle name="Note 44 2 2" xfId="28110" xr:uid="{3773985A-5970-4A9D-90E8-217B0CFCCE01}"/>
    <cellStyle name="Note 44 2 2 2" xfId="28111" xr:uid="{79480C01-EE62-430C-AA1D-7511D603CC4B}"/>
    <cellStyle name="Note 44 2 2 2 2" xfId="55338" xr:uid="{74F8C875-569C-42C6-9DE9-C35EAB8C36EC}"/>
    <cellStyle name="Note 44 2 2 3" xfId="55337" xr:uid="{9066EEB7-58DD-41BB-82CB-90F5AC715D8B}"/>
    <cellStyle name="Note 44 2 3" xfId="28112" xr:uid="{D5021609-00BC-41D1-BA4B-A16055E305D7}"/>
    <cellStyle name="Note 44 2 3 2" xfId="28113" xr:uid="{06D92BBC-EBFE-49E4-8BC0-A5648438E6E4}"/>
    <cellStyle name="Note 44 2 3 2 2" xfId="55340" xr:uid="{FEADB8A2-16A4-4B78-B111-4F79919F3CF5}"/>
    <cellStyle name="Note 44 2 3 3" xfId="55339" xr:uid="{28BCCCDC-F176-4029-A5F9-D271E1992B57}"/>
    <cellStyle name="Note 44 2 4" xfId="28114" xr:uid="{9BB017B2-FC62-4A13-84F1-38649E2BE421}"/>
    <cellStyle name="Note 44 2 4 2" xfId="28115" xr:uid="{C65310AF-AE24-4647-8452-A3529FB6AD0D}"/>
    <cellStyle name="Note 44 2 4 2 2" xfId="55342" xr:uid="{DCB46B69-7179-44B8-A0C3-C87764A61FAF}"/>
    <cellStyle name="Note 44 2 4 3" xfId="55341" xr:uid="{7F1CEEA6-1E75-4E87-8D03-DE6B65E05C69}"/>
    <cellStyle name="Note 44 2 5" xfId="28116" xr:uid="{FC929627-0FFC-4A6F-B9A1-5088AC1DB735}"/>
    <cellStyle name="Note 44 2 5 2" xfId="28117" xr:uid="{8CA10BD6-C110-488C-BD06-8D44332AC445}"/>
    <cellStyle name="Note 44 2 5 2 2" xfId="55344" xr:uid="{831FCB9C-F069-4F31-A16A-FAA1A4FC7429}"/>
    <cellStyle name="Note 44 2 5 3" xfId="55343" xr:uid="{77A62B88-0E91-4B8F-ABF5-67F4A2AEC38A}"/>
    <cellStyle name="Note 44 2 6" xfId="28118" xr:uid="{BAC12156-0266-4F87-9C1B-B85CCE2DA31E}"/>
    <cellStyle name="Note 44 2 6 2" xfId="55345" xr:uid="{76870DB5-C4FB-4B66-8F7B-35E91AC5DBED}"/>
    <cellStyle name="Note 44 2 7" xfId="55336" xr:uid="{F1259F48-4C27-428C-B4C8-1E9BC1A028C9}"/>
    <cellStyle name="Note 44 3" xfId="28119" xr:uid="{BF43EF76-E2AE-444B-BF08-1CD3A46454F1}"/>
    <cellStyle name="Note 44 3 2" xfId="28120" xr:uid="{4FD51C45-4EA0-4B2A-82B2-32F5CAEDED6B}"/>
    <cellStyle name="Note 44 3 2 2" xfId="55347" xr:uid="{98414A62-59E9-42C9-9ABD-8297C6276DDE}"/>
    <cellStyle name="Note 44 3 3" xfId="55346" xr:uid="{2E53F0FB-2946-49A7-9B0D-74A796EB8D5E}"/>
    <cellStyle name="Note 44 4" xfId="28121" xr:uid="{687FC23B-B64A-4B0C-88A5-D4CB5ADF4A82}"/>
    <cellStyle name="Note 44 4 2" xfId="28122" xr:uid="{4096A069-C9AC-4A97-B6D9-D6E06E0CEE40}"/>
    <cellStyle name="Note 44 4 2 2" xfId="55349" xr:uid="{0DFA6CE1-87B2-4AE9-A296-C3264086AC28}"/>
    <cellStyle name="Note 44 4 3" xfId="55348" xr:uid="{3E774EE5-AF33-46C4-B57E-14788B492C96}"/>
    <cellStyle name="Note 44 5" xfId="28123" xr:uid="{7E09F806-7FED-4812-85FE-F697848BB7D4}"/>
    <cellStyle name="Note 44 5 2" xfId="28124" xr:uid="{E04FE980-CD04-4388-B4D1-EA8FDCC66D13}"/>
    <cellStyle name="Note 44 5 2 2" xfId="55351" xr:uid="{F976B23D-60CC-4557-8196-CD182951AD1C}"/>
    <cellStyle name="Note 44 5 3" xfId="55350" xr:uid="{903F7E4F-5B1E-4705-8A66-CB2E085751BF}"/>
    <cellStyle name="Note 44 6" xfId="28125" xr:uid="{02C4BFB1-B7E2-4C3A-A224-2ACCF16DDA84}"/>
    <cellStyle name="Note 44 6 2" xfId="28126" xr:uid="{4F08D84D-B3B8-4EFB-8792-9AAA49F3267C}"/>
    <cellStyle name="Note 44 6 2 2" xfId="55353" xr:uid="{36EBE8EB-0E16-4759-A51B-571524817973}"/>
    <cellStyle name="Note 44 6 3" xfId="55352" xr:uid="{5D203EDC-87B9-45F9-BB28-ACDBEFF9573E}"/>
    <cellStyle name="Note 44 7" xfId="28127" xr:uid="{8030B26F-D812-4CC5-BD72-4C11EF296008}"/>
    <cellStyle name="Note 44 7 2" xfId="55354" xr:uid="{70BBCF28-DCC4-444B-929B-A1B54FBC6F08}"/>
    <cellStyle name="Note 44 8" xfId="55335" xr:uid="{A703E204-0551-4144-A5FE-A38BC71D7CD0}"/>
    <cellStyle name="Note 45" xfId="28128" xr:uid="{E95DBB87-8A24-4316-986A-D193C879FEF4}"/>
    <cellStyle name="Note 45 2" xfId="28129" xr:uid="{9771DCEC-6A87-4CC7-B7E8-183D42D4CF76}"/>
    <cellStyle name="Note 45 2 2" xfId="28130" xr:uid="{26FAF763-E130-4951-807B-A34A841DDF5E}"/>
    <cellStyle name="Note 45 2 2 2" xfId="28131" xr:uid="{A62078AC-ECE3-4CA2-9691-F5B450ADB6F3}"/>
    <cellStyle name="Note 45 2 2 2 2" xfId="55358" xr:uid="{4AB60181-2D9A-4879-B639-F62AD9C8E725}"/>
    <cellStyle name="Note 45 2 2 3" xfId="55357" xr:uid="{779F65BD-5593-4065-B4AC-FDB33F749796}"/>
    <cellStyle name="Note 45 2 3" xfId="28132" xr:uid="{29E24537-01B2-4EE1-A123-F250895F4AF8}"/>
    <cellStyle name="Note 45 2 3 2" xfId="28133" xr:uid="{A3D996F6-6AE8-42A2-9DFF-931155979E6C}"/>
    <cellStyle name="Note 45 2 3 2 2" xfId="55360" xr:uid="{E83107EC-9CF4-4BB6-8B0A-DF0F8ECDC7FE}"/>
    <cellStyle name="Note 45 2 3 3" xfId="55359" xr:uid="{C0F99D67-A77A-4092-A5C8-22CD658B924A}"/>
    <cellStyle name="Note 45 2 4" xfId="28134" xr:uid="{04DFC532-2EBC-4B83-B1EF-D0E6524E2E95}"/>
    <cellStyle name="Note 45 2 4 2" xfId="28135" xr:uid="{F025AD7E-746F-4099-9CB2-129C9EDA899E}"/>
    <cellStyle name="Note 45 2 4 2 2" xfId="55362" xr:uid="{7006C6B7-43AE-4E9C-AB5A-C904DAA0DADA}"/>
    <cellStyle name="Note 45 2 4 3" xfId="55361" xr:uid="{0A4B9329-D2A7-475F-A638-16537011E29A}"/>
    <cellStyle name="Note 45 2 5" xfId="28136" xr:uid="{632DF4E9-4D02-4141-98EA-7E286EB52AEA}"/>
    <cellStyle name="Note 45 2 5 2" xfId="28137" xr:uid="{825EEBF2-8923-4C95-AA8C-0239E7742F2D}"/>
    <cellStyle name="Note 45 2 5 2 2" xfId="55364" xr:uid="{F71ECA0F-99A4-4D9A-B9B7-BA45AE79F932}"/>
    <cellStyle name="Note 45 2 5 3" xfId="55363" xr:uid="{68140C17-580C-4FC5-A321-2C208A2EC2A0}"/>
    <cellStyle name="Note 45 2 6" xfId="28138" xr:uid="{5F989133-F849-4DBC-91E3-9E351A6945D2}"/>
    <cellStyle name="Note 45 2 6 2" xfId="55365" xr:uid="{C3BA561A-8124-4E54-A303-CA099FBF1EAE}"/>
    <cellStyle name="Note 45 2 7" xfId="55356" xr:uid="{52433918-EA37-4E4F-85EE-C6D68B8C42C2}"/>
    <cellStyle name="Note 45 3" xfId="28139" xr:uid="{D5231D18-2642-4B87-90C6-6355CEB5F3AB}"/>
    <cellStyle name="Note 45 3 2" xfId="28140" xr:uid="{0B1AE6FF-93E7-49B2-98FC-CAB8573254EE}"/>
    <cellStyle name="Note 45 3 2 2" xfId="55367" xr:uid="{FED8E4B1-4AE3-46A8-BC75-7E9116DF51BA}"/>
    <cellStyle name="Note 45 3 3" xfId="55366" xr:uid="{547F925A-F75F-48E8-9D34-E81DF095F104}"/>
    <cellStyle name="Note 45 4" xfId="28141" xr:uid="{F4C16528-22BC-4853-9682-77E92C12AA25}"/>
    <cellStyle name="Note 45 4 2" xfId="28142" xr:uid="{EB9C9A3D-F81F-4E63-8780-FCE0E971CEB5}"/>
    <cellStyle name="Note 45 4 2 2" xfId="55369" xr:uid="{FF0802FE-1887-48BC-B98F-31113FC85065}"/>
    <cellStyle name="Note 45 4 3" xfId="55368" xr:uid="{C3E1AAEE-C349-4FF9-ACA7-F88D2ED868FD}"/>
    <cellStyle name="Note 45 5" xfId="28143" xr:uid="{2BA301E7-ABB8-484C-8819-FE151EA82C76}"/>
    <cellStyle name="Note 45 5 2" xfId="28144" xr:uid="{3BD98F1C-B694-4422-869D-890C6DAB473E}"/>
    <cellStyle name="Note 45 5 2 2" xfId="55371" xr:uid="{E06CA668-575C-4DCF-8D4D-5F955A901E00}"/>
    <cellStyle name="Note 45 5 3" xfId="55370" xr:uid="{49066A03-AB8C-4113-8062-D338E4A88CD9}"/>
    <cellStyle name="Note 45 6" xfId="28145" xr:uid="{CE9EEE60-C11D-4FE1-9F78-C5F62661995E}"/>
    <cellStyle name="Note 45 6 2" xfId="28146" xr:uid="{79E62837-CFD1-492B-80FC-CB865440D5C4}"/>
    <cellStyle name="Note 45 6 2 2" xfId="55373" xr:uid="{BF3CB037-4457-4BE2-AD1A-86E755DF5F24}"/>
    <cellStyle name="Note 45 6 3" xfId="55372" xr:uid="{971D007A-1745-49EC-AFF2-40E9DF7421AE}"/>
    <cellStyle name="Note 45 7" xfId="28147" xr:uid="{2AC0FF42-F304-4DA3-A3CE-F1562DBB0F1D}"/>
    <cellStyle name="Note 45 7 2" xfId="55374" xr:uid="{9027A201-9647-438E-83F1-741511D266FD}"/>
    <cellStyle name="Note 45 8" xfId="55355" xr:uid="{EF6D5FEB-52A6-478D-9936-B3DD4C246980}"/>
    <cellStyle name="Note 46" xfId="28148" xr:uid="{1B82F644-4FB1-475C-A342-1BDA5F26C6F4}"/>
    <cellStyle name="Note 46 2" xfId="28149" xr:uid="{9EC47B41-AB23-453B-A5A2-9E8FB4FBB166}"/>
    <cellStyle name="Note 46 2 2" xfId="28150" xr:uid="{24A56704-91A4-4740-AEFC-83E566310494}"/>
    <cellStyle name="Note 46 2 2 2" xfId="28151" xr:uid="{70D2CD78-B9BB-406B-8A9C-66765C409F25}"/>
    <cellStyle name="Note 46 2 2 2 2" xfId="55378" xr:uid="{3CB77635-F3AF-4F70-B195-7B3CC32E3FBB}"/>
    <cellStyle name="Note 46 2 2 3" xfId="55377" xr:uid="{6D2B629D-35AA-4492-88EE-864A423E8B33}"/>
    <cellStyle name="Note 46 2 3" xfId="28152" xr:uid="{A07B457E-53F4-4CA4-ACA1-C0DBC8088F58}"/>
    <cellStyle name="Note 46 2 3 2" xfId="28153" xr:uid="{1A029C77-43B9-4E4B-9D44-60A9010CE9E4}"/>
    <cellStyle name="Note 46 2 3 2 2" xfId="55380" xr:uid="{AD003C4E-3030-4E89-B585-AF4B571599B7}"/>
    <cellStyle name="Note 46 2 3 3" xfId="55379" xr:uid="{5E6A05CC-919F-4681-9794-BAA88AA87685}"/>
    <cellStyle name="Note 46 2 4" xfId="28154" xr:uid="{406EA4F5-16AF-4810-A59D-4BB2E01A5068}"/>
    <cellStyle name="Note 46 2 4 2" xfId="28155" xr:uid="{C19468D5-B863-4D4A-B4D1-CDD4DB8DCBBE}"/>
    <cellStyle name="Note 46 2 4 2 2" xfId="55382" xr:uid="{1A9C8BF2-E6BC-44A3-B520-25C713C96A82}"/>
    <cellStyle name="Note 46 2 4 3" xfId="55381" xr:uid="{C8824566-718B-42AE-9A10-601CB394138C}"/>
    <cellStyle name="Note 46 2 5" xfId="28156" xr:uid="{EE88F5A5-4E4C-4C69-AD07-F63C36ECB5CC}"/>
    <cellStyle name="Note 46 2 5 2" xfId="28157" xr:uid="{69800C73-DDF4-43D1-B478-6DF0937254C6}"/>
    <cellStyle name="Note 46 2 5 2 2" xfId="55384" xr:uid="{0A5F5C71-07E3-4584-B0F5-51D8E8A1E800}"/>
    <cellStyle name="Note 46 2 5 3" xfId="55383" xr:uid="{77DB2DA3-46C4-4A75-9A1E-45BE557B6045}"/>
    <cellStyle name="Note 46 2 6" xfId="28158" xr:uid="{19E6D239-60B0-46E6-9595-7B4BDAA195F9}"/>
    <cellStyle name="Note 46 2 6 2" xfId="55385" xr:uid="{5F1526A2-5F63-48EA-9233-FC6C4D6098DB}"/>
    <cellStyle name="Note 46 2 7" xfId="55376" xr:uid="{B13BA758-5238-40F0-AF8A-EC06E1D87730}"/>
    <cellStyle name="Note 46 3" xfId="28159" xr:uid="{2793F17D-0EB1-4896-A59E-97DABF11A5FE}"/>
    <cellStyle name="Note 46 3 2" xfId="28160" xr:uid="{9F685DA2-E7C7-427C-B159-49AEB460CA19}"/>
    <cellStyle name="Note 46 3 2 2" xfId="55387" xr:uid="{1C2C0D09-7FB6-4A97-8770-1A96F7D75D98}"/>
    <cellStyle name="Note 46 3 3" xfId="55386" xr:uid="{C22CE14E-BF3F-4521-B4DA-62A7611B055C}"/>
    <cellStyle name="Note 46 4" xfId="28161" xr:uid="{C9456C61-13C5-470A-B717-7C3B751928B4}"/>
    <cellStyle name="Note 46 4 2" xfId="28162" xr:uid="{152EB6BA-D621-44B1-A7BC-26B5D4BEE7FA}"/>
    <cellStyle name="Note 46 4 2 2" xfId="55389" xr:uid="{CD4A6139-2808-415D-A116-566E9FE611EC}"/>
    <cellStyle name="Note 46 4 3" xfId="55388" xr:uid="{DA8C3D11-A4C6-4A0E-B7DC-9C361941797E}"/>
    <cellStyle name="Note 46 5" xfId="28163" xr:uid="{D67032A0-1BC9-492C-B249-E3A5C50047DF}"/>
    <cellStyle name="Note 46 5 2" xfId="28164" xr:uid="{5E7BF91B-03D5-4826-B524-FA33E467A0DF}"/>
    <cellStyle name="Note 46 5 2 2" xfId="55391" xr:uid="{8410CACD-2CAC-4D8A-AD4E-6F6B28B46213}"/>
    <cellStyle name="Note 46 5 3" xfId="55390" xr:uid="{F62CBCD6-E46C-4525-B423-52110E2BA70D}"/>
    <cellStyle name="Note 46 6" xfId="28165" xr:uid="{312A4A59-0BB5-405A-BAD4-CCD605478102}"/>
    <cellStyle name="Note 46 6 2" xfId="28166" xr:uid="{CEB2C2C9-59FC-44F5-8B96-DB44D3D6C0CB}"/>
    <cellStyle name="Note 46 6 2 2" xfId="55393" xr:uid="{929BBB4C-10C8-4C30-850F-BA748B8880AB}"/>
    <cellStyle name="Note 46 6 3" xfId="55392" xr:uid="{7E29BB3A-6460-4C4E-85A1-A4348CA488FA}"/>
    <cellStyle name="Note 46 7" xfId="28167" xr:uid="{25CBDB27-3E53-4BDE-9D51-7B113DEDC164}"/>
    <cellStyle name="Note 46 7 2" xfId="55394" xr:uid="{B1C1765A-1E20-41F7-A05C-30E21CC46756}"/>
    <cellStyle name="Note 46 8" xfId="55375" xr:uid="{B672F1DD-36F4-4533-854D-00396495BF0C}"/>
    <cellStyle name="Note 47" xfId="28168" xr:uid="{63DFD7EC-44B6-4157-8D6D-17D40E9957FD}"/>
    <cellStyle name="Note 47 2" xfId="28169" xr:uid="{18D71B06-E117-4ADA-BA44-14199A349534}"/>
    <cellStyle name="Note 47 2 2" xfId="28170" xr:uid="{11FB3B91-BFA6-4A8F-A4E9-E79E3BE731EA}"/>
    <cellStyle name="Note 47 2 2 2" xfId="28171" xr:uid="{015DB839-C3F7-44C7-A579-89CE6254724C}"/>
    <cellStyle name="Note 47 2 2 2 2" xfId="55398" xr:uid="{08107F26-C883-4DC5-A383-4E600F1CC8AF}"/>
    <cellStyle name="Note 47 2 2 3" xfId="55397" xr:uid="{A4894226-82AB-40EE-B4F2-E9D20506D83D}"/>
    <cellStyle name="Note 47 2 3" xfId="28172" xr:uid="{1DF265A4-6099-47CA-85A3-EA43579B7BB4}"/>
    <cellStyle name="Note 47 2 3 2" xfId="28173" xr:uid="{1B25D2D5-F021-4851-B95E-30E8488FECA5}"/>
    <cellStyle name="Note 47 2 3 2 2" xfId="55400" xr:uid="{17EEFEB1-6F38-4E07-B402-4F4AEF1810CC}"/>
    <cellStyle name="Note 47 2 3 3" xfId="55399" xr:uid="{F07B8D00-8A7D-4363-8AAB-17A54F6650C6}"/>
    <cellStyle name="Note 47 2 4" xfId="28174" xr:uid="{16CC81A2-C7F7-48E1-A219-6858137DA1EF}"/>
    <cellStyle name="Note 47 2 4 2" xfId="28175" xr:uid="{EAF87447-A258-4521-B024-D2616CD3C7A4}"/>
    <cellStyle name="Note 47 2 4 2 2" xfId="55402" xr:uid="{5096A101-B662-4433-99F3-0DCE4734B264}"/>
    <cellStyle name="Note 47 2 4 3" xfId="55401" xr:uid="{DDE8CFF8-DC97-4921-A4EF-AE82D9B14B10}"/>
    <cellStyle name="Note 47 2 5" xfId="28176" xr:uid="{5C6E121B-09FF-4965-BAD0-2F1715675986}"/>
    <cellStyle name="Note 47 2 5 2" xfId="28177" xr:uid="{C612981C-5450-4F72-AA4B-B7F6C95DCBEA}"/>
    <cellStyle name="Note 47 2 5 2 2" xfId="55404" xr:uid="{AA88D002-6C91-4962-A9F3-32F22428BB2C}"/>
    <cellStyle name="Note 47 2 5 3" xfId="55403" xr:uid="{832F95F7-5588-44F8-8024-81E8FB2C7C34}"/>
    <cellStyle name="Note 47 2 6" xfId="28178" xr:uid="{C1AA8F0E-8F80-42F0-852C-0859B7B052C3}"/>
    <cellStyle name="Note 47 2 6 2" xfId="55405" xr:uid="{68147F3D-9438-4D73-BE06-FAD5CFE83639}"/>
    <cellStyle name="Note 47 2 7" xfId="55396" xr:uid="{4D926955-A71C-434A-B0F2-FED154B0B1C0}"/>
    <cellStyle name="Note 47 3" xfId="28179" xr:uid="{5E1E697D-5CEB-4B6F-9DF0-3DA00295FFC7}"/>
    <cellStyle name="Note 47 3 2" xfId="28180" xr:uid="{6439EF31-A42C-47E0-AEB0-44956271AE49}"/>
    <cellStyle name="Note 47 3 2 2" xfId="55407" xr:uid="{9F4F8FC2-C13C-4472-8DF1-6E225BDD7029}"/>
    <cellStyle name="Note 47 3 3" xfId="55406" xr:uid="{2A2CA650-156C-4D77-9285-AD6E05428A8E}"/>
    <cellStyle name="Note 47 4" xfId="28181" xr:uid="{93D0DA6C-A096-4871-8926-7C15A08375F3}"/>
    <cellStyle name="Note 47 4 2" xfId="28182" xr:uid="{96401ED0-4AC6-43ED-B4D6-DAE95E852349}"/>
    <cellStyle name="Note 47 4 2 2" xfId="55409" xr:uid="{FAB539E1-AFFA-4A56-99A3-DE790B23D67C}"/>
    <cellStyle name="Note 47 4 3" xfId="55408" xr:uid="{738C9077-C811-43BC-9617-1BA786D93A3B}"/>
    <cellStyle name="Note 47 5" xfId="28183" xr:uid="{5B129E70-4582-4004-B77B-D48C0CC3A777}"/>
    <cellStyle name="Note 47 5 2" xfId="28184" xr:uid="{51CEF4B3-2A10-4B34-94FA-7925E41279BD}"/>
    <cellStyle name="Note 47 5 2 2" xfId="55411" xr:uid="{120279A1-A7AA-4AE5-B3A7-5645C3E809A8}"/>
    <cellStyle name="Note 47 5 3" xfId="55410" xr:uid="{AB30784A-39A7-49C0-A8A9-3984D50F01E7}"/>
    <cellStyle name="Note 47 6" xfId="28185" xr:uid="{16D500C8-A251-4F6E-90C1-BB3B2A07ABCC}"/>
    <cellStyle name="Note 47 6 2" xfId="28186" xr:uid="{1077A2FA-B728-49D9-B6B5-5CDEDEF603FD}"/>
    <cellStyle name="Note 47 6 2 2" xfId="55413" xr:uid="{96D844CF-29EF-4BE9-B0FB-0991A6AAA050}"/>
    <cellStyle name="Note 47 6 3" xfId="55412" xr:uid="{A1120A2E-1361-4F65-8E86-1B61414463F0}"/>
    <cellStyle name="Note 47 7" xfId="28187" xr:uid="{47FACFDB-BE70-4BF6-B2FB-87EF133F59E3}"/>
    <cellStyle name="Note 47 7 2" xfId="55414" xr:uid="{8F44B362-64BD-49D3-8AB2-B8ABE5B87195}"/>
    <cellStyle name="Note 47 8" xfId="55395" xr:uid="{B918606C-CE68-4F67-8F20-559EE61820FA}"/>
    <cellStyle name="Note 48" xfId="28188" xr:uid="{2426E3A9-6562-4817-B47B-A2B6415ECF7D}"/>
    <cellStyle name="Note 48 2" xfId="28189" xr:uid="{8EA4A543-7EA4-4CDC-8440-987E7177BBD9}"/>
    <cellStyle name="Note 48 2 2" xfId="28190" xr:uid="{4A098FA5-8764-4CD2-9045-A50DA52984E8}"/>
    <cellStyle name="Note 48 2 2 2" xfId="28191" xr:uid="{D120F84A-E5A0-44DE-B7F2-FEC69BC6D23C}"/>
    <cellStyle name="Note 48 2 2 2 2" xfId="55418" xr:uid="{64E6651A-F486-44EF-BAFB-F948E42B2925}"/>
    <cellStyle name="Note 48 2 2 3" xfId="55417" xr:uid="{BDD2AAE7-CE61-4C8F-AF6B-DED4DF134A39}"/>
    <cellStyle name="Note 48 2 3" xfId="28192" xr:uid="{382B75DF-57AB-4959-ABA1-8E2A3EBB26ED}"/>
    <cellStyle name="Note 48 2 3 2" xfId="28193" xr:uid="{6A909884-A2D0-4298-8200-9C1F9B755F30}"/>
    <cellStyle name="Note 48 2 3 2 2" xfId="55420" xr:uid="{0A8FE29B-08CB-4A8C-AB8A-DC045E3115F6}"/>
    <cellStyle name="Note 48 2 3 3" xfId="55419" xr:uid="{FE709428-F0EA-4697-BD5C-4885D72C12F2}"/>
    <cellStyle name="Note 48 2 4" xfId="28194" xr:uid="{904D3AFA-48FB-4DEF-8238-85B3F9F02B12}"/>
    <cellStyle name="Note 48 2 4 2" xfId="28195" xr:uid="{8EB76226-2D37-49B7-91F3-F2DA826CED9D}"/>
    <cellStyle name="Note 48 2 4 2 2" xfId="55422" xr:uid="{1F091CE8-9CF4-4FC7-8B56-9FB3FB2B901F}"/>
    <cellStyle name="Note 48 2 4 3" xfId="55421" xr:uid="{E08716CF-07F3-46B9-89CC-0A0EA92E6041}"/>
    <cellStyle name="Note 48 2 5" xfId="28196" xr:uid="{3000B58A-11AE-488F-9180-EB7870F50F53}"/>
    <cellStyle name="Note 48 2 5 2" xfId="28197" xr:uid="{5D8E432E-9799-4A01-A2D8-4E9759C3A445}"/>
    <cellStyle name="Note 48 2 5 2 2" xfId="55424" xr:uid="{EC3481C0-4A92-4537-A81C-9DFEA238C577}"/>
    <cellStyle name="Note 48 2 5 3" xfId="55423" xr:uid="{1651E259-6259-4939-BD22-A3C58E23CBC3}"/>
    <cellStyle name="Note 48 2 6" xfId="28198" xr:uid="{50722813-3229-445E-B5A4-99517810DB84}"/>
    <cellStyle name="Note 48 2 6 2" xfId="55425" xr:uid="{BAD8EA9F-B741-4091-98C8-85ED02977025}"/>
    <cellStyle name="Note 48 2 7" xfId="55416" xr:uid="{0B5D4559-90A7-4575-8FEA-5A076AC3FD5F}"/>
    <cellStyle name="Note 48 3" xfId="28199" xr:uid="{99DE272E-9ED9-4D12-89EB-7E1B86E143BD}"/>
    <cellStyle name="Note 48 3 2" xfId="28200" xr:uid="{95810E76-6B38-4C02-B3A3-2AFC1DBFC569}"/>
    <cellStyle name="Note 48 3 2 2" xfId="55427" xr:uid="{100DF10C-29CC-4CD7-A7FF-200ECAE09039}"/>
    <cellStyle name="Note 48 3 3" xfId="55426" xr:uid="{6A9D0269-6857-44B9-BD8F-D24439223361}"/>
    <cellStyle name="Note 48 4" xfId="28201" xr:uid="{908B0F19-E9A7-4E4E-A6F4-421883736638}"/>
    <cellStyle name="Note 48 4 2" xfId="28202" xr:uid="{33E852E7-F3E9-498B-8BBD-B435A7996853}"/>
    <cellStyle name="Note 48 4 2 2" xfId="55429" xr:uid="{7BAB55C5-209C-4D1C-9D16-2472E6E9F3CD}"/>
    <cellStyle name="Note 48 4 3" xfId="55428" xr:uid="{116C4877-715C-470B-9C25-4792C18DCE9A}"/>
    <cellStyle name="Note 48 5" xfId="28203" xr:uid="{D5C94ECE-0B50-4581-A314-4792EF2DC166}"/>
    <cellStyle name="Note 48 5 2" xfId="28204" xr:uid="{90658E22-7907-4028-9F7D-CC7141FE6A13}"/>
    <cellStyle name="Note 48 5 2 2" xfId="55431" xr:uid="{37ACFE11-0E1E-43A0-957C-B3BEC0A1B657}"/>
    <cellStyle name="Note 48 5 3" xfId="55430" xr:uid="{42DCBD9D-7565-424E-9028-00A746AFA5C5}"/>
    <cellStyle name="Note 48 6" xfId="28205" xr:uid="{E4C876D2-ADD9-4640-A64B-741E8F7730ED}"/>
    <cellStyle name="Note 48 6 2" xfId="28206" xr:uid="{242CD621-FB9A-4BB3-AFC2-E43FC7ECC5BB}"/>
    <cellStyle name="Note 48 6 2 2" xfId="55433" xr:uid="{C0FD1967-5F51-40C6-A4EE-68BF9FCECCFA}"/>
    <cellStyle name="Note 48 6 3" xfId="55432" xr:uid="{77843010-D22F-441C-B6B1-8CE64CEF018D}"/>
    <cellStyle name="Note 48 7" xfId="28207" xr:uid="{BAC8A2BF-5BB9-4C5D-A01C-8EB9C00D7671}"/>
    <cellStyle name="Note 48 7 2" xfId="55434" xr:uid="{2C1BE121-0D4F-4794-9433-C3422610EBFD}"/>
    <cellStyle name="Note 48 8" xfId="55415" xr:uid="{ECE2AD56-D7EC-4CCB-B776-2CCBF1291DD0}"/>
    <cellStyle name="Note 49" xfId="28208" xr:uid="{9C955410-D9D9-4494-B313-5083CD9F097D}"/>
    <cellStyle name="Note 49 2" xfId="28209" xr:uid="{0469591A-9CDA-4B4B-95B0-604B9F64BCF5}"/>
    <cellStyle name="Note 49 2 2" xfId="28210" xr:uid="{F2595366-EE09-4A2E-B572-2D376ADED05D}"/>
    <cellStyle name="Note 49 2 2 2" xfId="28211" xr:uid="{F2854164-CF31-4E7E-BEFF-58D6E781B616}"/>
    <cellStyle name="Note 49 2 2 2 2" xfId="55438" xr:uid="{77ABBD4D-D7C8-46AF-AEE4-08D33E324C05}"/>
    <cellStyle name="Note 49 2 2 3" xfId="55437" xr:uid="{05031C2F-5941-4507-AD06-1B50D8AD7E37}"/>
    <cellStyle name="Note 49 2 3" xfId="28212" xr:uid="{4B9C508E-6C57-4DBE-A616-056FCA9C5013}"/>
    <cellStyle name="Note 49 2 3 2" xfId="28213" xr:uid="{47F9061F-C7F9-450A-A4ED-41F801D57D30}"/>
    <cellStyle name="Note 49 2 3 2 2" xfId="55440" xr:uid="{1041D886-67A2-4EAC-B60B-BF65FFF26A40}"/>
    <cellStyle name="Note 49 2 3 3" xfId="55439" xr:uid="{CA1FEB84-654A-48E7-BF7C-1CDCB23C4830}"/>
    <cellStyle name="Note 49 2 4" xfId="28214" xr:uid="{C02E9C1C-F50E-48D5-AB34-16431BBBEB60}"/>
    <cellStyle name="Note 49 2 4 2" xfId="28215" xr:uid="{EB9FA68B-F9B7-457F-8459-3A05EAF7D089}"/>
    <cellStyle name="Note 49 2 4 2 2" xfId="55442" xr:uid="{2E559831-C3B9-44FE-A56F-90F84CCC47E2}"/>
    <cellStyle name="Note 49 2 4 3" xfId="55441" xr:uid="{F1BDF6B8-195D-403C-9341-235BC8CE4647}"/>
    <cellStyle name="Note 49 2 5" xfId="28216" xr:uid="{EA101CDD-E971-45B7-B384-5A07C6ED815C}"/>
    <cellStyle name="Note 49 2 5 2" xfId="28217" xr:uid="{571554C1-2E53-463C-9E2F-FAA8D66F162C}"/>
    <cellStyle name="Note 49 2 5 2 2" xfId="55444" xr:uid="{6146FD77-9287-41FF-A992-AF5C98760E30}"/>
    <cellStyle name="Note 49 2 5 3" xfId="55443" xr:uid="{2091CDF0-3280-41D0-A36B-783CC8C5D93A}"/>
    <cellStyle name="Note 49 2 6" xfId="28218" xr:uid="{B9556AB6-FB30-4E3B-9BD9-5A3724A5C8E4}"/>
    <cellStyle name="Note 49 2 6 2" xfId="55445" xr:uid="{20F0654A-BE4D-460D-9E04-EE7DF7B224C1}"/>
    <cellStyle name="Note 49 2 7" xfId="55436" xr:uid="{0DD1FE3A-CD7F-4307-AB43-F2805A7F8C98}"/>
    <cellStyle name="Note 49 3" xfId="28219" xr:uid="{380F745B-FC57-4629-9F3B-8CFFB25AD319}"/>
    <cellStyle name="Note 49 3 2" xfId="28220" xr:uid="{777A2714-C2A4-4F5F-B9DF-F0F00DA07CF7}"/>
    <cellStyle name="Note 49 3 2 2" xfId="55447" xr:uid="{A5CD885E-4B0D-4DCF-96D7-870CA5165BAE}"/>
    <cellStyle name="Note 49 3 3" xfId="55446" xr:uid="{6D56BDCF-13AE-4EBF-ADDD-EACC9177210F}"/>
    <cellStyle name="Note 49 4" xfId="28221" xr:uid="{2CC355EF-8753-498F-8816-FF44DF8708CA}"/>
    <cellStyle name="Note 49 4 2" xfId="28222" xr:uid="{B74FC90B-041B-4504-8E26-2F3E3F865D7C}"/>
    <cellStyle name="Note 49 4 2 2" xfId="55449" xr:uid="{E00C8FCB-CB23-4395-A1E9-497EC5CBACBC}"/>
    <cellStyle name="Note 49 4 3" xfId="55448" xr:uid="{1B51E55E-9F7B-4FF7-9674-B3755BBAB168}"/>
    <cellStyle name="Note 49 5" xfId="28223" xr:uid="{16208BC7-FEEB-428F-B6A9-6FBF4D869C52}"/>
    <cellStyle name="Note 49 5 2" xfId="28224" xr:uid="{02A81953-A4A8-4884-AE78-0D27FE554155}"/>
    <cellStyle name="Note 49 5 2 2" xfId="55451" xr:uid="{61E8531E-E194-4D16-A576-D9ABB601651C}"/>
    <cellStyle name="Note 49 5 3" xfId="55450" xr:uid="{EFF0D9B1-D7BC-4A1C-8E5C-DBDB81F65443}"/>
    <cellStyle name="Note 49 6" xfId="28225" xr:uid="{07FBF83F-542B-4BE2-9C7E-1FCF1D9B8AEA}"/>
    <cellStyle name="Note 49 6 2" xfId="28226" xr:uid="{BC240B8A-AE39-409A-A59D-281D66F07906}"/>
    <cellStyle name="Note 49 6 2 2" xfId="55453" xr:uid="{A0FA5E79-B994-44CA-9B60-9C259B0C5620}"/>
    <cellStyle name="Note 49 6 3" xfId="55452" xr:uid="{F6837352-6BA4-49D3-BBC4-BE65002FCDA5}"/>
    <cellStyle name="Note 49 7" xfId="28227" xr:uid="{F5D186D0-DA71-4CBD-89E6-DFBED0EE090B}"/>
    <cellStyle name="Note 49 7 2" xfId="55454" xr:uid="{DBAED95D-3D26-4843-9BEA-6E6EB0AC32CC}"/>
    <cellStyle name="Note 49 8" xfId="55435" xr:uid="{6C018014-D310-4A85-B1C6-90A5658AECFD}"/>
    <cellStyle name="Note 5" xfId="38" xr:uid="{221EC0A2-3D51-4C6E-9975-13B9D94B5FEC}"/>
    <cellStyle name="Note 5 10" xfId="28228" xr:uid="{B7F50748-A871-44E4-ACFC-065D9CF1F569}"/>
    <cellStyle name="Note 5 11" xfId="30174" xr:uid="{CA620361-FA44-459D-8CCC-64EF8C988E86}"/>
    <cellStyle name="Note 5 12" xfId="41231" xr:uid="{8EC5DED3-2E56-490F-AFAD-496358C1C595}"/>
    <cellStyle name="Note 5 13" xfId="41552" xr:uid="{097B3B26-0110-43E8-BEFB-46AA73D7F4BD}"/>
    <cellStyle name="Note 5 14" xfId="41546" xr:uid="{5B35B8B8-89A7-47A7-AA5B-1E86F98F92C8}"/>
    <cellStyle name="Note 5 15" xfId="10762" xr:uid="{8A87F3DA-1C58-4D0D-BE4B-A760AD4045C3}"/>
    <cellStyle name="Note 5 16" xfId="9705" xr:uid="{17EE96B4-1BE6-4112-8724-453D6F4C704F}"/>
    <cellStyle name="Note 5 17" xfId="45139" xr:uid="{037423AE-5D99-4C34-B3E7-3442F270976D}"/>
    <cellStyle name="Note 5 18" xfId="56106" xr:uid="{9B9432FA-9EF1-4911-AB78-575E92A5FED0}"/>
    <cellStyle name="Note 5 19" xfId="58825" xr:uid="{4100B66A-37C4-413F-8B3E-06656598EEAC}"/>
    <cellStyle name="Note 5 2" xfId="9706" xr:uid="{C732655D-FF18-4E53-AA55-111E314C4DBF}"/>
    <cellStyle name="Note 5 2 10" xfId="56181" xr:uid="{C7599B5B-21C5-4E33-943A-695B8C44F4FD}"/>
    <cellStyle name="Note 5 2 11" xfId="58826" xr:uid="{0FABEAD8-E944-4E3B-8338-2C4AC6903D8B}"/>
    <cellStyle name="Note 5 2 12" xfId="60053" xr:uid="{C8CBC6E9-84B4-409D-88DB-781CE4079102}"/>
    <cellStyle name="Note 5 2 2" xfId="17513" xr:uid="{6DABD3EB-E0B9-4C10-9A6F-2BDF7B7BDC31}"/>
    <cellStyle name="Note 5 2 2 2" xfId="45140" xr:uid="{6547743F-909C-4DE4-B9AC-10195849B9B8}"/>
    <cellStyle name="Note 5 2 2 2 2" xfId="57123" xr:uid="{C636938C-AA9C-4B3C-B8E6-1DCF66895D22}"/>
    <cellStyle name="Note 5 2 2 2 3" xfId="58828" xr:uid="{7BAEAAAE-FF37-4866-A23E-BA67D37977A1}"/>
    <cellStyle name="Note 5 2 2 2 4" xfId="60055" xr:uid="{7B1C375D-2FAB-4847-BA55-4B7A062B2A21}"/>
    <cellStyle name="Note 5 2 2 3" xfId="56744" xr:uid="{2ABA60ED-1D09-4A5A-BE32-80661E9DC4E0}"/>
    <cellStyle name="Note 5 2 2 3 2" xfId="58829" xr:uid="{3888F18F-7634-44BF-90E0-2556A32C1093}"/>
    <cellStyle name="Note 5 2 2 3 3" xfId="60056" xr:uid="{00ED9F95-ACEE-4AFF-AD5C-71640C013839}"/>
    <cellStyle name="Note 5 2 2 4" xfId="56368" xr:uid="{70453527-7065-4888-8A24-E3FCD00B8D15}"/>
    <cellStyle name="Note 5 2 2 5" xfId="58827" xr:uid="{165CFB01-64B0-450A-B4BF-7A8A9ABB0CA7}"/>
    <cellStyle name="Note 5 2 2 6" xfId="60054" xr:uid="{F0CF4460-9793-4178-8FD3-A59309971B26}"/>
    <cellStyle name="Note 5 2 3" xfId="17514" xr:uid="{94E78D58-82CA-4F5F-94B1-51BBDEC61F1C}"/>
    <cellStyle name="Note 5 2 3 2" xfId="45141" xr:uid="{4D1F2746-2AB1-491B-BA1F-7D69933E6719}"/>
    <cellStyle name="Note 5 2 3 3" xfId="56936" xr:uid="{FE3E6327-8A3A-4AC6-B6BB-4E00A6C1114D}"/>
    <cellStyle name="Note 5 2 3 4" xfId="58830" xr:uid="{16EBD393-B84F-4CBE-88CB-DF7A3B71FD96}"/>
    <cellStyle name="Note 5 2 3 5" xfId="60057" xr:uid="{A0B656CB-0B1C-42E8-BBAD-2D72D50642F2}"/>
    <cellStyle name="Note 5 2 4" xfId="17515" xr:uid="{7EE50A90-7B2F-41DE-A0EA-671098691B13}"/>
    <cellStyle name="Note 5 2 4 2" xfId="45142" xr:uid="{43348C6F-E082-4258-A5AC-36DF36607323}"/>
    <cellStyle name="Note 5 2 4 3" xfId="56557" xr:uid="{930C2485-9751-438B-8BDC-A191DEEC0400}"/>
    <cellStyle name="Note 5 2 4 4" xfId="58831" xr:uid="{C5CB9645-492A-4F56-A76F-D50ACC1260EB}"/>
    <cellStyle name="Note 5 2 4 5" xfId="60058" xr:uid="{325FC916-2787-4DC4-988D-A7548B7324EC}"/>
    <cellStyle name="Note 5 2 5" xfId="41025" xr:uid="{331706C0-440B-4466-8267-707A2A1DCE87}"/>
    <cellStyle name="Note 5 2 6" xfId="41526" xr:uid="{3AA84B61-BCC0-4E9D-B592-3A11BCDF5898}"/>
    <cellStyle name="Note 5 2 7" xfId="41417" xr:uid="{E3F8E7DF-50BA-4C49-A1C8-EE42E66C7B1A}"/>
    <cellStyle name="Note 5 2 8" xfId="41461" xr:uid="{7297915D-F5BB-4130-A1CF-A42647D4AA3C}"/>
    <cellStyle name="Note 5 2 9" xfId="10899" xr:uid="{CA4BF21F-7B6B-4CEC-A154-19FF44F61A2C}"/>
    <cellStyle name="Note 5 20" xfId="60052" xr:uid="{776996F2-DE65-4E28-8671-ACE37A50A6A3}"/>
    <cellStyle name="Note 5 3" xfId="9707" xr:uid="{395BD5E8-D6BB-4514-B7AB-E501CCCC5BC2}"/>
    <cellStyle name="Note 5 3 2" xfId="17516" xr:uid="{6B2DC4F4-1CFD-447B-A7B4-E9B567091059}"/>
    <cellStyle name="Note 5 3 2 2" xfId="45143" xr:uid="{409D2114-9EE6-4B92-80AC-A1C2DC72864A}"/>
    <cellStyle name="Note 5 3 2 3" xfId="57050" xr:uid="{740A6509-F827-48D6-A4B0-B422BE594096}"/>
    <cellStyle name="Note 5 3 2 4" xfId="58833" xr:uid="{E1CEF0FF-A659-406A-A8AC-C5E5B1B542EB}"/>
    <cellStyle name="Note 5 3 2 5" xfId="60060" xr:uid="{BBFF8D56-B6CC-4D53-A1E6-3BCB6D5C4789}"/>
    <cellStyle name="Note 5 3 3" xfId="17517" xr:uid="{C7864E72-B812-449E-89D4-E5B3177081AC}"/>
    <cellStyle name="Note 5 3 3 2" xfId="45144" xr:uid="{091FC07F-3CA6-4E32-9BFA-02C4E8F9F74D}"/>
    <cellStyle name="Note 5 3 3 3" xfId="56671" xr:uid="{200C9513-5506-49C7-97A2-C86DC857726B}"/>
    <cellStyle name="Note 5 3 3 4" xfId="58834" xr:uid="{1DA875F8-148D-413E-B56C-A87BF8177116}"/>
    <cellStyle name="Note 5 3 3 5" xfId="60061" xr:uid="{C0591583-B168-457C-8093-01E6B4DA78CC}"/>
    <cellStyle name="Note 5 3 4" xfId="36518" xr:uid="{ECFF04B6-150D-4E5D-9385-430B156F796A}"/>
    <cellStyle name="Note 5 3 5" xfId="10900" xr:uid="{A34E17CB-EF0A-48D4-896D-AE3CC2CB6049}"/>
    <cellStyle name="Note 5 3 6" xfId="56295" xr:uid="{5EF40D65-E187-403F-B8C7-10D8432D5E9D}"/>
    <cellStyle name="Note 5 3 7" xfId="58832" xr:uid="{8A2E3367-F37B-4BE7-A549-7EB0B1407C40}"/>
    <cellStyle name="Note 5 3 8" xfId="60059" xr:uid="{50FCAE7A-8FD3-460B-BFA3-010BCFD87ABF}"/>
    <cellStyle name="Note 5 4" xfId="10901" xr:uid="{FA2BCC17-7136-48B8-AB76-0E0477D0C55C}"/>
    <cellStyle name="Note 5 4 2" xfId="17518" xr:uid="{20211D62-8906-41D5-8372-59145B47D468}"/>
    <cellStyle name="Note 5 4 2 2" xfId="45145" xr:uid="{2810F114-60D6-435E-8D46-5C60549EEA50}"/>
    <cellStyle name="Note 5 4 3" xfId="17519" xr:uid="{E75609A5-C1FD-47C6-8232-3D697A75B9C6}"/>
    <cellStyle name="Note 5 4 3 2" xfId="45146" xr:uid="{43E55D19-6BB5-4016-92AD-405512C0A99B}"/>
    <cellStyle name="Note 5 4 4" xfId="56863" xr:uid="{4A6A4453-A7C6-40A1-B06E-3AA72587DC64}"/>
    <cellStyle name="Note 5 4 5" xfId="58835" xr:uid="{94A1036D-519A-417D-9B54-1C40432D2E33}"/>
    <cellStyle name="Note 5 4 6" xfId="60062" xr:uid="{37B5E657-0B11-4956-B5F2-383BC07681B1}"/>
    <cellStyle name="Note 5 5" xfId="10902" xr:uid="{F94F764A-06C9-43A1-A106-D927F5F4B5E8}"/>
    <cellStyle name="Note 5 5 2" xfId="17520" xr:uid="{8F12FFAD-B674-4247-8B70-0D3A71493492}"/>
    <cellStyle name="Note 5 5 2 2" xfId="45147" xr:uid="{DE0A0C40-8A5F-4544-97DF-1DFA31D06CDC}"/>
    <cellStyle name="Note 5 5 3" xfId="17521" xr:uid="{773B1E22-89C9-4E29-945A-173B8D573197}"/>
    <cellStyle name="Note 5 5 3 2" xfId="45148" xr:uid="{14952D92-39D3-4437-92DB-24608D1D7E9F}"/>
    <cellStyle name="Note 5 5 4" xfId="56484" xr:uid="{2DA057B9-CCC2-472E-AAAC-A448AA3A6F8C}"/>
    <cellStyle name="Note 5 5 5" xfId="58836" xr:uid="{F7FBEB2B-3BDD-4636-8175-7333006E9A38}"/>
    <cellStyle name="Note 5 5 6" xfId="60063" xr:uid="{A2E0107F-F83C-438D-AE55-497A6C9E6E12}"/>
    <cellStyle name="Note 5 6" xfId="17522" xr:uid="{1723F306-7491-459D-B86D-5DB16E16863F}"/>
    <cellStyle name="Note 5 6 2" xfId="45149" xr:uid="{FE12A4D6-C38F-4419-8C4B-4CE525ADE8DC}"/>
    <cellStyle name="Note 5 7" xfId="17523" xr:uid="{B50840AA-700E-4C72-B696-827782AD9708}"/>
    <cellStyle name="Note 5 7 2" xfId="45150" xr:uid="{6BD0718E-FA62-4F72-BA22-226084CD0DED}"/>
    <cellStyle name="Note 5 8" xfId="17524" xr:uid="{1CA4EF59-0144-4D23-BBAD-5CCC7A46EA47}"/>
    <cellStyle name="Note 5 8 2" xfId="45151" xr:uid="{F5385BAC-840F-498E-98F0-014B5C938E97}"/>
    <cellStyle name="Note 5 9" xfId="28229" xr:uid="{70C3360F-E729-480C-9DAA-7019F5BDA0FD}"/>
    <cellStyle name="Note 50" xfId="28230" xr:uid="{7A738F99-C029-4CF0-87B1-1D2705E33FA2}"/>
    <cellStyle name="Note 50 2" xfId="28231" xr:uid="{A4AE2913-CA5D-4E9B-B193-4ABCD39654DD}"/>
    <cellStyle name="Note 50 2 2" xfId="28232" xr:uid="{50E1398E-C121-4C6C-B8D8-BA0E86E2C50E}"/>
    <cellStyle name="Note 50 2 2 2" xfId="28233" xr:uid="{2361B3DD-3CD7-403D-AC73-8FEFF518A1D9}"/>
    <cellStyle name="Note 50 2 2 2 2" xfId="55458" xr:uid="{C0394B07-9B33-442F-8B04-E3DB303F5103}"/>
    <cellStyle name="Note 50 2 2 3" xfId="55457" xr:uid="{7ADE85E0-31E4-4DE3-866A-A00FBC52C3DA}"/>
    <cellStyle name="Note 50 2 3" xfId="28234" xr:uid="{4669AEC7-D329-41C2-974C-7A576BB6D211}"/>
    <cellStyle name="Note 50 2 3 2" xfId="28235" xr:uid="{5D0959C1-37E9-4414-AD6B-E66EA610A061}"/>
    <cellStyle name="Note 50 2 3 2 2" xfId="55460" xr:uid="{AA3B87B6-1424-4C3C-BFD6-1F5CD5595D3D}"/>
    <cellStyle name="Note 50 2 3 3" xfId="55459" xr:uid="{F6DD6119-3FDE-4DEC-8E26-7DF80C3AB322}"/>
    <cellStyle name="Note 50 2 4" xfId="28236" xr:uid="{C172FDCE-1CB0-4089-B4F4-885D78A2C512}"/>
    <cellStyle name="Note 50 2 4 2" xfId="28237" xr:uid="{67C107A6-344C-4715-A8E2-720B984EBF54}"/>
    <cellStyle name="Note 50 2 4 2 2" xfId="55462" xr:uid="{DCF70C50-E8BA-4904-BFDB-4C85A0500685}"/>
    <cellStyle name="Note 50 2 4 3" xfId="55461" xr:uid="{17DA93F7-3D71-4443-A92E-62990EA2F856}"/>
    <cellStyle name="Note 50 2 5" xfId="28238" xr:uid="{0E9AAF5C-BB1E-42C7-8482-8CC30659D220}"/>
    <cellStyle name="Note 50 2 5 2" xfId="28239" xr:uid="{FC85D1D4-FD05-4410-AD0D-51FC55246C57}"/>
    <cellStyle name="Note 50 2 5 2 2" xfId="55464" xr:uid="{89AA7BE1-68AF-4735-BC39-08C5951A0DCA}"/>
    <cellStyle name="Note 50 2 5 3" xfId="55463" xr:uid="{73C7C819-F6B0-476A-B96C-5B4D79DE8DCC}"/>
    <cellStyle name="Note 50 2 6" xfId="28240" xr:uid="{D000522F-6133-4830-93EF-C76B30D29F12}"/>
    <cellStyle name="Note 50 2 6 2" xfId="55465" xr:uid="{C6389443-5323-4398-BDC4-171887A00D44}"/>
    <cellStyle name="Note 50 2 7" xfId="55456" xr:uid="{537DD277-04CD-4FDE-9D08-2A1E06AA5B49}"/>
    <cellStyle name="Note 50 3" xfId="28241" xr:uid="{5F136AFE-243C-4E33-9316-0986DBEA3A1A}"/>
    <cellStyle name="Note 50 3 2" xfId="28242" xr:uid="{11964A7B-2AEB-4A78-8633-9EE1BC6EA3F1}"/>
    <cellStyle name="Note 50 3 2 2" xfId="55467" xr:uid="{39D98133-C20E-48B3-9AAE-A43AD21B6232}"/>
    <cellStyle name="Note 50 3 3" xfId="55466" xr:uid="{8604549A-05FD-4E64-BD91-A47F0EBC3E46}"/>
    <cellStyle name="Note 50 4" xfId="28243" xr:uid="{CFFF3CE4-4D37-40AD-8F9D-ADF9AC359001}"/>
    <cellStyle name="Note 50 4 2" xfId="28244" xr:uid="{BADA6FF3-7DC2-4EAF-9DBD-0304AB5D17EA}"/>
    <cellStyle name="Note 50 4 2 2" xfId="55469" xr:uid="{FC602C22-4179-4123-8211-E7CBEF439A3E}"/>
    <cellStyle name="Note 50 4 3" xfId="55468" xr:uid="{6570C043-877C-4639-ACF9-1048BC4DDDC0}"/>
    <cellStyle name="Note 50 5" xfId="28245" xr:uid="{20B5BFBB-AD9D-419A-BBDB-6E37FB687020}"/>
    <cellStyle name="Note 50 5 2" xfId="28246" xr:uid="{9C5062B5-91E3-4183-85E8-06E7D269F432}"/>
    <cellStyle name="Note 50 5 2 2" xfId="55471" xr:uid="{C3485BED-F4D4-4472-8BCC-13D68333B778}"/>
    <cellStyle name="Note 50 5 3" xfId="55470" xr:uid="{7CC6FD4B-8BBC-4B07-AFA9-6913FE368EE3}"/>
    <cellStyle name="Note 50 6" xfId="28247" xr:uid="{3D16137F-9A3B-42E1-AF6E-ED0CAD1E5A3F}"/>
    <cellStyle name="Note 50 6 2" xfId="28248" xr:uid="{63B41DFA-E2DA-4E53-9FC8-C2F250EE7ADE}"/>
    <cellStyle name="Note 50 6 2 2" xfId="55473" xr:uid="{E6E5B306-FEAD-4042-AF54-A57AD9E05FCD}"/>
    <cellStyle name="Note 50 6 3" xfId="55472" xr:uid="{F8E710BA-337C-4BEB-AE0F-7822178E04A9}"/>
    <cellStyle name="Note 50 7" xfId="28249" xr:uid="{ABBA690F-A1D6-43D7-821C-46B04F2CB001}"/>
    <cellStyle name="Note 50 7 2" xfId="55474" xr:uid="{13FCB971-23AE-42A3-96BC-74E099DAC75B}"/>
    <cellStyle name="Note 50 8" xfId="55455" xr:uid="{A628E962-EA5D-48A9-8620-BEC9982C1577}"/>
    <cellStyle name="Note 51" xfId="28250" xr:uid="{D99A59C8-E18F-4ACB-860B-8D37B674A259}"/>
    <cellStyle name="Note 51 2" xfId="28251" xr:uid="{8FD4E868-B3F2-4654-AA2F-7EA7828F639F}"/>
    <cellStyle name="Note 51 2 2" xfId="28252" xr:uid="{B1B9C502-3FED-40F3-9742-4F7C083E44CF}"/>
    <cellStyle name="Note 51 2 2 2" xfId="28253" xr:uid="{F65B1232-48AA-4E26-8C70-49DC33D1EF9D}"/>
    <cellStyle name="Note 51 2 2 2 2" xfId="55478" xr:uid="{D473A947-5DDC-4C8E-8558-D90C1BF6D407}"/>
    <cellStyle name="Note 51 2 2 3" xfId="55477" xr:uid="{C013CE1D-45A1-436E-8153-AACC2720EC3C}"/>
    <cellStyle name="Note 51 2 3" xfId="28254" xr:uid="{1B412B3A-DF57-4B7B-B21D-84E1CDE0B365}"/>
    <cellStyle name="Note 51 2 3 2" xfId="28255" xr:uid="{10A1539E-192D-4468-91BA-84AA6E608FA4}"/>
    <cellStyle name="Note 51 2 3 2 2" xfId="55480" xr:uid="{A5059ADD-5DE6-49C1-9000-BDA9BBB45553}"/>
    <cellStyle name="Note 51 2 3 3" xfId="55479" xr:uid="{6F278944-742A-4C21-BDE7-4A84FEB3C86A}"/>
    <cellStyle name="Note 51 2 4" xfId="28256" xr:uid="{68A10C84-F5AA-4A7F-95AF-1619267AC79A}"/>
    <cellStyle name="Note 51 2 4 2" xfId="28257" xr:uid="{969EF7DA-24A6-45F8-9852-0139C4E508D6}"/>
    <cellStyle name="Note 51 2 4 2 2" xfId="55482" xr:uid="{1031B2B1-E3DE-4575-84EF-88DF02B91C2C}"/>
    <cellStyle name="Note 51 2 4 3" xfId="55481" xr:uid="{BE46AA62-2900-4962-8C9D-2069148002EF}"/>
    <cellStyle name="Note 51 2 5" xfId="28258" xr:uid="{DBB70BB1-E29F-47D8-B952-ED1F5C382241}"/>
    <cellStyle name="Note 51 2 5 2" xfId="28259" xr:uid="{E39DBCCB-0427-464E-B349-17FE88D83BA8}"/>
    <cellStyle name="Note 51 2 5 2 2" xfId="55484" xr:uid="{CC895E7E-BC90-4883-8947-320C706E86A8}"/>
    <cellStyle name="Note 51 2 5 3" xfId="55483" xr:uid="{1CB20F10-FB5B-4730-99FF-308339F332BC}"/>
    <cellStyle name="Note 51 2 6" xfId="28260" xr:uid="{489B0712-F7D8-4B23-86ED-4B2C877E1025}"/>
    <cellStyle name="Note 51 2 6 2" xfId="55485" xr:uid="{26086EBC-1D06-44C0-A1C4-D6EA61602697}"/>
    <cellStyle name="Note 51 2 7" xfId="55476" xr:uid="{C09CF48A-9C48-4550-B585-C496FEF88AD6}"/>
    <cellStyle name="Note 51 3" xfId="28261" xr:uid="{1256651D-2F62-4823-8741-AA4D66E75D0B}"/>
    <cellStyle name="Note 51 3 2" xfId="28262" xr:uid="{2586B39F-EA48-4398-B582-B1E9013E190C}"/>
    <cellStyle name="Note 51 3 2 2" xfId="55487" xr:uid="{560A147B-74F2-41FC-B85C-C981CA03091D}"/>
    <cellStyle name="Note 51 3 3" xfId="55486" xr:uid="{2631734F-B504-4C59-9FEB-55A07BB8A6BB}"/>
    <cellStyle name="Note 51 4" xfId="28263" xr:uid="{BDAFB294-6F43-43C2-B5BF-290E36ABF8B2}"/>
    <cellStyle name="Note 51 4 2" xfId="28264" xr:uid="{B4F2D83B-B549-4859-A182-13B4D9E680B9}"/>
    <cellStyle name="Note 51 4 2 2" xfId="55489" xr:uid="{D5428552-8C67-478C-A4D3-933A101CFF1D}"/>
    <cellStyle name="Note 51 4 3" xfId="55488" xr:uid="{9E0BF32E-3563-46DB-93A7-083F8D1E0A99}"/>
    <cellStyle name="Note 51 5" xfId="28265" xr:uid="{5A5BF183-9FC6-4C60-98C0-7A464B2A3A25}"/>
    <cellStyle name="Note 51 5 2" xfId="28266" xr:uid="{93282C70-B1CF-4405-B93C-D9C50E16EEEC}"/>
    <cellStyle name="Note 51 5 2 2" xfId="55491" xr:uid="{743D3FEF-F4B6-4A30-99CD-2048A5CEAD17}"/>
    <cellStyle name="Note 51 5 3" xfId="55490" xr:uid="{F0DBD02A-9E67-4395-A19D-893F7FD52838}"/>
    <cellStyle name="Note 51 6" xfId="28267" xr:uid="{7AC64EBE-3FC2-4C20-A9C8-040E239EF15E}"/>
    <cellStyle name="Note 51 6 2" xfId="28268" xr:uid="{D4E5799A-8CBA-4E18-88FD-D1445252093E}"/>
    <cellStyle name="Note 51 6 2 2" xfId="55493" xr:uid="{A9867FE2-41B7-45E6-9103-B8FB2A846909}"/>
    <cellStyle name="Note 51 6 3" xfId="55492" xr:uid="{DD8E5C13-C5D7-4190-BC1D-E84FF673EC54}"/>
    <cellStyle name="Note 51 7" xfId="28269" xr:uid="{097B3439-76B8-4B16-98A9-14A669B8D17F}"/>
    <cellStyle name="Note 51 7 2" xfId="55494" xr:uid="{CAB124B9-45CE-4980-A6ED-7C6B9A959FE9}"/>
    <cellStyle name="Note 51 8" xfId="55475" xr:uid="{1B726EBA-94C2-47D3-9F26-44C324679AA7}"/>
    <cellStyle name="Note 52" xfId="28270" xr:uid="{4A353FE2-E92B-4E84-B025-DC258110C826}"/>
    <cellStyle name="Note 52 2" xfId="28271" xr:uid="{3322EB55-8CD6-469E-974D-A78769D77DA8}"/>
    <cellStyle name="Note 52 2 2" xfId="28272" xr:uid="{E9562E90-F727-40E1-AC6C-008B16048F7B}"/>
    <cellStyle name="Note 52 2 2 2" xfId="28273" xr:uid="{CADD2707-B3F6-4245-A42F-46F258EC4E0C}"/>
    <cellStyle name="Note 52 2 2 2 2" xfId="55498" xr:uid="{51564208-F11F-4C5B-A14E-1434B1E23C6E}"/>
    <cellStyle name="Note 52 2 2 3" xfId="55497" xr:uid="{E2BBE668-D96C-4408-BFF8-5CCB8CCD7822}"/>
    <cellStyle name="Note 52 2 3" xfId="28274" xr:uid="{ECFC88EF-B28E-4CC4-AC47-A09974AE1547}"/>
    <cellStyle name="Note 52 2 3 2" xfId="28275" xr:uid="{FA0B57E3-F0EB-4352-8C76-1CCF2171DCC9}"/>
    <cellStyle name="Note 52 2 3 2 2" xfId="55500" xr:uid="{5564BA27-D959-4A26-9833-54364DB1C0FE}"/>
    <cellStyle name="Note 52 2 3 3" xfId="55499" xr:uid="{64ED4C99-2D6A-4110-B80E-34CDD1216931}"/>
    <cellStyle name="Note 52 2 4" xfId="28276" xr:uid="{59576CF2-4F8E-4DE7-85D7-11A3DF1B69B4}"/>
    <cellStyle name="Note 52 2 4 2" xfId="28277" xr:uid="{066FED9C-B7D8-47E6-91F3-842D4E079B7C}"/>
    <cellStyle name="Note 52 2 4 2 2" xfId="55502" xr:uid="{D074DACC-95B3-4442-919A-AA048F4663EA}"/>
    <cellStyle name="Note 52 2 4 3" xfId="55501" xr:uid="{D3086889-2860-4244-830E-4C31FE1660A6}"/>
    <cellStyle name="Note 52 2 5" xfId="28278" xr:uid="{7FAB6BCE-23D4-4348-94EC-5622B5703C22}"/>
    <cellStyle name="Note 52 2 5 2" xfId="28279" xr:uid="{76FC0FA5-98F5-443E-8C27-F70EB9370720}"/>
    <cellStyle name="Note 52 2 5 2 2" xfId="55504" xr:uid="{CA3AF7C9-B875-4436-A6B7-2C24BF2BA1E5}"/>
    <cellStyle name="Note 52 2 5 3" xfId="55503" xr:uid="{FBF94FCE-9310-4672-8553-81D30DEB9E2B}"/>
    <cellStyle name="Note 52 2 6" xfId="28280" xr:uid="{6D5D1116-0278-47F5-A809-EDCA8441DAFA}"/>
    <cellStyle name="Note 52 2 6 2" xfId="55505" xr:uid="{37FE29BB-5173-4D83-89CB-B4F98411D048}"/>
    <cellStyle name="Note 52 2 7" xfId="55496" xr:uid="{F29709CC-6CA3-4F80-8B9C-D65241F115C1}"/>
    <cellStyle name="Note 52 3" xfId="28281" xr:uid="{B7960F13-B0ED-49CB-A73A-62463C04048E}"/>
    <cellStyle name="Note 52 3 2" xfId="28282" xr:uid="{4814CE0E-D99C-496C-8EC1-78C3EA198753}"/>
    <cellStyle name="Note 52 3 2 2" xfId="55507" xr:uid="{048A129F-1B4C-44EA-A38F-961F257E2A12}"/>
    <cellStyle name="Note 52 3 3" xfId="55506" xr:uid="{686E7C04-66D1-4759-A5C1-5A2A0BE54F44}"/>
    <cellStyle name="Note 52 4" xfId="28283" xr:uid="{CA4EF5AF-D9D9-4A80-BBCA-E829499FC25F}"/>
    <cellStyle name="Note 52 4 2" xfId="28284" xr:uid="{9B40A9E0-FA53-4C44-B380-30DF89D4573E}"/>
    <cellStyle name="Note 52 4 2 2" xfId="55509" xr:uid="{C2B8A763-2857-47F8-9FC1-6D2566999252}"/>
    <cellStyle name="Note 52 4 3" xfId="55508" xr:uid="{9A999341-B06B-4FC6-841B-6E99B4613916}"/>
    <cellStyle name="Note 52 5" xfId="28285" xr:uid="{973A3D96-2E44-497E-A4C9-06DCAEA9A13C}"/>
    <cellStyle name="Note 52 5 2" xfId="28286" xr:uid="{687DB4B9-27CD-4816-A94D-D3BC551BDF89}"/>
    <cellStyle name="Note 52 5 2 2" xfId="55511" xr:uid="{D3D0A1C1-3A6F-4641-8482-6EC2A02412A1}"/>
    <cellStyle name="Note 52 5 3" xfId="55510" xr:uid="{014AFF3B-2F9F-4158-B315-1C9FB91C2D79}"/>
    <cellStyle name="Note 52 6" xfId="28287" xr:uid="{31E78397-2238-4DFC-8F1B-B2986986ECA4}"/>
    <cellStyle name="Note 52 6 2" xfId="28288" xr:uid="{A9F13CE5-5811-442F-BBBE-A2EA69278FB5}"/>
    <cellStyle name="Note 52 6 2 2" xfId="55513" xr:uid="{095F8AD1-AB5B-4BBA-9415-6BF859298C41}"/>
    <cellStyle name="Note 52 6 3" xfId="55512" xr:uid="{35FBA058-3B80-45D8-97B6-88667C5DADEE}"/>
    <cellStyle name="Note 52 7" xfId="28289" xr:uid="{B2039E0C-3B02-46E1-8163-C58891D0D80F}"/>
    <cellStyle name="Note 52 7 2" xfId="55514" xr:uid="{789D82F2-22CB-4EB2-B869-5F80496FA092}"/>
    <cellStyle name="Note 52 8" xfId="55495" xr:uid="{5F9586AA-9294-48D8-8B9E-6A174A52503C}"/>
    <cellStyle name="Note 53" xfId="28290" xr:uid="{0C94D8E3-7C10-4742-A453-D329706DA53C}"/>
    <cellStyle name="Note 53 2" xfId="28291" xr:uid="{DB78794F-B768-4D63-B22F-00B88C8A2124}"/>
    <cellStyle name="Note 53 2 2" xfId="28292" xr:uid="{76BDE267-AC52-48A3-8013-9B3681CFF27D}"/>
    <cellStyle name="Note 53 2 2 2" xfId="28293" xr:uid="{717CB40A-5098-426A-B2A4-FC6027E131AD}"/>
    <cellStyle name="Note 53 2 2 2 2" xfId="55518" xr:uid="{D6D0092E-E011-4EF2-88AA-3FD7A45CC949}"/>
    <cellStyle name="Note 53 2 2 3" xfId="55517" xr:uid="{2F238D7E-7BB6-49E2-8F95-33C8CA6017A0}"/>
    <cellStyle name="Note 53 2 3" xfId="28294" xr:uid="{85FF111D-F8A4-490E-9F17-E6C388118971}"/>
    <cellStyle name="Note 53 2 3 2" xfId="28295" xr:uid="{658DC177-5B35-4FF3-97B0-388099F3E909}"/>
    <cellStyle name="Note 53 2 3 2 2" xfId="55520" xr:uid="{61129E7E-F428-4301-8C44-8662250B4324}"/>
    <cellStyle name="Note 53 2 3 3" xfId="55519" xr:uid="{8A683D60-A86E-45E1-9C53-01C80F5D918C}"/>
    <cellStyle name="Note 53 2 4" xfId="28296" xr:uid="{7714C1D3-E854-462D-A763-681EFB605FC9}"/>
    <cellStyle name="Note 53 2 4 2" xfId="28297" xr:uid="{E08F67F1-387C-4C45-AC73-9B9261F81F03}"/>
    <cellStyle name="Note 53 2 4 2 2" xfId="55522" xr:uid="{E32945E1-BF38-4310-9723-1611F20E7015}"/>
    <cellStyle name="Note 53 2 4 3" xfId="55521" xr:uid="{C4BBDAC6-00DC-436D-9BFC-03C78D9DC361}"/>
    <cellStyle name="Note 53 2 5" xfId="28298" xr:uid="{6C162CFA-9356-49FA-BB68-157503018BA8}"/>
    <cellStyle name="Note 53 2 5 2" xfId="28299" xr:uid="{640729AA-CA79-4F91-8C65-970095924B18}"/>
    <cellStyle name="Note 53 2 5 2 2" xfId="55524" xr:uid="{6156481B-0EF7-4FDC-87A6-F6E5E1D8E5AA}"/>
    <cellStyle name="Note 53 2 5 3" xfId="55523" xr:uid="{C5249658-8A49-4AB0-9D08-5F065FE162D2}"/>
    <cellStyle name="Note 53 2 6" xfId="28300" xr:uid="{74C4D464-AB10-47EC-A3F4-4A0D9EB8BDDC}"/>
    <cellStyle name="Note 53 2 6 2" xfId="55525" xr:uid="{A8F0E5CF-90A1-4461-BC0E-E2717BF5C8DA}"/>
    <cellStyle name="Note 53 2 7" xfId="55516" xr:uid="{79F5A0A0-9BDF-4425-A6C8-AD5413EE1CE2}"/>
    <cellStyle name="Note 53 3" xfId="28301" xr:uid="{9BFF689A-F08C-4E4C-B762-1B108BFFB5F1}"/>
    <cellStyle name="Note 53 3 2" xfId="28302" xr:uid="{ED828BCF-0065-41A7-BA3B-421F56BFD835}"/>
    <cellStyle name="Note 53 3 2 2" xfId="55527" xr:uid="{119B9B93-1E08-4AFC-A8C8-CC96C913FC97}"/>
    <cellStyle name="Note 53 3 3" xfId="55526" xr:uid="{C3785AB8-8600-4D0B-A0F0-CA318CE778B9}"/>
    <cellStyle name="Note 53 4" xfId="28303" xr:uid="{CAC53D9D-832A-4077-BA22-890E4898CF91}"/>
    <cellStyle name="Note 53 4 2" xfId="28304" xr:uid="{BF6968E4-5A1C-4003-ACFF-25E848E0CEEF}"/>
    <cellStyle name="Note 53 4 2 2" xfId="55529" xr:uid="{B9AFCDD8-9C1A-4536-B828-0E6D584A0167}"/>
    <cellStyle name="Note 53 4 3" xfId="55528" xr:uid="{22C5361D-C9F7-4358-A62E-B67443AFD025}"/>
    <cellStyle name="Note 53 5" xfId="28305" xr:uid="{9DC82689-7DDA-480A-A3C7-0B5BF80C53F2}"/>
    <cellStyle name="Note 53 5 2" xfId="28306" xr:uid="{87870D08-A93D-417F-8362-D127B4F1C2F5}"/>
    <cellStyle name="Note 53 5 2 2" xfId="55531" xr:uid="{311A72B9-3EA7-490B-92A3-8D16A845B00D}"/>
    <cellStyle name="Note 53 5 3" xfId="55530" xr:uid="{D8A90877-C222-4425-9563-8AD836DCD828}"/>
    <cellStyle name="Note 53 6" xfId="28307" xr:uid="{38C66EE7-8D96-40EE-8E7E-29C6C45709D7}"/>
    <cellStyle name="Note 53 6 2" xfId="28308" xr:uid="{B21EEA15-6227-4A8D-91B2-F3D7B5623AB0}"/>
    <cellStyle name="Note 53 6 2 2" xfId="55533" xr:uid="{0E46631D-110C-43D6-83D8-DEF00C52DFD3}"/>
    <cellStyle name="Note 53 6 3" xfId="55532" xr:uid="{C4D42B9E-611C-4FA5-86C8-36575E2D7E63}"/>
    <cellStyle name="Note 53 7" xfId="28309" xr:uid="{80B3026C-E56B-4B5A-B9E7-06E9B1BAE7B7}"/>
    <cellStyle name="Note 53 7 2" xfId="55534" xr:uid="{7B43DC82-8AFE-4C23-979C-738D17635084}"/>
    <cellStyle name="Note 53 8" xfId="55515" xr:uid="{8519DBC5-F452-48BB-8376-B8968B3A12E8}"/>
    <cellStyle name="Note 54" xfId="28310" xr:uid="{D0F8200E-082F-481F-B2AE-61CE144D8557}"/>
    <cellStyle name="Note 54 2" xfId="28311" xr:uid="{20A7BBC7-AAC1-4274-8B14-6498DDD9AFE9}"/>
    <cellStyle name="Note 54 2 2" xfId="28312" xr:uid="{1DEE03DE-7CDB-410C-A34D-56A78A4F8BFC}"/>
    <cellStyle name="Note 54 2 2 2" xfId="28313" xr:uid="{70071FAD-99CD-479D-A9ED-FE6607699FC9}"/>
    <cellStyle name="Note 54 2 2 2 2" xfId="55538" xr:uid="{D964BDFB-3C39-4A22-B694-0D216873E147}"/>
    <cellStyle name="Note 54 2 2 3" xfId="55537" xr:uid="{BB98ED28-96DE-4831-AB11-EE96F12B9A4F}"/>
    <cellStyle name="Note 54 2 3" xfId="28314" xr:uid="{D3D0F771-7F84-452D-8745-24EA57F7D4AE}"/>
    <cellStyle name="Note 54 2 3 2" xfId="28315" xr:uid="{D485AE76-6A20-49F9-B20B-E208E1D4128B}"/>
    <cellStyle name="Note 54 2 3 2 2" xfId="55540" xr:uid="{6341BC58-5617-49E1-9FEF-F9D3063F0384}"/>
    <cellStyle name="Note 54 2 3 3" xfId="55539" xr:uid="{915DFEB2-AAA6-4C4E-9AC3-DBDF50876F59}"/>
    <cellStyle name="Note 54 2 4" xfId="28316" xr:uid="{A5A24AA4-487B-423F-8886-4FA692591919}"/>
    <cellStyle name="Note 54 2 4 2" xfId="28317" xr:uid="{525FB402-1868-4FE4-AEB9-13D07A887336}"/>
    <cellStyle name="Note 54 2 4 2 2" xfId="55542" xr:uid="{5096C8FD-E0ED-4DE7-84B5-EDB16C187F37}"/>
    <cellStyle name="Note 54 2 4 3" xfId="55541" xr:uid="{C66234B8-E02C-4A5F-81D4-D7AF29BFAE13}"/>
    <cellStyle name="Note 54 2 5" xfId="28318" xr:uid="{FA32050E-672D-4F1D-9F14-AD23949732A1}"/>
    <cellStyle name="Note 54 2 5 2" xfId="28319" xr:uid="{C76AAC80-D897-475A-8298-AE756F19D07B}"/>
    <cellStyle name="Note 54 2 5 2 2" xfId="55544" xr:uid="{E9D44CFE-23A9-4F26-A34C-67CDAB17AC18}"/>
    <cellStyle name="Note 54 2 5 3" xfId="55543" xr:uid="{0ECCA5DD-8D11-4485-9A9C-B890F8F7F884}"/>
    <cellStyle name="Note 54 2 6" xfId="28320" xr:uid="{51B4513E-15B8-429B-B9C9-A52E53F6ABB5}"/>
    <cellStyle name="Note 54 2 6 2" xfId="55545" xr:uid="{3AEF6DE2-95B9-446D-BCE9-A938D2EE9393}"/>
    <cellStyle name="Note 54 2 7" xfId="55536" xr:uid="{E23A38BE-D96A-4571-9B4B-05F613271373}"/>
    <cellStyle name="Note 54 3" xfId="28321" xr:uid="{FDAD4408-795F-47AB-9C00-C1561D1D284B}"/>
    <cellStyle name="Note 54 3 2" xfId="28322" xr:uid="{6E7E5AA8-DBE5-49EC-9497-EA1DB409D65B}"/>
    <cellStyle name="Note 54 3 2 2" xfId="55547" xr:uid="{5566527A-13F2-456B-9F8A-DA79F5FF6BBD}"/>
    <cellStyle name="Note 54 3 3" xfId="55546" xr:uid="{88776A0D-17BB-4554-8762-D3A24A437035}"/>
    <cellStyle name="Note 54 4" xfId="28323" xr:uid="{3DEC9AD9-3E40-435B-B3A8-18386FAC8F26}"/>
    <cellStyle name="Note 54 4 2" xfId="28324" xr:uid="{D6EB6C68-54E3-4661-A18A-1DA5236A161E}"/>
    <cellStyle name="Note 54 4 2 2" xfId="55549" xr:uid="{3BC66E8B-2B05-4A9C-BCB9-C72475C6716D}"/>
    <cellStyle name="Note 54 4 3" xfId="55548" xr:uid="{3C66A6FB-7D19-4D46-92AB-DACF219CBCFB}"/>
    <cellStyle name="Note 54 5" xfId="28325" xr:uid="{1A7589AF-A756-4617-ACDA-FE6852DAD513}"/>
    <cellStyle name="Note 54 5 2" xfId="28326" xr:uid="{56AA417A-B53C-491E-B0E8-2CB2187C761F}"/>
    <cellStyle name="Note 54 5 2 2" xfId="55551" xr:uid="{F4BAEE5B-260D-4AE7-8D11-76B342AA9F04}"/>
    <cellStyle name="Note 54 5 3" xfId="55550" xr:uid="{C5EAF0B9-CB5A-4CA7-9A95-1AB4CFBC0F68}"/>
    <cellStyle name="Note 54 6" xfId="28327" xr:uid="{D1EA5963-6525-45B9-8E6A-196450ED2619}"/>
    <cellStyle name="Note 54 6 2" xfId="28328" xr:uid="{FED99B12-3A86-4028-89C8-25C48ED38D5F}"/>
    <cellStyle name="Note 54 6 2 2" xfId="55553" xr:uid="{12000A44-8ADC-40FC-8C6C-EA210DF5C6EC}"/>
    <cellStyle name="Note 54 6 3" xfId="55552" xr:uid="{FAC6F48F-7823-451E-83FD-9C27CB2BCDA6}"/>
    <cellStyle name="Note 54 7" xfId="28329" xr:uid="{E0117A82-A9AE-4719-B866-62F0A33ECE5A}"/>
    <cellStyle name="Note 54 7 2" xfId="55554" xr:uid="{5BF3DF07-45E1-4185-B7CE-EBF9E1713B08}"/>
    <cellStyle name="Note 54 8" xfId="55535" xr:uid="{15F8862A-E64C-41A3-ACA0-D28552FC14E5}"/>
    <cellStyle name="Note 55" xfId="28330" xr:uid="{C8543CD3-3F1A-45B6-93CD-EE78CB25BB01}"/>
    <cellStyle name="Note 55 2" xfId="28331" xr:uid="{8A82572D-2F57-4DEE-ABEC-EADEE1145E41}"/>
    <cellStyle name="Note 55 2 2" xfId="28332" xr:uid="{35C842DC-2723-43EA-8A2D-258D0EF311FB}"/>
    <cellStyle name="Note 55 2 2 2" xfId="28333" xr:uid="{1F01FD7E-5329-4A04-ACE1-1292D330E595}"/>
    <cellStyle name="Note 55 2 2 2 2" xfId="55558" xr:uid="{DFE0767B-9A89-4D70-B5A7-A8FEB6296C45}"/>
    <cellStyle name="Note 55 2 2 3" xfId="55557" xr:uid="{356539F4-BAD3-493B-929D-06CF3EE203C1}"/>
    <cellStyle name="Note 55 2 3" xfId="28334" xr:uid="{FBD09EA2-08A1-4EEE-8706-4D624B208B8E}"/>
    <cellStyle name="Note 55 2 3 2" xfId="28335" xr:uid="{CAD296A7-2D5B-4828-8B0F-AAE1D63A92B5}"/>
    <cellStyle name="Note 55 2 3 2 2" xfId="55560" xr:uid="{5CCB505A-7502-4794-8496-0027498CBE71}"/>
    <cellStyle name="Note 55 2 3 3" xfId="55559" xr:uid="{E7D9676D-DAF6-4CBF-80DA-E357C213869C}"/>
    <cellStyle name="Note 55 2 4" xfId="28336" xr:uid="{129C2374-E018-4202-AEA7-39120A345686}"/>
    <cellStyle name="Note 55 2 4 2" xfId="28337" xr:uid="{3F37FB6A-649D-48E3-AD9F-43586954C441}"/>
    <cellStyle name="Note 55 2 4 2 2" xfId="55562" xr:uid="{EA70EBC0-8905-428A-9736-9E3754522E94}"/>
    <cellStyle name="Note 55 2 4 3" xfId="55561" xr:uid="{B8973CFA-0846-47D1-B4DB-B090DACE74F2}"/>
    <cellStyle name="Note 55 2 5" xfId="28338" xr:uid="{3864EF9B-C959-4F81-8407-93F1EF118D43}"/>
    <cellStyle name="Note 55 2 5 2" xfId="28339" xr:uid="{7C8D8254-7D15-4FA7-89A1-F4E5D233DEEB}"/>
    <cellStyle name="Note 55 2 5 2 2" xfId="55564" xr:uid="{CEBADC10-CC58-4DBC-BD64-93AC98F5D2D5}"/>
    <cellStyle name="Note 55 2 5 3" xfId="55563" xr:uid="{D6D5278B-BC5E-4A28-8CA9-71BBFF0EF190}"/>
    <cellStyle name="Note 55 2 6" xfId="28340" xr:uid="{A6360335-20B5-4466-92F7-F2929380ABFD}"/>
    <cellStyle name="Note 55 2 6 2" xfId="55565" xr:uid="{7E5F014D-7033-433E-BC56-7B729C08938D}"/>
    <cellStyle name="Note 55 2 7" xfId="55556" xr:uid="{AB8C1273-EB6D-42D7-9A44-E8C3A0D87EBE}"/>
    <cellStyle name="Note 55 3" xfId="28341" xr:uid="{A9EE8245-8A83-458C-AD3A-41AAA290FA81}"/>
    <cellStyle name="Note 55 3 2" xfId="28342" xr:uid="{0AF9194D-088C-4F12-952D-19C338CFE616}"/>
    <cellStyle name="Note 55 3 2 2" xfId="55567" xr:uid="{C1DC276B-E020-46C7-BF90-19D9F238F5C9}"/>
    <cellStyle name="Note 55 3 3" xfId="55566" xr:uid="{F8A0115A-4257-41C5-BB8E-A1D800F217AA}"/>
    <cellStyle name="Note 55 4" xfId="28343" xr:uid="{B1C1FA23-2703-4DE3-9AF8-4A67C923EE32}"/>
    <cellStyle name="Note 55 4 2" xfId="28344" xr:uid="{1D6A79F4-3B36-4979-9ED1-A301F32F0964}"/>
    <cellStyle name="Note 55 4 2 2" xfId="55569" xr:uid="{8DE003B6-DF73-443E-A564-EB96B3B42792}"/>
    <cellStyle name="Note 55 4 3" xfId="55568" xr:uid="{153D038A-4F80-4C4C-BCBA-F4DA96EACCA1}"/>
    <cellStyle name="Note 55 5" xfId="28345" xr:uid="{DD8D83C9-A7F4-4A82-90C9-83C4423471E7}"/>
    <cellStyle name="Note 55 5 2" xfId="28346" xr:uid="{38214D3A-DEBC-4F21-BD91-8EE95206D2C9}"/>
    <cellStyle name="Note 55 5 2 2" xfId="55571" xr:uid="{A28823CD-C8B1-4AC5-9DB3-DC277C377F56}"/>
    <cellStyle name="Note 55 5 3" xfId="55570" xr:uid="{699616EE-62D2-4612-9C56-A724C8D560AD}"/>
    <cellStyle name="Note 55 6" xfId="28347" xr:uid="{1AF10875-F705-4D0F-96EE-543AF7B768A2}"/>
    <cellStyle name="Note 55 6 2" xfId="28348" xr:uid="{C032DA98-D3D4-4FA3-8C8D-91A4076DFB77}"/>
    <cellStyle name="Note 55 6 2 2" xfId="55573" xr:uid="{5142AE8B-8171-42EA-9520-9D09D9AC99D2}"/>
    <cellStyle name="Note 55 6 3" xfId="55572" xr:uid="{3577B5DE-D838-4A47-AD70-8EF9B1229359}"/>
    <cellStyle name="Note 55 7" xfId="28349" xr:uid="{50FA0675-BE87-4B39-962A-B1B534D7BFA6}"/>
    <cellStyle name="Note 55 7 2" xfId="55574" xr:uid="{2D8B5ED4-30E7-4060-B8C0-E8598CB2BFCC}"/>
    <cellStyle name="Note 55 8" xfId="55555" xr:uid="{B712F946-685D-4D32-AA9A-4D2B1FA5EA8E}"/>
    <cellStyle name="Note 56" xfId="28350" xr:uid="{3A9D7DF0-27F4-4000-8155-55FDEF2199B3}"/>
    <cellStyle name="Note 56 2" xfId="28351" xr:uid="{44389766-B324-4B75-A74A-9CA2B103942D}"/>
    <cellStyle name="Note 56 2 2" xfId="28352" xr:uid="{E504EB2F-83DD-4D29-A023-1BDD6E1E2CFE}"/>
    <cellStyle name="Note 56 2 2 2" xfId="28353" xr:uid="{2E6F929A-98AD-4D76-912A-2F4192FACFE1}"/>
    <cellStyle name="Note 56 2 2 2 2" xfId="55578" xr:uid="{39573914-5090-41AF-AF16-ACF9EB700264}"/>
    <cellStyle name="Note 56 2 2 3" xfId="55577" xr:uid="{039E84FC-5624-438B-A6F3-9075A1109C67}"/>
    <cellStyle name="Note 56 2 3" xfId="28354" xr:uid="{1F51A97E-A6B1-4291-8785-C80101BB7A7B}"/>
    <cellStyle name="Note 56 2 3 2" xfId="28355" xr:uid="{7AB53CC7-E6E2-4E60-93CA-C4CA0096FDC6}"/>
    <cellStyle name="Note 56 2 3 2 2" xfId="55580" xr:uid="{88E34958-D365-4934-9624-6D9F1A36281A}"/>
    <cellStyle name="Note 56 2 3 3" xfId="55579" xr:uid="{43C70095-A2E6-41B7-A1AA-59A801F49E7E}"/>
    <cellStyle name="Note 56 2 4" xfId="28356" xr:uid="{0B78B46D-88A9-450B-8387-A91A2AFB3B46}"/>
    <cellStyle name="Note 56 2 4 2" xfId="28357" xr:uid="{8E8DAA9C-6EEE-439D-829A-3AB4CBFF2BDE}"/>
    <cellStyle name="Note 56 2 4 2 2" xfId="55582" xr:uid="{0F5F9F3B-8804-412D-A6D9-0FB34A18199F}"/>
    <cellStyle name="Note 56 2 4 3" xfId="55581" xr:uid="{57525B4B-1198-4E7F-9653-5512D50BA96B}"/>
    <cellStyle name="Note 56 2 5" xfId="28358" xr:uid="{905206AF-4C23-4C1F-86F0-A56DF6DDD1A0}"/>
    <cellStyle name="Note 56 2 5 2" xfId="28359" xr:uid="{731B4DB2-564B-42C6-A7DD-5BB85515C466}"/>
    <cellStyle name="Note 56 2 5 2 2" xfId="55584" xr:uid="{BAFA94B3-9BDA-4680-BA1B-ABB94FCEC116}"/>
    <cellStyle name="Note 56 2 5 3" xfId="55583" xr:uid="{B46C73E2-1A6C-4CCD-A8D1-B373F4EFE2E9}"/>
    <cellStyle name="Note 56 2 6" xfId="28360" xr:uid="{4E3C3802-BE15-4B0C-8A1F-E534A3FCC33A}"/>
    <cellStyle name="Note 56 2 6 2" xfId="55585" xr:uid="{B47747DB-0A03-44FF-8341-4455259E84AA}"/>
    <cellStyle name="Note 56 2 7" xfId="55576" xr:uid="{5609234D-47AE-4A59-8368-A145E096D9C7}"/>
    <cellStyle name="Note 56 3" xfId="28361" xr:uid="{15210601-5AF5-454E-A300-91A14C987409}"/>
    <cellStyle name="Note 56 3 2" xfId="28362" xr:uid="{927AB15F-2460-4AD3-9603-17CB269C0A58}"/>
    <cellStyle name="Note 56 3 2 2" xfId="55587" xr:uid="{B97A8EB1-06B5-48A3-A04E-7407B0CE817E}"/>
    <cellStyle name="Note 56 3 3" xfId="55586" xr:uid="{A2745A0D-2735-4C51-B69F-D2564AD468EA}"/>
    <cellStyle name="Note 56 4" xfId="28363" xr:uid="{9172A15E-35D8-4E4C-8E98-18959C10CEC9}"/>
    <cellStyle name="Note 56 4 2" xfId="28364" xr:uid="{14E8D39D-EBFB-4C96-8018-D98906294AE3}"/>
    <cellStyle name="Note 56 4 2 2" xfId="55589" xr:uid="{14222EBF-EFAB-4DAC-BDF1-5D0768C3526B}"/>
    <cellStyle name="Note 56 4 3" xfId="55588" xr:uid="{4A1732E9-F9B8-4106-94D6-89EC7987C32B}"/>
    <cellStyle name="Note 56 5" xfId="28365" xr:uid="{6760F271-18EA-415B-99B0-35C8FF488710}"/>
    <cellStyle name="Note 56 5 2" xfId="28366" xr:uid="{265E85EF-78BD-4956-8F7D-A251D25CFA37}"/>
    <cellStyle name="Note 56 5 2 2" xfId="55591" xr:uid="{E05C8483-A664-4747-AF1E-B259A70F1C01}"/>
    <cellStyle name="Note 56 5 3" xfId="55590" xr:uid="{8AEBB2BD-7FCD-4BC6-8591-A2D60EF01B36}"/>
    <cellStyle name="Note 56 6" xfId="28367" xr:uid="{9AA6BE66-FB2D-476F-BF69-10583B512518}"/>
    <cellStyle name="Note 56 6 2" xfId="28368" xr:uid="{F5B266C9-563F-4FC8-B40A-EF2B0AE445C9}"/>
    <cellStyle name="Note 56 6 2 2" xfId="55593" xr:uid="{06DEBE45-C583-4C13-A3CC-6E7AA51C6D90}"/>
    <cellStyle name="Note 56 6 3" xfId="55592" xr:uid="{6B52E095-F5A0-41DA-BFBA-CFBB6CD2C61B}"/>
    <cellStyle name="Note 56 7" xfId="28369" xr:uid="{8FBD79E8-9791-4D50-B242-560D5CF5C2AA}"/>
    <cellStyle name="Note 56 7 2" xfId="55594" xr:uid="{FCA8A394-FA2F-4CF8-8456-8EB23E5B189A}"/>
    <cellStyle name="Note 56 8" xfId="55575" xr:uid="{28BF8629-3B4B-4116-9E59-00748934F35D}"/>
    <cellStyle name="Note 57" xfId="28370" xr:uid="{651C0416-A778-4246-B0A4-7D37A85C730C}"/>
    <cellStyle name="Note 57 2" xfId="28371" xr:uid="{E98B037D-B613-4F66-BDC9-C381D4C11FAF}"/>
    <cellStyle name="Note 57 2 2" xfId="28372" xr:uid="{A01B97D1-D31F-4C47-A535-B33B481360BE}"/>
    <cellStyle name="Note 57 2 2 2" xfId="28373" xr:uid="{40EE01D3-93EC-4D80-A6CD-0DA984C10B09}"/>
    <cellStyle name="Note 57 2 2 2 2" xfId="55598" xr:uid="{DB21DA8C-25D3-4C1B-A42D-026869B147BA}"/>
    <cellStyle name="Note 57 2 2 3" xfId="55597" xr:uid="{E71C8448-B4A8-4254-8476-F0FFE5FAC560}"/>
    <cellStyle name="Note 57 2 3" xfId="28374" xr:uid="{3C398534-6DCB-474A-B1C9-6EE8E400291F}"/>
    <cellStyle name="Note 57 2 3 2" xfId="28375" xr:uid="{8596FFED-7111-44E7-845C-104756ACB17F}"/>
    <cellStyle name="Note 57 2 3 2 2" xfId="55600" xr:uid="{E3826FB3-3439-4B06-B259-6B75FC48749B}"/>
    <cellStyle name="Note 57 2 3 3" xfId="55599" xr:uid="{3FBE0963-2C20-418A-AEB4-DDD361D9158B}"/>
    <cellStyle name="Note 57 2 4" xfId="28376" xr:uid="{4BB5B80B-9444-4ADA-B815-E684DE34CAE7}"/>
    <cellStyle name="Note 57 2 4 2" xfId="28377" xr:uid="{6446FD2D-EDE6-48C6-B7D7-166F1B418D7F}"/>
    <cellStyle name="Note 57 2 4 2 2" xfId="55602" xr:uid="{A1D6403F-E30F-46B6-9D9C-89A21DD878C7}"/>
    <cellStyle name="Note 57 2 4 3" xfId="55601" xr:uid="{B1D1881C-1E8B-408D-9E0B-B1712B6380FA}"/>
    <cellStyle name="Note 57 2 5" xfId="28378" xr:uid="{CDA894B0-6150-4924-9F86-4A3D581AC521}"/>
    <cellStyle name="Note 57 2 5 2" xfId="28379" xr:uid="{A7CF4672-252A-4DE6-ADE5-7DF3C8E72B0E}"/>
    <cellStyle name="Note 57 2 5 2 2" xfId="55604" xr:uid="{909C22FB-FA97-45ED-B4A9-524E00CECDBE}"/>
    <cellStyle name="Note 57 2 5 3" xfId="55603" xr:uid="{F9BAF53A-E152-49B2-9643-7D50839F1B5A}"/>
    <cellStyle name="Note 57 2 6" xfId="28380" xr:uid="{8E6BD5A3-1EF0-4C8B-9C16-52B74501B60E}"/>
    <cellStyle name="Note 57 2 6 2" xfId="55605" xr:uid="{019D1DD9-7B83-4759-8A89-81A4CCB7E1B7}"/>
    <cellStyle name="Note 57 2 7" xfId="55596" xr:uid="{AB414315-CA77-44DA-B48D-1BF21923EDE4}"/>
    <cellStyle name="Note 57 3" xfId="28381" xr:uid="{03676959-01F2-467F-A678-763C4737EFE2}"/>
    <cellStyle name="Note 57 3 2" xfId="28382" xr:uid="{D2249E10-DD51-443E-A4FA-9806A532D64A}"/>
    <cellStyle name="Note 57 3 2 2" xfId="55607" xr:uid="{23FFBE66-321D-4F14-B3F6-365452F825E1}"/>
    <cellStyle name="Note 57 3 3" xfId="55606" xr:uid="{46EDB5BB-9AFC-43D4-90B4-4CD2A6E5EF83}"/>
    <cellStyle name="Note 57 4" xfId="28383" xr:uid="{C848E198-BC45-4C9B-BF5E-B22816F5D52C}"/>
    <cellStyle name="Note 57 4 2" xfId="28384" xr:uid="{72C669AC-844C-4712-A5E0-B96A2DCA4D94}"/>
    <cellStyle name="Note 57 4 2 2" xfId="55609" xr:uid="{BF83A73B-D49D-4DE3-8CA8-FE498F849121}"/>
    <cellStyle name="Note 57 4 3" xfId="55608" xr:uid="{0042B96B-CFC0-4093-91B6-2BA093185441}"/>
    <cellStyle name="Note 57 5" xfId="28385" xr:uid="{7A28A7E0-4425-4629-8AF6-8F392213B208}"/>
    <cellStyle name="Note 57 5 2" xfId="28386" xr:uid="{8AABEA1D-DAC0-485D-8D63-7F972EAA5F01}"/>
    <cellStyle name="Note 57 5 2 2" xfId="55611" xr:uid="{B29822B9-AA6A-4610-A7A2-36EC21DEA306}"/>
    <cellStyle name="Note 57 5 3" xfId="55610" xr:uid="{E755A694-A82E-4393-9A79-BC9A842E8117}"/>
    <cellStyle name="Note 57 6" xfId="28387" xr:uid="{D1308499-C4B4-48DA-8882-B2F304468F83}"/>
    <cellStyle name="Note 57 6 2" xfId="28388" xr:uid="{E35BE233-C23F-4F28-8D3C-41731E3DBCB8}"/>
    <cellStyle name="Note 57 6 2 2" xfId="55613" xr:uid="{FD76FEA3-002F-4A1A-B062-B1D96BE13F89}"/>
    <cellStyle name="Note 57 6 3" xfId="55612" xr:uid="{57F433EB-113D-474F-B704-249B6DB19B7E}"/>
    <cellStyle name="Note 57 7" xfId="28389" xr:uid="{067A7890-AF10-4AF8-8371-5D9CCB0D1F0F}"/>
    <cellStyle name="Note 57 7 2" xfId="55614" xr:uid="{4D5BA20C-F170-4A90-8712-767FAA8E771C}"/>
    <cellStyle name="Note 57 8" xfId="55595" xr:uid="{CB846591-B501-46A9-8761-01399BFE67B3}"/>
    <cellStyle name="Note 58" xfId="28390" xr:uid="{E64D08B7-D6D2-4DB9-A494-24450656B302}"/>
    <cellStyle name="Note 58 2" xfId="28391" xr:uid="{15AADA0E-7BEE-404A-9687-99947A70A267}"/>
    <cellStyle name="Note 58 2 2" xfId="28392" xr:uid="{99C85184-B601-421E-B263-C39E4CAFE7D2}"/>
    <cellStyle name="Note 58 2 2 2" xfId="28393" xr:uid="{E14BB339-6CFE-4752-8D4D-6A2C401D59D1}"/>
    <cellStyle name="Note 58 2 2 2 2" xfId="55618" xr:uid="{46A0BE9F-1B48-4472-9209-152C6CF2B718}"/>
    <cellStyle name="Note 58 2 2 3" xfId="55617" xr:uid="{EFE83FB3-3C7D-4CD4-9363-F20375E222FE}"/>
    <cellStyle name="Note 58 2 3" xfId="28394" xr:uid="{CB48B2C9-76CC-4F1E-BFE8-148BC8D85D6F}"/>
    <cellStyle name="Note 58 2 3 2" xfId="28395" xr:uid="{D6C5CDB5-F0AD-4C06-8031-97B01C640A94}"/>
    <cellStyle name="Note 58 2 3 2 2" xfId="55620" xr:uid="{13D67A39-166D-4C24-BAF2-D2BCD1DE4E1C}"/>
    <cellStyle name="Note 58 2 3 3" xfId="55619" xr:uid="{A6676D76-EA99-435B-9A2B-9018F60772B5}"/>
    <cellStyle name="Note 58 2 4" xfId="28396" xr:uid="{90641B10-D255-4F10-84DF-1B71C6439AB9}"/>
    <cellStyle name="Note 58 2 4 2" xfId="28397" xr:uid="{DE6C453E-EBDB-4565-B59F-3D11C5F5487B}"/>
    <cellStyle name="Note 58 2 4 2 2" xfId="55622" xr:uid="{E68694DE-873D-4383-B196-FD4063BD8635}"/>
    <cellStyle name="Note 58 2 4 3" xfId="55621" xr:uid="{A2396EB8-A385-4B30-A995-787DDD8A5D02}"/>
    <cellStyle name="Note 58 2 5" xfId="28398" xr:uid="{085A0FDB-C557-4B57-A726-99A4B8740736}"/>
    <cellStyle name="Note 58 2 5 2" xfId="28399" xr:uid="{65391418-BB3E-49BA-9DBB-1A4F6079CB31}"/>
    <cellStyle name="Note 58 2 5 2 2" xfId="55624" xr:uid="{B5B2CF44-3759-4183-A0E8-BC0EFDAA2318}"/>
    <cellStyle name="Note 58 2 5 3" xfId="55623" xr:uid="{93FCB1A6-AEA5-468A-AF34-50413AE0D3DE}"/>
    <cellStyle name="Note 58 2 6" xfId="28400" xr:uid="{B06889ED-0C1A-4431-BEEF-BD3BE5F842ED}"/>
    <cellStyle name="Note 58 2 6 2" xfId="55625" xr:uid="{1B8DF263-C149-404B-B1F5-98D7BDFFE2B0}"/>
    <cellStyle name="Note 58 2 7" xfId="55616" xr:uid="{EC464AAF-C52D-4F79-B56D-2353C2BDF13B}"/>
    <cellStyle name="Note 58 3" xfId="28401" xr:uid="{81159C82-9136-4C33-9DEB-B2CB5705E455}"/>
    <cellStyle name="Note 58 3 2" xfId="28402" xr:uid="{B7455CD8-9F33-4FE4-8E0D-04E75DE9BBE1}"/>
    <cellStyle name="Note 58 3 2 2" xfId="55627" xr:uid="{DC59ACD7-7F91-441C-865F-275ED0AB639C}"/>
    <cellStyle name="Note 58 3 3" xfId="55626" xr:uid="{A361C40D-5329-4FF9-ADC3-14DDAF4FB859}"/>
    <cellStyle name="Note 58 4" xfId="28403" xr:uid="{6C661062-FD8D-47CB-AA31-E2D32FEB9209}"/>
    <cellStyle name="Note 58 4 2" xfId="28404" xr:uid="{D4B532DD-6894-4D24-91B2-68520A30B627}"/>
    <cellStyle name="Note 58 4 2 2" xfId="55629" xr:uid="{77376497-B25C-47B2-B0FF-D15FAFF97D5D}"/>
    <cellStyle name="Note 58 4 3" xfId="55628" xr:uid="{014113D8-5585-4500-B396-4092FB4039F6}"/>
    <cellStyle name="Note 58 5" xfId="28405" xr:uid="{90935DC2-CB11-4FA2-9977-B245898F5883}"/>
    <cellStyle name="Note 58 5 2" xfId="28406" xr:uid="{8287E8BE-4DA0-4998-BD3A-D736A395620E}"/>
    <cellStyle name="Note 58 5 2 2" xfId="55631" xr:uid="{B953571A-A444-4E6A-9E57-555491A8C716}"/>
    <cellStyle name="Note 58 5 3" xfId="55630" xr:uid="{383C264A-0ACD-4502-A9B5-79F7EF1F66EA}"/>
    <cellStyle name="Note 58 6" xfId="28407" xr:uid="{3AD75592-F444-477E-B7FE-363E63F6E56B}"/>
    <cellStyle name="Note 58 6 2" xfId="28408" xr:uid="{116AB4FF-E190-4D78-B6D5-DC1D311C7306}"/>
    <cellStyle name="Note 58 6 2 2" xfId="55633" xr:uid="{027297BB-CC10-41E0-A9F5-BA520FCEAEBC}"/>
    <cellStyle name="Note 58 6 3" xfId="55632" xr:uid="{E77A6755-306B-437E-B99B-F209A3A0B9EE}"/>
    <cellStyle name="Note 58 7" xfId="28409" xr:uid="{FBE45776-1BB6-4EBE-BB7A-23BF8D32C679}"/>
    <cellStyle name="Note 58 7 2" xfId="55634" xr:uid="{8E9AE0E5-1CA9-4042-BD8C-A75F24A270C3}"/>
    <cellStyle name="Note 58 8" xfId="55615" xr:uid="{3E9B16A7-13F1-430B-8F76-F5EAC0622C9E}"/>
    <cellStyle name="Note 59" xfId="28410" xr:uid="{360A67EA-567E-42A1-9995-627EEC08594A}"/>
    <cellStyle name="Note 59 2" xfId="28411" xr:uid="{28F1200B-D3C6-4D4F-9F74-4C9BCC9FB3F9}"/>
    <cellStyle name="Note 59 2 2" xfId="28412" xr:uid="{F0B00952-97B7-4467-85D4-4F7F5B707B2C}"/>
    <cellStyle name="Note 59 2 2 2" xfId="28413" xr:uid="{C2168666-6736-4798-9266-D126DA7EA234}"/>
    <cellStyle name="Note 59 2 2 2 2" xfId="55638" xr:uid="{1936D99F-42ED-4E42-9D01-BFD4D60584D1}"/>
    <cellStyle name="Note 59 2 2 3" xfId="55637" xr:uid="{85C5A862-156C-4006-9D84-863AE23DB53C}"/>
    <cellStyle name="Note 59 2 3" xfId="28414" xr:uid="{233A21B3-3AD0-4A89-A14D-0A56BAF8BB91}"/>
    <cellStyle name="Note 59 2 3 2" xfId="28415" xr:uid="{CE3DA2A1-5CE7-4C40-B08D-EF28217D3C95}"/>
    <cellStyle name="Note 59 2 3 2 2" xfId="55640" xr:uid="{9E71E18D-9B43-4153-9CA5-B38DA09B5F33}"/>
    <cellStyle name="Note 59 2 3 3" xfId="55639" xr:uid="{69A68D36-3FBA-4A0F-B2B4-3CE673615667}"/>
    <cellStyle name="Note 59 2 4" xfId="28416" xr:uid="{37EECD36-6ED3-4654-8467-2071D48ED694}"/>
    <cellStyle name="Note 59 2 4 2" xfId="28417" xr:uid="{15A1E26E-61CF-4082-9960-EF7681E496E9}"/>
    <cellStyle name="Note 59 2 4 2 2" xfId="55642" xr:uid="{6D998DB2-4889-41BB-841B-53D30A7DB4EF}"/>
    <cellStyle name="Note 59 2 4 3" xfId="55641" xr:uid="{75FB9234-72CD-4767-A65A-72A0CBD3D43F}"/>
    <cellStyle name="Note 59 2 5" xfId="28418" xr:uid="{B1A33AF7-9953-4839-8533-28A4B1643D66}"/>
    <cellStyle name="Note 59 2 5 2" xfId="28419" xr:uid="{07DC97D5-6D6A-40BB-97F1-CC1FBA8C827B}"/>
    <cellStyle name="Note 59 2 5 2 2" xfId="55644" xr:uid="{DFDBFD92-F784-47A0-8916-0EF1971EA692}"/>
    <cellStyle name="Note 59 2 5 3" xfId="55643" xr:uid="{EF114562-96A2-4D00-BC66-9838CCBAB32F}"/>
    <cellStyle name="Note 59 2 6" xfId="28420" xr:uid="{4012218F-A29F-438A-A8B5-AD7FF6C328EE}"/>
    <cellStyle name="Note 59 2 6 2" xfId="55645" xr:uid="{3EA403E1-00F9-47DB-980B-4FACE5C05D85}"/>
    <cellStyle name="Note 59 2 7" xfId="55636" xr:uid="{E8AF7408-B08C-4FE3-A40A-0F84D7339D8D}"/>
    <cellStyle name="Note 59 3" xfId="28421" xr:uid="{FA190E16-0462-4497-B2AA-9477BDA022CD}"/>
    <cellStyle name="Note 59 3 2" xfId="28422" xr:uid="{607DD5F5-179B-451C-9133-FC1A7E8E2947}"/>
    <cellStyle name="Note 59 3 2 2" xfId="55647" xr:uid="{C0184C06-17CF-4B70-8577-3F1753ADBE21}"/>
    <cellStyle name="Note 59 3 3" xfId="55646" xr:uid="{5398179A-A525-4100-B6AB-AF47FAFAB071}"/>
    <cellStyle name="Note 59 4" xfId="28423" xr:uid="{023E183F-38F4-4F01-90E3-8EC35D6A2897}"/>
    <cellStyle name="Note 59 4 2" xfId="28424" xr:uid="{54584BF0-C5F2-4D8D-BC55-648A52097A02}"/>
    <cellStyle name="Note 59 4 2 2" xfId="55649" xr:uid="{879258AC-660E-4AF4-B76A-9E26B43885A8}"/>
    <cellStyle name="Note 59 4 3" xfId="55648" xr:uid="{77114C56-5B99-4E5C-8866-DB09469D5CA6}"/>
    <cellStyle name="Note 59 5" xfId="28425" xr:uid="{2171F7B1-BFA9-4C42-B2D8-78AC9AADA450}"/>
    <cellStyle name="Note 59 5 2" xfId="28426" xr:uid="{BF9F2C2F-1825-4D86-B4EF-C3941A98026E}"/>
    <cellStyle name="Note 59 5 2 2" xfId="55651" xr:uid="{78BA1AC6-EBF7-49C3-922C-2833CAD65E8F}"/>
    <cellStyle name="Note 59 5 3" xfId="55650" xr:uid="{2E929825-1983-4A08-9CB7-818C94D42E2C}"/>
    <cellStyle name="Note 59 6" xfId="28427" xr:uid="{6C097C3B-5EEA-477F-8CEE-E723042853F2}"/>
    <cellStyle name="Note 59 6 2" xfId="28428" xr:uid="{C6419987-D2B3-452E-BEF0-E748057A7D3B}"/>
    <cellStyle name="Note 59 6 2 2" xfId="55653" xr:uid="{9B71CD5B-6BAC-4B00-9B55-4EB114920CE5}"/>
    <cellStyle name="Note 59 6 3" xfId="55652" xr:uid="{C40A15FE-188A-4DC3-AD1D-2BBF72833DB0}"/>
    <cellStyle name="Note 59 7" xfId="28429" xr:uid="{C4CED957-4675-4E39-85E9-77C1CE36A2DB}"/>
    <cellStyle name="Note 59 7 2" xfId="55654" xr:uid="{895CEFD8-6A08-42F2-B9D6-76404C44FC5F}"/>
    <cellStyle name="Note 59 8" xfId="55635" xr:uid="{670829FA-1AA2-4F50-BC18-BF4CC5D4D86B}"/>
    <cellStyle name="Note 6" xfId="78" xr:uid="{A7949D42-ED6C-4188-96CA-9F9B60B5A3C0}"/>
    <cellStyle name="Note 6 10" xfId="28430" xr:uid="{8B7604B4-A4C8-44A7-81D6-CC8A8FCFC469}"/>
    <cellStyle name="Note 6 11" xfId="41024" xr:uid="{38970FCC-8DFB-43EE-9638-16093330A48B}"/>
    <cellStyle name="Note 6 12" xfId="10792" xr:uid="{B1FE7677-C7C1-4590-A20E-B5FBF0BA2509}"/>
    <cellStyle name="Note 6 13" xfId="9708" xr:uid="{864775FA-115A-4E2E-8246-72A6FFCD350D}"/>
    <cellStyle name="Note 6 14" xfId="45152" xr:uid="{BCBE14EA-BC06-4341-9224-40A195CC226F}"/>
    <cellStyle name="Note 6 15" xfId="56140" xr:uid="{D14C2AA3-54EF-4D04-B818-3723F6B96D89}"/>
    <cellStyle name="Note 6 16" xfId="58837" xr:uid="{A65A881D-34DD-45B2-8737-621B4CA7BC0C}"/>
    <cellStyle name="Note 6 17" xfId="60064" xr:uid="{A30C3409-EAF2-45CE-A99A-9638A04D3034}"/>
    <cellStyle name="Note 6 2" xfId="9709" xr:uid="{77C8BD3E-F142-4559-AD22-ECB9117FAD99}"/>
    <cellStyle name="Note 6 2 2" xfId="17525" xr:uid="{8EDA2CA2-6354-425F-895B-A6158E3B4798}"/>
    <cellStyle name="Note 6 2 2 2" xfId="45153" xr:uid="{4395C3CD-4532-4E98-ACCD-70B7882297A9}"/>
    <cellStyle name="Note 6 2 2 2 2" xfId="57157" xr:uid="{4AEAC546-042C-44B7-A76C-06497C74F331}"/>
    <cellStyle name="Note 6 2 2 2 3" xfId="58840" xr:uid="{EC0DAE1F-B520-442B-A760-F45E2DE8C279}"/>
    <cellStyle name="Note 6 2 2 2 4" xfId="60067" xr:uid="{973C6FC6-777A-4C7D-B9BA-2595C9F1D024}"/>
    <cellStyle name="Note 6 2 2 3" xfId="56778" xr:uid="{93157046-1B8D-4F93-879D-6BA9B838E301}"/>
    <cellStyle name="Note 6 2 2 3 2" xfId="58841" xr:uid="{7A090B23-1899-474D-B96D-C45D38C10107}"/>
    <cellStyle name="Note 6 2 2 3 3" xfId="60068" xr:uid="{FC9888CA-85EF-4490-89DA-3B1AF63F8DA1}"/>
    <cellStyle name="Note 6 2 2 4" xfId="56402" xr:uid="{6E148912-56AA-409D-942D-0D2F921BEEA5}"/>
    <cellStyle name="Note 6 2 2 5" xfId="58839" xr:uid="{EAB689DE-B01D-4F06-AE96-1345FCF067A7}"/>
    <cellStyle name="Note 6 2 2 6" xfId="60066" xr:uid="{543BE304-8389-4CA1-A878-74F588EBADA9}"/>
    <cellStyle name="Note 6 2 3" xfId="17526" xr:uid="{40FFB80F-E4C5-478F-B63C-70A692AFD9DF}"/>
    <cellStyle name="Note 6 2 3 2" xfId="45154" xr:uid="{D43B16B3-5033-4447-B8DC-F9E812FF909A}"/>
    <cellStyle name="Note 6 2 3 3" xfId="56970" xr:uid="{431896FB-D594-4B95-B38D-5F8738ADF3E6}"/>
    <cellStyle name="Note 6 2 3 4" xfId="58842" xr:uid="{6753AEE1-4D1C-46EF-A925-FE7F6BD8CA13}"/>
    <cellStyle name="Note 6 2 3 5" xfId="60069" xr:uid="{47079ADE-3C6F-4400-BC8F-D07A55899C4E}"/>
    <cellStyle name="Note 6 2 4" xfId="17527" xr:uid="{86D0916F-50B1-4777-B62B-8016C38F6C93}"/>
    <cellStyle name="Note 6 2 4 2" xfId="45155" xr:uid="{BEC216C9-A2A9-4EAF-9590-5C32005F5F19}"/>
    <cellStyle name="Note 6 2 4 3" xfId="56591" xr:uid="{2A9686AC-2F51-4216-9748-9265F070CA4E}"/>
    <cellStyle name="Note 6 2 4 4" xfId="58843" xr:uid="{930CEDCC-44B5-4A6C-B6B7-39CFC9CB0C71}"/>
    <cellStyle name="Note 6 2 4 5" xfId="60070" xr:uid="{C74BC5D4-2668-418B-AF1F-3524E3BABE34}"/>
    <cellStyle name="Note 6 2 5" xfId="36515" xr:uid="{423CB597-E0B2-4928-B148-0B6B1D04E206}"/>
    <cellStyle name="Note 6 2 6" xfId="10903" xr:uid="{EE45F7C3-2FF7-4E2C-9040-FE9D3B5DEBC3}"/>
    <cellStyle name="Note 6 2 7" xfId="56215" xr:uid="{8C125646-CBDE-48F4-9B3B-288E2031CA7B}"/>
    <cellStyle name="Note 6 2 8" xfId="58838" xr:uid="{B29DC59A-0DAD-4C2D-9C02-D6DE430D6C03}"/>
    <cellStyle name="Note 6 2 9" xfId="60065" xr:uid="{8977B475-A75D-4200-B9DB-E04F091D6176}"/>
    <cellStyle name="Note 6 3" xfId="10904" xr:uid="{959DACDA-9EB2-462A-9140-834D8B2FAAE7}"/>
    <cellStyle name="Note 6 3 2" xfId="17528" xr:uid="{7E953821-FE20-47D4-B2D5-CBF7F65B7D90}"/>
    <cellStyle name="Note 6 3 2 2" xfId="45156" xr:uid="{191575C8-2309-4ECF-8BBF-0947DE723CAD}"/>
    <cellStyle name="Note 6 3 2 3" xfId="57084" xr:uid="{0B40F62D-7141-4618-A2F4-198AD9F610AB}"/>
    <cellStyle name="Note 6 3 2 4" xfId="58845" xr:uid="{F256AB10-6215-4C23-AC53-18D361E8FDA9}"/>
    <cellStyle name="Note 6 3 2 5" xfId="60072" xr:uid="{3F4B61F4-A57B-48F6-8F4E-F08CACB867EE}"/>
    <cellStyle name="Note 6 3 3" xfId="17529" xr:uid="{3109088C-0FBF-4D82-AADD-298B8994BDAA}"/>
    <cellStyle name="Note 6 3 3 2" xfId="45157" xr:uid="{0296242A-829B-4638-B203-927B30468154}"/>
    <cellStyle name="Note 6 3 3 3" xfId="56705" xr:uid="{FDCE1BAD-95D8-4D9F-BD21-A620BC1EE6A9}"/>
    <cellStyle name="Note 6 3 3 4" xfId="58846" xr:uid="{A2B44353-6878-4D19-88BF-7A96B0F234D0}"/>
    <cellStyle name="Note 6 3 3 5" xfId="60073" xr:uid="{EEB76590-D254-4F7B-B9EB-82C260F4602A}"/>
    <cellStyle name="Note 6 3 4" xfId="56329" xr:uid="{D3B3BFFC-8C33-45C6-B447-11F55B92DF94}"/>
    <cellStyle name="Note 6 3 5" xfId="58844" xr:uid="{E8E13984-1D85-439C-9110-FA480E0A4A4D}"/>
    <cellStyle name="Note 6 3 6" xfId="60071" xr:uid="{86EE8E55-8B31-412B-92E6-691400E13414}"/>
    <cellStyle name="Note 6 4" xfId="10905" xr:uid="{62CEA205-8DEC-4874-9AA8-B4FE2923EEC7}"/>
    <cellStyle name="Note 6 4 2" xfId="17530" xr:uid="{2B255620-EAE0-4715-96BA-1B70E4B2426C}"/>
    <cellStyle name="Note 6 4 2 2" xfId="45158" xr:uid="{4F60251A-8B1D-45AD-A33F-2D145C12709D}"/>
    <cellStyle name="Note 6 4 3" xfId="17531" xr:uid="{29198599-C49E-44E1-BE93-9570D41DF53A}"/>
    <cellStyle name="Note 6 4 3 2" xfId="45159" xr:uid="{5D690A2F-80B5-4F52-89F8-39CE2DD21B42}"/>
    <cellStyle name="Note 6 4 4" xfId="56897" xr:uid="{247612A4-FA20-41E3-9E73-2C77E408DA45}"/>
    <cellStyle name="Note 6 4 5" xfId="58847" xr:uid="{405E745D-A11A-482F-B0E5-FB32E7815655}"/>
    <cellStyle name="Note 6 4 6" xfId="60074" xr:uid="{A7A33961-96A4-4168-AAE0-DDE341614F09}"/>
    <cellStyle name="Note 6 5" xfId="17532" xr:uid="{17E7B473-2792-4153-855A-286F17E8DABC}"/>
    <cellStyle name="Note 6 5 2" xfId="17533" xr:uid="{B0F0DF87-A49A-469C-8AC9-F0956CA80C82}"/>
    <cellStyle name="Note 6 5 2 2" xfId="45161" xr:uid="{BAA4200C-1F3E-4D6D-9CD9-7E7654E2C037}"/>
    <cellStyle name="Note 6 5 3" xfId="17534" xr:uid="{B807E195-6DA6-4758-AED7-DC9139F83FFF}"/>
    <cellStyle name="Note 6 5 3 2" xfId="45162" xr:uid="{DE1A51EA-C81F-485E-B7A8-C8CE59FBB372}"/>
    <cellStyle name="Note 6 5 4" xfId="45160" xr:uid="{97669F5F-8287-4A4C-A8D5-CCD47741ACC1}"/>
    <cellStyle name="Note 6 5 5" xfId="56518" xr:uid="{DFE36583-C607-433A-8755-84D9B1F1AF1F}"/>
    <cellStyle name="Note 6 5 6" xfId="58848" xr:uid="{18D005D0-082D-4BCB-B9F5-13EC8BCE544C}"/>
    <cellStyle name="Note 6 5 7" xfId="60075" xr:uid="{DF76FB30-BBA6-4F4B-94EE-B58B4B8DDBB8}"/>
    <cellStyle name="Note 6 6" xfId="17535" xr:uid="{3695ADFC-CC31-4938-85EC-8416C7C9B193}"/>
    <cellStyle name="Note 6 6 2" xfId="45163" xr:uid="{5A33EDC6-F2B7-481C-B18F-85DAA9EC347A}"/>
    <cellStyle name="Note 6 7" xfId="17536" xr:uid="{04BEC611-BC85-483A-BC44-B92C69A4A95E}"/>
    <cellStyle name="Note 6 7 2" xfId="45164" xr:uid="{8E53F9E8-A8B2-48BE-8297-5A67AEF715AF}"/>
    <cellStyle name="Note 6 8" xfId="17537" xr:uid="{05EF7805-492D-4621-B9F8-FCAC954E646B}"/>
    <cellStyle name="Note 6 8 2" xfId="45165" xr:uid="{280A38E0-FBAF-4DE2-A093-224CA5706D40}"/>
    <cellStyle name="Note 6 9" xfId="28431" xr:uid="{C3132CFA-7F87-4FA4-A92F-62BE9C80CEFD}"/>
    <cellStyle name="Note 60" xfId="28432" xr:uid="{BAD6687F-F53C-4EA2-A288-1BA477B64ABD}"/>
    <cellStyle name="Note 60 2" xfId="28433" xr:uid="{97A4D2F3-45F2-41B3-8C60-54A0BB59E884}"/>
    <cellStyle name="Note 60 2 2" xfId="28434" xr:uid="{5AE5A3A4-83F6-4EAC-95E9-C4FAECADEEDC}"/>
    <cellStyle name="Note 60 2 2 2" xfId="28435" xr:uid="{FB18B682-5595-4B9F-ABEE-4C426D4B5496}"/>
    <cellStyle name="Note 60 2 2 2 2" xfId="55658" xr:uid="{45C3D197-1397-44BA-BFD8-CAE14BC5C0A8}"/>
    <cellStyle name="Note 60 2 2 3" xfId="55657" xr:uid="{6FCD6B34-6FD4-4F3C-AC33-166D6F130627}"/>
    <cellStyle name="Note 60 2 3" xfId="28436" xr:uid="{46D1C360-994C-4E92-B753-D84DCD374166}"/>
    <cellStyle name="Note 60 2 3 2" xfId="28437" xr:uid="{F9BD5728-59A8-4A50-AE55-80C0F6463903}"/>
    <cellStyle name="Note 60 2 3 2 2" xfId="55660" xr:uid="{F89CAB75-81B1-49A1-9207-3D69154CE1D6}"/>
    <cellStyle name="Note 60 2 3 3" xfId="55659" xr:uid="{55272118-646E-4066-9DE8-8D963736E867}"/>
    <cellStyle name="Note 60 2 4" xfId="28438" xr:uid="{DED0BD4D-72E6-4B8F-A0D0-04F66CEAB099}"/>
    <cellStyle name="Note 60 2 4 2" xfId="28439" xr:uid="{73005823-5896-413F-8CE5-0A6733AA9EE3}"/>
    <cellStyle name="Note 60 2 4 2 2" xfId="55662" xr:uid="{F5845B97-32F7-420A-8483-0E3EB19B7BD7}"/>
    <cellStyle name="Note 60 2 4 3" xfId="55661" xr:uid="{5D97DF3C-5CA1-47DE-860D-23288D8DCA0C}"/>
    <cellStyle name="Note 60 2 5" xfId="28440" xr:uid="{84FBA64F-00BC-4A1E-AF87-A088AD8962C9}"/>
    <cellStyle name="Note 60 2 5 2" xfId="28441" xr:uid="{4422E73E-C270-4F2F-9DAD-87CE20C77921}"/>
    <cellStyle name="Note 60 2 5 2 2" xfId="55664" xr:uid="{6F4C983F-B415-4A92-ADA9-DA8B21B0BCEB}"/>
    <cellStyle name="Note 60 2 5 3" xfId="55663" xr:uid="{CDF0928E-63A8-415B-B7EC-B3A128C92AE8}"/>
    <cellStyle name="Note 60 2 6" xfId="28442" xr:uid="{062E33D2-6E54-4329-8B9D-4C1A9FAB6C9B}"/>
    <cellStyle name="Note 60 2 6 2" xfId="55665" xr:uid="{71E43383-20FC-414E-AB36-637CA9CFD5C2}"/>
    <cellStyle name="Note 60 2 7" xfId="55656" xr:uid="{B14B17D5-2364-4AD0-A027-4C71DC78834B}"/>
    <cellStyle name="Note 60 3" xfId="28443" xr:uid="{62FF9FB1-6722-4683-B6C0-A83B750F91A3}"/>
    <cellStyle name="Note 60 3 2" xfId="28444" xr:uid="{F3AB1299-CCB3-4B5B-A7EA-FAE5765B5FAB}"/>
    <cellStyle name="Note 60 3 2 2" xfId="55667" xr:uid="{C564CEA9-5A14-4DD7-BF42-646A130603EE}"/>
    <cellStyle name="Note 60 3 3" xfId="55666" xr:uid="{DAE3DD67-1FCE-42A8-AD8C-2660F5C0190A}"/>
    <cellStyle name="Note 60 4" xfId="28445" xr:uid="{9BC9E989-CCBE-40C6-A316-43202D651B50}"/>
    <cellStyle name="Note 60 4 2" xfId="28446" xr:uid="{FD559AD6-D559-462F-914E-9184D6D34576}"/>
    <cellStyle name="Note 60 4 2 2" xfId="55669" xr:uid="{34F5B356-7C06-4854-B89D-4461BF16FA4B}"/>
    <cellStyle name="Note 60 4 3" xfId="55668" xr:uid="{7A70DB01-9BF4-4306-93F5-BC74DEF446B7}"/>
    <cellStyle name="Note 60 5" xfId="28447" xr:uid="{423427A1-8E6A-4C2B-8A48-27D0A612E82E}"/>
    <cellStyle name="Note 60 5 2" xfId="28448" xr:uid="{71F23106-B309-45E6-B89F-1CEA08AD525A}"/>
    <cellStyle name="Note 60 5 2 2" xfId="55671" xr:uid="{BFF2C490-7413-40BB-B642-8019F0F391A2}"/>
    <cellStyle name="Note 60 5 3" xfId="55670" xr:uid="{B1B1A69C-2D09-4B67-93A4-F41EE7FB6122}"/>
    <cellStyle name="Note 60 6" xfId="28449" xr:uid="{6C6CD4B6-6354-4C0F-ADB0-40E02B3F39D3}"/>
    <cellStyle name="Note 60 6 2" xfId="28450" xr:uid="{53AC436E-743D-4FC3-9E37-F24285DC39EC}"/>
    <cellStyle name="Note 60 6 2 2" xfId="55673" xr:uid="{107240DD-5CC8-4BF0-AD03-6A94AFA9B5C6}"/>
    <cellStyle name="Note 60 6 3" xfId="55672" xr:uid="{C26023AE-C792-4DA7-8304-C56F0DB3FB3A}"/>
    <cellStyle name="Note 60 7" xfId="28451" xr:uid="{CE9F030C-6667-4EB8-8912-38B8D0ABE904}"/>
    <cellStyle name="Note 60 7 2" xfId="55674" xr:uid="{3AC7E4B0-D7D1-4816-A2B1-F22197AB7943}"/>
    <cellStyle name="Note 60 8" xfId="55655" xr:uid="{82C9D983-FEF6-4680-938E-D45B51420C41}"/>
    <cellStyle name="Note 61" xfId="28452" xr:uid="{7D86D108-D203-4D7B-B545-BA36A5633848}"/>
    <cellStyle name="Note 61 2" xfId="28453" xr:uid="{991AEB7D-6CCD-499A-8EF7-237092713C65}"/>
    <cellStyle name="Note 61 2 2" xfId="28454" xr:uid="{ADD3827B-0D77-43E4-A69C-789319B2D4C5}"/>
    <cellStyle name="Note 61 2 2 2" xfId="28455" xr:uid="{E1398659-E4CD-409C-9371-CB3A0FE4EEE6}"/>
    <cellStyle name="Note 61 2 2 2 2" xfId="55678" xr:uid="{A0A4351F-5775-44F6-B656-CF4ED74F04F8}"/>
    <cellStyle name="Note 61 2 2 3" xfId="55677" xr:uid="{34B5ADCB-DD06-446A-809F-DF0D52FD5189}"/>
    <cellStyle name="Note 61 2 3" xfId="28456" xr:uid="{F072C2A0-3D3D-45B4-B063-5B7328079792}"/>
    <cellStyle name="Note 61 2 3 2" xfId="28457" xr:uid="{FE54F827-3A35-4B88-848F-DE204FCF1353}"/>
    <cellStyle name="Note 61 2 3 2 2" xfId="55680" xr:uid="{AB29452F-57D5-4647-9ACC-F235B5B1200A}"/>
    <cellStyle name="Note 61 2 3 3" xfId="55679" xr:uid="{130A12F7-03E3-482C-BF1B-1E9539C5C852}"/>
    <cellStyle name="Note 61 2 4" xfId="28458" xr:uid="{DA8AB152-2D3E-4827-AE12-D76E6A027EA6}"/>
    <cellStyle name="Note 61 2 4 2" xfId="28459" xr:uid="{F9C64C02-38A9-4520-9E47-DF71E70E6E8D}"/>
    <cellStyle name="Note 61 2 4 2 2" xfId="55682" xr:uid="{5D385CCD-2C0A-4ECA-A0DB-CDBFDE23A8F6}"/>
    <cellStyle name="Note 61 2 4 3" xfId="55681" xr:uid="{1A1A141C-C41E-47A3-9A29-8AA3BFCF82DD}"/>
    <cellStyle name="Note 61 2 5" xfId="28460" xr:uid="{A689AA41-1761-4F84-865E-06BA3D5AC483}"/>
    <cellStyle name="Note 61 2 5 2" xfId="28461" xr:uid="{020ED148-0505-4D97-851C-648022223C6F}"/>
    <cellStyle name="Note 61 2 5 2 2" xfId="55684" xr:uid="{B17AA2C6-26B8-44B1-9B62-384176A8636B}"/>
    <cellStyle name="Note 61 2 5 3" xfId="55683" xr:uid="{22C6DD66-450D-49DB-ABA8-BB9716B1CE35}"/>
    <cellStyle name="Note 61 2 6" xfId="28462" xr:uid="{2F814C9E-7A78-44F8-92D2-05C7774431E6}"/>
    <cellStyle name="Note 61 2 6 2" xfId="55685" xr:uid="{612B9C64-51F3-448A-8E0B-51D380DF1771}"/>
    <cellStyle name="Note 61 2 7" xfId="55676" xr:uid="{77CF6F90-3B53-4CA0-93F6-E551BF419A65}"/>
    <cellStyle name="Note 61 3" xfId="28463" xr:uid="{D3724415-4780-4AF1-80C9-A38E2D61FB67}"/>
    <cellStyle name="Note 61 3 2" xfId="28464" xr:uid="{31910E37-B68E-4512-B43D-FF2CEB83EDFF}"/>
    <cellStyle name="Note 61 3 2 2" xfId="55687" xr:uid="{1E190361-216A-482B-86C7-B2C82DCBB213}"/>
    <cellStyle name="Note 61 3 3" xfId="55686" xr:uid="{AA04F50A-0702-4064-B2FD-B450D9C67554}"/>
    <cellStyle name="Note 61 4" xfId="28465" xr:uid="{F2187158-E28F-4BA9-BB9B-178A6B8E79FB}"/>
    <cellStyle name="Note 61 4 2" xfId="28466" xr:uid="{EB3C4A4C-F9D5-42DB-8E39-00A720AECDB6}"/>
    <cellStyle name="Note 61 4 2 2" xfId="55689" xr:uid="{B6B2DC9B-DFC1-4330-8825-92F7F8DF229A}"/>
    <cellStyle name="Note 61 4 3" xfId="55688" xr:uid="{5C744356-2724-4CDE-BD37-1C0E6BD10E4A}"/>
    <cellStyle name="Note 61 5" xfId="28467" xr:uid="{D47EEED6-2B73-4FFF-8230-51E514F4A1A9}"/>
    <cellStyle name="Note 61 5 2" xfId="28468" xr:uid="{EE374F6D-89D9-43A5-906D-715BC814E056}"/>
    <cellStyle name="Note 61 5 2 2" xfId="55691" xr:uid="{85EA5ABA-2120-4FF7-A2F8-89EB8A0C6447}"/>
    <cellStyle name="Note 61 5 3" xfId="55690" xr:uid="{0188AC29-0F77-4BB3-867C-DA81B5F575A4}"/>
    <cellStyle name="Note 61 6" xfId="28469" xr:uid="{85F4953F-8A35-497B-8D2E-C738C838C1A2}"/>
    <cellStyle name="Note 61 6 2" xfId="28470" xr:uid="{F2C9CFB9-D295-489F-8799-E9CEFB8AB6C9}"/>
    <cellStyle name="Note 61 6 2 2" xfId="55693" xr:uid="{2FFC46C5-28D8-43C3-872D-09CF6A7B510A}"/>
    <cellStyle name="Note 61 6 3" xfId="55692" xr:uid="{A58A5F0C-FDE1-442A-82E6-9ED1CC697B20}"/>
    <cellStyle name="Note 61 7" xfId="28471" xr:uid="{79287F88-4C1C-4856-B860-A5620E038C78}"/>
    <cellStyle name="Note 61 7 2" xfId="55694" xr:uid="{686CB3CC-24DA-4740-A1BC-D7AEC995182C}"/>
    <cellStyle name="Note 61 8" xfId="55675" xr:uid="{60446F5C-2250-4437-BEEA-1BAC8B8E35DB}"/>
    <cellStyle name="Note 62" xfId="28472" xr:uid="{F4ECB967-2A3C-44DB-9047-9C4466BFA194}"/>
    <cellStyle name="Note 62 2" xfId="28473" xr:uid="{57D29E1E-116B-49CC-AC6D-98C1C03D1A51}"/>
    <cellStyle name="Note 62 2 2" xfId="28474" xr:uid="{6390ABCF-2DD0-42FB-89CB-523E4600CE99}"/>
    <cellStyle name="Note 62 2 2 2" xfId="28475" xr:uid="{5AA83161-DC8E-4083-BF26-708BAC635201}"/>
    <cellStyle name="Note 62 2 2 2 2" xfId="55698" xr:uid="{407226A4-3E5C-4771-B439-AFE548267129}"/>
    <cellStyle name="Note 62 2 2 3" xfId="55697" xr:uid="{E812B594-9CC2-40A9-9FE2-F3ED96EB6AA6}"/>
    <cellStyle name="Note 62 2 3" xfId="28476" xr:uid="{EE9D5D77-2CB0-47B7-B5DA-29F59B35D12B}"/>
    <cellStyle name="Note 62 2 3 2" xfId="28477" xr:uid="{8BA299BA-8E4E-4099-B8FE-28289C414EAF}"/>
    <cellStyle name="Note 62 2 3 2 2" xfId="55700" xr:uid="{DFEE7A8C-771A-44E0-858B-E27332C16D41}"/>
    <cellStyle name="Note 62 2 3 3" xfId="55699" xr:uid="{76F29D81-EA41-4D3D-8919-08A3D2D307E1}"/>
    <cellStyle name="Note 62 2 4" xfId="28478" xr:uid="{C6991B4D-EFA2-4E49-9106-8444692EB503}"/>
    <cellStyle name="Note 62 2 4 2" xfId="28479" xr:uid="{48BB602F-F3D5-4241-A95A-79714C7116E1}"/>
    <cellStyle name="Note 62 2 4 2 2" xfId="55702" xr:uid="{EC1B5FD1-9E66-4DC8-AEDC-BEC8E737A389}"/>
    <cellStyle name="Note 62 2 4 3" xfId="55701" xr:uid="{1B69E978-F043-4125-8822-973D4C38824F}"/>
    <cellStyle name="Note 62 2 5" xfId="28480" xr:uid="{7E600854-719F-44CB-B082-4549613FE6AA}"/>
    <cellStyle name="Note 62 2 5 2" xfId="28481" xr:uid="{9A05F382-1514-4F96-B892-1BFC07FE65F8}"/>
    <cellStyle name="Note 62 2 5 2 2" xfId="55704" xr:uid="{AA638075-B8A7-40F2-A1A2-E6528C613104}"/>
    <cellStyle name="Note 62 2 5 3" xfId="55703" xr:uid="{2F08FACD-A3F0-42D9-95FC-C76027D97A23}"/>
    <cellStyle name="Note 62 2 6" xfId="28482" xr:uid="{83AC469B-5DD0-4581-895E-F7E63B0E054C}"/>
    <cellStyle name="Note 62 2 6 2" xfId="55705" xr:uid="{74C1B45D-214E-4089-A0BF-59D6A5E517AE}"/>
    <cellStyle name="Note 62 2 7" xfId="55696" xr:uid="{B444949A-B2EC-47B8-9C94-BB48B6B8B767}"/>
    <cellStyle name="Note 62 3" xfId="28483" xr:uid="{3593F06B-8AE0-4EA0-B9C6-F2EDA915FB1D}"/>
    <cellStyle name="Note 62 3 2" xfId="28484" xr:uid="{9B694E81-9E3F-4785-AF59-6308C4BE4843}"/>
    <cellStyle name="Note 62 3 2 2" xfId="55707" xr:uid="{BD5A7CDF-836D-4944-B55A-8B0084F358E7}"/>
    <cellStyle name="Note 62 3 3" xfId="55706" xr:uid="{8939DDF3-AC29-4549-802F-73692DD69A70}"/>
    <cellStyle name="Note 62 4" xfId="28485" xr:uid="{68A943BD-E6AC-4B96-9B10-295FCF6C97DF}"/>
    <cellStyle name="Note 62 4 2" xfId="28486" xr:uid="{3D12BE5D-88C0-4C1E-BF2A-6A1E7FED375D}"/>
    <cellStyle name="Note 62 4 2 2" xfId="55709" xr:uid="{5A02AF8E-7CA6-4A31-96F4-C2E1719751AA}"/>
    <cellStyle name="Note 62 4 3" xfId="55708" xr:uid="{F2627411-1602-45CA-A274-12C48F2CE317}"/>
    <cellStyle name="Note 62 5" xfId="28487" xr:uid="{018F3AE9-D095-4783-9561-D7C32ADB1FAF}"/>
    <cellStyle name="Note 62 5 2" xfId="28488" xr:uid="{1DA4DBD1-C269-4990-9368-91819C149D73}"/>
    <cellStyle name="Note 62 5 2 2" xfId="55711" xr:uid="{19A84DCA-5C37-4DC4-A5BE-EF7799D36FE6}"/>
    <cellStyle name="Note 62 5 3" xfId="55710" xr:uid="{11183AD1-1435-4079-9E9B-B3CA9C21AAB4}"/>
    <cellStyle name="Note 62 6" xfId="28489" xr:uid="{4253519D-AC46-45B8-BB8C-0F640C7F28CD}"/>
    <cellStyle name="Note 62 6 2" xfId="28490" xr:uid="{09728FB2-97E1-4C19-8B1E-1125E22CC991}"/>
    <cellStyle name="Note 62 6 2 2" xfId="55713" xr:uid="{BA3E777C-B163-4C3F-9A84-5D2DDED43844}"/>
    <cellStyle name="Note 62 6 3" xfId="55712" xr:uid="{89C7DCBD-71EF-4392-BA14-B2168B9F7868}"/>
    <cellStyle name="Note 62 7" xfId="28491" xr:uid="{16D9B3E4-EA4D-4802-82E7-6E63B5BA5DD8}"/>
    <cellStyle name="Note 62 7 2" xfId="55714" xr:uid="{14D8CEC2-84B4-4BC2-A255-6F9A5FB99626}"/>
    <cellStyle name="Note 62 8" xfId="55695" xr:uid="{0C03DB9C-307D-4B9F-8A8F-4EFAB16BA9FC}"/>
    <cellStyle name="Note 63" xfId="28492" xr:uid="{37945A72-3351-4938-B25F-C04B8962B629}"/>
    <cellStyle name="Note 63 2" xfId="28493" xr:uid="{3223C7B5-60A8-4307-B411-1D5C7A99DBA7}"/>
    <cellStyle name="Note 63 2 2" xfId="28494" xr:uid="{BA87E91F-9AD3-4442-A795-BECCCF424C46}"/>
    <cellStyle name="Note 63 2 2 2" xfId="28495" xr:uid="{6A43EB17-09F8-4D40-B7EF-DDE572EEFC98}"/>
    <cellStyle name="Note 63 2 2 2 2" xfId="55718" xr:uid="{08DBE820-39F6-478D-A4D0-2FBE2F922888}"/>
    <cellStyle name="Note 63 2 2 3" xfId="55717" xr:uid="{C9112F0F-0287-4D4B-A2A4-FCF5F698560C}"/>
    <cellStyle name="Note 63 2 3" xfId="28496" xr:uid="{A2ED309D-7836-4AE2-92C2-F84AA12D404D}"/>
    <cellStyle name="Note 63 2 3 2" xfId="28497" xr:uid="{F835E137-90D1-482C-9553-B198C57EDC9A}"/>
    <cellStyle name="Note 63 2 3 2 2" xfId="55720" xr:uid="{584B44E7-D1BC-4314-A777-6608A5ED0D46}"/>
    <cellStyle name="Note 63 2 3 3" xfId="55719" xr:uid="{B7BB4229-6B8A-4BAF-A02F-85DFBB43CAD9}"/>
    <cellStyle name="Note 63 2 4" xfId="28498" xr:uid="{77B169DE-7C50-4214-87E8-AD9B6975F4B8}"/>
    <cellStyle name="Note 63 2 4 2" xfId="28499" xr:uid="{D217B002-F312-49E7-8134-066D3A06DFE9}"/>
    <cellStyle name="Note 63 2 4 2 2" xfId="55722" xr:uid="{60BEF97E-4007-40E4-9380-EEDEC261E061}"/>
    <cellStyle name="Note 63 2 4 3" xfId="55721" xr:uid="{9A947328-5E07-48BB-B3FA-FA1A27EC5059}"/>
    <cellStyle name="Note 63 2 5" xfId="28500" xr:uid="{D4D85305-F294-41E2-84AD-9095D5A71F9D}"/>
    <cellStyle name="Note 63 2 5 2" xfId="28501" xr:uid="{F1D2A41E-B3E8-4D81-BFDA-1E6408CE6F15}"/>
    <cellStyle name="Note 63 2 5 2 2" xfId="55724" xr:uid="{F93FC642-9458-4512-8C52-55B2DBE05B49}"/>
    <cellStyle name="Note 63 2 5 3" xfId="55723" xr:uid="{19A8AFF5-2997-4A31-8DD2-274104119628}"/>
    <cellStyle name="Note 63 2 6" xfId="28502" xr:uid="{50C78147-A4EA-44F5-9083-BD0FF26CFE3A}"/>
    <cellStyle name="Note 63 2 6 2" xfId="55725" xr:uid="{32ED567D-6ABB-4196-9249-5E36EA545F9C}"/>
    <cellStyle name="Note 63 2 7" xfId="55716" xr:uid="{CC806E36-9A6F-459C-B096-662A9B713B41}"/>
    <cellStyle name="Note 63 3" xfId="28503" xr:uid="{7539C9F6-8689-4BE6-B386-0AC08D5EDE58}"/>
    <cellStyle name="Note 63 3 2" xfId="28504" xr:uid="{E5D01DF2-BCC8-42C0-842D-131D0ABC9C2D}"/>
    <cellStyle name="Note 63 3 2 2" xfId="55727" xr:uid="{2E778B65-7464-4F63-A698-924F06B515AF}"/>
    <cellStyle name="Note 63 3 3" xfId="55726" xr:uid="{49EA1A2A-AA6A-418B-A20D-A137CA9AC16C}"/>
    <cellStyle name="Note 63 4" xfId="28505" xr:uid="{4F243120-CC53-416D-B27C-87C4A95B4CD7}"/>
    <cellStyle name="Note 63 4 2" xfId="28506" xr:uid="{BC1AAD09-0A1C-4D99-88CA-9C6E09FFE97F}"/>
    <cellStyle name="Note 63 4 2 2" xfId="55729" xr:uid="{FB61A534-B358-4553-8C4A-296230D86860}"/>
    <cellStyle name="Note 63 4 3" xfId="55728" xr:uid="{E485E02E-11B6-41C2-A2D0-2D2D9B1C8E65}"/>
    <cellStyle name="Note 63 5" xfId="28507" xr:uid="{3009AB40-2DB2-487B-9E86-036832C47DAF}"/>
    <cellStyle name="Note 63 5 2" xfId="28508" xr:uid="{9C741D84-60AE-42B1-85D9-76103ABC99DC}"/>
    <cellStyle name="Note 63 5 2 2" xfId="55731" xr:uid="{FBB87457-247B-4587-8132-28BD09A8BB87}"/>
    <cellStyle name="Note 63 5 3" xfId="55730" xr:uid="{197F7176-3269-42EF-96F3-764786A33738}"/>
    <cellStyle name="Note 63 6" xfId="28509" xr:uid="{F17BDFA8-591F-447E-BBB6-AC1BB6F1F7EB}"/>
    <cellStyle name="Note 63 6 2" xfId="28510" xr:uid="{607D05A1-D5B7-472E-B549-1AD78C4868E1}"/>
    <cellStyle name="Note 63 6 2 2" xfId="55733" xr:uid="{C66D202B-0370-4FC8-B785-0B775F0E7849}"/>
    <cellStyle name="Note 63 6 3" xfId="55732" xr:uid="{88CE92BA-5621-445A-9A1B-73B6A244D52F}"/>
    <cellStyle name="Note 63 7" xfId="28511" xr:uid="{6B94A43E-8313-469F-AE43-568FD662BE5F}"/>
    <cellStyle name="Note 63 7 2" xfId="55734" xr:uid="{FC5727E2-0100-4EC4-837E-5BCFA6850D03}"/>
    <cellStyle name="Note 63 8" xfId="55715" xr:uid="{E21C8028-2C22-4FDD-B282-EAEBEAEF6E81}"/>
    <cellStyle name="Note 64" xfId="28512" xr:uid="{C04F1E8E-B4CA-4766-A16E-B1582DA491B8}"/>
    <cellStyle name="Note 64 2" xfId="28513" xr:uid="{AEA6E9AE-6F1D-4BBA-BDC2-3F2CD268D408}"/>
    <cellStyle name="Note 64 2 2" xfId="28514" xr:uid="{2252F1BA-2F04-4EDA-8482-A902C3BA7173}"/>
    <cellStyle name="Note 64 2 2 2" xfId="28515" xr:uid="{96494674-1EA9-41FA-8ED7-152F85F77609}"/>
    <cellStyle name="Note 64 2 2 2 2" xfId="55738" xr:uid="{D544B019-58AD-45CA-BECE-25F8770F3C95}"/>
    <cellStyle name="Note 64 2 2 3" xfId="55737" xr:uid="{BCF25A52-B85B-4ABD-8EF3-31F2F1055078}"/>
    <cellStyle name="Note 64 2 3" xfId="28516" xr:uid="{3C9912C3-4055-432F-B362-1973F3049C65}"/>
    <cellStyle name="Note 64 2 3 2" xfId="28517" xr:uid="{ACB92C83-F343-49DC-ACB8-51712E932978}"/>
    <cellStyle name="Note 64 2 3 2 2" xfId="55740" xr:uid="{BC26E221-83A2-4F6F-9D37-26B0618D824F}"/>
    <cellStyle name="Note 64 2 3 3" xfId="55739" xr:uid="{65CD0D75-94F3-444D-A019-5E53DF4CCB09}"/>
    <cellStyle name="Note 64 2 4" xfId="28518" xr:uid="{02A1FD2D-1897-4B5F-8364-F449BF8498D3}"/>
    <cellStyle name="Note 64 2 4 2" xfId="28519" xr:uid="{86B02241-CA47-4430-9F1A-FFE5319985B1}"/>
    <cellStyle name="Note 64 2 4 2 2" xfId="55742" xr:uid="{FAF7C5F3-35C4-4834-8833-CA97179736C7}"/>
    <cellStyle name="Note 64 2 4 3" xfId="55741" xr:uid="{711EE304-A514-48EB-9340-CDAB2B38BF48}"/>
    <cellStyle name="Note 64 2 5" xfId="28520" xr:uid="{DA874D10-3EC6-4443-8A3B-7E722784F0FC}"/>
    <cellStyle name="Note 64 2 5 2" xfId="28521" xr:uid="{86079F20-77AD-40EB-9794-E0CEA13D85E0}"/>
    <cellStyle name="Note 64 2 5 2 2" xfId="55744" xr:uid="{BA8016C7-FB6F-4F43-99A5-0E9399D399D5}"/>
    <cellStyle name="Note 64 2 5 3" xfId="55743" xr:uid="{F42D65FC-D5E9-4817-B8EB-7112B951A031}"/>
    <cellStyle name="Note 64 2 6" xfId="28522" xr:uid="{684DD241-B2FB-487D-B704-1BCADB4E177A}"/>
    <cellStyle name="Note 64 2 6 2" xfId="55745" xr:uid="{F0DF0433-588F-4529-98AF-4FF3D9A7D346}"/>
    <cellStyle name="Note 64 2 7" xfId="55736" xr:uid="{7C658D78-F779-44DB-9BF5-C6A449BE22A9}"/>
    <cellStyle name="Note 64 3" xfId="28523" xr:uid="{3AAF2515-0178-4FC4-A87F-31DC87FEF535}"/>
    <cellStyle name="Note 64 3 2" xfId="28524" xr:uid="{E07D7025-079B-4670-88FA-50DF89FAE7FA}"/>
    <cellStyle name="Note 64 3 2 2" xfId="55747" xr:uid="{A828B68A-1790-4C18-AB1A-FC01635B45B2}"/>
    <cellStyle name="Note 64 3 3" xfId="55746" xr:uid="{7E8F7042-1CB1-45DD-8048-3257FA31AFD1}"/>
    <cellStyle name="Note 64 4" xfId="28525" xr:uid="{97E02586-4586-430E-B556-CCB762CA5EF1}"/>
    <cellStyle name="Note 64 4 2" xfId="28526" xr:uid="{505144CA-F2C6-436C-86E3-F079DD0A2DF9}"/>
    <cellStyle name="Note 64 4 2 2" xfId="55749" xr:uid="{94C46E07-6738-4592-8301-061F57FD3DAE}"/>
    <cellStyle name="Note 64 4 3" xfId="55748" xr:uid="{74A39CF0-A6FD-4C9A-9AE7-5E2051727922}"/>
    <cellStyle name="Note 64 5" xfId="28527" xr:uid="{B9C1F2AE-BEDD-4201-B3A8-0825148AA51E}"/>
    <cellStyle name="Note 64 5 2" xfId="28528" xr:uid="{76E216AE-5E92-4329-9894-D560EF86CB24}"/>
    <cellStyle name="Note 64 5 2 2" xfId="55751" xr:uid="{BF54FB85-AAF6-4BA0-BBD9-8F4FC6975101}"/>
    <cellStyle name="Note 64 5 3" xfId="55750" xr:uid="{AA468CF5-9EDB-4662-96DB-F05FF5E2370C}"/>
    <cellStyle name="Note 64 6" xfId="28529" xr:uid="{AAD8D89E-6A0C-4B3B-85DA-3743724E53ED}"/>
    <cellStyle name="Note 64 6 2" xfId="28530" xr:uid="{0D056AA4-20A5-4E6A-9967-02ECF7E8B9D7}"/>
    <cellStyle name="Note 64 6 2 2" xfId="55753" xr:uid="{306B905A-27EE-4E04-B9A4-0C316E413911}"/>
    <cellStyle name="Note 64 6 3" xfId="55752" xr:uid="{5BF82C2D-1654-419F-914A-593C517B8519}"/>
    <cellStyle name="Note 64 7" xfId="28531" xr:uid="{34180E97-6437-4340-99BA-4F9281746477}"/>
    <cellStyle name="Note 64 7 2" xfId="55754" xr:uid="{5E3DAC78-37D1-4F3A-8A7F-78E16B73FE4E}"/>
    <cellStyle name="Note 64 8" xfId="55735" xr:uid="{442BC608-A8C6-45F2-94E5-17F0E1DA9656}"/>
    <cellStyle name="Note 65" xfId="28532" xr:uid="{C409B7DB-7963-4292-924B-044F2542D445}"/>
    <cellStyle name="Note 65 2" xfId="28533" xr:uid="{BF747AD1-8B25-40A7-97A7-3ACDC3FEA79B}"/>
    <cellStyle name="Note 65 2 2" xfId="28534" xr:uid="{986F708F-7B31-4E3C-B9D5-8ABCAFFD35FC}"/>
    <cellStyle name="Note 65 2 2 2" xfId="28535" xr:uid="{A22654CC-2EBA-49FA-82FD-DBEF655E09D8}"/>
    <cellStyle name="Note 65 2 2 2 2" xfId="55758" xr:uid="{6238BFB5-2837-4CF6-99C8-B65DD0891D75}"/>
    <cellStyle name="Note 65 2 2 3" xfId="55757" xr:uid="{382F2D0A-F4AB-4139-B517-048302580FDB}"/>
    <cellStyle name="Note 65 2 3" xfId="28536" xr:uid="{B6E57170-AEBB-416F-AD7A-7384DAA53B05}"/>
    <cellStyle name="Note 65 2 3 2" xfId="28537" xr:uid="{FC3E14F9-5DBE-444A-942E-C5E4FC703A41}"/>
    <cellStyle name="Note 65 2 3 2 2" xfId="55760" xr:uid="{37359ACE-EE54-4049-9E6B-5B8DFFCE0322}"/>
    <cellStyle name="Note 65 2 3 3" xfId="55759" xr:uid="{6D896367-5500-471D-8E73-9B4EB7499021}"/>
    <cellStyle name="Note 65 2 4" xfId="28538" xr:uid="{67D80F83-CBF3-4BA8-BB27-1ADD507AC529}"/>
    <cellStyle name="Note 65 2 4 2" xfId="28539" xr:uid="{B1570E85-DD3F-44A1-A845-2F8A92C04D14}"/>
    <cellStyle name="Note 65 2 4 2 2" xfId="55762" xr:uid="{D108378B-3805-41F4-8362-B419FBE291E7}"/>
    <cellStyle name="Note 65 2 4 3" xfId="55761" xr:uid="{29ED7AAA-6664-45D7-9394-D5278631B6A4}"/>
    <cellStyle name="Note 65 2 5" xfId="28540" xr:uid="{2F0C50B8-26BA-4E9B-9F6D-A46D524D7D57}"/>
    <cellStyle name="Note 65 2 5 2" xfId="28541" xr:uid="{F9E1AE6F-5F84-4F15-B400-CDE4A50CD322}"/>
    <cellStyle name="Note 65 2 5 2 2" xfId="55764" xr:uid="{F77C6083-37E6-4FAF-B3D6-F667EB1F9233}"/>
    <cellStyle name="Note 65 2 5 3" xfId="55763" xr:uid="{FB79DB1E-7E04-4F55-88FC-D66533CBE144}"/>
    <cellStyle name="Note 65 2 6" xfId="28542" xr:uid="{BD347807-BAEF-4377-9F0E-E1B981A02622}"/>
    <cellStyle name="Note 65 2 6 2" xfId="55765" xr:uid="{A9585EED-6CDB-4628-8C7B-A11800662613}"/>
    <cellStyle name="Note 65 2 7" xfId="55756" xr:uid="{A2B53DCA-9D2F-4F68-8A92-EFD1857964E6}"/>
    <cellStyle name="Note 65 3" xfId="28543" xr:uid="{AEBB5258-8F3B-4017-973C-986F2A6D743D}"/>
    <cellStyle name="Note 65 3 2" xfId="28544" xr:uid="{E78A4144-C7C8-4453-B287-1AB14829758D}"/>
    <cellStyle name="Note 65 3 2 2" xfId="55767" xr:uid="{859C6CE3-D253-444F-8C8F-ED0EE16524B6}"/>
    <cellStyle name="Note 65 3 3" xfId="55766" xr:uid="{5F7163E9-201C-495A-B2A8-5AE3123C1ACA}"/>
    <cellStyle name="Note 65 4" xfId="28545" xr:uid="{E4407209-2B97-48C8-BBBB-FFEEC65D9AE7}"/>
    <cellStyle name="Note 65 4 2" xfId="28546" xr:uid="{EA4A4209-CE5F-4483-B600-2DEF81A4B293}"/>
    <cellStyle name="Note 65 4 2 2" xfId="55769" xr:uid="{46626830-E695-4817-AA46-404F6B460EE9}"/>
    <cellStyle name="Note 65 4 3" xfId="55768" xr:uid="{6147DC9F-0CBA-4658-9617-49F0F2941101}"/>
    <cellStyle name="Note 65 5" xfId="28547" xr:uid="{C00460B1-876D-4559-BBE2-DE0B60922EEE}"/>
    <cellStyle name="Note 65 5 2" xfId="28548" xr:uid="{1176DDFB-C726-4C8F-B10F-7469A600599F}"/>
    <cellStyle name="Note 65 5 2 2" xfId="55771" xr:uid="{5798B129-C32D-447F-A71D-CCC09CD87A76}"/>
    <cellStyle name="Note 65 5 3" xfId="55770" xr:uid="{36548744-567F-41E4-8D84-B630147D8FCC}"/>
    <cellStyle name="Note 65 6" xfId="28549" xr:uid="{7C990ED8-36BA-4C60-B77C-A4665214AFC0}"/>
    <cellStyle name="Note 65 6 2" xfId="28550" xr:uid="{007D5A28-C412-4844-B5FB-30DCD865909E}"/>
    <cellStyle name="Note 65 6 2 2" xfId="55773" xr:uid="{992203BA-7DE5-4181-9EAC-0D89AC97430E}"/>
    <cellStyle name="Note 65 6 3" xfId="55772" xr:uid="{26C63814-3AC0-4575-93EE-707F9A7BA51F}"/>
    <cellStyle name="Note 65 7" xfId="28551" xr:uid="{C2E527A6-39D7-4899-9B76-88F9E8D76596}"/>
    <cellStyle name="Note 65 7 2" xfId="55774" xr:uid="{4D28864F-1BB1-4E62-8F9F-14579E43C8F1}"/>
    <cellStyle name="Note 65 8" xfId="55755" xr:uid="{CD05070B-2C1D-46B8-AA79-6FF887BC2AC3}"/>
    <cellStyle name="Note 66" xfId="28552" xr:uid="{A806BE9B-7B60-4C4F-B0FE-611425D1FD5B}"/>
    <cellStyle name="Note 66 2" xfId="28553" xr:uid="{5962297C-D3F1-48E9-A550-BED319E7956B}"/>
    <cellStyle name="Note 66 2 2" xfId="28554" xr:uid="{8F825A90-440E-4F43-A9EB-B04FB3DC53F4}"/>
    <cellStyle name="Note 66 2 2 2" xfId="28555" xr:uid="{D5106E13-48CA-4DD8-89FE-62E67F7E676D}"/>
    <cellStyle name="Note 66 2 2 2 2" xfId="55778" xr:uid="{D8ADCAE7-1268-4A8D-89DE-64B01B395615}"/>
    <cellStyle name="Note 66 2 2 3" xfId="55777" xr:uid="{0A9B6B7A-236C-41B3-968B-55DD19CB7265}"/>
    <cellStyle name="Note 66 2 3" xfId="28556" xr:uid="{78415570-E7CE-4AC5-AAB9-034E4ECBCD6F}"/>
    <cellStyle name="Note 66 2 3 2" xfId="28557" xr:uid="{94778BFE-90B9-4149-BFA1-C3E8F79AC72F}"/>
    <cellStyle name="Note 66 2 3 2 2" xfId="55780" xr:uid="{2BBB7073-92B5-4E42-9E26-084713A527E2}"/>
    <cellStyle name="Note 66 2 3 3" xfId="55779" xr:uid="{3AEFB52C-9BB6-474D-ACEB-7A621E8E0BEC}"/>
    <cellStyle name="Note 66 2 4" xfId="28558" xr:uid="{2DC5C142-68FE-41D6-8043-43972F542799}"/>
    <cellStyle name="Note 66 2 4 2" xfId="28559" xr:uid="{AE39C15F-AFBE-4B6F-A3A4-1CD36EB27543}"/>
    <cellStyle name="Note 66 2 4 2 2" xfId="55782" xr:uid="{D7803618-C3A5-432F-BB8E-E7A18B2D14D3}"/>
    <cellStyle name="Note 66 2 4 3" xfId="55781" xr:uid="{6BFA21AB-337B-4AA4-8A9F-D594CB598CFC}"/>
    <cellStyle name="Note 66 2 5" xfId="28560" xr:uid="{1DF4B356-011C-4A15-A33F-4BE3C06127A7}"/>
    <cellStyle name="Note 66 2 5 2" xfId="28561" xr:uid="{BFF793A4-E215-4A6E-9FB9-914C8B6992CD}"/>
    <cellStyle name="Note 66 2 5 2 2" xfId="55784" xr:uid="{8EC58DCB-D9BB-4554-8E23-D78D39943148}"/>
    <cellStyle name="Note 66 2 5 3" xfId="55783" xr:uid="{E5922713-8257-4E95-8306-84FD76594EEE}"/>
    <cellStyle name="Note 66 2 6" xfId="28562" xr:uid="{D6C0BCAB-1283-4D57-8B11-8EF5014B7EF2}"/>
    <cellStyle name="Note 66 2 6 2" xfId="55785" xr:uid="{49E5C67F-6A2D-4B27-B951-5156C976ECD5}"/>
    <cellStyle name="Note 66 2 7" xfId="55776" xr:uid="{8ADBB22E-0E0B-4A60-A0E2-BDF1A4D16A0D}"/>
    <cellStyle name="Note 66 3" xfId="28563" xr:uid="{437DF7DA-EBEE-46F4-B131-E0F578D0E016}"/>
    <cellStyle name="Note 66 3 2" xfId="28564" xr:uid="{A91D5FB9-65FB-45C2-995C-BEF28743727F}"/>
    <cellStyle name="Note 66 3 2 2" xfId="55787" xr:uid="{D2CE3818-46D1-4122-9934-521708C72CDE}"/>
    <cellStyle name="Note 66 3 3" xfId="55786" xr:uid="{C0AB2C1A-AB0C-442C-8310-87B439408FA8}"/>
    <cellStyle name="Note 66 4" xfId="28565" xr:uid="{48911739-F6E0-424E-AF3B-DCE235966FB7}"/>
    <cellStyle name="Note 66 4 2" xfId="28566" xr:uid="{F472581E-21F7-475D-ADE1-A70A06D7DE34}"/>
    <cellStyle name="Note 66 4 2 2" xfId="55789" xr:uid="{DAF6A558-4D15-4BE1-8569-A999D708950A}"/>
    <cellStyle name="Note 66 4 3" xfId="55788" xr:uid="{5976BDAB-6DA4-4E71-98F9-B2EDB420B198}"/>
    <cellStyle name="Note 66 5" xfId="28567" xr:uid="{2DD880FE-6AEE-4B60-BDA5-912F1139E948}"/>
    <cellStyle name="Note 66 5 2" xfId="28568" xr:uid="{B09BB42B-1401-4B01-BB12-DB4FCC93BFEF}"/>
    <cellStyle name="Note 66 5 2 2" xfId="55791" xr:uid="{94E4B3BF-A1C4-40BC-B2F1-28CA80A63CD2}"/>
    <cellStyle name="Note 66 5 3" xfId="55790" xr:uid="{F2FF01F2-038B-4F85-BB8D-C2A20A9ABE33}"/>
    <cellStyle name="Note 66 6" xfId="28569" xr:uid="{74ACECAB-9864-496E-833D-541B4C880DB4}"/>
    <cellStyle name="Note 66 6 2" xfId="28570" xr:uid="{675ECA40-7938-408E-BB3F-24AFA37A176E}"/>
    <cellStyle name="Note 66 6 2 2" xfId="55793" xr:uid="{116C2C9D-66BC-4E0B-AE25-CEBDE5F5CF64}"/>
    <cellStyle name="Note 66 6 3" xfId="55792" xr:uid="{34B9D151-9191-41BA-9CD1-B46441926B09}"/>
    <cellStyle name="Note 66 7" xfId="28571" xr:uid="{19CAF1B3-D415-4700-BC27-4AF882B6F7BE}"/>
    <cellStyle name="Note 66 7 2" xfId="55794" xr:uid="{0FDEE663-5CC1-4A94-A1E4-A3FA4021FCC9}"/>
    <cellStyle name="Note 66 8" xfId="55775" xr:uid="{0C3250A6-2172-4960-8E35-95D733F490C6}"/>
    <cellStyle name="Note 67" xfId="28572" xr:uid="{B791F815-486E-4173-8218-6F4DB9776DA7}"/>
    <cellStyle name="Note 67 2" xfId="28573" xr:uid="{7AD7AC72-EB7A-4EF0-84FF-0F5BA8E01A84}"/>
    <cellStyle name="Note 67 2 2" xfId="28574" xr:uid="{E743AA7A-6A54-48AC-833F-4D625D18C4E0}"/>
    <cellStyle name="Note 67 2 2 2" xfId="28575" xr:uid="{04524615-3879-4CB4-85A1-55794651F54B}"/>
    <cellStyle name="Note 67 2 2 2 2" xfId="55798" xr:uid="{0B55F2A5-050B-4CED-8523-7F29C8F3FB0F}"/>
    <cellStyle name="Note 67 2 2 3" xfId="55797" xr:uid="{C5CF7E88-318C-462F-970D-E377AC0AA0FF}"/>
    <cellStyle name="Note 67 2 3" xfId="28576" xr:uid="{B06B05F7-B4B9-4401-BA15-0E2B98B4F972}"/>
    <cellStyle name="Note 67 2 3 2" xfId="28577" xr:uid="{975A0C01-B10D-42B6-BE8F-C8E03D1EB548}"/>
    <cellStyle name="Note 67 2 3 2 2" xfId="55800" xr:uid="{FBB9444E-86B5-4F99-ACBA-7922F8117717}"/>
    <cellStyle name="Note 67 2 3 3" xfId="55799" xr:uid="{C6BE0EBA-A1DB-4FA1-A2DE-5ABD84095648}"/>
    <cellStyle name="Note 67 2 4" xfId="28578" xr:uid="{6EBAA671-D2F4-4F0D-8F89-8E341B328842}"/>
    <cellStyle name="Note 67 2 4 2" xfId="28579" xr:uid="{5A166703-C879-48ED-A1C5-46C6557CC3A1}"/>
    <cellStyle name="Note 67 2 4 2 2" xfId="55802" xr:uid="{ECC41742-DDD7-46EE-8E95-54BC5FFB86EA}"/>
    <cellStyle name="Note 67 2 4 3" xfId="55801" xr:uid="{D806A65F-1372-41BC-A474-8DAED58A756F}"/>
    <cellStyle name="Note 67 2 5" xfId="28580" xr:uid="{EE0FA7B8-CB21-4147-8156-508FBB351B16}"/>
    <cellStyle name="Note 67 2 5 2" xfId="28581" xr:uid="{9EF86447-F44E-4B09-A9E9-3E58AFAC9201}"/>
    <cellStyle name="Note 67 2 5 2 2" xfId="55804" xr:uid="{AB05DB4C-08EE-4FEB-A695-945CEC31CD5E}"/>
    <cellStyle name="Note 67 2 5 3" xfId="55803" xr:uid="{40B18C96-00A2-490B-AD44-FD86EFBB58F0}"/>
    <cellStyle name="Note 67 2 6" xfId="28582" xr:uid="{9D3CD434-441A-4D58-A046-FAE13C491E12}"/>
    <cellStyle name="Note 67 2 6 2" xfId="55805" xr:uid="{49FE3ACE-88E7-4B63-B437-509CAC91B04F}"/>
    <cellStyle name="Note 67 2 7" xfId="55796" xr:uid="{01A392BE-32A5-49A3-8674-A2D038710A69}"/>
    <cellStyle name="Note 67 3" xfId="28583" xr:uid="{C239CE27-AAC8-4E84-BA14-3D4C4199AF0B}"/>
    <cellStyle name="Note 67 3 2" xfId="28584" xr:uid="{A2663508-0E74-4204-9FDC-45C58EDCA7B5}"/>
    <cellStyle name="Note 67 3 2 2" xfId="55807" xr:uid="{A088FD44-FCF0-49FF-989C-719A14982B0D}"/>
    <cellStyle name="Note 67 3 3" xfId="55806" xr:uid="{640A0AA2-9BE7-493C-A804-8DECB5B8E552}"/>
    <cellStyle name="Note 67 4" xfId="28585" xr:uid="{8B7317C8-0CD2-4E9F-9536-A9ADB0DC79E5}"/>
    <cellStyle name="Note 67 4 2" xfId="28586" xr:uid="{938C1B63-7797-48B9-B190-029FAB1AB8BD}"/>
    <cellStyle name="Note 67 4 2 2" xfId="55809" xr:uid="{EEC8ADC0-DD9D-4FB6-948D-BB45837DE266}"/>
    <cellStyle name="Note 67 4 3" xfId="55808" xr:uid="{47A0CD00-91AA-4A70-B517-ED3A9A2BF94F}"/>
    <cellStyle name="Note 67 5" xfId="28587" xr:uid="{BFB8B6D9-5902-44AB-A829-C7A5E1926CCB}"/>
    <cellStyle name="Note 67 5 2" xfId="28588" xr:uid="{37D8A465-3B60-449B-BAE7-FCEDCFDC142E}"/>
    <cellStyle name="Note 67 5 2 2" xfId="55811" xr:uid="{72C618A4-5894-4367-B61C-007EDEBCE1A8}"/>
    <cellStyle name="Note 67 5 3" xfId="55810" xr:uid="{0E6DFC72-B0D7-4AFF-A290-E2DCA49D6898}"/>
    <cellStyle name="Note 67 6" xfId="28589" xr:uid="{ACF02002-1352-424F-9400-2B2129362F0A}"/>
    <cellStyle name="Note 67 6 2" xfId="28590" xr:uid="{B36888C2-F7BF-434A-832C-2168895D16B6}"/>
    <cellStyle name="Note 67 6 2 2" xfId="55813" xr:uid="{DC09476B-CA9F-4C4F-BD83-FD2C62598957}"/>
    <cellStyle name="Note 67 6 3" xfId="55812" xr:uid="{69E82378-CDEA-47A6-9E2A-6ECD71D81ECC}"/>
    <cellStyle name="Note 67 7" xfId="28591" xr:uid="{C5AA2DBE-5B1C-4817-9E03-9FAC57AB74F9}"/>
    <cellStyle name="Note 67 7 2" xfId="55814" xr:uid="{1168A9DF-803B-4B36-BEE2-C65BDACA70EE}"/>
    <cellStyle name="Note 67 8" xfId="55795" xr:uid="{8B085D06-0392-4822-B4BD-BF58FBE4733D}"/>
    <cellStyle name="Note 68" xfId="28592" xr:uid="{58658B05-8C99-4138-86D4-9D48E8EF4B70}"/>
    <cellStyle name="Note 68 2" xfId="28593" xr:uid="{51E984BC-E1D8-46F1-9699-39E535EA330D}"/>
    <cellStyle name="Note 68 2 2" xfId="28594" xr:uid="{1232727F-5D3A-4727-9C16-278292C06FB6}"/>
    <cellStyle name="Note 68 2 2 2" xfId="28595" xr:uid="{55F60C32-F4F7-4553-B20D-1B557CDEFDD4}"/>
    <cellStyle name="Note 68 2 2 2 2" xfId="55818" xr:uid="{54F4C024-DB2C-4FC6-9A70-9BB7431C75CB}"/>
    <cellStyle name="Note 68 2 2 3" xfId="55817" xr:uid="{94F91A95-A181-41CF-870E-618A4AA4C64E}"/>
    <cellStyle name="Note 68 2 3" xfId="28596" xr:uid="{834ABB9D-C139-4230-8938-2B1365398838}"/>
    <cellStyle name="Note 68 2 3 2" xfId="28597" xr:uid="{967B0F11-01CD-43B0-B033-3E3EC5529B59}"/>
    <cellStyle name="Note 68 2 3 2 2" xfId="55820" xr:uid="{643DBBF6-BAD0-4073-B71E-4BB7958DD056}"/>
    <cellStyle name="Note 68 2 3 3" xfId="55819" xr:uid="{E9C9AD79-AB77-47EB-882A-F31AB43B65AA}"/>
    <cellStyle name="Note 68 2 4" xfId="28598" xr:uid="{52D6A0A2-8247-46CB-A00E-2F93ED4B1FF8}"/>
    <cellStyle name="Note 68 2 4 2" xfId="28599" xr:uid="{DCD02140-F24A-46BA-971D-582CBC0DF734}"/>
    <cellStyle name="Note 68 2 4 2 2" xfId="55822" xr:uid="{98751151-5EB0-4130-89D1-4AFA44A4E60F}"/>
    <cellStyle name="Note 68 2 4 3" xfId="55821" xr:uid="{67F0A19C-42E4-4290-AF73-2FE703406437}"/>
    <cellStyle name="Note 68 2 5" xfId="28600" xr:uid="{9BC925B2-56DF-4490-A7F5-20C01E1551F1}"/>
    <cellStyle name="Note 68 2 5 2" xfId="28601" xr:uid="{722E3CB8-CA96-401F-8326-688BDA6BD795}"/>
    <cellStyle name="Note 68 2 5 2 2" xfId="55824" xr:uid="{835CB0FD-5142-4AAD-95A8-3D90D72606DB}"/>
    <cellStyle name="Note 68 2 5 3" xfId="55823" xr:uid="{1237E139-897C-441B-9AE6-09F492980A8C}"/>
    <cellStyle name="Note 68 2 6" xfId="28602" xr:uid="{76085D99-0445-4367-9F0A-E184578F66FD}"/>
    <cellStyle name="Note 68 2 6 2" xfId="55825" xr:uid="{E668A7D1-E7C5-45ED-A707-1B6C54D7FCC6}"/>
    <cellStyle name="Note 68 2 7" xfId="55816" xr:uid="{CC534DB5-74BE-41B9-80E8-10125E4B306D}"/>
    <cellStyle name="Note 68 3" xfId="28603" xr:uid="{CE0C4116-2F3A-4EDE-BCE8-47A918942B73}"/>
    <cellStyle name="Note 68 3 2" xfId="28604" xr:uid="{BD3382AC-1B0A-447B-8BAC-4A6FEFC4F0CF}"/>
    <cellStyle name="Note 68 3 2 2" xfId="55827" xr:uid="{0873EDCA-6971-40BF-AF36-FFEC60B666F4}"/>
    <cellStyle name="Note 68 3 3" xfId="55826" xr:uid="{FB1AF6BE-DC78-4543-B666-7ADC1E42751B}"/>
    <cellStyle name="Note 68 4" xfId="28605" xr:uid="{990D8D95-20C8-4C3E-AE47-17E982CB2836}"/>
    <cellStyle name="Note 68 4 2" xfId="28606" xr:uid="{7D5C7E36-DE75-47E1-983F-139F256B40C9}"/>
    <cellStyle name="Note 68 4 2 2" xfId="55829" xr:uid="{D377D5DF-CE30-4A6E-9FB4-4B2B97EBD3B3}"/>
    <cellStyle name="Note 68 4 3" xfId="55828" xr:uid="{73FF39E3-77B9-435B-B012-98D9EACB878C}"/>
    <cellStyle name="Note 68 5" xfId="28607" xr:uid="{E2CB5840-F4F1-44CE-ACE2-AB9234C2D8FF}"/>
    <cellStyle name="Note 68 5 2" xfId="28608" xr:uid="{50BD2005-C79B-47EC-A3D6-8EE6EF28F9C0}"/>
    <cellStyle name="Note 68 5 2 2" xfId="55831" xr:uid="{1DBAB07A-BF2F-431E-B887-DAE1B8E03CD9}"/>
    <cellStyle name="Note 68 5 3" xfId="55830" xr:uid="{A111C299-779D-4909-B469-122A2557CC5D}"/>
    <cellStyle name="Note 68 6" xfId="28609" xr:uid="{FC77AAF3-FFCE-45A5-96CC-7C62C6FD7D53}"/>
    <cellStyle name="Note 68 6 2" xfId="28610" xr:uid="{07CABEAE-D59A-4971-A199-41B4DD07E328}"/>
    <cellStyle name="Note 68 6 2 2" xfId="55833" xr:uid="{7F223279-12DC-4102-8A95-AB0A7CA9B789}"/>
    <cellStyle name="Note 68 6 3" xfId="55832" xr:uid="{2C41566C-FF97-42E0-9952-2F7E4D398807}"/>
    <cellStyle name="Note 68 7" xfId="28611" xr:uid="{51956092-A77D-4438-865E-B491CCAC57A6}"/>
    <cellStyle name="Note 68 7 2" xfId="55834" xr:uid="{90735AC0-78A2-4B50-A08F-438DFCE05970}"/>
    <cellStyle name="Note 68 8" xfId="55815" xr:uid="{069F54A2-26FD-4545-9A5E-E57778841607}"/>
    <cellStyle name="Note 69" xfId="28612" xr:uid="{965B27B7-64FD-409A-B7AC-2510FDA8312F}"/>
    <cellStyle name="Note 69 2" xfId="28613" xr:uid="{6A6A18DA-5837-44B1-9489-9209B33C4A0F}"/>
    <cellStyle name="Note 69 2 2" xfId="28614" xr:uid="{2372C4E0-A698-4F65-8E99-4C0ACEE081EA}"/>
    <cellStyle name="Note 69 2 2 2" xfId="28615" xr:uid="{634EBE2B-E0E1-4D68-8CD5-5AEABD1F3BDC}"/>
    <cellStyle name="Note 69 2 2 2 2" xfId="55838" xr:uid="{16E62822-CBC7-4BC9-A327-06C30F0A36D4}"/>
    <cellStyle name="Note 69 2 2 3" xfId="55837" xr:uid="{56610D8B-4452-46A1-9579-50F43818CE8E}"/>
    <cellStyle name="Note 69 2 3" xfId="28616" xr:uid="{C3302A0F-0496-4D92-8E0D-F2CD4FFE9F03}"/>
    <cellStyle name="Note 69 2 3 2" xfId="28617" xr:uid="{698AD464-7013-4221-B406-E3D55AC406F0}"/>
    <cellStyle name="Note 69 2 3 2 2" xfId="55840" xr:uid="{3E96C572-8A3E-459F-B937-84C6741CC32A}"/>
    <cellStyle name="Note 69 2 3 3" xfId="55839" xr:uid="{6479BDFF-519E-4001-AA22-93D58AC22B6E}"/>
    <cellStyle name="Note 69 2 4" xfId="28618" xr:uid="{2B95BCDC-BD56-4485-9917-6552600CEF51}"/>
    <cellStyle name="Note 69 2 4 2" xfId="28619" xr:uid="{16A195F8-A53D-4D6F-A223-666884FAC6D5}"/>
    <cellStyle name="Note 69 2 4 2 2" xfId="55842" xr:uid="{A1E30B43-9733-4D83-B5B3-8F77A9ABF02F}"/>
    <cellStyle name="Note 69 2 4 3" xfId="55841" xr:uid="{568BC70B-B368-4088-BC3E-6BA347A377F5}"/>
    <cellStyle name="Note 69 2 5" xfId="28620" xr:uid="{ABDA4AC5-69FC-4A35-AFB2-F07FA5E8FA5C}"/>
    <cellStyle name="Note 69 2 5 2" xfId="28621" xr:uid="{34CD607D-53D5-4789-9C4F-C6A8710186FD}"/>
    <cellStyle name="Note 69 2 5 2 2" xfId="55844" xr:uid="{099E3653-292C-4AA4-A70A-036BC38BC801}"/>
    <cellStyle name="Note 69 2 5 3" xfId="55843" xr:uid="{042B541D-6121-4345-8E69-E39A8FFA22DD}"/>
    <cellStyle name="Note 69 2 6" xfId="28622" xr:uid="{D563ADF0-B941-4187-BA30-7CF181B31C58}"/>
    <cellStyle name="Note 69 2 6 2" xfId="55845" xr:uid="{B885ADB8-C0EB-40FB-B2CD-10679B4603FB}"/>
    <cellStyle name="Note 69 2 7" xfId="55836" xr:uid="{ED784E55-40AC-45B3-83BD-874FD1F828A8}"/>
    <cellStyle name="Note 69 3" xfId="28623" xr:uid="{8688AE88-F636-4326-AFB9-7A071B33034F}"/>
    <cellStyle name="Note 69 3 2" xfId="28624" xr:uid="{72E7203E-6446-4130-AD85-FDBC72FB8169}"/>
    <cellStyle name="Note 69 3 2 2" xfId="55847" xr:uid="{91269B33-BF0E-4D3B-B153-B23750C88039}"/>
    <cellStyle name="Note 69 3 3" xfId="55846" xr:uid="{42851A25-9DBC-494D-B129-FFFCDE1F93F3}"/>
    <cellStyle name="Note 69 4" xfId="28625" xr:uid="{558CDC2C-3F70-441F-A13D-02C77E791103}"/>
    <cellStyle name="Note 69 4 2" xfId="28626" xr:uid="{54F16D86-F502-498B-9771-C433A30B3F4E}"/>
    <cellStyle name="Note 69 4 2 2" xfId="55849" xr:uid="{44CF6451-E9C5-422C-9AEE-B042F394F977}"/>
    <cellStyle name="Note 69 4 3" xfId="55848" xr:uid="{FF7462BF-813B-4D5C-A213-7B3492F413AA}"/>
    <cellStyle name="Note 69 5" xfId="28627" xr:uid="{C4B1198F-F781-40C8-AAC1-D56FC012E43B}"/>
    <cellStyle name="Note 69 5 2" xfId="28628" xr:uid="{31F13745-1A48-4915-83B6-7C4BF6060C7C}"/>
    <cellStyle name="Note 69 5 2 2" xfId="55851" xr:uid="{28185AA5-7C25-4965-8AC9-22BB0C964EA4}"/>
    <cellStyle name="Note 69 5 3" xfId="55850" xr:uid="{07D49C4B-6F33-4926-9CA8-E2B3B6F8DA53}"/>
    <cellStyle name="Note 69 6" xfId="28629" xr:uid="{AE5394D5-637A-4A9B-B51F-5405C6369F6F}"/>
    <cellStyle name="Note 69 6 2" xfId="28630" xr:uid="{77F52DA2-41B0-4E63-B92D-973E28D2F0A3}"/>
    <cellStyle name="Note 69 6 2 2" xfId="55853" xr:uid="{A228E813-B324-41F6-A624-5222AFD62071}"/>
    <cellStyle name="Note 69 6 3" xfId="55852" xr:uid="{D62BA9B6-58CD-4746-8B6D-D4D7CE17EDFA}"/>
    <cellStyle name="Note 69 7" xfId="28631" xr:uid="{7DB7CC7D-B0C3-4479-A682-E74212135078}"/>
    <cellStyle name="Note 69 7 2" xfId="55854" xr:uid="{623367C3-F9FE-4EED-A07B-E9B71EBAB2E7}"/>
    <cellStyle name="Note 69 8" xfId="55835" xr:uid="{A4B7C069-4E72-40FF-ABC5-431DBDC5D49E}"/>
    <cellStyle name="Note 7" xfId="9710" xr:uid="{38AE7397-E84C-4AE4-9B70-1E10A5D538CE}"/>
    <cellStyle name="Note 7 10" xfId="28632" xr:uid="{98400ECA-AE5F-4CB0-AB53-6604BCB35E86}"/>
    <cellStyle name="Note 7 11" xfId="41023" xr:uid="{23BA3927-215E-4D30-A8CB-933A11101A43}"/>
    <cellStyle name="Note 7 12" xfId="17538" xr:uid="{EF7AEAD5-120D-4698-843C-0186CE21E66F}"/>
    <cellStyle name="Note 7 13" xfId="45166" xr:uid="{DD5C46EC-B9A8-484C-9784-D236B83C33BC}"/>
    <cellStyle name="Note 7 14" xfId="56142" xr:uid="{433F6704-2407-4F4E-9064-03E0B1C5E404}"/>
    <cellStyle name="Note 7 15" xfId="58849" xr:uid="{434E5B5D-F878-4219-A019-32E140502826}"/>
    <cellStyle name="Note 7 16" xfId="60076" xr:uid="{9995D633-A74B-408B-9286-8027BBA6CE52}"/>
    <cellStyle name="Note 7 2" xfId="9711" xr:uid="{13075ED2-7F2C-42C0-B90A-82274CDA6C52}"/>
    <cellStyle name="Note 7 2 2" xfId="17539" xr:uid="{C535C46D-7050-4885-B3BF-4FD856F03A9E}"/>
    <cellStyle name="Note 7 2 2 2" xfId="45167" xr:uid="{83AA24D6-0BDB-4BAF-B730-1BC6199D57FE}"/>
    <cellStyle name="Note 7 2 2 2 2" xfId="57159" xr:uid="{5B3A9BA1-8B54-4EC7-B5E0-926873B28652}"/>
    <cellStyle name="Note 7 2 2 2 3" xfId="58852" xr:uid="{1CEDA65C-E3E2-4380-B659-CABCEA5F3C9B}"/>
    <cellStyle name="Note 7 2 2 2 4" xfId="60079" xr:uid="{DC24D45C-708C-4318-981E-80840CE62862}"/>
    <cellStyle name="Note 7 2 2 3" xfId="56780" xr:uid="{65319600-53BC-4665-95DA-4B251FD2A121}"/>
    <cellStyle name="Note 7 2 2 3 2" xfId="58853" xr:uid="{9D75DA47-FAA9-41F5-BDC9-B6860876DDC6}"/>
    <cellStyle name="Note 7 2 2 3 3" xfId="60080" xr:uid="{C21E50FF-67D4-49C9-BA98-0888827200DA}"/>
    <cellStyle name="Note 7 2 2 4" xfId="56404" xr:uid="{37AC11C7-8908-48C4-9F20-55FD9EAAF6BB}"/>
    <cellStyle name="Note 7 2 2 5" xfId="58851" xr:uid="{BE6D49CD-D69E-4A2E-AA59-E6D2234E10DE}"/>
    <cellStyle name="Note 7 2 2 6" xfId="60078" xr:uid="{589C7D7D-13A4-47B6-914E-20A88BEF6586}"/>
    <cellStyle name="Note 7 2 3" xfId="17540" xr:uid="{2EAF4157-D9EC-441B-B139-CDBF58BB2B48}"/>
    <cellStyle name="Note 7 2 3 2" xfId="45168" xr:uid="{F001A094-5866-436F-A694-318D4DEE5073}"/>
    <cellStyle name="Note 7 2 3 3" xfId="56972" xr:uid="{C1B128EE-1057-4502-9065-379B8B3A2946}"/>
    <cellStyle name="Note 7 2 3 4" xfId="58854" xr:uid="{8A526CDE-CA1D-4EA5-A4DF-1C145C75D2DD}"/>
    <cellStyle name="Note 7 2 3 5" xfId="60081" xr:uid="{C29E6C8C-F79E-4ADD-80F9-F365913BBE3B}"/>
    <cellStyle name="Note 7 2 4" xfId="17541" xr:uid="{59067E67-2187-4296-BFE0-EAD6268F863F}"/>
    <cellStyle name="Note 7 2 4 2" xfId="45169" xr:uid="{9DB5D493-FD58-4481-A005-9905D9D526F3}"/>
    <cellStyle name="Note 7 2 4 3" xfId="56593" xr:uid="{5A03D5B2-56D8-43B5-9D38-39B825C82C9D}"/>
    <cellStyle name="Note 7 2 4 4" xfId="58855" xr:uid="{0F5C826A-A712-4212-9DF3-34FABEDD4A63}"/>
    <cellStyle name="Note 7 2 4 5" xfId="60082" xr:uid="{2AF62CA7-7FBC-41D1-ADD2-7BBCC61C3932}"/>
    <cellStyle name="Note 7 2 5" xfId="36300" xr:uid="{55758F07-A79D-46C9-9037-1AE46A89BB9D}"/>
    <cellStyle name="Note 7 2 6" xfId="10906" xr:uid="{EDE016EB-431C-457E-A7F1-C2512ACB98F6}"/>
    <cellStyle name="Note 7 2 7" xfId="56217" xr:uid="{98A7BFB0-0236-4A9C-BCF5-B18198E1529D}"/>
    <cellStyle name="Note 7 2 8" xfId="58850" xr:uid="{C2A8CED4-B4BE-4B07-AD5D-5C3B02E8F1A6}"/>
    <cellStyle name="Note 7 2 9" xfId="60077" xr:uid="{677178B4-D919-4D29-8DFD-72A6910D9E43}"/>
    <cellStyle name="Note 7 3" xfId="10907" xr:uid="{0615F5C9-67DC-4755-AFAD-A3EDAA11DDAF}"/>
    <cellStyle name="Note 7 3 2" xfId="17542" xr:uid="{29C83E41-AB8A-4D2E-9C41-27F49A7EABB0}"/>
    <cellStyle name="Note 7 3 2 2" xfId="45170" xr:uid="{5A5152FB-2D54-42DD-97AB-AEFF2B3809B6}"/>
    <cellStyle name="Note 7 3 2 3" xfId="57086" xr:uid="{4450A5C8-4BFE-4946-8EA8-67FE345DADE0}"/>
    <cellStyle name="Note 7 3 2 4" xfId="58857" xr:uid="{360621A4-B9C1-408F-8D54-E73C9C5192C3}"/>
    <cellStyle name="Note 7 3 2 5" xfId="60084" xr:uid="{EACF186A-49EB-4F25-8B71-E6C21C5C9F06}"/>
    <cellStyle name="Note 7 3 3" xfId="17543" xr:uid="{18C4A3DE-C932-4E7E-986C-ABF11D24E7B3}"/>
    <cellStyle name="Note 7 3 3 2" xfId="45171" xr:uid="{297FC2BC-34E4-4D5E-83A1-5D9618278704}"/>
    <cellStyle name="Note 7 3 3 3" xfId="56707" xr:uid="{55DF32F4-F18E-4E60-AED0-929266B2CC34}"/>
    <cellStyle name="Note 7 3 3 4" xfId="58858" xr:uid="{6F303C79-DE09-46ED-8E51-FEEBA90AEEAD}"/>
    <cellStyle name="Note 7 3 3 5" xfId="60085" xr:uid="{1B46E823-1EC3-4A53-9260-6EA2FF68D5C2}"/>
    <cellStyle name="Note 7 3 4" xfId="56331" xr:uid="{C138C13D-B3FA-4418-B8A0-AD62A7929B1D}"/>
    <cellStyle name="Note 7 3 5" xfId="58856" xr:uid="{D27FB4E8-B72A-41B3-AE34-DC0EB0699F39}"/>
    <cellStyle name="Note 7 3 6" xfId="60083" xr:uid="{4A89D21B-06F0-49C6-B73A-BEC204837E57}"/>
    <cellStyle name="Note 7 4" xfId="17544" xr:uid="{67982894-D59C-49E7-950A-BA4C964C45AD}"/>
    <cellStyle name="Note 7 4 2" xfId="17545" xr:uid="{6D370F0C-8304-4490-9759-E25099177F21}"/>
    <cellStyle name="Note 7 4 2 2" xfId="45173" xr:uid="{057A0D4B-AA9A-4683-83A9-13D332983B5B}"/>
    <cellStyle name="Note 7 4 3" xfId="17546" xr:uid="{77016FBD-0F83-4717-BA49-CBF1371BB4A4}"/>
    <cellStyle name="Note 7 4 3 2" xfId="45174" xr:uid="{1C555CEB-92B2-4924-8985-D159F0B5C964}"/>
    <cellStyle name="Note 7 4 4" xfId="45172" xr:uid="{4CC4D0B5-F000-4E30-B4D7-B6ACC5DFF3ED}"/>
    <cellStyle name="Note 7 4 5" xfId="56899" xr:uid="{8B61C44E-7905-4B82-B453-B768774FF62E}"/>
    <cellStyle name="Note 7 4 6" xfId="58859" xr:uid="{DAFE2EE4-6401-4657-B3FA-307BE5B4BFFB}"/>
    <cellStyle name="Note 7 4 7" xfId="60086" xr:uid="{4024E276-C80C-4ABD-B4C2-9EEF686C74A7}"/>
    <cellStyle name="Note 7 5" xfId="17547" xr:uid="{366FB513-5C6F-4F69-9D8B-574F25A6DC17}"/>
    <cellStyle name="Note 7 5 2" xfId="17548" xr:uid="{20DA8DEF-C21B-4F23-8A3C-923CD599DA93}"/>
    <cellStyle name="Note 7 5 2 2" xfId="45176" xr:uid="{E6F96A12-DCA9-4873-B03F-12E0D43C9D2F}"/>
    <cellStyle name="Note 7 5 3" xfId="17549" xr:uid="{78210CAF-BBA1-48EA-B76A-3CA57CC73871}"/>
    <cellStyle name="Note 7 5 3 2" xfId="45177" xr:uid="{7A77921B-8FC1-4E4D-8C20-9D468A01446C}"/>
    <cellStyle name="Note 7 5 4" xfId="45175" xr:uid="{71B95E31-9D52-4B73-B36F-CF9F9DE67D8A}"/>
    <cellStyle name="Note 7 5 5" xfId="56520" xr:uid="{EE27CA37-DA1D-4393-B620-101D03CCE7DF}"/>
    <cellStyle name="Note 7 5 6" xfId="58860" xr:uid="{BCE4B205-1DD5-4488-923C-00F82A6E0151}"/>
    <cellStyle name="Note 7 5 7" xfId="60087" xr:uid="{45951A0B-C823-4825-B552-84157EEEC40C}"/>
    <cellStyle name="Note 7 6" xfId="17550" xr:uid="{359F3DEC-C0B8-48F3-9C16-9849BF5A32FA}"/>
    <cellStyle name="Note 7 6 2" xfId="45178" xr:uid="{30E8DCDE-13C2-4454-9EA2-FF4C8EAB6F34}"/>
    <cellStyle name="Note 7 7" xfId="17551" xr:uid="{5B221D25-D533-4A53-BCCB-6B79CD887552}"/>
    <cellStyle name="Note 7 7 2" xfId="45179" xr:uid="{FCC64628-9B96-4C2A-87A5-4F0B9A1F0A00}"/>
    <cellStyle name="Note 7 8" xfId="17552" xr:uid="{B77F43A9-2EFC-4AC7-A826-82C2C787C2DC}"/>
    <cellStyle name="Note 7 8 2" xfId="45180" xr:uid="{C7C6FD12-A4BA-44A8-92A9-680433711D3E}"/>
    <cellStyle name="Note 7 9" xfId="28633" xr:uid="{19076106-EBC2-4673-A491-0811A6C4F099}"/>
    <cellStyle name="Note 70" xfId="28634" xr:uid="{A6D70270-5EE4-4C9A-9893-A5B269532A6A}"/>
    <cellStyle name="Note 70 2" xfId="28635" xr:uid="{36937036-32D2-4A46-BA97-FE5313F9C9C8}"/>
    <cellStyle name="Note 70 2 2" xfId="28636" xr:uid="{ECA05087-4CB5-49A6-88A3-0F6FE475E08E}"/>
    <cellStyle name="Note 70 2 2 2" xfId="28637" xr:uid="{D55947F6-A9F9-41F5-ACEF-7AB494E662C0}"/>
    <cellStyle name="Note 70 2 2 2 2" xfId="55858" xr:uid="{4A11558C-CEA9-4F42-B255-4851A17800A3}"/>
    <cellStyle name="Note 70 2 2 3" xfId="55857" xr:uid="{06EE43CC-7DEC-4D17-A6C0-CA6782A79897}"/>
    <cellStyle name="Note 70 2 3" xfId="28638" xr:uid="{9190AF1E-FFB9-4FCE-AD1F-59CD5CB034CD}"/>
    <cellStyle name="Note 70 2 3 2" xfId="28639" xr:uid="{EE7BAE48-CD98-4BB3-95B2-742CF51BD5A6}"/>
    <cellStyle name="Note 70 2 3 2 2" xfId="55860" xr:uid="{B76D944F-14A3-4CF3-84FE-4EEE51EBC07C}"/>
    <cellStyle name="Note 70 2 3 3" xfId="55859" xr:uid="{A8E623B0-8C7D-453B-9BD7-A3397ED34CF6}"/>
    <cellStyle name="Note 70 2 4" xfId="28640" xr:uid="{F611EFA3-35AB-431C-AD30-6A3328E58A56}"/>
    <cellStyle name="Note 70 2 4 2" xfId="28641" xr:uid="{26270307-3207-4979-B869-C058C5BE8984}"/>
    <cellStyle name="Note 70 2 4 2 2" xfId="55862" xr:uid="{036AF07F-FE44-4998-AB61-F5144D734D8A}"/>
    <cellStyle name="Note 70 2 4 3" xfId="55861" xr:uid="{37ACDC05-C602-4C5E-96F4-D34382A31885}"/>
    <cellStyle name="Note 70 2 5" xfId="28642" xr:uid="{061E1923-2255-41B8-9F4E-34F0F485A6F6}"/>
    <cellStyle name="Note 70 2 5 2" xfId="28643" xr:uid="{935336F5-BEE0-463F-B841-CCCED75AA8C0}"/>
    <cellStyle name="Note 70 2 5 2 2" xfId="55864" xr:uid="{F52A6B28-5542-440D-A34B-F9754D4CA1FF}"/>
    <cellStyle name="Note 70 2 5 3" xfId="55863" xr:uid="{7E84ACBE-3240-4444-AB88-F00B65D4D473}"/>
    <cellStyle name="Note 70 2 6" xfId="28644" xr:uid="{AE67D4B2-0964-4CC7-89E0-95588B042946}"/>
    <cellStyle name="Note 70 2 6 2" xfId="55865" xr:uid="{6EBE6DAD-5D35-419E-B6D7-046615C83BAE}"/>
    <cellStyle name="Note 70 2 7" xfId="55856" xr:uid="{8F460A38-CD28-4F1C-BDB0-12D69D19F971}"/>
    <cellStyle name="Note 70 3" xfId="28645" xr:uid="{060D3C9F-47E6-4C28-BB16-A8E84994691A}"/>
    <cellStyle name="Note 70 3 2" xfId="28646" xr:uid="{3DDA2632-7B03-48E1-B023-E17DC92315C4}"/>
    <cellStyle name="Note 70 3 2 2" xfId="55867" xr:uid="{6AC68677-44BD-4237-9F5D-9F22E5B536D8}"/>
    <cellStyle name="Note 70 3 3" xfId="55866" xr:uid="{A5AD2E42-58E8-4A88-A6D3-438AB16F210C}"/>
    <cellStyle name="Note 70 4" xfId="28647" xr:uid="{B2199005-C305-4368-8D45-B03FA0BE8B7D}"/>
    <cellStyle name="Note 70 4 2" xfId="28648" xr:uid="{48D4859A-1E0B-43EE-98ED-0526CBBFE6D7}"/>
    <cellStyle name="Note 70 4 2 2" xfId="55869" xr:uid="{EEDF54A6-11B9-4603-BB94-8BB6BB95A08D}"/>
    <cellStyle name="Note 70 4 3" xfId="55868" xr:uid="{0DE22493-895F-4BB9-BA0F-F0F684B866D8}"/>
    <cellStyle name="Note 70 5" xfId="28649" xr:uid="{803C076F-0516-4B2D-A153-58F6353D9CDD}"/>
    <cellStyle name="Note 70 5 2" xfId="28650" xr:uid="{CDE43CDD-9CAB-41E0-AD10-880CA9234DB2}"/>
    <cellStyle name="Note 70 5 2 2" xfId="55871" xr:uid="{A7FA007B-5234-4BB8-9BCE-81771550F376}"/>
    <cellStyle name="Note 70 5 3" xfId="55870" xr:uid="{BC4577D4-6B0A-4062-B133-ABFF4822BC3E}"/>
    <cellStyle name="Note 70 6" xfId="28651" xr:uid="{E4E74D8C-E917-4DB2-B716-F82F487476B4}"/>
    <cellStyle name="Note 70 6 2" xfId="28652" xr:uid="{6CF64B5B-E076-444B-B7AA-A0FB906EBAB0}"/>
    <cellStyle name="Note 70 6 2 2" xfId="55873" xr:uid="{A7E9E129-3CC3-452F-A2A9-83671C821D2B}"/>
    <cellStyle name="Note 70 6 3" xfId="55872" xr:uid="{2721D119-FFFC-49BA-9E47-9BF3D14DE456}"/>
    <cellStyle name="Note 70 7" xfId="28653" xr:uid="{A2095CC6-7A4C-44E1-99B8-8C414E144A1B}"/>
    <cellStyle name="Note 70 7 2" xfId="55874" xr:uid="{9E2D9BDD-69E8-4CA8-BEAD-F890E5A92784}"/>
    <cellStyle name="Note 70 8" xfId="55855" xr:uid="{16D5553F-7C17-43EB-B93B-332EAC7B9371}"/>
    <cellStyle name="Note 71" xfId="28654" xr:uid="{AED03DE3-4C39-4DEA-B3B4-C586147B917D}"/>
    <cellStyle name="Note 71 2" xfId="28655" xr:uid="{F5BC289A-5244-4F70-B6E9-8851FF7C1776}"/>
    <cellStyle name="Note 71 2 2" xfId="28656" xr:uid="{06936B5E-9667-4D85-BFE0-93BBCA5AE1FC}"/>
    <cellStyle name="Note 71 2 2 2" xfId="28657" xr:uid="{9BA401AF-B8C2-4AE1-8352-5D33F2FB7289}"/>
    <cellStyle name="Note 71 2 2 2 2" xfId="55878" xr:uid="{CDC7B11B-E7C5-4A69-BB01-F61036F7032D}"/>
    <cellStyle name="Note 71 2 2 3" xfId="55877" xr:uid="{6B0ACA21-E390-44B2-B908-66DCDE8EBC0A}"/>
    <cellStyle name="Note 71 2 3" xfId="28658" xr:uid="{AE8EDE86-842C-4D2D-A7F7-7D20CF67B6FE}"/>
    <cellStyle name="Note 71 2 3 2" xfId="28659" xr:uid="{D3C6116A-0190-46DD-9C7E-945037825FA9}"/>
    <cellStyle name="Note 71 2 3 2 2" xfId="55880" xr:uid="{59C36C1B-5A97-48FE-9335-111B05E9395A}"/>
    <cellStyle name="Note 71 2 3 3" xfId="55879" xr:uid="{8A241CDB-3890-4705-9EF4-9A22E3FF30FE}"/>
    <cellStyle name="Note 71 2 4" xfId="28660" xr:uid="{D2E54AB9-6C46-4206-917F-35855AF8D614}"/>
    <cellStyle name="Note 71 2 4 2" xfId="28661" xr:uid="{21C0714F-0B31-4CC2-985B-23C095F23192}"/>
    <cellStyle name="Note 71 2 4 2 2" xfId="55882" xr:uid="{589CBD29-75BB-43C4-8D27-533E9C19B8D0}"/>
    <cellStyle name="Note 71 2 4 3" xfId="55881" xr:uid="{E52E5282-2E82-440A-B168-1046A6035CB3}"/>
    <cellStyle name="Note 71 2 5" xfId="28662" xr:uid="{DC6776BD-4E00-45EC-BDD0-C8A7B30B8B53}"/>
    <cellStyle name="Note 71 2 5 2" xfId="28663" xr:uid="{2F21D908-0DBF-4835-94CD-47C6FE40FB6E}"/>
    <cellStyle name="Note 71 2 5 2 2" xfId="55884" xr:uid="{CCAA2093-2DCE-4011-9004-2581283BDF95}"/>
    <cellStyle name="Note 71 2 5 3" xfId="55883" xr:uid="{EB51C30A-29D4-44C9-A297-4AB1282A331C}"/>
    <cellStyle name="Note 71 2 6" xfId="28664" xr:uid="{C09E4239-1EEC-4DBB-A224-92D3C45725DC}"/>
    <cellStyle name="Note 71 2 6 2" xfId="55885" xr:uid="{F79C27F6-B66C-4E3A-BCC2-9FC724E7364D}"/>
    <cellStyle name="Note 71 2 7" xfId="55876" xr:uid="{01A7F5EC-B748-448B-BE70-3963C2F29CA6}"/>
    <cellStyle name="Note 71 3" xfId="28665" xr:uid="{8C8C04BE-EA4C-4F3F-A7C4-C6AD34CA0091}"/>
    <cellStyle name="Note 71 3 2" xfId="28666" xr:uid="{28EF9964-965E-4C60-8E14-6B78AE016116}"/>
    <cellStyle name="Note 71 3 2 2" xfId="55887" xr:uid="{2967A579-C42F-4427-AB48-E2538D3BDE2C}"/>
    <cellStyle name="Note 71 3 3" xfId="55886" xr:uid="{5F80B3B5-BB55-43C9-9474-981141FDF047}"/>
    <cellStyle name="Note 71 4" xfId="28667" xr:uid="{FECBAF0F-7163-43B4-AD88-B73E5813C952}"/>
    <cellStyle name="Note 71 4 2" xfId="28668" xr:uid="{872864D1-4B65-47DE-AD47-E45001837FAD}"/>
    <cellStyle name="Note 71 4 2 2" xfId="55889" xr:uid="{9147A216-908D-4294-B29A-8753823129FF}"/>
    <cellStyle name="Note 71 4 3" xfId="55888" xr:uid="{74E8F72D-8A14-4349-84FD-31E97367DE84}"/>
    <cellStyle name="Note 71 5" xfId="28669" xr:uid="{A31460D7-09B9-4DD2-9A38-0FA399603438}"/>
    <cellStyle name="Note 71 5 2" xfId="28670" xr:uid="{66D53D93-7791-40AF-8160-014AAA16FFA4}"/>
    <cellStyle name="Note 71 5 2 2" xfId="55891" xr:uid="{8C0C744D-B2A1-4779-8767-CBF2895ED62D}"/>
    <cellStyle name="Note 71 5 3" xfId="55890" xr:uid="{734076E2-0115-4C26-B83B-6B4BD1CC3C66}"/>
    <cellStyle name="Note 71 6" xfId="28671" xr:uid="{5E30A99C-0DB8-4B44-B1E0-43D1399343FF}"/>
    <cellStyle name="Note 71 6 2" xfId="28672" xr:uid="{21EBC09A-01CD-4C4C-81F5-A20166CCC8BF}"/>
    <cellStyle name="Note 71 6 2 2" xfId="55893" xr:uid="{EE3F664B-DEC2-4368-A961-671DDDE71454}"/>
    <cellStyle name="Note 71 6 3" xfId="55892" xr:uid="{451D27B5-D62A-49BE-AE5C-F2881D40CE2A}"/>
    <cellStyle name="Note 71 7" xfId="28673" xr:uid="{204FC78A-D690-4037-B845-D6F33AE842C4}"/>
    <cellStyle name="Note 71 7 2" xfId="55894" xr:uid="{C26A619A-4AE0-4E10-B308-862971713239}"/>
    <cellStyle name="Note 71 8" xfId="55875" xr:uid="{A2E4BC82-FA9A-4F63-8E91-E72773424A69}"/>
    <cellStyle name="Note 72" xfId="28674" xr:uid="{0014F45B-08C8-4B45-B06A-5FC4AC5D6F81}"/>
    <cellStyle name="Note 72 2" xfId="28675" xr:uid="{F9EFB64E-118D-49E7-9C97-53FC5D089BAE}"/>
    <cellStyle name="Note 72 2 2" xfId="28676" xr:uid="{97A974C6-5659-4EB1-91FD-190EBC873074}"/>
    <cellStyle name="Note 72 2 2 2" xfId="28677" xr:uid="{27C92F2B-EACD-44B3-ADA9-9FC79786DD06}"/>
    <cellStyle name="Note 72 2 2 2 2" xfId="55898" xr:uid="{98F2AF70-FE61-4936-88A6-0ED123A29245}"/>
    <cellStyle name="Note 72 2 2 3" xfId="55897" xr:uid="{B68E655D-0AC4-43C0-90BC-794685F39CA6}"/>
    <cellStyle name="Note 72 2 3" xfId="28678" xr:uid="{8C09C2EE-C083-47D4-A01E-10D4AB2AD552}"/>
    <cellStyle name="Note 72 2 3 2" xfId="28679" xr:uid="{7AAFACF4-6495-4922-85E5-6C44A68B0CF5}"/>
    <cellStyle name="Note 72 2 3 2 2" xfId="55900" xr:uid="{FB4027D3-CA42-470F-8517-9589BFD8C2EC}"/>
    <cellStyle name="Note 72 2 3 3" xfId="55899" xr:uid="{2D3D0E7F-1358-4CBD-99B1-12B554B40F2B}"/>
    <cellStyle name="Note 72 2 4" xfId="28680" xr:uid="{F0C81A4C-F1F3-4F35-9B03-C7C338D4C28C}"/>
    <cellStyle name="Note 72 2 4 2" xfId="28681" xr:uid="{A0C74B57-FB48-4E90-A578-57E97CA6FC5F}"/>
    <cellStyle name="Note 72 2 4 2 2" xfId="55902" xr:uid="{7919775C-F371-44CE-B9FE-4D1A25C0CF5A}"/>
    <cellStyle name="Note 72 2 4 3" xfId="55901" xr:uid="{93356093-402D-4F47-80EF-4DD3FE9FAC1E}"/>
    <cellStyle name="Note 72 2 5" xfId="28682" xr:uid="{61D4DE9B-CFD2-471C-8A39-7DD7AC6ECAFC}"/>
    <cellStyle name="Note 72 2 5 2" xfId="28683" xr:uid="{2473316F-2FC1-4A88-BD18-EB66A30FF9B2}"/>
    <cellStyle name="Note 72 2 5 2 2" xfId="55904" xr:uid="{6A3E846B-FEE8-4563-8AD0-B50689622DCC}"/>
    <cellStyle name="Note 72 2 5 3" xfId="55903" xr:uid="{5AE2AAAB-3153-4C83-A9E1-F1CC2ED38C68}"/>
    <cellStyle name="Note 72 2 6" xfId="28684" xr:uid="{980F0B28-CD4E-459F-B7F5-707AF7AB2F63}"/>
    <cellStyle name="Note 72 2 6 2" xfId="55905" xr:uid="{65F7BED1-FDEA-4522-99DB-D24260AA4493}"/>
    <cellStyle name="Note 72 2 7" xfId="55896" xr:uid="{59C0C8DA-E9ED-4FEB-A88C-C1DFCC386FF6}"/>
    <cellStyle name="Note 72 3" xfId="28685" xr:uid="{AAEB9E22-9AF3-474C-BB1F-5C1822AF4C8C}"/>
    <cellStyle name="Note 72 3 2" xfId="28686" xr:uid="{92F44EEC-467D-4CE5-91DE-B11E998C32EF}"/>
    <cellStyle name="Note 72 3 2 2" xfId="55907" xr:uid="{E4745C62-94E0-49CE-8A0E-E8446D29B65A}"/>
    <cellStyle name="Note 72 3 3" xfId="55906" xr:uid="{DA3368ED-6E17-4660-8C44-D624063D8090}"/>
    <cellStyle name="Note 72 4" xfId="28687" xr:uid="{BEA9FD19-CDFE-445B-A7F0-D12FE5DF15FB}"/>
    <cellStyle name="Note 72 4 2" xfId="28688" xr:uid="{FA327690-0DA1-4F93-BD13-6898C841F947}"/>
    <cellStyle name="Note 72 4 2 2" xfId="55909" xr:uid="{962FEFB9-1106-4531-ABC2-FE2756C79E78}"/>
    <cellStyle name="Note 72 4 3" xfId="55908" xr:uid="{E826280D-1330-474B-BC90-7D74504FF99D}"/>
    <cellStyle name="Note 72 5" xfId="28689" xr:uid="{8D91D8C1-69EB-4E9F-A8DE-AE153A621E4E}"/>
    <cellStyle name="Note 72 5 2" xfId="28690" xr:uid="{8964D1DD-2815-4498-8CDB-2BCE62A198CE}"/>
    <cellStyle name="Note 72 5 2 2" xfId="55911" xr:uid="{78E62697-A8D4-4AC3-9C3B-237D9AD78D75}"/>
    <cellStyle name="Note 72 5 3" xfId="55910" xr:uid="{4FF8EEC5-348C-41F0-876D-5B858E5F6CB5}"/>
    <cellStyle name="Note 72 6" xfId="28691" xr:uid="{670F3206-9A75-49F1-B74A-6DB31DB38706}"/>
    <cellStyle name="Note 72 6 2" xfId="28692" xr:uid="{C0781A97-78D0-4400-BCB3-E66AE70ECC3A}"/>
    <cellStyle name="Note 72 6 2 2" xfId="55913" xr:uid="{208EB470-00DA-4BA0-A89C-1753542B1BF5}"/>
    <cellStyle name="Note 72 6 3" xfId="55912" xr:uid="{F8988371-9A50-4ED8-84ED-6A2C8ACD6A54}"/>
    <cellStyle name="Note 72 7" xfId="28693" xr:uid="{35A34A83-AF3D-4E81-8BAA-7B8B222E42CF}"/>
    <cellStyle name="Note 72 7 2" xfId="55914" xr:uid="{3339965C-961E-405D-834F-7327CEA150CB}"/>
    <cellStyle name="Note 72 8" xfId="55895" xr:uid="{DE00343B-9FE7-464B-A170-7A06E33FB91B}"/>
    <cellStyle name="Note 73" xfId="28694" xr:uid="{4F20DB29-E133-4BCA-9842-31A6EB87C1EB}"/>
    <cellStyle name="Note 73 2" xfId="28695" xr:uid="{BA7237F3-A64F-4789-8622-AF50CDA0275F}"/>
    <cellStyle name="Note 73 2 2" xfId="28696" xr:uid="{787E9B34-3D73-44EF-9031-DFDD105FAD06}"/>
    <cellStyle name="Note 73 2 2 2" xfId="28697" xr:uid="{20078DEC-991A-4DCB-B595-1260A635D634}"/>
    <cellStyle name="Note 73 2 2 2 2" xfId="55918" xr:uid="{CE4415BD-B4BC-48C5-8564-31FB61B398DD}"/>
    <cellStyle name="Note 73 2 2 3" xfId="55917" xr:uid="{D548FEDA-6E60-46EF-B349-498587D3D606}"/>
    <cellStyle name="Note 73 2 3" xfId="28698" xr:uid="{633B3CC6-44DD-4032-BDD0-0DB41A8CFC24}"/>
    <cellStyle name="Note 73 2 3 2" xfId="28699" xr:uid="{78EE2736-2FBF-419B-8F3C-09FF466BDC74}"/>
    <cellStyle name="Note 73 2 3 2 2" xfId="55920" xr:uid="{7E892647-2646-4E21-85F7-B90A495EB1FD}"/>
    <cellStyle name="Note 73 2 3 3" xfId="55919" xr:uid="{2116FD94-9CF3-441A-BF43-A7FE040F3082}"/>
    <cellStyle name="Note 73 2 4" xfId="28700" xr:uid="{EAC4B19D-3EEB-4DFA-B82B-C8A0E4965BCA}"/>
    <cellStyle name="Note 73 2 4 2" xfId="28701" xr:uid="{ADBE6F84-F641-4879-875A-64F03D0EFEC1}"/>
    <cellStyle name="Note 73 2 4 2 2" xfId="55922" xr:uid="{B367D579-205F-44D9-B12C-B964E58C3302}"/>
    <cellStyle name="Note 73 2 4 3" xfId="55921" xr:uid="{1B2BFCBA-F556-4A15-A5C8-0CEDE139234F}"/>
    <cellStyle name="Note 73 2 5" xfId="28702" xr:uid="{64B2959E-DC1A-4F41-91CF-2B5F1593EC1C}"/>
    <cellStyle name="Note 73 2 5 2" xfId="28703" xr:uid="{162EF71A-D9DA-4EAB-A685-1471497131C3}"/>
    <cellStyle name="Note 73 2 5 2 2" xfId="55924" xr:uid="{4722E8B6-9F63-42AB-AC11-3BB3FB0B98C2}"/>
    <cellStyle name="Note 73 2 5 3" xfId="55923" xr:uid="{46E134C8-F9BC-428B-A245-F05878D6BBB2}"/>
    <cellStyle name="Note 73 2 6" xfId="28704" xr:uid="{DEECFAE1-43C9-4246-A5C1-98C54DF6CBA1}"/>
    <cellStyle name="Note 73 2 6 2" xfId="55925" xr:uid="{0EBAB06A-D1CB-4011-8EF6-BC3EC5D545C9}"/>
    <cellStyle name="Note 73 2 7" xfId="55916" xr:uid="{6D775F78-2BEC-4A49-BE22-2DF22DF2A421}"/>
    <cellStyle name="Note 73 3" xfId="28705" xr:uid="{E6BC3D48-9702-47D5-ADEE-E023C1E3BEC1}"/>
    <cellStyle name="Note 73 3 2" xfId="28706" xr:uid="{4CB53695-180C-4149-9211-06538DA19B2B}"/>
    <cellStyle name="Note 73 3 2 2" xfId="55927" xr:uid="{D651308B-D77B-41A0-93B1-E1716C579C32}"/>
    <cellStyle name="Note 73 3 3" xfId="55926" xr:uid="{4410F7E1-2395-426E-B186-C01DF8E3A8A0}"/>
    <cellStyle name="Note 73 4" xfId="28707" xr:uid="{17B6D589-7F1C-412C-9389-D3D2EC0AC09A}"/>
    <cellStyle name="Note 73 4 2" xfId="28708" xr:uid="{DA57550C-BF5B-4F05-B18C-BA8BC2A0C47E}"/>
    <cellStyle name="Note 73 4 2 2" xfId="55929" xr:uid="{1DB8F9CF-535D-4DE8-829C-14BE684AB986}"/>
    <cellStyle name="Note 73 4 3" xfId="55928" xr:uid="{21B493B0-F5E6-4E05-ACBC-CB54AFFD3D87}"/>
    <cellStyle name="Note 73 5" xfId="28709" xr:uid="{8166DD75-0400-47A5-A880-5C6145BD383F}"/>
    <cellStyle name="Note 73 5 2" xfId="28710" xr:uid="{BA137101-5B75-4B8F-802C-CEF49B18A3B4}"/>
    <cellStyle name="Note 73 5 2 2" xfId="55931" xr:uid="{026C60A2-68AE-48EE-8A25-D674CCCB975F}"/>
    <cellStyle name="Note 73 5 3" xfId="55930" xr:uid="{F7CF1A0F-9BB8-4571-B7E4-F7E1399E26FC}"/>
    <cellStyle name="Note 73 6" xfId="28711" xr:uid="{97A68C79-4E5A-40E7-9C17-84846AEC72BD}"/>
    <cellStyle name="Note 73 6 2" xfId="28712" xr:uid="{D4BAD641-EBE7-40D0-9CAF-D9F7694040BB}"/>
    <cellStyle name="Note 73 6 2 2" xfId="55933" xr:uid="{CF89F483-6750-40E4-BA68-9C9BDB0FF2E4}"/>
    <cellStyle name="Note 73 6 3" xfId="55932" xr:uid="{8803B347-3048-4B62-B4E6-DBA4FDE6545A}"/>
    <cellStyle name="Note 73 7" xfId="28713" xr:uid="{599E721E-35AF-455C-A153-B4DCAE2F2FA7}"/>
    <cellStyle name="Note 73 7 2" xfId="55934" xr:uid="{E35EA224-FAA4-4613-9A12-579E4959ECE1}"/>
    <cellStyle name="Note 73 8" xfId="55915" xr:uid="{255A905D-99AD-44DC-9459-FAA6D5AC460D}"/>
    <cellStyle name="Note 74" xfId="28714" xr:uid="{8AD10516-9127-4CCB-99DC-47F1EAE19209}"/>
    <cellStyle name="Note 74 2" xfId="28715" xr:uid="{D962C709-CCA2-4C49-90D3-562371468E97}"/>
    <cellStyle name="Note 74 2 2" xfId="28716" xr:uid="{71EB3209-AF4F-4B05-8FD0-83BB312DA912}"/>
    <cellStyle name="Note 74 2 2 2" xfId="28717" xr:uid="{9991B2EB-4E5B-4C22-8266-FBAA42003FC0}"/>
    <cellStyle name="Note 74 2 2 2 2" xfId="55938" xr:uid="{27EB7E0E-AAF0-494D-9E1B-69D906CF0E1D}"/>
    <cellStyle name="Note 74 2 2 3" xfId="55937" xr:uid="{EFE1F46A-15B3-41E8-9831-3A073CB3E840}"/>
    <cellStyle name="Note 74 2 3" xfId="28718" xr:uid="{3172A09B-7CA0-4B32-B2FE-AC3F7FA1C692}"/>
    <cellStyle name="Note 74 2 3 2" xfId="28719" xr:uid="{D21F3409-E929-4DE9-AC4F-FEB5A2F90755}"/>
    <cellStyle name="Note 74 2 3 2 2" xfId="55940" xr:uid="{8A4949E3-AEBC-4662-A042-385BCF3F25EB}"/>
    <cellStyle name="Note 74 2 3 3" xfId="55939" xr:uid="{F904E781-839B-4205-89C0-26D492D6D528}"/>
    <cellStyle name="Note 74 2 4" xfId="28720" xr:uid="{70D74305-F065-42B6-BF79-56AFA4829683}"/>
    <cellStyle name="Note 74 2 4 2" xfId="28721" xr:uid="{6D746896-8016-43C3-BEE0-E22B9CCA2F37}"/>
    <cellStyle name="Note 74 2 4 2 2" xfId="55942" xr:uid="{96603104-6CD7-468A-8AF2-8BA89BB59DA2}"/>
    <cellStyle name="Note 74 2 4 3" xfId="55941" xr:uid="{2686CED2-CB39-4ED2-9579-A7B271C874C9}"/>
    <cellStyle name="Note 74 2 5" xfId="28722" xr:uid="{2A6BB0E0-951E-4E07-9591-99E2589CE9CF}"/>
    <cellStyle name="Note 74 2 5 2" xfId="28723" xr:uid="{C39E1AA1-09BA-430C-90F9-75235A26909C}"/>
    <cellStyle name="Note 74 2 5 2 2" xfId="55944" xr:uid="{2854EA4F-BE03-415A-A285-6159C91A2089}"/>
    <cellStyle name="Note 74 2 5 3" xfId="55943" xr:uid="{4F3262CC-247C-4104-BDB5-8D88FB0A62C0}"/>
    <cellStyle name="Note 74 2 6" xfId="28724" xr:uid="{9DA0F4C4-313E-46D8-8AA9-BDE42DE84260}"/>
    <cellStyle name="Note 74 2 6 2" xfId="55945" xr:uid="{0F9C8BF9-B1F7-41DA-AF80-E717E7FDF0DA}"/>
    <cellStyle name="Note 74 2 7" xfId="55936" xr:uid="{07272F1A-AB50-4069-96C4-E798EC11F0F3}"/>
    <cellStyle name="Note 74 3" xfId="28725" xr:uid="{F978A8D5-056F-4B7F-8317-C58964DB581E}"/>
    <cellStyle name="Note 74 3 2" xfId="28726" xr:uid="{488AFB57-85F8-44B9-844D-EBC600B0C445}"/>
    <cellStyle name="Note 74 3 2 2" xfId="55947" xr:uid="{8FBAD2E5-CE6C-4B36-BE91-758C9C39094E}"/>
    <cellStyle name="Note 74 3 3" xfId="55946" xr:uid="{C9B2922B-DBB5-458A-9287-0B7B4521BE80}"/>
    <cellStyle name="Note 74 4" xfId="28727" xr:uid="{54D0F493-62FF-4CFC-92E1-3314A4473691}"/>
    <cellStyle name="Note 74 4 2" xfId="28728" xr:uid="{9F65D65E-864D-4590-8F70-3500792CCD1B}"/>
    <cellStyle name="Note 74 4 2 2" xfId="55949" xr:uid="{6AEA8406-8FD5-4920-80C5-8378B3A895D3}"/>
    <cellStyle name="Note 74 4 3" xfId="55948" xr:uid="{6A772C98-8557-4681-9CB0-7A7573CC7EFA}"/>
    <cellStyle name="Note 74 5" xfId="28729" xr:uid="{37913E76-A172-45CC-9914-86360F0EC8AC}"/>
    <cellStyle name="Note 74 5 2" xfId="28730" xr:uid="{46FE90C1-CDA8-43AC-9AB7-131727636875}"/>
    <cellStyle name="Note 74 5 2 2" xfId="55951" xr:uid="{E29BBD3A-E48C-4732-BF77-75350FF077B4}"/>
    <cellStyle name="Note 74 5 3" xfId="55950" xr:uid="{F0BE7E13-594A-4376-A5B5-7BE261D59069}"/>
    <cellStyle name="Note 74 6" xfId="28731" xr:uid="{F93C210A-BBED-4EC0-B1C7-A66A327CA7A6}"/>
    <cellStyle name="Note 74 6 2" xfId="28732" xr:uid="{B2EB958F-A3DA-4043-9585-848E3966F6CD}"/>
    <cellStyle name="Note 74 6 2 2" xfId="55953" xr:uid="{D1834CA0-BD10-4686-AB0E-6671B0D2BA3F}"/>
    <cellStyle name="Note 74 6 3" xfId="55952" xr:uid="{939FDEE3-4080-4E02-B48C-E1723F351617}"/>
    <cellStyle name="Note 74 7" xfId="28733" xr:uid="{9CB8BB9F-CF5D-4F8B-A32C-054A758FD1E7}"/>
    <cellStyle name="Note 74 7 2" xfId="55954" xr:uid="{59B059A4-8FED-4BBF-8E56-372E53D6506F}"/>
    <cellStyle name="Note 74 8" xfId="55935" xr:uid="{C2DDE1F5-A215-43D5-9242-46C3055CD0F4}"/>
    <cellStyle name="Note 75" xfId="28734" xr:uid="{71FB584D-8623-4A5E-BA28-D4BC3B85858C}"/>
    <cellStyle name="Note 75 2" xfId="28735" xr:uid="{7F6D508A-D2FF-4A72-A279-BD93C85A4D1F}"/>
    <cellStyle name="Note 75 2 2" xfId="28736" xr:uid="{31F2C6FF-A2D7-423A-A075-284D8C58CD21}"/>
    <cellStyle name="Note 75 2 2 2" xfId="28737" xr:uid="{2CA90704-CA53-4CAE-A7F8-78A3F02C1CE0}"/>
    <cellStyle name="Note 75 2 2 2 2" xfId="55958" xr:uid="{966EDEF9-FF9F-479C-B8A9-4A36B7F0D391}"/>
    <cellStyle name="Note 75 2 2 3" xfId="55957" xr:uid="{56B9950C-E91F-4CB9-BB05-6902D08F3755}"/>
    <cellStyle name="Note 75 2 3" xfId="28738" xr:uid="{85B075B9-0504-437F-8EE0-92F62EB874AC}"/>
    <cellStyle name="Note 75 2 3 2" xfId="28739" xr:uid="{5E2FD9A7-0C07-4FAD-A8E3-64CD36488638}"/>
    <cellStyle name="Note 75 2 3 2 2" xfId="55960" xr:uid="{6DB4024C-51EA-43FA-8D23-447EC4A59163}"/>
    <cellStyle name="Note 75 2 3 3" xfId="55959" xr:uid="{6F8DD127-1506-49F2-90E4-9535FAFAB32C}"/>
    <cellStyle name="Note 75 2 4" xfId="28740" xr:uid="{76151EC3-683B-4AC4-AC21-9552A10B4828}"/>
    <cellStyle name="Note 75 2 4 2" xfId="28741" xr:uid="{1EBE9EF5-B653-422C-947B-16E7C91F0879}"/>
    <cellStyle name="Note 75 2 4 2 2" xfId="55962" xr:uid="{39DE1954-AAD6-469A-B014-FF4400334F13}"/>
    <cellStyle name="Note 75 2 4 3" xfId="55961" xr:uid="{623CCD1F-E732-4A17-8239-B1F36198972A}"/>
    <cellStyle name="Note 75 2 5" xfId="28742" xr:uid="{0D81F1D9-DB7D-49DD-9F51-908F7989EF92}"/>
    <cellStyle name="Note 75 2 5 2" xfId="28743" xr:uid="{C8475D69-4320-48AA-A225-A0022264DE56}"/>
    <cellStyle name="Note 75 2 5 2 2" xfId="55964" xr:uid="{6CDB7014-D282-4802-90DD-EBE9B25E94D3}"/>
    <cellStyle name="Note 75 2 5 3" xfId="55963" xr:uid="{1A6FC7AA-145F-4CA7-A19C-ECE9DD9CB424}"/>
    <cellStyle name="Note 75 2 6" xfId="28744" xr:uid="{D9E7B0C2-126F-4084-A432-DD8DFA038835}"/>
    <cellStyle name="Note 75 2 6 2" xfId="55965" xr:uid="{BCD383E0-2CF0-438E-8F81-3DBCA75766B8}"/>
    <cellStyle name="Note 75 2 7" xfId="55956" xr:uid="{F3659FB2-BA80-4BA7-9EEA-2EF8A484CFB4}"/>
    <cellStyle name="Note 75 3" xfId="28745" xr:uid="{C2554090-CC63-4910-BE1F-769296B6642E}"/>
    <cellStyle name="Note 75 3 2" xfId="28746" xr:uid="{869FEB9D-0774-48A6-A311-96BD579480C6}"/>
    <cellStyle name="Note 75 3 2 2" xfId="55967" xr:uid="{1629AF7F-FBD8-4C0A-8AC0-B2C49616D43C}"/>
    <cellStyle name="Note 75 3 3" xfId="55966" xr:uid="{9FBEE162-AE6D-4BD2-9034-486B3BC6C4A6}"/>
    <cellStyle name="Note 75 4" xfId="28747" xr:uid="{4ABF4B57-1787-4F25-AD46-90D59E3C31CA}"/>
    <cellStyle name="Note 75 4 2" xfId="28748" xr:uid="{57EF7533-BC96-49CC-8B33-4E26FAEEF95B}"/>
    <cellStyle name="Note 75 4 2 2" xfId="55969" xr:uid="{CFF2080D-0B10-46F9-A59D-D330EA77E764}"/>
    <cellStyle name="Note 75 4 3" xfId="55968" xr:uid="{DE0FB5B2-4AA0-44AE-957C-50716C7F940E}"/>
    <cellStyle name="Note 75 5" xfId="28749" xr:uid="{D8BFF294-1A09-4A71-9FBE-7DC8E7E902CB}"/>
    <cellStyle name="Note 75 5 2" xfId="28750" xr:uid="{5C39F0CE-21DB-4826-A04C-381651BB8ADB}"/>
    <cellStyle name="Note 75 5 2 2" xfId="55971" xr:uid="{980B6B0D-BD48-4FDB-BD2C-F9CDC45E7199}"/>
    <cellStyle name="Note 75 5 3" xfId="55970" xr:uid="{72DEADAC-13D5-417A-ADB4-9FABD3932EA0}"/>
    <cellStyle name="Note 75 6" xfId="28751" xr:uid="{53F811A2-DD62-4347-8B82-09E004B56D3A}"/>
    <cellStyle name="Note 75 6 2" xfId="28752" xr:uid="{1A1DB7B9-EF0D-4358-84FD-4665A06F5429}"/>
    <cellStyle name="Note 75 6 2 2" xfId="55973" xr:uid="{88DCA0B9-39CB-4B4D-9A20-13D01A945391}"/>
    <cellStyle name="Note 75 6 3" xfId="55972" xr:uid="{8ABBFC41-152A-4953-85C8-B46F8252EE98}"/>
    <cellStyle name="Note 75 7" xfId="28753" xr:uid="{AFE6F2FD-9693-4689-AB7F-EBC4F0922C9C}"/>
    <cellStyle name="Note 75 7 2" xfId="55974" xr:uid="{D196C54B-466B-4069-AC3E-4E99D364897D}"/>
    <cellStyle name="Note 75 8" xfId="55955" xr:uid="{944790D4-3A06-4ADA-A848-8E92AEEF7809}"/>
    <cellStyle name="Note 76" xfId="28754" xr:uid="{631A10CC-034F-4FD1-A5DA-C2C07FE188BA}"/>
    <cellStyle name="Note 76 2" xfId="28755" xr:uid="{A2B41251-FD27-4B9A-84FE-446204AE5DE2}"/>
    <cellStyle name="Note 76 2 2" xfId="28756" xr:uid="{381BCED3-E907-4CB1-A9E1-D5E7F1EE8753}"/>
    <cellStyle name="Note 76 2 2 2" xfId="28757" xr:uid="{1DDD4EE0-B207-433D-AF7B-F76BC746BA85}"/>
    <cellStyle name="Note 76 2 2 2 2" xfId="55978" xr:uid="{14D9025E-633D-41D5-ACA2-FCB9A5CE6471}"/>
    <cellStyle name="Note 76 2 2 3" xfId="55977" xr:uid="{491D498B-EE32-4A3C-838D-9A0BCD28C1E3}"/>
    <cellStyle name="Note 76 2 3" xfId="28758" xr:uid="{B059CA45-EE0A-4D02-869C-F1248E8BDACE}"/>
    <cellStyle name="Note 76 2 3 2" xfId="28759" xr:uid="{1F054EEC-8BD0-4C0A-952F-E69818EF2342}"/>
    <cellStyle name="Note 76 2 3 2 2" xfId="55980" xr:uid="{D359D287-7D48-40E9-B809-665CEFED3A4E}"/>
    <cellStyle name="Note 76 2 3 3" xfId="55979" xr:uid="{985149D0-4AA9-4BA7-B659-9C63B7836EF0}"/>
    <cellStyle name="Note 76 2 4" xfId="28760" xr:uid="{BC1659BF-7DB0-46D9-A9CF-D8FB09ED0284}"/>
    <cellStyle name="Note 76 2 4 2" xfId="28761" xr:uid="{27E04329-DFFC-4BFF-B59D-F82D887F0932}"/>
    <cellStyle name="Note 76 2 4 2 2" xfId="55982" xr:uid="{0724AA9E-4748-4F06-ABA3-031CE6FA953D}"/>
    <cellStyle name="Note 76 2 4 3" xfId="55981" xr:uid="{847FBDB8-907C-499B-8158-2441EF642964}"/>
    <cellStyle name="Note 76 2 5" xfId="28762" xr:uid="{C808FA4F-3D6A-49D5-AA38-34C988368331}"/>
    <cellStyle name="Note 76 2 5 2" xfId="28763" xr:uid="{CD8A4751-A178-459D-9562-17255D450E06}"/>
    <cellStyle name="Note 76 2 5 2 2" xfId="55984" xr:uid="{B53621D6-646C-41D3-9261-98DD983D755A}"/>
    <cellStyle name="Note 76 2 5 3" xfId="55983" xr:uid="{87C0D2B9-DDDE-47E6-AC65-3FB88F9FEA1C}"/>
    <cellStyle name="Note 76 2 6" xfId="28764" xr:uid="{BD8C198A-91F8-4C3E-9B75-33A57A597B7F}"/>
    <cellStyle name="Note 76 2 6 2" xfId="55985" xr:uid="{11F01499-73B6-48E8-976B-50A176C7D72D}"/>
    <cellStyle name="Note 76 2 7" xfId="55976" xr:uid="{04AE5D03-7761-4846-9A05-7D10AA265363}"/>
    <cellStyle name="Note 76 3" xfId="28765" xr:uid="{716F9527-9DF7-4260-A200-BC02CC19B928}"/>
    <cellStyle name="Note 76 3 2" xfId="28766" xr:uid="{A575A2DA-E9DA-47BA-A9E1-B255C82B8331}"/>
    <cellStyle name="Note 76 3 2 2" xfId="55987" xr:uid="{99ACD584-7784-436D-8D8C-82083797BE60}"/>
    <cellStyle name="Note 76 3 3" xfId="55986" xr:uid="{F21BC565-C6A8-4B3D-90E5-6E7295BCC29A}"/>
    <cellStyle name="Note 76 4" xfId="28767" xr:uid="{250F1961-FFB0-4FFB-AFBD-92317D6DDDAA}"/>
    <cellStyle name="Note 76 4 2" xfId="28768" xr:uid="{2F9615FD-7990-47CB-961A-AF8A5B02646A}"/>
    <cellStyle name="Note 76 4 2 2" xfId="55989" xr:uid="{8DFB78DE-83B9-4396-A441-EDA264B65EF0}"/>
    <cellStyle name="Note 76 4 3" xfId="55988" xr:uid="{4FCE906B-EFEA-4E7C-8A56-EE1745D8BDE6}"/>
    <cellStyle name="Note 76 5" xfId="28769" xr:uid="{594B72BD-036B-42D5-92ED-F9C983E20C83}"/>
    <cellStyle name="Note 76 5 2" xfId="28770" xr:uid="{9282D9A9-9224-44C6-AE0D-8381B4A8232A}"/>
    <cellStyle name="Note 76 5 2 2" xfId="55991" xr:uid="{2C48F5F8-6960-481D-BD86-8123AC4373BB}"/>
    <cellStyle name="Note 76 5 3" xfId="55990" xr:uid="{0E043917-F1C2-48D7-82BF-4F471F5412B0}"/>
    <cellStyle name="Note 76 6" xfId="28771" xr:uid="{36155C23-0118-4BEB-9995-B5B6426B1CD6}"/>
    <cellStyle name="Note 76 6 2" xfId="28772" xr:uid="{24C550DC-3028-40AA-B049-E41635E339DB}"/>
    <cellStyle name="Note 76 6 2 2" xfId="55993" xr:uid="{FFF30F15-30AA-4E3A-9808-9E3EB30457A8}"/>
    <cellStyle name="Note 76 6 3" xfId="55992" xr:uid="{A572765D-F2AD-43E9-8CA2-648C2C3DB57F}"/>
    <cellStyle name="Note 76 7" xfId="28773" xr:uid="{7B136096-A3DC-4117-A95A-63BEF6CE04B1}"/>
    <cellStyle name="Note 76 7 2" xfId="55994" xr:uid="{FC771349-AB3C-4676-851D-ACF47C9305D8}"/>
    <cellStyle name="Note 76 8" xfId="55975" xr:uid="{3C6B5DA5-5CBD-4A73-A80F-23345D202C94}"/>
    <cellStyle name="Note 77" xfId="28774" xr:uid="{E6005A73-F396-4D2F-9D85-6AF45E00378C}"/>
    <cellStyle name="Note 77 2" xfId="28775" xr:uid="{22197427-1425-454B-86E9-87F3144455CE}"/>
    <cellStyle name="Note 77 2 2" xfId="28776" xr:uid="{E8881189-FE99-4976-A89A-7DB901E71FD9}"/>
    <cellStyle name="Note 77 2 2 2" xfId="28777" xr:uid="{2405A826-8F63-4701-817B-CE5BA6D4B98A}"/>
    <cellStyle name="Note 77 2 2 2 2" xfId="55998" xr:uid="{58898182-5667-4D9A-B7C9-94C372914A28}"/>
    <cellStyle name="Note 77 2 2 3" xfId="55997" xr:uid="{899F24C4-46B6-49BE-B5F6-9F15AB085F25}"/>
    <cellStyle name="Note 77 2 3" xfId="28778" xr:uid="{9936389C-DB20-478A-89D6-10253E7588FE}"/>
    <cellStyle name="Note 77 2 3 2" xfId="28779" xr:uid="{11054C06-7DFF-438C-97CE-9F12B4712E10}"/>
    <cellStyle name="Note 77 2 3 2 2" xfId="56000" xr:uid="{1E26BB24-3B41-4AA8-B520-A37C85601D5F}"/>
    <cellStyle name="Note 77 2 3 3" xfId="55999" xr:uid="{55B932BB-810D-446E-8901-DD01216B16C1}"/>
    <cellStyle name="Note 77 2 4" xfId="28780" xr:uid="{6BFBE8AF-5B41-435E-8199-9613176ECF61}"/>
    <cellStyle name="Note 77 2 4 2" xfId="28781" xr:uid="{9ED129E0-C687-4D4D-9809-A6FAF9D28020}"/>
    <cellStyle name="Note 77 2 4 2 2" xfId="56002" xr:uid="{A1BC1922-4BB2-49AA-8938-BE1273D0858E}"/>
    <cellStyle name="Note 77 2 4 3" xfId="56001" xr:uid="{E97D91DF-9C3E-490F-A49C-A1ED9AC337E7}"/>
    <cellStyle name="Note 77 2 5" xfId="28782" xr:uid="{1EC757FA-48DF-48C1-81E1-FCC27F75B8E0}"/>
    <cellStyle name="Note 77 2 5 2" xfId="28783" xr:uid="{0B295845-4FB6-4ED3-B438-9B6D6BE3655E}"/>
    <cellStyle name="Note 77 2 5 2 2" xfId="56004" xr:uid="{8A7ED64B-DBAE-4287-B6B7-7AE25010A78F}"/>
    <cellStyle name="Note 77 2 5 3" xfId="56003" xr:uid="{19C18219-1D72-4738-8DEA-4695D38A6E93}"/>
    <cellStyle name="Note 77 2 6" xfId="28784" xr:uid="{A30C2ADD-5FFC-43C4-8396-558F1AFC7505}"/>
    <cellStyle name="Note 77 2 6 2" xfId="56005" xr:uid="{0D4FCC1C-A89F-4C46-A7B4-2A5AEE30F7C2}"/>
    <cellStyle name="Note 77 2 7" xfId="55996" xr:uid="{AAAD570C-135B-4775-A271-475D19DD03B2}"/>
    <cellStyle name="Note 77 3" xfId="28785" xr:uid="{F230DD94-A218-46EB-B1CC-DBBCCAD95917}"/>
    <cellStyle name="Note 77 3 2" xfId="28786" xr:uid="{4C20CF38-CE5A-4609-8ACB-990E691BA62B}"/>
    <cellStyle name="Note 77 3 2 2" xfId="56007" xr:uid="{D9DA4345-D428-485C-A23B-89BDA5859605}"/>
    <cellStyle name="Note 77 3 3" xfId="56006" xr:uid="{E9AB52D1-8682-4546-A55B-D2A25A3A0F87}"/>
    <cellStyle name="Note 77 4" xfId="28787" xr:uid="{77DB0EF8-F49D-48B2-BDDE-B8D429F6451C}"/>
    <cellStyle name="Note 77 4 2" xfId="28788" xr:uid="{4F8BC1D4-92A2-49B4-8568-31AE53269614}"/>
    <cellStyle name="Note 77 4 2 2" xfId="56009" xr:uid="{1B6A5EF2-7D0C-4255-AA32-63030EFFCAF9}"/>
    <cellStyle name="Note 77 4 3" xfId="56008" xr:uid="{9C1A76A6-0705-40CA-B5E6-A01C771D6FDC}"/>
    <cellStyle name="Note 77 5" xfId="28789" xr:uid="{F63D2B61-F305-440A-88B3-11791EA14060}"/>
    <cellStyle name="Note 77 5 2" xfId="28790" xr:uid="{EBB35066-0A3C-4D98-88CA-72D3DE5B0A50}"/>
    <cellStyle name="Note 77 5 2 2" xfId="56011" xr:uid="{3F43C39F-7B32-4A36-93FB-2C0E76EB9159}"/>
    <cellStyle name="Note 77 5 3" xfId="56010" xr:uid="{9FFDCB15-0844-451E-8A90-63EDF6C6CBEB}"/>
    <cellStyle name="Note 77 6" xfId="28791" xr:uid="{67112AEB-1986-4A91-A8C1-7553F5806707}"/>
    <cellStyle name="Note 77 6 2" xfId="28792" xr:uid="{59853DAE-8FDB-423E-9B7F-ACECA4F39B90}"/>
    <cellStyle name="Note 77 6 2 2" xfId="56013" xr:uid="{0729B5F9-A860-4087-B293-4DDD79917617}"/>
    <cellStyle name="Note 77 6 3" xfId="56012" xr:uid="{D0335F02-2FC9-4D84-A699-030E005599B0}"/>
    <cellStyle name="Note 77 7" xfId="28793" xr:uid="{2D058DE3-B6E3-4291-B6FF-863E15AB4D52}"/>
    <cellStyle name="Note 77 7 2" xfId="56014" xr:uid="{A17BFCBD-E025-4CDB-9A48-AC094B87C1E4}"/>
    <cellStyle name="Note 77 8" xfId="55995" xr:uid="{EB770FB3-0381-478D-9C43-18857035E567}"/>
    <cellStyle name="Note 78" xfId="28794" xr:uid="{6945F866-2358-48EA-89C9-5A0A20D6CE05}"/>
    <cellStyle name="Note 78 2" xfId="28795" xr:uid="{E7178A2B-156D-4804-99D1-A5061B55EC7B}"/>
    <cellStyle name="Note 78 2 2" xfId="28796" xr:uid="{3150E3F1-40AF-464F-8129-3AA1885FF3E4}"/>
    <cellStyle name="Note 78 2 2 2" xfId="28797" xr:uid="{92E7810E-ECF0-49AF-B60C-BD49EE7F5C5D}"/>
    <cellStyle name="Note 78 2 2 2 2" xfId="56018" xr:uid="{3E0EEAA0-3895-472A-B2EE-740F9CC508CE}"/>
    <cellStyle name="Note 78 2 2 3" xfId="56017" xr:uid="{C29AD972-6E9C-4737-A54D-614AD2046CBF}"/>
    <cellStyle name="Note 78 2 3" xfId="28798" xr:uid="{42C3940B-A58F-4543-9C27-26B7BB2E5D5E}"/>
    <cellStyle name="Note 78 2 3 2" xfId="28799" xr:uid="{76565BA7-74AF-46BB-B097-A9E9144B49F9}"/>
    <cellStyle name="Note 78 2 3 2 2" xfId="56020" xr:uid="{D8ECC267-C7BD-4E9C-832A-21CD16706AD3}"/>
    <cellStyle name="Note 78 2 3 3" xfId="56019" xr:uid="{17B2AD6C-4B4B-4906-81EA-DF02F9F95F29}"/>
    <cellStyle name="Note 78 2 4" xfId="28800" xr:uid="{6979587F-10C0-4A56-A435-7FC08293C7C0}"/>
    <cellStyle name="Note 78 2 4 2" xfId="28801" xr:uid="{E6F59D5B-765C-4B60-A947-2CA1A2DD0D4C}"/>
    <cellStyle name="Note 78 2 4 2 2" xfId="56022" xr:uid="{E53B55E2-8DB0-4A65-830E-EAECA7F2539F}"/>
    <cellStyle name="Note 78 2 4 3" xfId="56021" xr:uid="{D8A82603-FDF9-4E43-A4E2-B398C55E907F}"/>
    <cellStyle name="Note 78 2 5" xfId="28802" xr:uid="{FFA469B4-4059-4D69-9D79-9083258AC58E}"/>
    <cellStyle name="Note 78 2 5 2" xfId="28803" xr:uid="{DB465CE3-1C67-4CB9-BB29-98A4CFDD7692}"/>
    <cellStyle name="Note 78 2 5 2 2" xfId="56024" xr:uid="{D686A83B-27D3-4174-AF80-148B455DDF46}"/>
    <cellStyle name="Note 78 2 5 3" xfId="56023" xr:uid="{206EC230-AFC6-4EC6-9ED2-056C8DFCE54D}"/>
    <cellStyle name="Note 78 2 6" xfId="28804" xr:uid="{FA97DFAA-B5CA-4D0E-819B-B20DB28AC803}"/>
    <cellStyle name="Note 78 2 6 2" xfId="56025" xr:uid="{4DF2E5D6-B52B-487C-A91B-13E042360C76}"/>
    <cellStyle name="Note 78 2 7" xfId="56016" xr:uid="{F99A42E7-610C-4132-AEDE-1E6A235DC506}"/>
    <cellStyle name="Note 78 3" xfId="28805" xr:uid="{C080BA9B-212B-4DAC-A9F5-C4E49CB20CA0}"/>
    <cellStyle name="Note 78 3 2" xfId="28806" xr:uid="{ABC08D23-262A-457E-A77A-72942D0B8273}"/>
    <cellStyle name="Note 78 3 2 2" xfId="56027" xr:uid="{C97136C3-7DF6-42AA-956E-A02C5EB01269}"/>
    <cellStyle name="Note 78 3 3" xfId="56026" xr:uid="{59702E2E-3BC8-424B-A0AE-C487E48C24E7}"/>
    <cellStyle name="Note 78 4" xfId="28807" xr:uid="{1468FE0A-D988-43A8-87EE-DEEA4245368F}"/>
    <cellStyle name="Note 78 4 2" xfId="28808" xr:uid="{EF1B70D6-1903-4307-9453-F680B080C352}"/>
    <cellStyle name="Note 78 4 2 2" xfId="56029" xr:uid="{1A13CC4D-383C-404D-8F92-53EDB2B5A9B1}"/>
    <cellStyle name="Note 78 4 3" xfId="56028" xr:uid="{9A2C1675-C5D4-4A93-9A42-C671EF8B749C}"/>
    <cellStyle name="Note 78 5" xfId="28809" xr:uid="{955DA88B-77E5-4623-8523-25AAED4A7B61}"/>
    <cellStyle name="Note 78 5 2" xfId="28810" xr:uid="{523A09E5-13A6-47F5-99E4-FB798CC51E2F}"/>
    <cellStyle name="Note 78 5 2 2" xfId="56031" xr:uid="{349B2783-F019-4496-BE41-40459E0E6FB9}"/>
    <cellStyle name="Note 78 5 3" xfId="56030" xr:uid="{E3D74412-E913-4BD1-AB4E-F22EA24EF21A}"/>
    <cellStyle name="Note 78 6" xfId="28811" xr:uid="{2E59DF39-915A-4FAC-A7A2-21F8578BFA6B}"/>
    <cellStyle name="Note 78 6 2" xfId="28812" xr:uid="{05B08B5A-D879-4F6D-94D2-CFA0CD6DF9E0}"/>
    <cellStyle name="Note 78 6 2 2" xfId="56033" xr:uid="{3A175DBC-BD4E-49A2-A6BF-B89C94239FF9}"/>
    <cellStyle name="Note 78 6 3" xfId="56032" xr:uid="{468A5070-909D-416B-A4D3-774756F113E0}"/>
    <cellStyle name="Note 78 7" xfId="28813" xr:uid="{543D5D5B-AA6B-4EF3-92EA-49EC8CB52347}"/>
    <cellStyle name="Note 78 7 2" xfId="56034" xr:uid="{9E37D44D-013D-47C1-93C9-9385B0A83C97}"/>
    <cellStyle name="Note 78 8" xfId="56015" xr:uid="{8631332C-F59D-4EA7-9C2C-A8A7C5ABEA22}"/>
    <cellStyle name="Note 79" xfId="28814" xr:uid="{9A46D442-3B67-40FC-BA7C-8F5C50CE4E2C}"/>
    <cellStyle name="Note 79 2" xfId="28815" xr:uid="{D854D8CF-3F29-40F8-B56B-0F8C73DB90D8}"/>
    <cellStyle name="Note 79 2 2" xfId="28816" xr:uid="{26A89E92-182C-4B0B-B662-F8CF15667E71}"/>
    <cellStyle name="Note 79 2 2 2" xfId="28817" xr:uid="{297BCB0D-7905-4FDB-A961-57EE53F98166}"/>
    <cellStyle name="Note 79 2 2 2 2" xfId="56038" xr:uid="{968A7ED2-DBFD-4E2E-AFE7-09008C63ECC0}"/>
    <cellStyle name="Note 79 2 2 3" xfId="56037" xr:uid="{3D328288-69F9-4BAA-AA8A-2C019BE48B97}"/>
    <cellStyle name="Note 79 2 3" xfId="28818" xr:uid="{F71B8967-33F7-4B9C-8D17-5D358077EB79}"/>
    <cellStyle name="Note 79 2 3 2" xfId="28819" xr:uid="{66F049C0-377C-4CDB-9031-EA5695362E91}"/>
    <cellStyle name="Note 79 2 3 2 2" xfId="56040" xr:uid="{6489CBE1-B64D-4492-B298-B2F5649B44A7}"/>
    <cellStyle name="Note 79 2 3 3" xfId="56039" xr:uid="{F8A31D52-3211-4896-943D-108BB9B8D894}"/>
    <cellStyle name="Note 79 2 4" xfId="28820" xr:uid="{A17EAF88-6464-41B4-911D-B23A1CBB0077}"/>
    <cellStyle name="Note 79 2 4 2" xfId="28821" xr:uid="{EB1D3030-6876-4546-854B-CA0A24005FB1}"/>
    <cellStyle name="Note 79 2 4 2 2" xfId="56042" xr:uid="{1F685231-BD7D-4402-8E22-5F3FF8450A9E}"/>
    <cellStyle name="Note 79 2 4 3" xfId="56041" xr:uid="{CD569698-4501-4AE3-A362-914B1429F565}"/>
    <cellStyle name="Note 79 2 5" xfId="28822" xr:uid="{69F38E74-B485-4497-AB41-F93B6F6E528B}"/>
    <cellStyle name="Note 79 2 5 2" xfId="28823" xr:uid="{329A5B17-EAD8-4651-9BC5-436F41C7C07C}"/>
    <cellStyle name="Note 79 2 5 2 2" xfId="56044" xr:uid="{08DB7D8E-3373-43CD-8B21-4322CA82323D}"/>
    <cellStyle name="Note 79 2 5 3" xfId="56043" xr:uid="{D8797A55-A43B-4CBB-B60F-A3748EDA7DBC}"/>
    <cellStyle name="Note 79 2 6" xfId="28824" xr:uid="{463D6C38-8F15-4741-831D-16494F6842FE}"/>
    <cellStyle name="Note 79 2 6 2" xfId="56045" xr:uid="{8720505D-E125-47A9-A79E-77CDED5E49F8}"/>
    <cellStyle name="Note 79 2 7" xfId="56036" xr:uid="{EE5FC438-E9D4-4654-BFB1-64406A9ACF6D}"/>
    <cellStyle name="Note 79 3" xfId="28825" xr:uid="{29DEBE22-7EAC-4528-BF5C-5F8EA390A433}"/>
    <cellStyle name="Note 79 3 2" xfId="28826" xr:uid="{DB659F7A-9F98-4EA1-B55E-94F517898B2C}"/>
    <cellStyle name="Note 79 3 2 2" xfId="56047" xr:uid="{415A8118-5469-43E8-A7BB-D60D4C8D1DDB}"/>
    <cellStyle name="Note 79 3 3" xfId="56046" xr:uid="{311BF726-352C-403D-8A1A-796F32D7346D}"/>
    <cellStyle name="Note 79 4" xfId="28827" xr:uid="{E736B810-4932-413A-83EA-E2C0F4879A64}"/>
    <cellStyle name="Note 79 4 2" xfId="28828" xr:uid="{004C0FFF-EF2A-4826-89F5-01B7E3C7E4D3}"/>
    <cellStyle name="Note 79 4 2 2" xfId="56049" xr:uid="{23418B24-7987-467E-820A-C858B988A8F9}"/>
    <cellStyle name="Note 79 4 3" xfId="56048" xr:uid="{449EF8E1-DEEA-4C9D-8737-AD6EDA31214C}"/>
    <cellStyle name="Note 79 5" xfId="28829" xr:uid="{AF7697E2-DDC7-4EA8-BCBE-94CD5945878D}"/>
    <cellStyle name="Note 79 5 2" xfId="28830" xr:uid="{3BB2D7FA-D02C-463B-B4AD-8F562E67107D}"/>
    <cellStyle name="Note 79 5 2 2" xfId="56051" xr:uid="{952B09F5-359A-432C-A3BF-60D333B73B6E}"/>
    <cellStyle name="Note 79 5 3" xfId="56050" xr:uid="{EC43CC4C-3243-47DF-8F8E-9A2E782E379B}"/>
    <cellStyle name="Note 79 6" xfId="28831" xr:uid="{8AEE708A-1FFA-42EE-8787-9B457E7F5BE4}"/>
    <cellStyle name="Note 79 6 2" xfId="28832" xr:uid="{F639D948-368E-4DCC-A776-118C2F6DB3A1}"/>
    <cellStyle name="Note 79 6 2 2" xfId="56053" xr:uid="{403C187F-31EE-40EB-9A9E-CA4E6106946F}"/>
    <cellStyle name="Note 79 6 3" xfId="56052" xr:uid="{0154CF71-6F9A-4F50-A969-8DF9C63B1098}"/>
    <cellStyle name="Note 79 7" xfId="28833" xr:uid="{513D7019-9AFF-454E-9F35-A023F0E64309}"/>
    <cellStyle name="Note 79 7 2" xfId="56054" xr:uid="{20EB5369-72B3-417B-9ADB-FB127BED3884}"/>
    <cellStyle name="Note 79 8" xfId="56035" xr:uid="{4BBAD29C-1D42-4720-8C1D-FD33FCEEDA27}"/>
    <cellStyle name="Note 8" xfId="9712" xr:uid="{53D0AC8E-4EBF-4357-BE94-AAEEED9137D0}"/>
    <cellStyle name="Note 8 10" xfId="28834" xr:uid="{CA311244-8111-43B3-ADB1-040F14CE5B50}"/>
    <cellStyle name="Note 8 11" xfId="41022" xr:uid="{7375DAD8-4A52-4381-A558-C0EB2BD18F32}"/>
    <cellStyle name="Note 8 12" xfId="17553" xr:uid="{615FB3F0-D538-4EB4-ACC4-C4126C6DAD21}"/>
    <cellStyle name="Note 8 13" xfId="45181" xr:uid="{42504C14-94A9-4F57-B9EE-4CB65E035321}"/>
    <cellStyle name="Note 8 14" xfId="56232" xr:uid="{69E81C91-1427-4862-849F-02AEFC8BC467}"/>
    <cellStyle name="Note 8 15" xfId="58861" xr:uid="{6B0695C1-09CE-49C6-8524-295787A51CF0}"/>
    <cellStyle name="Note 8 16" xfId="60088" xr:uid="{892EB1C8-1ECD-4248-A5EF-82A849293C57}"/>
    <cellStyle name="Note 8 2" xfId="10908" xr:uid="{9305E70C-7F7A-4DC5-8126-0DC8507DDAA1}"/>
    <cellStyle name="Note 8 2 2" xfId="17554" xr:uid="{D473C0AA-854B-4618-9A83-1ECDCB512013}"/>
    <cellStyle name="Note 8 2 2 2" xfId="45182" xr:uid="{8BD7DFAA-B751-4236-8041-873324A6B083}"/>
    <cellStyle name="Note 8 2 2 3" xfId="57174" xr:uid="{D65BC0A7-8329-4C10-996E-BC989945F3B2}"/>
    <cellStyle name="Note 8 2 2 4" xfId="58863" xr:uid="{22AEBDD4-FF02-43FF-912B-740FBE3A57FF}"/>
    <cellStyle name="Note 8 2 2 5" xfId="60090" xr:uid="{8013F96D-0C5D-4ADD-BB6C-F9C8CFDE8B8F}"/>
    <cellStyle name="Note 8 2 3" xfId="56795" xr:uid="{1CC16739-B6AE-4384-9FCF-3F9FE482DFE8}"/>
    <cellStyle name="Note 8 2 3 2" xfId="58864" xr:uid="{D7E88F19-2E45-4DB7-9095-6C3148F2D697}"/>
    <cellStyle name="Note 8 2 3 3" xfId="60091" xr:uid="{AD7DBB2A-B643-4A90-9295-5960832A6A13}"/>
    <cellStyle name="Note 8 2 4" xfId="56419" xr:uid="{B259AD0C-9867-4448-B5FD-EA01CDE9C3D6}"/>
    <cellStyle name="Note 8 2 5" xfId="58862" xr:uid="{A981C340-F340-41E2-B3FA-DC60B1E2E07D}"/>
    <cellStyle name="Note 8 2 6" xfId="60089" xr:uid="{E7449CB2-D94B-420C-9F8A-167FCB456760}"/>
    <cellStyle name="Note 8 3" xfId="17555" xr:uid="{E57F332E-A860-4DC7-A2F7-9DA9A884B55A}"/>
    <cellStyle name="Note 8 3 2" xfId="45183" xr:uid="{B92E9B08-4A16-4C23-8B0F-CC81F9216289}"/>
    <cellStyle name="Note 8 3 3" xfId="56987" xr:uid="{1BA4A224-EFBE-40BE-91FD-A5357E32D1AB}"/>
    <cellStyle name="Note 8 3 4" xfId="58865" xr:uid="{BD11606F-849F-4D8D-B93D-92A41435ED03}"/>
    <cellStyle name="Note 8 3 5" xfId="60092" xr:uid="{00312AD5-B939-488E-859B-03C04CBB8D0D}"/>
    <cellStyle name="Note 8 4" xfId="17556" xr:uid="{3ECDA46A-72BD-4447-A609-D2E48C9C536E}"/>
    <cellStyle name="Note 8 4 2" xfId="45184" xr:uid="{AC8BFB29-EC77-4618-81E0-FA1337A50487}"/>
    <cellStyle name="Note 8 4 3" xfId="56608" xr:uid="{FDA98472-91D1-48EF-A0BB-5A0D331E0401}"/>
    <cellStyle name="Note 8 4 4" xfId="58866" xr:uid="{1327A361-54CC-47C2-9981-F49E7388A030}"/>
    <cellStyle name="Note 8 4 5" xfId="60093" xr:uid="{C4F166E7-E5AD-4096-BBDA-31E02B790081}"/>
    <cellStyle name="Note 8 5" xfId="28835" xr:uid="{0091A665-9BFC-4561-B4BB-0BF90D387D47}"/>
    <cellStyle name="Note 8 6" xfId="28836" xr:uid="{03FCAD43-A91C-41F4-881E-863D1B41FBB7}"/>
    <cellStyle name="Note 8 7" xfId="28837" xr:uid="{F00EF428-C12A-4148-9510-762346B6123C}"/>
    <cellStyle name="Note 8 8" xfId="28838" xr:uid="{648FE2B6-F956-4C3E-8A74-AB4C2913EB30}"/>
    <cellStyle name="Note 8 9" xfId="28839" xr:uid="{1431DCED-38AF-4972-A10A-FD0AB7722F3C}"/>
    <cellStyle name="Note 80" xfId="28840" xr:uid="{227649CC-F60D-42CC-A89F-65CCD2DB9D18}"/>
    <cellStyle name="Note 80 2" xfId="28841" xr:uid="{EF5A2250-EB7D-4AE8-A173-3C237E3FA869}"/>
    <cellStyle name="Note 80 2 2" xfId="28842" xr:uid="{4468ED58-631D-4FBA-8978-10AA2BB11D2F}"/>
    <cellStyle name="Note 80 2 2 2" xfId="28843" xr:uid="{D92EE5C1-33E9-4444-A93E-33A1D2F07CBB}"/>
    <cellStyle name="Note 80 2 2 2 2" xfId="56058" xr:uid="{746B0EE4-4C28-4C7F-96B6-706F40B80C72}"/>
    <cellStyle name="Note 80 2 2 3" xfId="56057" xr:uid="{06A8D389-E2B2-4F99-A6E3-2926B25B38DA}"/>
    <cellStyle name="Note 80 2 3" xfId="28844" xr:uid="{61B21F62-CA23-47B9-B213-8C31FCD7C751}"/>
    <cellStyle name="Note 80 2 3 2" xfId="28845" xr:uid="{53CB9888-87CF-418B-9E1D-3DC29CF6DFF4}"/>
    <cellStyle name="Note 80 2 3 2 2" xfId="56060" xr:uid="{A7C0A048-CD96-4EE7-A690-FA76FE559738}"/>
    <cellStyle name="Note 80 2 3 3" xfId="56059" xr:uid="{6D8155D1-D39C-4971-9565-64F6F9C67358}"/>
    <cellStyle name="Note 80 2 4" xfId="28846" xr:uid="{76E7C2E3-C105-4FC1-8F4F-7D170AA1ADC2}"/>
    <cellStyle name="Note 80 2 4 2" xfId="28847" xr:uid="{C3F97FD4-8127-4122-8351-47C4704095BF}"/>
    <cellStyle name="Note 80 2 4 2 2" xfId="56062" xr:uid="{516F607F-F2AB-48D8-BF71-35A27768ABDD}"/>
    <cellStyle name="Note 80 2 4 3" xfId="56061" xr:uid="{875B6431-A5EF-4410-B1D5-F828E69C5E9A}"/>
    <cellStyle name="Note 80 2 5" xfId="28848" xr:uid="{1CE2F8DB-74FF-42C0-B198-FA5ADCBEC572}"/>
    <cellStyle name="Note 80 2 5 2" xfId="28849" xr:uid="{528A7409-A52E-4E3E-BAC4-46850A7DEA04}"/>
    <cellStyle name="Note 80 2 5 2 2" xfId="56064" xr:uid="{9109686D-ECE3-4C99-8157-EC388ED56F64}"/>
    <cellStyle name="Note 80 2 5 3" xfId="56063" xr:uid="{43FA43A3-ECE6-4DF8-9086-967147B85162}"/>
    <cellStyle name="Note 80 2 6" xfId="28850" xr:uid="{D03A6C14-EDCE-4985-BE00-40BDA805AE47}"/>
    <cellStyle name="Note 80 2 6 2" xfId="56065" xr:uid="{66CFC795-8609-4041-92F2-159A60DB5382}"/>
    <cellStyle name="Note 80 2 7" xfId="56056" xr:uid="{FCB66712-9171-4B0A-8A06-B974B3E706A2}"/>
    <cellStyle name="Note 80 3" xfId="28851" xr:uid="{CAFDB20D-682D-47FE-8A56-6AD354349E1B}"/>
    <cellStyle name="Note 80 3 2" xfId="28852" xr:uid="{B22EDE47-9C57-418E-8043-57C0E4229A58}"/>
    <cellStyle name="Note 80 3 2 2" xfId="56067" xr:uid="{914E35BE-65A9-4A0D-A86E-EC7D67427D1D}"/>
    <cellStyle name="Note 80 3 3" xfId="56066" xr:uid="{A2674045-73C7-4A13-A2EA-C274DE1B7018}"/>
    <cellStyle name="Note 80 4" xfId="28853" xr:uid="{DD302702-DD10-43BD-AE48-A640217AF940}"/>
    <cellStyle name="Note 80 4 2" xfId="28854" xr:uid="{64EB4B0D-7FC0-4CAD-A55A-FE173D5384F2}"/>
    <cellStyle name="Note 80 4 2 2" xfId="56069" xr:uid="{E5DE8F0A-925D-475C-ABFA-52DD8FDCE2B9}"/>
    <cellStyle name="Note 80 4 3" xfId="56068" xr:uid="{CDC92D0E-2005-47C3-BE09-2C8FE1900028}"/>
    <cellStyle name="Note 80 5" xfId="28855" xr:uid="{6E0A8E36-DEEB-4832-9E80-B42D85E63B54}"/>
    <cellStyle name="Note 80 5 2" xfId="28856" xr:uid="{5FA99EB8-009D-435B-B1C3-F82963B154DC}"/>
    <cellStyle name="Note 80 5 2 2" xfId="56071" xr:uid="{7C8D52F9-7C86-49AA-90AA-5DF2E33DE213}"/>
    <cellStyle name="Note 80 5 3" xfId="56070" xr:uid="{B054D707-67C9-4FA3-B97A-2373D3EA7691}"/>
    <cellStyle name="Note 80 6" xfId="28857" xr:uid="{649520A8-3222-435E-881F-FBF29591B9F4}"/>
    <cellStyle name="Note 80 6 2" xfId="28858" xr:uid="{97D156A6-FFC1-437C-A90B-FBDA16E5000A}"/>
    <cellStyle name="Note 80 6 2 2" xfId="56073" xr:uid="{F7A6BCBA-7CF0-4936-9AAB-7EAFD4DF1721}"/>
    <cellStyle name="Note 80 6 3" xfId="56072" xr:uid="{B2AF2E1D-D63F-4DE9-93FC-65D4D214B689}"/>
    <cellStyle name="Note 80 7" xfId="28859" xr:uid="{0AA690B0-5B66-49D0-B428-7CB284C12297}"/>
    <cellStyle name="Note 80 7 2" xfId="56074" xr:uid="{2F9ABBD2-2D17-4783-9137-AAAF802A61B1}"/>
    <cellStyle name="Note 80 8" xfId="56055" xr:uid="{05E7DDB5-59E9-4B3A-BBA9-B596ABE29F22}"/>
    <cellStyle name="Note 9" xfId="9713" xr:uid="{B804B7FE-5163-4191-B6C7-4815BEF06D58}"/>
    <cellStyle name="Note 9 10" xfId="28860" xr:uid="{36E461DB-FB24-4AF4-AD7F-8B3C60661C23}"/>
    <cellStyle name="Note 9 11" xfId="41021" xr:uid="{F3914F13-8E6E-44E6-9D51-708459180F2A}"/>
    <cellStyle name="Note 9 12" xfId="17557" xr:uid="{8E66366E-132B-42DC-9DB3-BCCB364D36C6}"/>
    <cellStyle name="Note 9 13" xfId="45185" xr:uid="{D5E1EB45-76A7-4EC4-B6A2-A6BE1FC95994}"/>
    <cellStyle name="Note 9 14" xfId="56246" xr:uid="{A765B5BB-51DA-422B-BA4D-F46F3518E03F}"/>
    <cellStyle name="Note 9 15" xfId="58867" xr:uid="{C96B3A56-FBF2-455B-8321-C74EC20F7ECE}"/>
    <cellStyle name="Note 9 16" xfId="60094" xr:uid="{8DD716B7-4AF1-48D3-9878-0B05C693207E}"/>
    <cellStyle name="Note 9 2" xfId="10909" xr:uid="{C80FD41B-3B34-43C7-B802-B94559D0D48D}"/>
    <cellStyle name="Note 9 2 2" xfId="17558" xr:uid="{886E167F-0B40-4B70-B50B-CEAB87E22D1A}"/>
    <cellStyle name="Note 9 2 2 2" xfId="45186" xr:uid="{EC64462E-9244-480A-BF37-D81E5B14416E}"/>
    <cellStyle name="Note 9 2 2 3" xfId="57188" xr:uid="{2B66EB09-B383-4C4B-ACA8-EF4328EBCC13}"/>
    <cellStyle name="Note 9 2 2 4" xfId="58869" xr:uid="{24942374-7727-4D4F-BABF-FA458386DD70}"/>
    <cellStyle name="Note 9 2 2 5" xfId="60096" xr:uid="{F1AF0449-6995-4FBB-9BC5-A55B5E138CB6}"/>
    <cellStyle name="Note 9 2 3" xfId="56809" xr:uid="{BB80546A-D35B-4FDE-A8E9-E39B1397A1EC}"/>
    <cellStyle name="Note 9 2 3 2" xfId="58870" xr:uid="{4EED6F40-EFAD-4704-8D5F-32BC77606CC0}"/>
    <cellStyle name="Note 9 2 3 3" xfId="60097" xr:uid="{61F58230-1230-481E-B5F0-2400E25A18DE}"/>
    <cellStyle name="Note 9 2 4" xfId="56433" xr:uid="{BA400C03-C92A-4442-BDC0-77CB8BC62C32}"/>
    <cellStyle name="Note 9 2 5" xfId="58868" xr:uid="{D426294F-04F1-47F8-A387-17BFD7FE0DAB}"/>
    <cellStyle name="Note 9 2 6" xfId="60095" xr:uid="{23D6279C-082C-461A-918E-924FEF5B8767}"/>
    <cellStyle name="Note 9 3" xfId="17559" xr:uid="{AC43CD36-17C3-4B3A-BD29-8C6F36F0D43B}"/>
    <cellStyle name="Note 9 3 2" xfId="45187" xr:uid="{A5627083-8A52-4E08-A506-AB59AEF127E1}"/>
    <cellStyle name="Note 9 3 3" xfId="57001" xr:uid="{E065D6B5-0941-4801-8C05-22F52DA1CBA7}"/>
    <cellStyle name="Note 9 3 4" xfId="58871" xr:uid="{EC069391-0131-44BA-A03F-5939A6E4F5C5}"/>
    <cellStyle name="Note 9 3 5" xfId="60098" xr:uid="{00E8360A-7A71-4491-84D2-6E6D2BEF4974}"/>
    <cellStyle name="Note 9 4" xfId="17560" xr:uid="{9A35BD9F-FB60-4F26-9739-501DB1C5F1D4}"/>
    <cellStyle name="Note 9 4 2" xfId="45188" xr:uid="{11B38380-FFDD-4429-B1CA-9750DA645E80}"/>
    <cellStyle name="Note 9 4 3" xfId="56622" xr:uid="{38CB6EC4-256D-4629-96F7-30021F4EEBCB}"/>
    <cellStyle name="Note 9 4 4" xfId="58872" xr:uid="{08A7A83A-6320-4F49-B89E-B406CC14CDCF}"/>
    <cellStyle name="Note 9 4 5" xfId="60099" xr:uid="{53994373-337C-4E4C-B215-559DFBE40F84}"/>
    <cellStyle name="Note 9 5" xfId="28861" xr:uid="{3299C3DB-C86B-4561-B9B5-F615095F36E7}"/>
    <cellStyle name="Note 9 6" xfId="28862" xr:uid="{45804CDB-C5A2-4E42-AADE-8E5EA4467BEA}"/>
    <cellStyle name="Note 9 7" xfId="28863" xr:uid="{0E3797BF-C8CA-456F-AA95-3A08C7BE2BEA}"/>
    <cellStyle name="Note 9 8" xfId="28864" xr:uid="{6A8F3974-820D-4B02-BB8D-9B663025BC5E}"/>
    <cellStyle name="Note 9 9" xfId="28865" xr:uid="{D9A9A375-F1A6-497F-9180-CDC82A39B3D7}"/>
    <cellStyle name="Number 1" xfId="9714" xr:uid="{4839C527-7BC0-421F-9311-26A22152CFAB}"/>
    <cellStyle name="Number 1 2" xfId="41527" xr:uid="{F4785D62-CBC9-4054-B69A-BDE2DB2B1EDD}"/>
    <cellStyle name="Number 1 3" xfId="41416" xr:uid="{1E1A3452-ACF1-4CD3-AA41-D79C39DB3BEA}"/>
    <cellStyle name="Number 1 4" xfId="41462" xr:uid="{AD6E1778-0CAD-4F67-9C05-8B58DB9BCF02}"/>
    <cellStyle name="Output 2" xfId="9715" xr:uid="{B9EDEBB1-C4CB-4D5D-9578-DB4FC3B1149E}"/>
    <cellStyle name="Output 2 2" xfId="9716" xr:uid="{F77B15AC-9B64-4704-9705-0FD61F3D95A9}"/>
    <cellStyle name="Output 2 2 2" xfId="9717" xr:uid="{F0D497C1-6608-4CFF-A992-B5E7761079F5}"/>
    <cellStyle name="Output 2 2 2 2" xfId="41528" xr:uid="{BA6AD020-74F8-4DD6-B716-E486B069174D}"/>
    <cellStyle name="Output 2 2 2 3" xfId="41415" xr:uid="{02AA9582-7051-4D22-BE3C-3A5D994034BB}"/>
    <cellStyle name="Output 2 2 2 4" xfId="41463" xr:uid="{B8B1B785-ABEF-485D-8D2A-5DE178905321}"/>
    <cellStyle name="Output 2 2 3" xfId="30176" xr:uid="{EAC842E1-9B5A-41F5-8F7A-8D5EAE6E1407}"/>
    <cellStyle name="Output 2 2 4" xfId="41232" xr:uid="{B5A90EA1-4A4B-4808-8450-82FC8499B7E1}"/>
    <cellStyle name="Output 2 2 5" xfId="41245" xr:uid="{8BCAEE0D-E448-45BA-A2CC-B81E5615D83D}"/>
    <cellStyle name="Output 2 2 6" xfId="41407" xr:uid="{681D278D-39DF-42F3-8D10-FBBF64C4491D}"/>
    <cellStyle name="Output 2 2 7" xfId="17562" xr:uid="{D485F63D-0F59-4F21-886F-28DFE4739D71}"/>
    <cellStyle name="Output 2 3" xfId="9718" xr:uid="{DC254786-6B83-4FBE-B124-CBAFD50366B9}"/>
    <cellStyle name="Output 2 3 2" xfId="9719" xr:uid="{3566E9F0-2B63-4C03-B27B-731BE365F161}"/>
    <cellStyle name="Output 2 3 3" xfId="9720" xr:uid="{8CCB7ECC-8982-4AE3-9BBD-B9EF058FBBCF}"/>
    <cellStyle name="Output 2 3 3 2" xfId="41584" xr:uid="{6B258F7B-FC29-453B-9EDF-997835055557}"/>
    <cellStyle name="Output 2 3 3 3" xfId="41314" xr:uid="{8074A905-0D7C-41D0-A893-2B8F373830E3}"/>
    <cellStyle name="Output 2 3 3 4" xfId="41256" xr:uid="{04C5E169-088A-4463-9A26-78A3E677825D}"/>
    <cellStyle name="Output 2 4" xfId="9721" xr:uid="{A9622389-25D5-4000-A1DB-7423BABB006B}"/>
    <cellStyle name="Output 2 4 2" xfId="9722" xr:uid="{5B294C85-D897-4652-8191-0CF3957E4205}"/>
    <cellStyle name="Output 2 5" xfId="9723" xr:uid="{A04B7A9A-C254-49EB-BA43-17C7EE2BDDE5}"/>
    <cellStyle name="Output 2 6" xfId="9724" xr:uid="{7F9EAD61-7E29-4AD4-A13E-FF48BF91E2B2}"/>
    <cellStyle name="Output 2 7" xfId="30175" xr:uid="{1D4AE849-29A0-4546-AF61-32797B6AA805}"/>
    <cellStyle name="Output 2 8" xfId="17561" xr:uid="{E29B2242-BC96-4F39-A8F3-8B40880A9AB7}"/>
    <cellStyle name="Output 3" xfId="9725" xr:uid="{0BB8FCE5-6FDE-4785-A26B-B0EA87C1938E}"/>
    <cellStyle name="Output 3 2" xfId="9726" xr:uid="{C9179A14-1EBE-4214-90E2-CC3C0821EE20}"/>
    <cellStyle name="Output 3 2 2" xfId="41233" xr:uid="{987E143F-EE75-4682-86BF-967E58EB69C2}"/>
    <cellStyle name="Output 3 2 3" xfId="41244" xr:uid="{B5A0BFAD-0BAC-49DD-99F0-98D38656EFBF}"/>
    <cellStyle name="Output 3 2 4" xfId="41547" xr:uid="{F0E882EC-8E8B-498C-A44B-B7087D299E8F}"/>
    <cellStyle name="Output 3 3" xfId="9727" xr:uid="{DFE22614-775A-48A1-B41B-34A2BCA939FE}"/>
    <cellStyle name="Output 3 4" xfId="30177" xr:uid="{7460C8C1-19A5-4C45-9033-CD5C31724BAB}"/>
    <cellStyle name="Output 3 5" xfId="17563" xr:uid="{40172C66-3139-4A1E-BE73-FCC78F79669F}"/>
    <cellStyle name="Output 3 6" xfId="58873" xr:uid="{2D60BBA9-8F98-4FD4-96D7-791813BC62EF}"/>
    <cellStyle name="Output 4" xfId="9728" xr:uid="{FAC930E5-6561-4A0F-8152-956E612F9A4E}"/>
    <cellStyle name="Output 4 2" xfId="9729" xr:uid="{8FD4D8A9-96BB-4FF5-932A-8D162DB6FD15}"/>
    <cellStyle name="Output 4 2 2" xfId="41529" xr:uid="{6DB40404-AC40-42DF-90BE-05FB0FB240A3}"/>
    <cellStyle name="Output 4 2 3" xfId="41412" xr:uid="{D6A0C3A5-A383-4A08-BDE6-C87E681F1FA9}"/>
    <cellStyle name="Output 4 2 4" xfId="41590" xr:uid="{FB784C6E-50B1-4FC0-AF92-FCD102660EEA}"/>
    <cellStyle name="Output 4 3" xfId="30178" xr:uid="{189DA462-ADF6-45F5-BFA1-A945D40D49F8}"/>
    <cellStyle name="Output 4 4" xfId="41234" xr:uid="{CB4D0C79-C1A7-4547-9C5D-EAC22A5ED9D5}"/>
    <cellStyle name="Output 4 5" xfId="41243" xr:uid="{989E9228-43C2-407C-A2D2-994816B730BA}"/>
    <cellStyle name="Output 4 6" xfId="41408" xr:uid="{0084630B-2880-4595-ACA7-C8F2CB87DBD2}"/>
    <cellStyle name="Output 4 7" xfId="17564" xr:uid="{EA820BDA-C4A1-4D80-9626-4865E71D0A17}"/>
    <cellStyle name="Output 4 8" xfId="58874" xr:uid="{024267F4-1A9B-4BE0-A0B5-B4919021243F}"/>
    <cellStyle name="Output 5" xfId="9730" xr:uid="{77117800-FBB6-45BE-8918-B46E1744E909}"/>
    <cellStyle name="Output 5 2" xfId="9731" xr:uid="{339734D8-F040-47B3-B366-648A6508D151}"/>
    <cellStyle name="Output 5 2 2" xfId="41530" xr:uid="{D044E307-3395-4574-849D-CDFFA8EFCB22}"/>
    <cellStyle name="Output 5 2 3" xfId="41411" xr:uid="{8964C200-C6BC-4692-A820-1B91C38EA2D1}"/>
    <cellStyle name="Output 5 2 4" xfId="41591" xr:uid="{D8878A6E-2BAF-4CCC-80CA-F28731A72B12}"/>
    <cellStyle name="Output 5 3" xfId="9732" xr:uid="{EDEAC49A-5A5C-47C2-BC24-DC852C4332CB}"/>
    <cellStyle name="Output 5 4" xfId="41235" xr:uid="{28412541-15EB-43BF-A55C-3B77913CD1C3}"/>
    <cellStyle name="Output 5 5" xfId="41550" xr:uid="{12F2C7E5-B97D-4533-B70C-D05264120B33}"/>
    <cellStyle name="Output 5 6" xfId="41548" xr:uid="{B0EFC9F1-CBC3-44D4-95E6-D14A054EF2EF}"/>
    <cellStyle name="Output 6" xfId="9733" xr:uid="{F4B5AC53-FA54-4A5E-95CA-6FBAB30C45F8}"/>
    <cellStyle name="Output 7" xfId="9734" xr:uid="{36235D9B-96B7-496D-B4B0-E40556442764}"/>
    <cellStyle name="Output 8" xfId="10439" xr:uid="{1C94957E-2CEC-493D-9FD6-8617000FB881}"/>
    <cellStyle name="Page Number" xfId="9735" xr:uid="{9A3EF767-A171-4D65-B76E-A6198CDDCAD3}"/>
    <cellStyle name="Page Number 2" xfId="9736" xr:uid="{2B2B94B2-68DB-4A22-9C1F-5D3B218A45EE}"/>
    <cellStyle name="Pattern" xfId="10910" xr:uid="{A23D8014-1379-4740-9BCE-EEC3F4719C61}"/>
    <cellStyle name="Percent (0%)" xfId="9737" xr:uid="{D9BDE77D-0FF2-4CE5-869D-AF61D0B53F76}"/>
    <cellStyle name="Percent (0%) 2" xfId="9738" xr:uid="{AA531360-1A9A-4BCF-B5DD-348D71018695}"/>
    <cellStyle name="Percent (0%) 2 2" xfId="9739" xr:uid="{2D8AA372-E602-4CE2-AC6F-DE24DCA59FF9}"/>
    <cellStyle name="Percent (0%) 2 3" xfId="30179" xr:uid="{4B94D5B6-8E5F-4C0B-9A98-2B2A55B21E29}"/>
    <cellStyle name="Percent (0%) 2 4" xfId="17565" xr:uid="{BF3165F6-3B5F-4E18-8314-1A64446D3411}"/>
    <cellStyle name="Percent (0%) 3" xfId="9740" xr:uid="{2697BD6A-2D59-4886-AF20-14397D7E7F55}"/>
    <cellStyle name="Percent (0%) 3 2" xfId="36345" xr:uid="{97F21B6D-AF04-437D-96C5-37B931C89910}"/>
    <cellStyle name="Percent (0%) 3 3" xfId="17566" xr:uid="{95FA99E4-8347-4B24-8EB9-4DEECCE4BA46}"/>
    <cellStyle name="Percent (0%) 4" xfId="9741" xr:uid="{F73322A3-6B27-4271-9391-016FACC71341}"/>
    <cellStyle name="Percent (0)" xfId="9742" xr:uid="{F8C170F5-8794-4C30-88DA-2128CAB552DE}"/>
    <cellStyle name="Percent (0) 2" xfId="9743" xr:uid="{ADE1D3B1-822E-4283-8A36-3F486971DA84}"/>
    <cellStyle name="Percent (0.0%)" xfId="9744" xr:uid="{79E8829F-834B-4A13-BEB5-AF12238DFF07}"/>
    <cellStyle name="Percent (0.0%) 2" xfId="9745" xr:uid="{8523A811-5432-470D-826D-A4CE66AAB44D}"/>
    <cellStyle name="Percent (0.0%) 3" xfId="9746" xr:uid="{ADAC85FE-A4CA-4B16-A3C1-3F88389D164B}"/>
    <cellStyle name="Percent (0.00%)" xfId="9747" xr:uid="{4723C9FB-2EC4-40F2-B7E1-D8F88A93249F}"/>
    <cellStyle name="Percent (0.00%) 2" xfId="9748" xr:uid="{C4EFB002-0417-471C-B5EE-D04CE992B7F4}"/>
    <cellStyle name="Percent (0.00%) 3" xfId="9749" xr:uid="{FEF9FC31-9C19-47F8-8900-76AABB6A32E0}"/>
    <cellStyle name="Percent [0]" xfId="9750" xr:uid="{3DDF9EA5-DF6F-45B3-8A37-1E8B53566F88}"/>
    <cellStyle name="Percent [0] 2" xfId="9751" xr:uid="{6AE2090E-DA0D-4BE9-8495-710796BAA586}"/>
    <cellStyle name="Percent [0] 3" xfId="9752" xr:uid="{2F4B761F-D4C6-4BA0-9F46-7ABD38B6CA48}"/>
    <cellStyle name="Percent [0] 4" xfId="30180" xr:uid="{027D002D-78DF-4578-85A2-157B3BD47B2F}"/>
    <cellStyle name="Percent [00]" xfId="9753" xr:uid="{6587C1B1-9C7C-40D0-B125-FD86A6218FD1}"/>
    <cellStyle name="Percent [00] 2" xfId="9754" xr:uid="{EE63F996-211C-41C8-8847-1A1B08AC6BCE}"/>
    <cellStyle name="Percent [00] 3" xfId="9755" xr:uid="{DF215C38-C56B-4EF2-A92E-6309139F2020}"/>
    <cellStyle name="Percent [00] 4" xfId="30181" xr:uid="{EDA63C4A-653F-46E3-AF24-08E3ED3FC4C7}"/>
    <cellStyle name="Percent [2]" xfId="9756" xr:uid="{B21920C4-FA81-406F-ACFC-29591630DF21}"/>
    <cellStyle name="Percent [2] 2" xfId="9757" xr:uid="{B75363A7-67AB-4C78-8BE4-A8ED7A62AD45}"/>
    <cellStyle name="Percent 10" xfId="9758" xr:uid="{A8E8BE60-14B3-482A-AA7C-5361D440159D}"/>
    <cellStyle name="Percent 10 10" xfId="17567" xr:uid="{2B27CC9B-2407-46B6-A64B-1B6FA5734394}"/>
    <cellStyle name="Percent 10 2" xfId="9759" xr:uid="{BAF9710E-32D9-4731-9E27-4F208B3BF0C9}"/>
    <cellStyle name="Percent 10 3" xfId="9760" xr:uid="{18C9280F-C20C-4E69-AE27-ADE227FAD90E}"/>
    <cellStyle name="Percent 10 4" xfId="9761" xr:uid="{5755E4AA-C5FE-46E1-85B2-3F2B4A28BDB8}"/>
    <cellStyle name="Percent 10 5" xfId="9762" xr:uid="{F9652016-6F17-43FD-BC8F-1E14435646C2}"/>
    <cellStyle name="Percent 10 5 2" xfId="9763" xr:uid="{664C18D9-9F32-4014-A3D0-412FE6E24B7C}"/>
    <cellStyle name="Percent 10 5 3" xfId="9764" xr:uid="{B97AF875-3BEB-4F78-9E93-19911EF523CC}"/>
    <cellStyle name="Percent 10 5 4" xfId="9765" xr:uid="{89334E9D-4EDB-4534-897D-3C4633CE602F}"/>
    <cellStyle name="Percent 10 6" xfId="9766" xr:uid="{75BEB6AC-9D13-43C1-A3CE-B914817EF4F2}"/>
    <cellStyle name="Percent 10 7" xfId="9767" xr:uid="{AD003FEE-943E-409D-ADB7-935C350A4384}"/>
    <cellStyle name="Percent 10 8" xfId="9768" xr:uid="{B6E2B0AE-E0B1-4987-B792-7C18A498EA23}"/>
    <cellStyle name="Percent 10 9" xfId="30182" xr:uid="{1E469564-1221-4B03-861A-2145982D0BFA}"/>
    <cellStyle name="Percent 100" xfId="9769" xr:uid="{7ACC829A-F068-4005-952A-F6C0E37BEE65}"/>
    <cellStyle name="Percent 101" xfId="9770" xr:uid="{E9815D1F-2C29-4DA8-AFC5-8C02052B0538}"/>
    <cellStyle name="Percent 102" xfId="9771" xr:uid="{2C09C5C2-DC66-4025-A176-C1644ED45F67}"/>
    <cellStyle name="Percent 103" xfId="9772" xr:uid="{B7B92C9C-2258-4C1A-8EEB-0A07148852B6}"/>
    <cellStyle name="Percent 104" xfId="9773" xr:uid="{44F4078D-D5E3-4E9C-8533-02F22871CC69}"/>
    <cellStyle name="Percent 105" xfId="9774" xr:uid="{FF48EB3A-EB3B-4E44-89A0-18D7E46D1EB3}"/>
    <cellStyle name="Percent 106" xfId="9775" xr:uid="{25007835-637F-41D4-880F-0E352DD06A3C}"/>
    <cellStyle name="Percent 107" xfId="9776" xr:uid="{996143E1-790A-4F6D-AE35-8732DDF86E75}"/>
    <cellStyle name="Percent 108" xfId="9777" xr:uid="{3E883511-B2A5-438C-8D2B-191A0D78DE15}"/>
    <cellStyle name="Percent 109" xfId="9778" xr:uid="{1CFF5112-6CB7-4DD8-9EF7-6B9B066F5426}"/>
    <cellStyle name="Percent 11" xfId="9779" xr:uid="{361797B1-7F8E-4907-BCD3-A83AC6D5276B}"/>
    <cellStyle name="Percent 11 10" xfId="30183" xr:uid="{C9EA9099-B358-43C1-9EDA-C3878CF9A0B3}"/>
    <cellStyle name="Percent 11 2" xfId="9780" xr:uid="{1F89DD93-EEB7-429C-82DC-4E900C9B70C3}"/>
    <cellStyle name="Percent 11 3" xfId="9781" xr:uid="{54FE0C69-CD45-4F5A-8691-22FC83CC5E9F}"/>
    <cellStyle name="Percent 11 4" xfId="9782" xr:uid="{7456C3A4-C2E7-45B6-8CCC-1031CD24D371}"/>
    <cellStyle name="Percent 11 5" xfId="9783" xr:uid="{9B65ACAF-C723-4C05-8F0D-5B8E84E7D6E6}"/>
    <cellStyle name="Percent 11 5 2" xfId="9784" xr:uid="{2933F3A4-13C1-409D-92C8-32ED209D8482}"/>
    <cellStyle name="Percent 11 5 3" xfId="9785" xr:uid="{7B025D65-BD4F-4D64-9FA1-46B53E798153}"/>
    <cellStyle name="Percent 11 5 4" xfId="9786" xr:uid="{13368745-199A-4A13-A42A-D791CF782B04}"/>
    <cellStyle name="Percent 11 6" xfId="9787" xr:uid="{EC647FC0-7EC6-40A7-9AFD-491E98A81B8D}"/>
    <cellStyle name="Percent 11 7" xfId="9788" xr:uid="{2DE5E410-3023-467C-A3BA-8B4894060237}"/>
    <cellStyle name="Percent 11 8" xfId="9789" xr:uid="{60C70416-D995-4DF5-A5F1-771DDC802C06}"/>
    <cellStyle name="Percent 11 9" xfId="9790" xr:uid="{B8F91DDD-4A73-45A7-898D-BB4FC9203BF9}"/>
    <cellStyle name="Percent 110" xfId="9791" xr:uid="{0A5E610C-8A2C-4A61-99F8-5A0F9E1AC5C3}"/>
    <cellStyle name="Percent 111" xfId="9792" xr:uid="{A4E2A976-FADD-496A-9324-695E27F519D1}"/>
    <cellStyle name="Percent 112" xfId="9793" xr:uid="{8E3F84C2-884D-4F2D-A2FB-60C377E90C05}"/>
    <cellStyle name="Percent 113" xfId="9794" xr:uid="{6F9653D8-6B81-4356-B453-782FBFF4C25B}"/>
    <cellStyle name="Percent 114" xfId="9795" xr:uid="{B5B50950-7402-4E77-9F24-D8ECFB9F69BE}"/>
    <cellStyle name="Percent 115" xfId="9796" xr:uid="{F371BB30-C247-47A5-B57C-47A41C9F8B1B}"/>
    <cellStyle name="Percent 115 2" xfId="36531" xr:uid="{6A1CBF34-1CA7-4FA7-B1B1-0B8791C02965}"/>
    <cellStyle name="Percent 116" xfId="36468" xr:uid="{8BF239F1-0817-4150-A541-E30768892998}"/>
    <cellStyle name="Percent 117" xfId="29772" xr:uid="{82A9D829-175B-443E-B422-920B8F95A9F5}"/>
    <cellStyle name="Percent 118" xfId="41572" xr:uid="{151903C2-0752-4378-935D-AA25047F7AD0}"/>
    <cellStyle name="Percent 119" xfId="41319" xr:uid="{66760EF5-CD7B-4ED1-ADFA-BB5BFF4624EE}"/>
    <cellStyle name="Percent 12" xfId="9797" xr:uid="{4B288E1B-BFE5-4DE5-B00F-BF9FEF3F5886}"/>
    <cellStyle name="Percent 12 2" xfId="9798" xr:uid="{33378443-11FF-40FA-873A-1AE7CFC5F5BD}"/>
    <cellStyle name="Percent 12 3" xfId="9799" xr:uid="{DBB65BE5-43D4-4F7A-AB2D-ECC39663D5A3}"/>
    <cellStyle name="Percent 12 4" xfId="9800" xr:uid="{8498D9BB-45F3-4DFB-90F3-5B92AD61AEB5}"/>
    <cellStyle name="Percent 12 5" xfId="9801" xr:uid="{C1E94509-7483-4996-9C55-027585BBB3E5}"/>
    <cellStyle name="Percent 12 6" xfId="9802" xr:uid="{EE7729D5-68DE-4218-A584-75DE56AA7E48}"/>
    <cellStyle name="Percent 120" xfId="41510" xr:uid="{3659507F-1436-456F-BE15-92466C7FF89F}"/>
    <cellStyle name="Percent 121" xfId="10707" xr:uid="{511F91D0-4ACE-46AA-A480-6916447B9615}"/>
    <cellStyle name="Percent 122" xfId="41640" xr:uid="{D8A90739-FAE0-4932-864D-A7C5FCDFBD8A}"/>
    <cellStyle name="Percent 123" xfId="56082" xr:uid="{2065A065-799F-4D9A-BD4A-DCB753CC854C}"/>
    <cellStyle name="Percent 124" xfId="57229" xr:uid="{57D11829-4600-4095-A087-2F572B35FC15}"/>
    <cellStyle name="Percent 125" xfId="57235" xr:uid="{EBDA909B-48E0-45F5-97CB-7098743FEC14}"/>
    <cellStyle name="Percent 126" xfId="57236" xr:uid="{12B0A416-CBC4-4E58-B14B-920A60278820}"/>
    <cellStyle name="Percent 127" xfId="57248" xr:uid="{6EA0A7C9-BD58-46DB-9A91-8A371129F062}"/>
    <cellStyle name="Percent 128" xfId="57262" xr:uid="{89155866-AE4A-477C-A0B4-4B9DA2BE8A77}"/>
    <cellStyle name="Percent 129" xfId="33" xr:uid="{CCDD0B56-794A-427E-BF67-5893D3A84715}"/>
    <cellStyle name="Percent 13" xfId="9803" xr:uid="{628F3F50-89DC-4E04-8D4A-95E121573E47}"/>
    <cellStyle name="Percent 13 2" xfId="9804" xr:uid="{7A7DDF01-506F-49EE-9DA7-A285D2176976}"/>
    <cellStyle name="Percent 13 3" xfId="9805" xr:uid="{28870EA7-F2DF-4DEE-98C5-28D0F8886E52}"/>
    <cellStyle name="Percent 13 4" xfId="9806" xr:uid="{102D4D81-A955-4BB0-A569-1731ADC2D141}"/>
    <cellStyle name="Percent 13 5" xfId="9807" xr:uid="{59C9FEBA-F28C-4B93-B2D2-7796DF0A97AD}"/>
    <cellStyle name="Percent 13 6" xfId="9808" xr:uid="{F215E6C3-4848-4358-B316-6975E4A30E27}"/>
    <cellStyle name="Percent 14" xfId="9809" xr:uid="{0BF807A1-F556-4AFB-9F8D-895CAE0F41BD}"/>
    <cellStyle name="Percent 14 2" xfId="9810" xr:uid="{EED135CF-BA5A-4755-87FF-76B22400D775}"/>
    <cellStyle name="Percent 14 3" xfId="9811" xr:uid="{E41C2277-336D-4121-8256-56109345D772}"/>
    <cellStyle name="Percent 14 4" xfId="9812" xr:uid="{EF1F718E-285C-42FE-A99C-85285FA4182D}"/>
    <cellStyle name="Percent 14 5" xfId="9813" xr:uid="{230A51AD-CB1D-4DA7-B767-E98E91E9ABD6}"/>
    <cellStyle name="Percent 14 6" xfId="9814" xr:uid="{3B074548-71ED-427D-B87A-C2048C7CF94D}"/>
    <cellStyle name="Percent 14 7" xfId="30184" xr:uid="{535E0319-A7D4-4EB1-92B8-0168F61FA223}"/>
    <cellStyle name="Percent 14 8" xfId="27157" xr:uid="{B72152FF-74E6-449D-A4B7-6DB3721AE857}"/>
    <cellStyle name="Percent 14 9" xfId="54710" xr:uid="{97806242-3DDF-4FA8-84DE-18E4890F5EDC}"/>
    <cellStyle name="Percent 15" xfId="9815" xr:uid="{4092BA8A-5029-4084-9864-7413D66511AB}"/>
    <cellStyle name="Percent 15 2" xfId="9816" xr:uid="{F71C59DA-BE1F-46B2-8AA2-1DF88CB3D396}"/>
    <cellStyle name="Percent 15 3" xfId="30185" xr:uid="{6F44EC7A-2F71-466E-8CDE-67B19052CE35}"/>
    <cellStyle name="Percent 15 4" xfId="27158" xr:uid="{766B968C-3E67-4556-86D3-6982FD7B17C5}"/>
    <cellStyle name="Percent 15 5" xfId="54711" xr:uid="{ADD50DF3-1381-4F5C-A343-92F488599181}"/>
    <cellStyle name="Percent 16" xfId="9817" xr:uid="{D9B243FF-F9DF-4D75-A011-DC357611E5B2}"/>
    <cellStyle name="Percent 16 2" xfId="9818" xr:uid="{BF28BB59-EB02-436F-B126-F0E9AF260D6D}"/>
    <cellStyle name="Percent 16 3" xfId="30186" xr:uid="{05179EBE-6E2F-488E-A1B3-EC5664B38C83}"/>
    <cellStyle name="Percent 16 4" xfId="27159" xr:uid="{EB206C22-DAB6-4D0E-976D-F31F3BB680AA}"/>
    <cellStyle name="Percent 16 5" xfId="54712" xr:uid="{A6B4BF45-B673-4FE1-AE62-EA65DCDE1142}"/>
    <cellStyle name="Percent 17" xfId="9819" xr:uid="{36A54FED-55CB-4B5F-8227-DAF1003DC38D}"/>
    <cellStyle name="Percent 17 2" xfId="9820" xr:uid="{C2F68738-434B-4826-AECA-6C87DED85E73}"/>
    <cellStyle name="Percent 17 3" xfId="30187" xr:uid="{7A173B14-7ACC-4F58-A543-FACD96685241}"/>
    <cellStyle name="Percent 17 4" xfId="27160" xr:uid="{96FA7CFC-CCE6-49BD-8BA4-F8D7DC1A98DC}"/>
    <cellStyle name="Percent 17 5" xfId="54713" xr:uid="{2E9F5536-3054-410A-A67E-402469155EB5}"/>
    <cellStyle name="Percent 18" xfId="9821" xr:uid="{D017326B-DBD7-4BF4-8166-E3A430E54C29}"/>
    <cellStyle name="Percent 18 2" xfId="9822" xr:uid="{3044FEAB-F8E4-4CC1-A3EC-1704247E0F5F}"/>
    <cellStyle name="Percent 18 3" xfId="30188" xr:uid="{4C43E5BD-EE5F-4B53-A706-145BF8EA3388}"/>
    <cellStyle name="Percent 18 4" xfId="27161" xr:uid="{AF39C5B8-CAB9-4E34-8937-4133468484F1}"/>
    <cellStyle name="Percent 18 5" xfId="54714" xr:uid="{3180A5D5-07A2-48FC-B975-291B677C556A}"/>
    <cellStyle name="Percent 19" xfId="9823" xr:uid="{162B21A0-51B7-49A0-BE11-BAD74102D0B9}"/>
    <cellStyle name="Percent 19 2" xfId="9824" xr:uid="{89590AA0-883C-445F-BAE3-090BD1B9B2AD}"/>
    <cellStyle name="Percent 19 3" xfId="30189" xr:uid="{CDBD577C-6A61-4D46-B919-B27928C52282}"/>
    <cellStyle name="Percent 19 4" xfId="27162" xr:uid="{A86B6DD7-0EA5-4EB8-84CA-45AEDCA43309}"/>
    <cellStyle name="Percent 19 5" xfId="54715" xr:uid="{72894191-E64F-41C1-A386-3C7481FCB6D1}"/>
    <cellStyle name="Percent 2" xfId="92" xr:uid="{29199443-5F5F-44FA-9DC4-3F5418B07B0F}"/>
    <cellStyle name="Percent 2 10" xfId="9826" xr:uid="{9825E71F-F740-47BC-AE78-AF957DC464A9}"/>
    <cellStyle name="Percent 2 11" xfId="9825" xr:uid="{87AE75C0-1CD9-49B3-A232-738EBA31B560}"/>
    <cellStyle name="Percent 2 12" xfId="57272" xr:uid="{3C31CD4E-44D6-4EF9-8F67-C4954ED93B35}"/>
    <cellStyle name="Percent 2 2" xfId="9827" xr:uid="{588B658C-C214-4C89-8EA1-7E048B7D9018}"/>
    <cellStyle name="Percent 2 2 2" xfId="9828" xr:uid="{3A2F4110-1EE8-46F0-B5C3-C04A3F298570}"/>
    <cellStyle name="Percent 2 2 3" xfId="9829" xr:uid="{22E2E92C-7AF4-40FF-AD69-AF28EB949244}"/>
    <cellStyle name="Percent 2 2 4" xfId="30190" xr:uid="{7C7D8A07-2501-43F3-A1BB-69DC138A39DA}"/>
    <cellStyle name="Percent 2 2 5" xfId="57281" xr:uid="{CF75D542-628F-42C2-A89D-661A11745BE2}"/>
    <cellStyle name="Percent 2 3" xfId="9830" xr:uid="{8DFF5342-FAAB-4F3D-9EAC-C5C3A7952FEC}"/>
    <cellStyle name="Percent 2 3 2" xfId="9831" xr:uid="{C1CF2095-6B2F-4DEE-A235-64FE69047B1B}"/>
    <cellStyle name="Percent 2 3 2 2" xfId="9832" xr:uid="{FEC2E42E-3BD4-40D3-82CB-5F7314A04A1B}"/>
    <cellStyle name="Percent 2 3 2 3" xfId="30192" xr:uid="{AA4E4A45-18F8-4452-B61B-942D5F4EB5E3}"/>
    <cellStyle name="Percent 2 3 2 4" xfId="27163" xr:uid="{47825593-D66A-4DBD-8A08-106248499A8B}"/>
    <cellStyle name="Percent 2 3 3" xfId="9833" xr:uid="{953DAEEE-5D8E-48D2-8D3E-0F87BF03CE56}"/>
    <cellStyle name="Percent 2 3 4" xfId="9834" xr:uid="{238E8A55-461F-4CE8-9C69-BDA79BF080FF}"/>
    <cellStyle name="Percent 2 3 5" xfId="30191" xr:uid="{8C46F678-8CCB-4948-AF86-8FA7C1C613B5}"/>
    <cellStyle name="Percent 2 3 6" xfId="17569" xr:uid="{8592BED8-A348-4216-880D-D29352DB3ED5}"/>
    <cellStyle name="Percent 2 4" xfId="9835" xr:uid="{6AF85398-A225-42F3-A7C7-6AA066E109EC}"/>
    <cellStyle name="Percent 2 4 2" xfId="9836" xr:uid="{4D69D360-CCEA-439E-8479-87EAAD71BC6F}"/>
    <cellStyle name="Percent 2 4 2 10" xfId="28873" xr:uid="{0C58C164-E8EC-45A0-8EAD-5A132F759069}"/>
    <cellStyle name="Percent 2 4 2 2" xfId="36346" xr:uid="{49FA8E8E-7EF5-4722-853D-B624C4D50E33}"/>
    <cellStyle name="Percent 2 4 2 3" xfId="27164" xr:uid="{D55BBC2A-2B4B-4A13-B20C-F5E5EE533722}"/>
    <cellStyle name="Percent 2 4 3" xfId="9837" xr:uid="{ED286140-4ED9-4C60-BC55-4DD496A2376D}"/>
    <cellStyle name="Percent 2 4 4" xfId="9838" xr:uid="{0952F891-736A-43E7-A059-B3C574FE89F9}"/>
    <cellStyle name="Percent 2 4 4 2" xfId="41020" xr:uid="{29C20080-A544-466B-9BF1-7FE50FEB2BCD}"/>
    <cellStyle name="Percent 2 4 4 3" xfId="28874" xr:uid="{2A86DF5A-F3D6-4E6D-80BE-7EF216B0A8F7}"/>
    <cellStyle name="Percent 2 4 5" xfId="30193" xr:uid="{F0281971-67B3-4A3F-AAEA-2A29B8AD1563}"/>
    <cellStyle name="Percent 2 5" xfId="9839" xr:uid="{7743518A-ED40-42E6-B565-8A8A94373B00}"/>
    <cellStyle name="Percent 2 5 2" xfId="9840" xr:uid="{3E9B0B20-014C-40C1-8019-591F69A206E8}"/>
    <cellStyle name="Percent 2 5 3" xfId="9841" xr:uid="{56D36095-823E-44E3-B977-D7BE1F633EEA}"/>
    <cellStyle name="Percent 2 5 4" xfId="30315" xr:uid="{D6196F7C-8FD8-480B-B19E-43AC11798A36}"/>
    <cellStyle name="Percent 2 6" xfId="9842" xr:uid="{021E4A43-99BB-4302-8456-5AD80465FF42}"/>
    <cellStyle name="Percent 2 6 2" xfId="30338" xr:uid="{342CB7E2-8EA8-417F-B362-C72626DCC809}"/>
    <cellStyle name="Percent 2 6 3" xfId="27165" xr:uid="{636BF619-038D-45EC-9C73-1CC384872C4D}"/>
    <cellStyle name="Percent 2 7" xfId="9843" xr:uid="{AF1B440A-A963-4039-874B-BB0E5546E4DE}"/>
    <cellStyle name="Percent 2 7 2" xfId="41019" xr:uid="{9EDE1429-A4A4-43C8-8DF0-F722BF4AE564}"/>
    <cellStyle name="Percent 2 7 3" xfId="27166" xr:uid="{0154FFE9-B2DE-4D4F-B178-FD50A03DC840}"/>
    <cellStyle name="Percent 2 8" xfId="9844" xr:uid="{DF76790D-0A7C-4104-A83E-CBA8E033E5E4}"/>
    <cellStyle name="Percent 2 8 2" xfId="9845" xr:uid="{AB023944-C84F-489C-A7B1-C100946F22D3}"/>
    <cellStyle name="Percent 2 8 3" xfId="9846" xr:uid="{CF590FF5-42E0-435A-84A9-D2DA8B20497B}"/>
    <cellStyle name="Percent 2 8 4" xfId="41018" xr:uid="{2163AADE-52EE-41EE-9702-31057E9F71DF}"/>
    <cellStyle name="Percent 2 8 5" xfId="17568" xr:uid="{484A191B-3FA0-42DD-A2EC-5F9C516610D2}"/>
    <cellStyle name="Percent 2 9" xfId="9847" xr:uid="{39E47C44-A3F3-4CD3-A61E-BDF03F0CDE70}"/>
    <cellStyle name="Percent 20" xfId="9848" xr:uid="{3774F1EB-0D72-4DBE-A39E-5149F91C5465}"/>
    <cellStyle name="Percent 20 2" xfId="9849" xr:uid="{CE742772-4524-4A28-B9D5-1719146296D5}"/>
    <cellStyle name="Percent 20 3" xfId="30194" xr:uid="{171E6AB6-437E-4065-8939-068526460A73}"/>
    <cellStyle name="Percent 20 4" xfId="27167" xr:uid="{E82541E6-7D07-4884-A090-45648BAE7A5F}"/>
    <cellStyle name="Percent 20 5" xfId="54716" xr:uid="{AA5ECE06-EFFC-4297-9D28-DBF37103700A}"/>
    <cellStyle name="Percent 21" xfId="9850" xr:uid="{3358B82D-92C3-4135-97E7-F199E5CFE669}"/>
    <cellStyle name="Percent 21 2" xfId="9851" xr:uid="{204AE974-8B14-4C43-8381-BEE662920FE9}"/>
    <cellStyle name="Percent 21 3" xfId="30195" xr:uid="{4DB1FF40-61B8-43A0-AE20-836795D4B660}"/>
    <cellStyle name="Percent 21 4" xfId="27168" xr:uid="{7A9B77A0-644F-4D0E-92DE-E344AD653E64}"/>
    <cellStyle name="Percent 21 5" xfId="54717" xr:uid="{052CC68D-1243-41D2-885D-EF20DD3A9821}"/>
    <cellStyle name="Percent 22" xfId="9852" xr:uid="{80376AF0-01AA-495E-8B8E-56C141719E6D}"/>
    <cellStyle name="Percent 22 2" xfId="9853" xr:uid="{5BF2E41D-40E0-4427-B2E1-7BB0242F7BD0}"/>
    <cellStyle name="Percent 22 3" xfId="30196" xr:uid="{0EB3123F-987F-407E-AC57-E3B9B5988F20}"/>
    <cellStyle name="Percent 22 4" xfId="27169" xr:uid="{AA8C9672-2DC8-4B61-8797-C25E0A96FC94}"/>
    <cellStyle name="Percent 22 5" xfId="54718" xr:uid="{104666B3-4F46-4F6B-92EB-68009D6341D6}"/>
    <cellStyle name="Percent 23" xfId="9854" xr:uid="{BF5B3CA2-8662-4A55-8A5F-4D7FC539D842}"/>
    <cellStyle name="Percent 23 2" xfId="9855" xr:uid="{19DCF1E9-D855-4CA6-BCA9-C7B1039A726D}"/>
    <cellStyle name="Percent 23 3" xfId="30197" xr:uid="{692028A4-4060-4F6A-9B8E-2AA095F14BCC}"/>
    <cellStyle name="Percent 23 4" xfId="27170" xr:uid="{858387C6-7AC6-47F8-A302-7DD973FC99CD}"/>
    <cellStyle name="Percent 23 5" xfId="54719" xr:uid="{9444E948-0095-4A5F-BF99-BC13038611C5}"/>
    <cellStyle name="Percent 24" xfId="9856" xr:uid="{F09149D1-786C-4F47-BDF3-4828EA099308}"/>
    <cellStyle name="Percent 24 2" xfId="9857" xr:uid="{128E991B-14EC-4995-BBCD-D231E9EA08BB}"/>
    <cellStyle name="Percent 24 3" xfId="30198" xr:uid="{3F222368-E295-455B-9A39-906F177D8886}"/>
    <cellStyle name="Percent 24 4" xfId="27171" xr:uid="{3CE464D1-8FD7-4951-A49C-18EA40865C0C}"/>
    <cellStyle name="Percent 24 5" xfId="54720" xr:uid="{D24C7AA0-8486-4A5B-9121-AE7F977A1DA4}"/>
    <cellStyle name="Percent 25" xfId="9858" xr:uid="{BD2C3B3C-51FE-47C1-B8E3-8932439644D8}"/>
    <cellStyle name="Percent 25 2" xfId="9859" xr:uid="{A7A3A520-B19B-4620-9440-B355F972F8B6}"/>
    <cellStyle name="Percent 25 3" xfId="30199" xr:uid="{AB7BEF80-EBC3-4AA7-A97A-F518DEE7ADE3}"/>
    <cellStyle name="Percent 25 4" xfId="27172" xr:uid="{3168050C-2E55-467C-82C3-AC3AF1360BC2}"/>
    <cellStyle name="Percent 25 5" xfId="54721" xr:uid="{592B84B9-D41F-4F34-99F6-AC07F7A4152B}"/>
    <cellStyle name="Percent 26" xfId="9860" xr:uid="{88C88F44-1A16-4880-8281-20FFCF25F383}"/>
    <cellStyle name="Percent 26 2" xfId="9861" xr:uid="{AB2E976B-474B-49EB-B239-9B1CDC1EAFCE}"/>
    <cellStyle name="Percent 26 3" xfId="30200" xr:uid="{82D4C986-C3FF-4738-B17D-B1696D497285}"/>
    <cellStyle name="Percent 26 4" xfId="27173" xr:uid="{C9431493-4FEA-4099-9FD9-3B49545EF1CE}"/>
    <cellStyle name="Percent 26 5" xfId="54722" xr:uid="{089CB697-05E3-42D7-97D4-38611186A1FF}"/>
    <cellStyle name="Percent 27" xfId="9862" xr:uid="{D04AF067-E4AC-4544-9BC4-0742FFE84482}"/>
    <cellStyle name="Percent 27 2" xfId="9863" xr:uid="{225D5A90-1376-4547-87BC-B62E479A03E4}"/>
    <cellStyle name="Percent 27 3" xfId="30201" xr:uid="{105D0429-9007-43D0-A01E-E57653D2073D}"/>
    <cellStyle name="Percent 27 4" xfId="27174" xr:uid="{5097328D-E845-480B-917D-FEF63FDCCFAD}"/>
    <cellStyle name="Percent 27 5" xfId="54723" xr:uid="{EE41C469-EDC4-41A4-A0F9-A9C8DF282462}"/>
    <cellStyle name="Percent 28" xfId="9864" xr:uid="{20072314-AF5B-4701-8E94-4EB790BE1543}"/>
    <cellStyle name="Percent 28 2" xfId="9865" xr:uid="{7A84B7F6-4CEE-4436-B44F-E0D9DAFEABE4}"/>
    <cellStyle name="Percent 28 3" xfId="30202" xr:uid="{1DF8FF38-35B5-4B8A-8886-DBCA4607B2B9}"/>
    <cellStyle name="Percent 28 4" xfId="27175" xr:uid="{A758BB8B-C9CE-4521-A57D-499016FAE410}"/>
    <cellStyle name="Percent 28 5" xfId="54724" xr:uid="{48398476-AC4C-481B-B279-B82650B86BA3}"/>
    <cellStyle name="Percent 29" xfId="9866" xr:uid="{3963141C-D420-41DA-851B-305BDF739B11}"/>
    <cellStyle name="Percent 29 2" xfId="9867" xr:uid="{C4BBD211-CDD5-4E74-944A-2E3CBF22A839}"/>
    <cellStyle name="Percent 29 3" xfId="30203" xr:uid="{B6295B1B-33E5-4296-8F89-ED8F9F412506}"/>
    <cellStyle name="Percent 29 4" xfId="27176" xr:uid="{51939508-4A6A-4F50-A665-B5C9B20D5B6A}"/>
    <cellStyle name="Percent 29 5" xfId="54725" xr:uid="{CACC942A-06D0-4E58-8A71-3B7E64C66B01}"/>
    <cellStyle name="Percent 3" xfId="9868" xr:uid="{0E9A7312-4FD7-4C0A-886B-F4DA5B7E5A0D}"/>
    <cellStyle name="Percent 3 10" xfId="17570" xr:uid="{F609A08B-AE1E-492B-81C2-1668EF1010B3}"/>
    <cellStyle name="Percent 3 11" xfId="57276" xr:uid="{AB032BE9-29F0-4D5D-B639-4FF135B69EEC}"/>
    <cellStyle name="Percent 3 2" xfId="9869" xr:uid="{CB05B350-9632-48C0-BD9C-0AAEA0AE2CD0}"/>
    <cellStyle name="Percent 3 2 2" xfId="9870" xr:uid="{48924E6F-9951-4E52-93FF-8C1D801B20F0}"/>
    <cellStyle name="Percent 3 2 2 2" xfId="9871" xr:uid="{288DCC95-667B-4207-BD40-25EC21858F5B}"/>
    <cellStyle name="Percent 3 2 3" xfId="9872" xr:uid="{B11FAF32-5242-442D-99F7-021B7C52E6A6}"/>
    <cellStyle name="Percent 3 2 4" xfId="9873" xr:uid="{F52EE463-66F4-40FD-94E1-48F9F707CF58}"/>
    <cellStyle name="Percent 3 2 5" xfId="30204" xr:uid="{0B68B7D4-74ED-4D3A-87AE-43C5A2C08B3B}"/>
    <cellStyle name="Percent 3 2 6" xfId="17571" xr:uid="{A8CA9345-2117-4DDE-8C7C-5168ED3B3129}"/>
    <cellStyle name="Percent 3 2 7" xfId="57282" xr:uid="{74832908-BDE5-4CF2-8377-19C7B4520C16}"/>
    <cellStyle name="Percent 3 3" xfId="9874" xr:uid="{6DC6EC28-5932-4F22-9B44-A4541A471E33}"/>
    <cellStyle name="Percent 3 3 2" xfId="9875" xr:uid="{6F0180D0-9384-4DD2-8F32-13A9AC4EF93B}"/>
    <cellStyle name="Percent 3 3 2 2" xfId="9876" xr:uid="{64899B2F-3E77-45C5-897E-2D0298F69F7B}"/>
    <cellStyle name="Percent 3 3 2 3" xfId="9877" xr:uid="{F92068A1-6E85-4367-9A9B-FB4E22A73AD7}"/>
    <cellStyle name="Percent 3 3 2 4" xfId="9878" xr:uid="{645D4D59-2C9E-46EC-8E55-1013D5514F9C}"/>
    <cellStyle name="Percent 3 3 3" xfId="9879" xr:uid="{87DDD9B3-D0BF-4E91-9594-3A76DB46714C}"/>
    <cellStyle name="Percent 3 3 3 2" xfId="9880" xr:uid="{96C9D363-98B4-4942-B8AA-041470DFFBC2}"/>
    <cellStyle name="Percent 3 3 4" xfId="9881" xr:uid="{1CCD348A-EAC8-4944-BCD7-49A928D3E01B}"/>
    <cellStyle name="Percent 3 3 5" xfId="9882" xr:uid="{C3C63866-F3B6-4CD9-B00D-7701743DFFEE}"/>
    <cellStyle name="Percent 3 3 6" xfId="9883" xr:uid="{4C39B51F-D99E-47DE-9B6D-22824E4788A4}"/>
    <cellStyle name="Percent 3 3 7" xfId="30205" xr:uid="{AAE1AE0A-EAB3-415C-93CA-F81154D53D33}"/>
    <cellStyle name="Percent 3 3 8" xfId="17572" xr:uid="{0F8A3D8C-C92B-4F02-B44A-F3FAAA4C25FE}"/>
    <cellStyle name="Percent 3 4" xfId="9884" xr:uid="{DA187299-8D24-4597-8FCF-4133A9E027EB}"/>
    <cellStyle name="Percent 3 4 2" xfId="9885" xr:uid="{D257B597-04C3-46A0-A748-459C565FCCBD}"/>
    <cellStyle name="Percent 3 4 2 2" xfId="17575" xr:uid="{97E15A16-1C12-45BF-A6F4-787C5A4183AA}"/>
    <cellStyle name="Percent 3 4 2 3" xfId="36347" xr:uid="{08DE2256-611E-4F12-8212-220CCBCA7EEE}"/>
    <cellStyle name="Percent 3 4 2 4" xfId="17574" xr:uid="{1EDE1909-EA21-4A6A-BB36-4DB9D15ED007}"/>
    <cellStyle name="Percent 3 4 3" xfId="17576" xr:uid="{269A9266-3D23-41D8-B1D7-387B8486E96E}"/>
    <cellStyle name="Percent 3 4 4" xfId="30206" xr:uid="{F6481E43-8D2B-4954-A3B1-21495FD03320}"/>
    <cellStyle name="Percent 3 4 5" xfId="17573" xr:uid="{7F7B0EAC-00DE-4B95-BC43-6B93448F7F43}"/>
    <cellStyle name="Percent 3 5" xfId="9886" xr:uid="{F175B7AB-1F5C-4CED-99B5-A38C8A344956}"/>
    <cellStyle name="Percent 3 5 2" xfId="9887" xr:uid="{FB71F341-6512-476D-9D63-2495D81C3F52}"/>
    <cellStyle name="Percent 3 5 2 2" xfId="17579" xr:uid="{DAF7F7D7-BD6D-4D6B-AE6D-862DD596BB46}"/>
    <cellStyle name="Percent 3 5 2 3" xfId="36348" xr:uid="{48AF3871-A7DD-4214-A92F-FCAEC03F248D}"/>
    <cellStyle name="Percent 3 5 2 4" xfId="17578" xr:uid="{27DF88E7-15BA-4612-8C47-64EC7BD80451}"/>
    <cellStyle name="Percent 3 5 3" xfId="9888" xr:uid="{733F1EC9-7E06-4490-8297-990C28ED5C50}"/>
    <cellStyle name="Percent 3 5 3 2" xfId="36349" xr:uid="{CF4B801B-A948-43CB-81A9-E963CD25C19B}"/>
    <cellStyle name="Percent 3 5 3 3" xfId="17580" xr:uid="{2FA10018-B67E-44CF-A6FB-5C4A78A0F579}"/>
    <cellStyle name="Percent 3 5 4" xfId="9889" xr:uid="{D3D62640-6A90-45EB-9BBC-5BCD04D50F51}"/>
    <cellStyle name="Percent 3 5 5" xfId="30207" xr:uid="{57577F17-3D9F-4FCD-AF15-DAB6BABEEBD2}"/>
    <cellStyle name="Percent 3 5 6" xfId="17577" xr:uid="{D58E8BDA-9F4C-40D1-96A3-E798113ADBC1}"/>
    <cellStyle name="Percent 3 6" xfId="9890" xr:uid="{5B0B9034-8EB1-4BB1-8A05-4017E4165964}"/>
    <cellStyle name="Percent 3 6 2" xfId="9891" xr:uid="{9B87C0B6-AEBE-4AFB-8C6C-E3425D3EE525}"/>
    <cellStyle name="Percent 3 6 2 2" xfId="17583" xr:uid="{09C05D18-A4CA-4849-BB5E-1F397193459C}"/>
    <cellStyle name="Percent 3 6 2 3" xfId="36350" xr:uid="{C56BD6E5-7A53-464D-82DA-BAB3F1C72953}"/>
    <cellStyle name="Percent 3 6 2 4" xfId="17582" xr:uid="{285E90B3-7467-4F8E-AD5A-8B8122A2B262}"/>
    <cellStyle name="Percent 3 6 3" xfId="9892" xr:uid="{40ED98FF-4C0D-4A1A-B794-B8B4FC568586}"/>
    <cellStyle name="Percent 3 6 3 2" xfId="36351" xr:uid="{67021C9F-0488-41EC-A4FA-E10BF601F530}"/>
    <cellStyle name="Percent 3 6 3 3" xfId="17584" xr:uid="{89357941-4F2A-4E16-891D-7BF4744E27DD}"/>
    <cellStyle name="Percent 3 6 4" xfId="30316" xr:uid="{C414B4DB-510A-437B-9B0A-6566C05E66CF}"/>
    <cellStyle name="Percent 3 6 5" xfId="17581" xr:uid="{56321770-C5A4-487C-9B9F-1DB5DA6DA858}"/>
    <cellStyle name="Percent 3 7" xfId="9893" xr:uid="{C1683210-EAB1-4ADC-A5CE-8D3DC935068D}"/>
    <cellStyle name="Percent 3 7 2" xfId="17586" xr:uid="{9AD32C0E-4EC3-4697-ABDD-9EAD1407D943}"/>
    <cellStyle name="Percent 3 7 2 2" xfId="17587" xr:uid="{504841A2-517D-45FD-A06B-6C05D3154A78}"/>
    <cellStyle name="Percent 3 7 3" xfId="17588" xr:uid="{B7D991E8-7CB5-4351-994D-5EB0D363571F}"/>
    <cellStyle name="Percent 3 7 4" xfId="36352" xr:uid="{AD2D54F4-5C50-44D9-8349-2DFF307CEF8A}"/>
    <cellStyle name="Percent 3 7 5" xfId="17585" xr:uid="{C2C2571D-B119-4AED-AE94-B83EE892B483}"/>
    <cellStyle name="Percent 3 8" xfId="9894" xr:uid="{B240645A-C565-4FEB-B65F-A556C9ACC417}"/>
    <cellStyle name="Percent 3 8 2" xfId="17590" xr:uid="{F9EE2024-2723-42BF-80D2-D0AA10A00F3D}"/>
    <cellStyle name="Percent 3 8 3" xfId="36353" xr:uid="{F2849691-1C1E-4BFA-9503-C2D1956D5C2A}"/>
    <cellStyle name="Percent 3 8 4" xfId="17589" xr:uid="{750B8067-0B6B-4E6D-83AB-B0122533EC83}"/>
    <cellStyle name="Percent 3 9" xfId="9895" xr:uid="{9CF357A9-828C-4F95-978D-96AE6532D545}"/>
    <cellStyle name="Percent 3 9 2" xfId="36431" xr:uid="{89DAD7E2-0D3B-4F69-8E3F-15EF88A02398}"/>
    <cellStyle name="Percent 3 9 3" xfId="17591" xr:uid="{6FA8E88B-A828-4772-9E44-F29B5727A7C4}"/>
    <cellStyle name="Percent 30" xfId="9896" xr:uid="{ABF2D19F-FFBC-407A-BAE9-DAEFD887A236}"/>
    <cellStyle name="Percent 30 2" xfId="9897" xr:uid="{AFFA9FBC-E33C-47E0-A33F-5FC222B15A03}"/>
    <cellStyle name="Percent 30 3" xfId="30208" xr:uid="{7F9F1506-5095-4B9D-B5B0-2F1B0C29048B}"/>
    <cellStyle name="Percent 30 4" xfId="27177" xr:uid="{9F04D039-FEDD-4D29-AAA7-AE2BD66CF0AD}"/>
    <cellStyle name="Percent 30 5" xfId="54726" xr:uid="{0ECFCBB9-5DB1-4B16-811C-B654F1CE3AEC}"/>
    <cellStyle name="Percent 31" xfId="9898" xr:uid="{41E0EA27-E8E3-4A66-BEBD-526C29A8621E}"/>
    <cellStyle name="Percent 31 2" xfId="9899" xr:uid="{57376027-0CB4-4EDE-9860-DFA729E9AFA1}"/>
    <cellStyle name="Percent 31 3" xfId="30209" xr:uid="{B799EAC8-112D-46FD-885D-E4D60CBDD2BA}"/>
    <cellStyle name="Percent 31 4" xfId="27178" xr:uid="{D1C4942D-C329-4FC0-A7C8-F5ACE476D7CB}"/>
    <cellStyle name="Percent 31 5" xfId="54727" xr:uid="{8F6CA6DF-0A42-4005-8CAF-C9C2F71C676B}"/>
    <cellStyle name="Percent 32" xfId="9900" xr:uid="{91B0625D-B4E7-4650-97C4-205C4519DD7C}"/>
    <cellStyle name="Percent 32 2" xfId="9901" xr:uid="{2D7C1C19-F169-4495-918B-0A0F75AF54DF}"/>
    <cellStyle name="Percent 32 3" xfId="30210" xr:uid="{948B463C-DFD7-407F-8227-A1680FE5F347}"/>
    <cellStyle name="Percent 32 4" xfId="27179" xr:uid="{78130D46-F59A-49D6-92EF-70385545B9F5}"/>
    <cellStyle name="Percent 32 5" xfId="54728" xr:uid="{FEF3BE2D-4DCC-4AD6-84BB-2C13F0681AD0}"/>
    <cellStyle name="Percent 33" xfId="9902" xr:uid="{0DDB62EF-842B-4E7D-86FC-4F97B2E2FC03}"/>
    <cellStyle name="Percent 33 2" xfId="9903" xr:uid="{531731EB-BCA4-4870-8D12-5886AFD4DC45}"/>
    <cellStyle name="Percent 34" xfId="9904" xr:uid="{0E854ECD-F0FB-4232-B3EB-4DD41D3951B2}"/>
    <cellStyle name="Percent 34 2" xfId="9905" xr:uid="{B4F12AA6-C5C4-4FA1-8CA8-62485BF52711}"/>
    <cellStyle name="Percent 35" xfId="9906" xr:uid="{9A0E6736-0893-492D-9865-84C37055BABD}"/>
    <cellStyle name="Percent 35 2" xfId="9907" xr:uid="{D123608D-DA37-42AF-B665-43E765096674}"/>
    <cellStyle name="Percent 36" xfId="9908" xr:uid="{B1A1642E-1CFA-4BAA-9A17-3C14463BE6E5}"/>
    <cellStyle name="Percent 36 2" xfId="9909" xr:uid="{E7219707-72D8-4B18-B9CC-F197378D7EDE}"/>
    <cellStyle name="Percent 37" xfId="9910" xr:uid="{56389465-8F8A-48B2-BBA0-50EA605A1E8E}"/>
    <cellStyle name="Percent 37 2" xfId="9911" xr:uid="{DEA4D137-89B7-47E6-AE08-274EDB10641F}"/>
    <cellStyle name="Percent 37 3" xfId="9912" xr:uid="{B7E58111-D6E9-40AE-A491-8C6F772ED425}"/>
    <cellStyle name="Percent 37 4" xfId="9913" xr:uid="{F59EA955-E894-4D24-B7FB-F246AF5B17AA}"/>
    <cellStyle name="Percent 38" xfId="9914" xr:uid="{1626ABFC-437F-4DD3-8CE6-EEB3AD12DDE4}"/>
    <cellStyle name="Percent 38 2" xfId="9915" xr:uid="{E9E76E14-7C69-4E80-84D1-381018A47C76}"/>
    <cellStyle name="Percent 38 3" xfId="9916" xr:uid="{C6BDE124-4658-407F-8F60-2DFF44FA57B4}"/>
    <cellStyle name="Percent 39" xfId="9917" xr:uid="{88F061FE-FCD3-4BC3-BB89-9256A9DE6EF8}"/>
    <cellStyle name="Percent 39 2" xfId="9918" xr:uid="{5E78D877-FE4B-4329-8473-E4DFA99842E7}"/>
    <cellStyle name="Percent 39 3" xfId="9919" xr:uid="{80F9E020-5DDB-40D2-B5FE-C9B7CF5AE224}"/>
    <cellStyle name="Percent 39 4" xfId="9920" xr:uid="{6A87FA1A-072B-4771-B4F9-2CA0B22B80C4}"/>
    <cellStyle name="Percent 4" xfId="9921" xr:uid="{657F04DF-369A-4EB5-B229-83A9922366D8}"/>
    <cellStyle name="Percent 4 2" xfId="9922" xr:uid="{1959154B-B4BA-49FB-8976-5B632BF9F7BA}"/>
    <cellStyle name="Percent 4 2 2" xfId="9923" xr:uid="{99414915-E839-452C-8B7E-583292410F9D}"/>
    <cellStyle name="Percent 4 2 2 2" xfId="9924" xr:uid="{256A39BA-B284-47A3-8A34-562D7E393145}"/>
    <cellStyle name="Percent 4 2 2 3" xfId="30211" xr:uid="{8BB9E26B-AFD2-4BF9-953A-F6D02677ABA1}"/>
    <cellStyle name="Percent 4 2 2 4" xfId="27180" xr:uid="{51282D64-B6AB-4FDB-89ED-28E4171A760A}"/>
    <cellStyle name="Percent 4 2 3" xfId="9925" xr:uid="{8717312B-B233-4BB8-849E-8139CD74310D}"/>
    <cellStyle name="Percent 4 2 4" xfId="9926" xr:uid="{3BB207BD-7C12-4064-8587-931521E0FF17}"/>
    <cellStyle name="Percent 4 2 5" xfId="9927" xr:uid="{E056B33B-62FD-4C88-A35E-E99421402198}"/>
    <cellStyle name="Percent 4 2 6" xfId="9928" xr:uid="{419D8DED-20B3-4031-A49A-D5217123A953}"/>
    <cellStyle name="Percent 4 3" xfId="9929" xr:uid="{D3FEF59C-8903-4845-B970-B7B781FD3E40}"/>
    <cellStyle name="Percent 4 3 2" xfId="9930" xr:uid="{74FF3577-2BCA-45FD-91EE-2EF54BF21FC3}"/>
    <cellStyle name="Percent 4 3 2 2" xfId="9931" xr:uid="{DF17D07F-0E69-4FD5-84F6-CD74D1E4584A}"/>
    <cellStyle name="Percent 4 3 2 2 2" xfId="41017" xr:uid="{496E0020-8BD8-49F8-AE98-81D4C5DCDB28}"/>
    <cellStyle name="Percent 4 3 2 2 3" xfId="17594" xr:uid="{B05E2B7C-F4D4-4213-93BE-F5574A656363}"/>
    <cellStyle name="Percent 4 3 2 3" xfId="30213" xr:uid="{7A9849A8-1F2C-4F8B-AE65-0FD84AFEE892}"/>
    <cellStyle name="Percent 4 3 2 4" xfId="17593" xr:uid="{EBCA2B21-1F51-4FC8-8ADE-80D065557ACA}"/>
    <cellStyle name="Percent 4 3 3" xfId="9932" xr:uid="{886F8E90-97EC-4A7F-A15C-318D016992C5}"/>
    <cellStyle name="Percent 4 3 3 2" xfId="9933" xr:uid="{76D4203A-3697-4CBF-A421-38ABF8DB809C}"/>
    <cellStyle name="Percent 4 3 3 3" xfId="30214" xr:uid="{7F3A6C60-E18B-40A2-A93A-7218F5D034E1}"/>
    <cellStyle name="Percent 4 3 3 4" xfId="17595" xr:uid="{ED7F4551-195F-48E7-8DF3-6B7AEF4F664A}"/>
    <cellStyle name="Percent 4 3 4" xfId="9934" xr:uid="{473F661D-8FAA-4D7E-AB34-8DA3438E229A}"/>
    <cellStyle name="Percent 4 3 5" xfId="9935" xr:uid="{CA6E479D-18A9-4537-B9D9-58DFFFD6F82D}"/>
    <cellStyle name="Percent 4 3 6" xfId="30212" xr:uid="{A153CF03-815C-4361-B004-DCF8A9A6E7FC}"/>
    <cellStyle name="Percent 4 3 7" xfId="17592" xr:uid="{1D762A17-DF54-4F71-97F7-2A0C5AD58118}"/>
    <cellStyle name="Percent 4 4" xfId="9936" xr:uid="{144BC2A8-C82B-4D17-A963-9411413FA5BD}"/>
    <cellStyle name="Percent 4 4 2" xfId="9937" xr:uid="{03ED22B7-00BA-4BFD-9BF8-5B671E7A91BF}"/>
    <cellStyle name="Percent 4 4 2 2" xfId="9938" xr:uid="{8FF2E849-D10D-4E87-B502-D995ADEFEE3B}"/>
    <cellStyle name="Percent 4 4 2 2 2" xfId="41016" xr:uid="{3BEE4D6B-FB9A-4C28-B28A-31E4BF5CA2CC}"/>
    <cellStyle name="Percent 4 4 2 2 3" xfId="17598" xr:uid="{BF1D124D-7BE5-45AE-BD36-86172CBC241A}"/>
    <cellStyle name="Percent 4 4 2 3" xfId="36453" xr:uid="{4E8E6F29-5DEF-417F-80B9-277815C66A72}"/>
    <cellStyle name="Percent 4 4 2 4" xfId="17597" xr:uid="{F0E604CF-99F6-4A61-8011-0F51646C42CD}"/>
    <cellStyle name="Percent 4 4 3" xfId="9939" xr:uid="{34079D9C-67DD-480D-8ACC-B1BA553E2F37}"/>
    <cellStyle name="Percent 4 4 3 2" xfId="41015" xr:uid="{79B942EF-D8EF-4598-A143-5082AAA3C099}"/>
    <cellStyle name="Percent 4 4 3 3" xfId="17599" xr:uid="{E17ADA70-B3A4-4B2E-B4E4-963D96DE6E35}"/>
    <cellStyle name="Percent 4 4 4" xfId="9940" xr:uid="{8A8CAF13-60AE-429E-BB82-BA55301BC38C}"/>
    <cellStyle name="Percent 4 4 5" xfId="9941" xr:uid="{299A04F0-F9DE-4B84-8D40-A0F4792416A2}"/>
    <cellStyle name="Percent 4 4 6" xfId="28892" xr:uid="{CD388AD9-69E7-48E2-A67E-4ED7117710B4}"/>
    <cellStyle name="Percent 4 4 7" xfId="17596" xr:uid="{99540C60-0F6E-49D4-BE87-705AD014D359}"/>
    <cellStyle name="Percent 4 5" xfId="9942" xr:uid="{7B30626E-1305-409C-9C02-3A38CCDEBC42}"/>
    <cellStyle name="Percent 4 5 2" xfId="9943" xr:uid="{C387AB67-42E2-4137-94E2-7C83291D9F32}"/>
    <cellStyle name="Percent 4 5 2 2" xfId="17602" xr:uid="{C532C6B9-4D25-426B-BF39-65FE3A72CB02}"/>
    <cellStyle name="Percent 4 5 2 3" xfId="41014" xr:uid="{A216B35E-5FAC-4497-8834-40125A200828}"/>
    <cellStyle name="Percent 4 5 2 4" xfId="17601" xr:uid="{35FC65F3-714F-4C0A-8D1C-8660DE02ABBF}"/>
    <cellStyle name="Percent 4 5 3" xfId="17603" xr:uid="{F29FF32F-581A-4434-810D-422E64041B19}"/>
    <cellStyle name="Percent 4 5 4" xfId="30215" xr:uid="{69488A17-EF6A-4FA1-B9FF-59F9CACAA2EE}"/>
    <cellStyle name="Percent 4 5 5" xfId="17600" xr:uid="{D026B1AE-C827-475E-B44F-DB669A9AE6B9}"/>
    <cellStyle name="Percent 4 6" xfId="9944" xr:uid="{EFE69C1B-1DB6-4237-B47A-525C65007B3F}"/>
    <cellStyle name="Percent 4 6 2" xfId="17605" xr:uid="{7D727757-56FC-47A1-9E45-898731C6F363}"/>
    <cellStyle name="Percent 4 6 2 2" xfId="17606" xr:uid="{78CB238E-2AC0-4478-8C27-761985D9AD54}"/>
    <cellStyle name="Percent 4 6 3" xfId="17607" xr:uid="{98B12A21-D4DF-4D39-8476-65F5874CDE77}"/>
    <cellStyle name="Percent 4 6 4" xfId="30339" xr:uid="{7868EBE7-1E70-43B8-9794-C0795D99D1B4}"/>
    <cellStyle name="Percent 4 6 5" xfId="17604" xr:uid="{C2DF5A26-0EE8-4C01-AC41-3C22F2798075}"/>
    <cellStyle name="Percent 4 7" xfId="9945" xr:uid="{395A2449-6C56-48DB-BE56-24B9332DEFE8}"/>
    <cellStyle name="Percent 4 7 2" xfId="17609" xr:uid="{8B3B9EAB-8F8C-45AF-8C19-E422C1D568D6}"/>
    <cellStyle name="Percent 4 7 3" xfId="41013" xr:uid="{DBBE2C62-C579-44AC-9D08-4C46E1BCF8DD}"/>
    <cellStyle name="Percent 4 7 4" xfId="17608" xr:uid="{8B239CE1-89BB-4624-B99C-E296A6E684F7}"/>
    <cellStyle name="Percent 4 8" xfId="9946" xr:uid="{DB3B1365-C5C2-4C70-B062-3A082CEB6C48}"/>
    <cellStyle name="Percent 4 9" xfId="9947" xr:uid="{CD70795C-D15F-4F26-82D4-BA4880E499B2}"/>
    <cellStyle name="Percent 40" xfId="9948" xr:uid="{D354D2D3-9E49-4732-8727-B39CE6019276}"/>
    <cellStyle name="Percent 40 2" xfId="9949" xr:uid="{DE2413D0-23C4-4DF4-B217-BAF59D967772}"/>
    <cellStyle name="Percent 40 3" xfId="9950" xr:uid="{77F1E0A5-5240-4C16-9306-E12D4C43668B}"/>
    <cellStyle name="Percent 41" xfId="9951" xr:uid="{907DB8B5-D0E8-4F7C-902C-D68ECECDE996}"/>
    <cellStyle name="Percent 42" xfId="9952" xr:uid="{96F7E461-A05F-4488-A787-B359C43FBBAB}"/>
    <cellStyle name="Percent 42 2" xfId="9953" xr:uid="{6519A839-C60B-418C-959E-90DF11A62D9D}"/>
    <cellStyle name="Percent 42 3" xfId="9954" xr:uid="{57437BA7-C5B2-4396-A4D3-A3430F357550}"/>
    <cellStyle name="Percent 43" xfId="9955" xr:uid="{B0A959ED-9543-4933-B59E-B213A31503A0}"/>
    <cellStyle name="Percent 43 2" xfId="9956" xr:uid="{0732F76F-5F01-4506-BA63-0F4E452212B0}"/>
    <cellStyle name="Percent 43 3" xfId="9957" xr:uid="{678E1D7C-BD58-45F3-B960-BDBF08CF9FC2}"/>
    <cellStyle name="Percent 44" xfId="9958" xr:uid="{D6E4F93D-C54F-4E40-82B6-A44BC2E3BBC0}"/>
    <cellStyle name="Percent 44 2" xfId="9959" xr:uid="{40831A53-24ED-4FC9-9DEB-C1062D9E9E36}"/>
    <cellStyle name="Percent 44 3" xfId="9960" xr:uid="{1043252C-D8C7-49A5-A846-737A210A536D}"/>
    <cellStyle name="Percent 45" xfId="9961" xr:uid="{B427AA23-50E7-4401-BFBC-1C9BF2C25692}"/>
    <cellStyle name="Percent 45 2" xfId="9962" xr:uid="{BAF92B2E-8ECB-4D81-8526-6BFFCF71BDD5}"/>
    <cellStyle name="Percent 45 3" xfId="9963" xr:uid="{6D591D6B-7E1C-4204-8384-BDFE49D9E444}"/>
    <cellStyle name="Percent 46" xfId="9964" xr:uid="{2D0CB38A-51F6-48E7-9C9D-83655F4A9345}"/>
    <cellStyle name="Percent 47" xfId="9965" xr:uid="{6595B90F-C327-452F-8167-ACDECBA16BDC}"/>
    <cellStyle name="Percent 48" xfId="9966" xr:uid="{0CE7CD34-70FB-4CB9-AE5F-531A87FFF71F}"/>
    <cellStyle name="Percent 49" xfId="9967" xr:uid="{D0DD308B-D42B-4954-9BF9-406317131472}"/>
    <cellStyle name="Percent 5" xfId="9968" xr:uid="{794433AD-A14F-4F34-A260-5C157493D6F5}"/>
    <cellStyle name="Percent 5 2" xfId="9969" xr:uid="{9CAE7C46-A202-45DF-AB3D-6991531E9736}"/>
    <cellStyle name="Percent 5 2 2" xfId="9970" xr:uid="{704AA4D1-2994-4481-BFD2-71CF7E66568C}"/>
    <cellStyle name="Percent 5 2 3" xfId="9971" xr:uid="{05E9172A-6E79-489F-9D5F-1CEFF8B53CB4}"/>
    <cellStyle name="Percent 5 2 4" xfId="30216" xr:uid="{F93B2A80-03B9-425F-A75F-B70EA1296C71}"/>
    <cellStyle name="Percent 5 2 5" xfId="17611" xr:uid="{1F547FF5-0D1C-42CC-AF1A-6B677B1D1497}"/>
    <cellStyle name="Percent 5 3" xfId="9972" xr:uid="{FD5CEA51-BE96-4C9F-9C3D-AACD28ECD0AD}"/>
    <cellStyle name="Percent 5 3 2" xfId="9973" xr:uid="{47F4865F-BB85-4A63-8314-E96A2B757EF4}"/>
    <cellStyle name="Percent 5 3 3" xfId="30217" xr:uid="{A2099C8B-71A3-405D-9B1B-7F205847DB99}"/>
    <cellStyle name="Percent 5 3 4" xfId="17612" xr:uid="{A4546AC3-47A8-4DBF-8417-59032883A52F}"/>
    <cellStyle name="Percent 5 4" xfId="9974" xr:uid="{6BD0317E-859B-4C29-8469-10A0F2135BDC}"/>
    <cellStyle name="Percent 5 4 2" xfId="9975" xr:uid="{5181898D-60FF-4D06-8BF4-81E38FD4D3AA}"/>
    <cellStyle name="Percent 5 5" xfId="9976" xr:uid="{076EDACD-EA38-4F73-B8D4-B69E994410DB}"/>
    <cellStyle name="Percent 5 6" xfId="9977" xr:uid="{D34FB422-5A42-4868-9683-87922C10F6C3}"/>
    <cellStyle name="Percent 5 7" xfId="17610" xr:uid="{326EF5FD-719A-4767-BE01-5026BFAD1775}"/>
    <cellStyle name="Percent 5 8" xfId="57245" xr:uid="{86908F7F-E7E5-40E4-90D0-F520CDFE06A3}"/>
    <cellStyle name="Percent 50" xfId="9978" xr:uid="{48BBAB80-AF2F-4CB7-8B8D-712AE778854D}"/>
    <cellStyle name="Percent 51" xfId="9979" xr:uid="{52249BD4-6197-4F54-96D2-B58AA9892AA3}"/>
    <cellStyle name="Percent 52" xfId="9980" xr:uid="{EF1C2029-8381-4741-BEF9-E2B61CA3CE8B}"/>
    <cellStyle name="Percent 53" xfId="9981" xr:uid="{60959B47-9678-407B-A59F-346A3BB3B2F1}"/>
    <cellStyle name="Percent 54" xfId="9982" xr:uid="{2E080830-C759-4425-A4E7-A59B1B96DF15}"/>
    <cellStyle name="Percent 55" xfId="9983" xr:uid="{7F1258C4-D019-48F7-9B4E-EFB848B98574}"/>
    <cellStyle name="Percent 56" xfId="9984" xr:uid="{CA9DDF24-AD6E-4A35-ADFD-299774E1D858}"/>
    <cellStyle name="Percent 57" xfId="9985" xr:uid="{ACCA4BC7-8E4F-43E9-9EF6-91BDB6043E45}"/>
    <cellStyle name="Percent 58" xfId="9986" xr:uid="{05B192C5-5DAA-4F39-BF50-27F5892E8EE9}"/>
    <cellStyle name="Percent 59" xfId="9987" xr:uid="{B05B17E1-D2CB-442C-ADE8-7FB97952B119}"/>
    <cellStyle name="Percent 6" xfId="9988" xr:uid="{2D6FB051-835E-4117-A594-005D0CF6E963}"/>
    <cellStyle name="Percent 6 2" xfId="9989" xr:uid="{43F53838-CD08-4490-9C17-32CDBB541928}"/>
    <cellStyle name="Percent 6 2 2" xfId="9990" xr:uid="{097DC5FD-583D-40A5-A394-6AA6C3746274}"/>
    <cellStyle name="Percent 6 2 3" xfId="9991" xr:uid="{265DC977-25DE-43C8-AB14-73F10C6E4B8A}"/>
    <cellStyle name="Percent 6 2 4" xfId="30218" xr:uid="{3A01E323-CCED-4EBF-BB32-1D1914058E00}"/>
    <cellStyle name="Percent 6 2 5" xfId="17613" xr:uid="{22C9DE94-65D8-45DC-B113-9F7E77A47546}"/>
    <cellStyle name="Percent 6 3" xfId="9992" xr:uid="{25EC1523-4D49-41B3-BC55-67F5C72B25FB}"/>
    <cellStyle name="Percent 6 3 2" xfId="9993" xr:uid="{843C8789-6EF8-40AC-9906-F46E645E62AF}"/>
    <cellStyle name="Percent 6 4" xfId="9994" xr:uid="{DDCB3ADC-96DC-4B44-98D6-8FC52AE51459}"/>
    <cellStyle name="Percent 6 5" xfId="9995" xr:uid="{91F06300-AC2A-4DA7-8B55-D86023069CBF}"/>
    <cellStyle name="Percent 6 6" xfId="9996" xr:uid="{CBEC0AB0-41FF-471F-A6E9-75C80E71124C}"/>
    <cellStyle name="Percent 6 7" xfId="57253" xr:uid="{EF52A98D-53FE-47B6-9DF2-879357DE0690}"/>
    <cellStyle name="Percent 60" xfId="9997" xr:uid="{9A8A2C11-7398-44D6-89D7-12C48F7AB9D1}"/>
    <cellStyle name="Percent 61" xfId="9998" xr:uid="{57603277-7221-4B4B-BA75-0B15C4A65ABE}"/>
    <cellStyle name="Percent 61 2" xfId="9999" xr:uid="{18B49AA4-90A7-46B7-9457-AA4568476C6D}"/>
    <cellStyle name="Percent 62" xfId="10000" xr:uid="{26C2A50B-78FA-47DF-872F-AF50AD931787}"/>
    <cellStyle name="Percent 63" xfId="10001" xr:uid="{C0715A2A-C605-4F6B-9E2F-100841E39639}"/>
    <cellStyle name="Percent 64" xfId="10002" xr:uid="{816001A8-85FE-4764-836E-9AB5124A0C19}"/>
    <cellStyle name="Percent 65" xfId="10003" xr:uid="{DBF4610D-165C-4281-A073-F00AEC6F2BA8}"/>
    <cellStyle name="Percent 66" xfId="10004" xr:uid="{0DE41C58-8A54-4460-B359-1AD25DFE86D9}"/>
    <cellStyle name="Percent 67" xfId="10005" xr:uid="{C6B0B721-36A4-4FAC-AE26-FB88796B702B}"/>
    <cellStyle name="Percent 68" xfId="10006" xr:uid="{7C4DDFBB-147E-4002-A00B-585555038FCB}"/>
    <cellStyle name="Percent 69" xfId="10007" xr:uid="{4A29569A-E525-486A-9E86-4763E8AF03C1}"/>
    <cellStyle name="Percent 69 2" xfId="10008" xr:uid="{E32CA37C-0813-4592-B1BF-B50953027FBE}"/>
    <cellStyle name="Percent 69 3" xfId="10009" xr:uid="{ADB967C9-3973-4757-9A52-5E04FE961746}"/>
    <cellStyle name="Percent 7" xfId="10010" xr:uid="{40F325E9-6E49-4EFE-915F-38A98108DFEC}"/>
    <cellStyle name="Percent 7 10" xfId="57258" xr:uid="{82849236-74A2-4F9C-8DE7-FFAA90299CE9}"/>
    <cellStyle name="Percent 7 2" xfId="10011" xr:uid="{D47C6C02-B0BA-4DA9-AD0C-16971ED0069D}"/>
    <cellStyle name="Percent 7 2 2" xfId="10012" xr:uid="{F0D3D196-4138-4776-B463-AB4A623D4DC3}"/>
    <cellStyle name="Percent 7 3" xfId="10013" xr:uid="{F7DCE189-CEAF-4EEC-8AA0-85F4BDD8EDB7}"/>
    <cellStyle name="Percent 7 4" xfId="10014" xr:uid="{9B506857-EFAD-43A2-9752-4F9CC1998BDE}"/>
    <cellStyle name="Percent 7 5" xfId="10015" xr:uid="{EB88BB3A-0FBF-47FE-BA29-031946132EB6}"/>
    <cellStyle name="Percent 7 5 2" xfId="10016" xr:uid="{75042ADF-87D6-4C29-87A8-9E6C36E71052}"/>
    <cellStyle name="Percent 7 5 3" xfId="10017" xr:uid="{8F449DE4-964D-4D2F-B650-874E37095DBC}"/>
    <cellStyle name="Percent 7 5 4" xfId="10018" xr:uid="{CA02DFED-1A2E-4F5F-9400-F211B1F33444}"/>
    <cellStyle name="Percent 7 6" xfId="10019" xr:uid="{467DE458-7A9C-436A-B416-0B9EA089034A}"/>
    <cellStyle name="Percent 7 7" xfId="10020" xr:uid="{C1D9A54A-4114-4606-BC92-E4670D85AEE2}"/>
    <cellStyle name="Percent 7 8" xfId="10021" xr:uid="{2DEB0138-7F7F-4A7E-9791-25BD962CD7EF}"/>
    <cellStyle name="Percent 7 9" xfId="10022" xr:uid="{DBC6E90E-4C35-4A42-89A5-9D51E32052BF}"/>
    <cellStyle name="Percent 70" xfId="10023" xr:uid="{A493F6DF-8A0D-4681-B132-F1695F9FB551}"/>
    <cellStyle name="Percent 71" xfId="10024" xr:uid="{72D81741-B9D6-4F00-8CAF-8D52B49D0486}"/>
    <cellStyle name="Percent 72" xfId="10025" xr:uid="{26E0B5CC-94CD-43A5-804D-E445CF288A26}"/>
    <cellStyle name="Percent 73" xfId="10026" xr:uid="{439DB6F8-0687-4F59-A782-C6BEF79B93BB}"/>
    <cellStyle name="Percent 74" xfId="10027" xr:uid="{DF0869FD-38EB-4E5F-A110-C8141F95118C}"/>
    <cellStyle name="Percent 75" xfId="10028" xr:uid="{FD594165-2C0E-457C-B1EF-D93CEE7E5475}"/>
    <cellStyle name="Percent 76" xfId="10029" xr:uid="{A34C80B3-E758-457E-AE9C-CD6323002762}"/>
    <cellStyle name="Percent 77" xfId="10030" xr:uid="{34892346-57EC-4A38-8D83-C714D0424432}"/>
    <cellStyle name="Percent 78" xfId="10031" xr:uid="{71C40633-10A5-4863-BE5C-AABB9B30B998}"/>
    <cellStyle name="Percent 79" xfId="10032" xr:uid="{13BECED2-EB99-400B-BD8E-3269B41C74D5}"/>
    <cellStyle name="Percent 8" xfId="10033" xr:uid="{46CCD5FA-D616-45E2-A0FA-2838B0C0BE0C}"/>
    <cellStyle name="Percent 8 10" xfId="30219" xr:uid="{FECF94C7-90A5-40E9-ABB6-BF2C204BFB33}"/>
    <cellStyle name="Percent 8 11" xfId="17614" xr:uid="{E4A3C69D-58FF-405B-8B55-F9671FCEC0C6}"/>
    <cellStyle name="Percent 8 12" xfId="57261" xr:uid="{F314AA5C-D825-458C-B0D7-0817467F6729}"/>
    <cellStyle name="Percent 8 2" xfId="10034" xr:uid="{CB9BD1E7-F1EC-4128-8BE4-3CB38216EF23}"/>
    <cellStyle name="Percent 8 2 2" xfId="10035" xr:uid="{CC655B20-997F-4B9A-A1F0-005F4FE7A007}"/>
    <cellStyle name="Percent 8 2 3" xfId="30220" xr:uid="{CEFAD80C-8B0E-4B30-A83D-62026426BD3F}"/>
    <cellStyle name="Percent 8 2 4" xfId="27181" xr:uid="{24DA4147-8FC0-44DD-ADFB-EC1971EDCF5B}"/>
    <cellStyle name="Percent 8 3" xfId="10036" xr:uid="{6FF06D3D-D854-4472-BBD9-DD037C294DF0}"/>
    <cellStyle name="Percent 8 4" xfId="10037" xr:uid="{3049ECF4-44AF-49EF-A492-3552BD4F0141}"/>
    <cellStyle name="Percent 8 5" xfId="10038" xr:uid="{F8B2C527-E269-41C7-BD7D-A0472621430C}"/>
    <cellStyle name="Percent 8 5 2" xfId="10039" xr:uid="{06297273-370E-4A8A-B8BC-C1A1FDD4E6FA}"/>
    <cellStyle name="Percent 8 5 3" xfId="10040" xr:uid="{388C9E8E-E838-48D9-96AA-A9759F71D535}"/>
    <cellStyle name="Percent 8 5 4" xfId="10041" xr:uid="{5318FDDF-FE4D-43EE-AE31-3993C50F182B}"/>
    <cellStyle name="Percent 8 6" xfId="10042" xr:uid="{4DA8BCDF-7DC6-47FF-96C5-8FCA60996530}"/>
    <cellStyle name="Percent 8 7" xfId="10043" xr:uid="{BB2E0057-8F9F-460B-BE8D-F07F399F1A74}"/>
    <cellStyle name="Percent 8 8" xfId="10044" xr:uid="{27592785-0741-4563-A0B8-6C042A1990D2}"/>
    <cellStyle name="Percent 8 9" xfId="10045" xr:uid="{9FFC07AD-DD37-4169-8974-3FEEC2E0F70F}"/>
    <cellStyle name="Percent 80" xfId="10046" xr:uid="{BA07F54A-8C6A-400B-AC63-0EBB9626182B}"/>
    <cellStyle name="Percent 81" xfId="10047" xr:uid="{63928F35-F47A-4476-904A-E70B59EE0026}"/>
    <cellStyle name="Percent 82" xfId="10048" xr:uid="{5549BF1D-FF75-4AF1-9AB5-E3D2DF082546}"/>
    <cellStyle name="Percent 83" xfId="10049" xr:uid="{50AF4743-F231-4403-98C0-C9CBF52F4B61}"/>
    <cellStyle name="Percent 84" xfId="10050" xr:uid="{599B6A8F-2B60-43F9-81F4-E68A56BAB85A}"/>
    <cellStyle name="Percent 85" xfId="10051" xr:uid="{3061634B-E364-4021-86B3-77FFF7502BF0}"/>
    <cellStyle name="Percent 86" xfId="10052" xr:uid="{83704BDB-BFAE-4233-8E5A-1D47B5B6F23E}"/>
    <cellStyle name="Percent 87" xfId="10053" xr:uid="{D1D3F7E2-6512-4B02-9C9A-8C5ED237B52E}"/>
    <cellStyle name="Percent 88" xfId="10054" xr:uid="{67208D13-555A-40A6-B0C8-D567BDF7A5BA}"/>
    <cellStyle name="Percent 89" xfId="10055" xr:uid="{196E84CA-2309-48C5-B62D-A6C160FEA0D1}"/>
    <cellStyle name="Percent 9" xfId="10056" xr:uid="{C328F32F-546F-4E8E-BCD9-4BE546193A19}"/>
    <cellStyle name="Percent 9 10" xfId="30221" xr:uid="{51BDEB87-645B-43C2-9F16-C3B9666FE98F}"/>
    <cellStyle name="Percent 9 2" xfId="10057" xr:uid="{C2E46FEF-3B10-429C-ABFA-3D438FE71BD1}"/>
    <cellStyle name="Percent 9 2 2" xfId="10058" xr:uid="{D6CD9DEF-F6EA-480E-B985-91729D3D5288}"/>
    <cellStyle name="Percent 9 3" xfId="10059" xr:uid="{1861799D-B005-4CD4-83BB-7CE0C3EE3CD3}"/>
    <cellStyle name="Percent 9 4" xfId="10060" xr:uid="{F267CB08-1D0D-4A63-AD8F-009C0B028FBB}"/>
    <cellStyle name="Percent 9 5" xfId="10061" xr:uid="{D45F858C-0E3E-4139-97A9-55A8747F11B8}"/>
    <cellStyle name="Percent 9 5 2" xfId="10062" xr:uid="{F8BF8205-C2B3-4B2D-A089-5076DD5EEA8A}"/>
    <cellStyle name="Percent 9 5 3" xfId="10063" xr:uid="{A272B98C-5D63-4C13-9CF1-227247FC9638}"/>
    <cellStyle name="Percent 9 5 4" xfId="10064" xr:uid="{ABAAF8B7-7169-4E82-BC32-1FFA383E6E9F}"/>
    <cellStyle name="Percent 9 6" xfId="10065" xr:uid="{D6C5C38D-92CD-4107-9C64-31E1DBA3A97F}"/>
    <cellStyle name="Percent 9 7" xfId="10066" xr:uid="{F10EB39C-FA68-4A12-B0D0-BE16AC1860EE}"/>
    <cellStyle name="Percent 9 8" xfId="10067" xr:uid="{7196F4F1-9ECB-4F37-897B-C4C7DE537028}"/>
    <cellStyle name="Percent 9 9" xfId="10068" xr:uid="{8F6EFE38-90B7-4752-AAF5-906BE38EC140}"/>
    <cellStyle name="Percent 90" xfId="10069" xr:uid="{BAD7EB0C-71E7-4E39-9035-BB69DF944D20}"/>
    <cellStyle name="Percent 91" xfId="10070" xr:uid="{56ECCE60-7022-4A23-BE71-7B657BBB2837}"/>
    <cellStyle name="Percent 92" xfId="10071" xr:uid="{F9C2DE33-0F1D-46AD-A8A5-EF2B4F34B0AC}"/>
    <cellStyle name="Percent 93" xfId="10072" xr:uid="{C1AA0924-7574-4F75-B002-14051C1F357F}"/>
    <cellStyle name="Percent 94" xfId="10073" xr:uid="{26659175-F2A5-42F9-AA26-085B9FA369D2}"/>
    <cellStyle name="Percent 95" xfId="10074" xr:uid="{0B796D60-E60F-48EE-AAC1-86510C864819}"/>
    <cellStyle name="Percent 96" xfId="10075" xr:uid="{60E86BFD-9337-4874-91DE-2645CDA9EA04}"/>
    <cellStyle name="Percent 97" xfId="10076" xr:uid="{4359D562-63DB-4D26-95F1-FBA96AD92C1F}"/>
    <cellStyle name="Percent 98" xfId="10077" xr:uid="{3C4CF9EF-08C0-4117-BFCA-6BFBE601E1B0}"/>
    <cellStyle name="Percent 99" xfId="10078" xr:uid="{F7182EFD-5D3B-4912-821A-2D5351005815}"/>
    <cellStyle name="PERCENTAGE" xfId="10911" xr:uid="{B2762CD5-ED8C-44CD-B619-74270F788C22}"/>
    <cellStyle name="Pilkku_BINV" xfId="10079" xr:uid="{9BA1BC1F-6AC1-47F1-9494-75807CB0C94E}"/>
    <cellStyle name="Porcentual_ret_conso_statu_2000" xfId="10912" xr:uid="{8B9A560B-D673-4463-9E90-926AF333D060}"/>
    <cellStyle name="PrePop Currency (0)" xfId="10080" xr:uid="{C4F7E42D-2AB1-4B0F-B709-0881DDA9237E}"/>
    <cellStyle name="PrePop Currency (0) 2" xfId="10081" xr:uid="{963914FF-8C78-4C83-BE5A-1DC4F834B91E}"/>
    <cellStyle name="PrePop Currency (0) 3" xfId="10082" xr:uid="{E90E30C8-1975-408C-9D21-357DCAD6CAAC}"/>
    <cellStyle name="PrePop Currency (0) 4" xfId="30222" xr:uid="{BCA53826-B584-446A-9159-8DBC51563326}"/>
    <cellStyle name="PrePop Currency (2)" xfId="10083" xr:uid="{0C8C93A3-EEBD-4E3E-B22E-A91A97A0CA2E}"/>
    <cellStyle name="PrePop Currency (2) 2" xfId="10084" xr:uid="{DE261BFF-72C9-4790-91DB-0D8B896A3BF3}"/>
    <cellStyle name="PrePop Currency (2) 3" xfId="10085" xr:uid="{F8524233-5855-4DCC-85DE-57638FCDE68F}"/>
    <cellStyle name="PrePop Currency (2) 4" xfId="30223" xr:uid="{64A9A5E1-DFD8-48DD-A9E7-97E02E06CD40}"/>
    <cellStyle name="PrePop Units (0)" xfId="10086" xr:uid="{3DD11842-8670-4A7B-A937-B6BEA452B4D9}"/>
    <cellStyle name="PrePop Units (0) 2" xfId="10087" xr:uid="{14AF5E7F-CC65-42FF-8A5A-DED45D74900C}"/>
    <cellStyle name="PrePop Units (0) 3" xfId="10088" xr:uid="{AC4571C4-E076-4BD4-ABFC-7E208FD4CB1D}"/>
    <cellStyle name="PrePop Units (0) 4" xfId="30224" xr:uid="{BDE67E4C-5991-47C3-9939-DCB23183FD5D}"/>
    <cellStyle name="PrePop Units (1)" xfId="10089" xr:uid="{B5D2852C-0EF0-4FE2-A6FB-182C01576CCA}"/>
    <cellStyle name="PrePop Units (1) 2" xfId="10090" xr:uid="{245607AA-A9D7-4E50-AD8D-E3A7827D2B56}"/>
    <cellStyle name="PrePop Units (1) 3" xfId="10091" xr:uid="{52A47A67-E34F-4B18-B6B3-768A824B2615}"/>
    <cellStyle name="PrePop Units (1) 4" xfId="30225" xr:uid="{C3121863-8874-42CB-9DF6-32898229FF2F}"/>
    <cellStyle name="PrePop Units (2)" xfId="10092" xr:uid="{775A0887-9044-49FD-A80A-C4DEA8088277}"/>
    <cellStyle name="PrePop Units (2) 2" xfId="10093" xr:uid="{9F73CB60-492F-4ABA-B40D-3C408534E97E}"/>
    <cellStyle name="PrePop Units (2) 3" xfId="10094" xr:uid="{F27A82E4-4392-471D-AEAA-6C1158254C0D}"/>
    <cellStyle name="PrePop Units (2) 4" xfId="30226" xr:uid="{901FBCAD-EB7E-4B8B-AF85-877A28890DB6}"/>
    <cellStyle name="PSChar" xfId="10913" xr:uid="{2A347E8E-8833-4A1B-BB9F-33BE10A1404A}"/>
    <cellStyle name="PSDate" xfId="10914" xr:uid="{3A9A7F99-9EF2-43A7-97DA-FAF0095E9CE3}"/>
    <cellStyle name="PSDec" xfId="10915" xr:uid="{ACC7725B-6229-4CDB-A86D-83CFD5FF6AAD}"/>
    <cellStyle name="PSHeading" xfId="10916" xr:uid="{54056DC6-741E-4B5F-BCB0-155129F00433}"/>
    <cellStyle name="PSInt" xfId="10917" xr:uid="{EB0F370A-A990-4363-912D-1E13E2551122}"/>
    <cellStyle name="PSSpacer" xfId="10918" xr:uid="{B32B0761-35C4-4033-B737-2D86B31B5647}"/>
    <cellStyle name="pwstyle" xfId="10095" xr:uid="{B9E58AD1-2E02-4411-9E55-A4BD1104EE42}"/>
    <cellStyle name="pwstyle 2" xfId="17615" xr:uid="{79395514-3C28-4FD7-A9A1-EB8737505BBF}"/>
    <cellStyle name="Py?r. luku_BINV" xfId="10096" xr:uid="{5E3E3D12-D2E3-4006-B64B-BA0B7E181836}"/>
    <cellStyle name="Py?r. valuutta_BINV" xfId="10097" xr:uid="{10470802-92EB-4AAD-B5DF-D217EAD1F760}"/>
    <cellStyle name="Q" xfId="17616" xr:uid="{2B46B18E-8BC7-42A0-8D02-F5ACD5B42B8A}"/>
    <cellStyle name="Quantity" xfId="10098" xr:uid="{7303028F-61B2-413D-88CE-5E0D35BBD3A7}"/>
    <cellStyle name="Quantity 2" xfId="10099" xr:uid="{9DAA5739-5DDA-482D-9E9D-B8FDB4046C3A}"/>
    <cellStyle name="Quantity 2 2" xfId="17617" xr:uid="{CFAC88BD-6BF1-436D-946D-0CB3F90F5FFD}"/>
    <cellStyle name="Quantity 2 2 2" xfId="17618" xr:uid="{989E8E74-0965-4659-AAAD-01AD201EA7DA}"/>
    <cellStyle name="Quantity 2 2 2 2" xfId="30781" xr:uid="{B02C33C4-3F34-46F5-95C0-184DB0351056}"/>
    <cellStyle name="Quantity 2 2 3" xfId="30780" xr:uid="{4B01F054-822C-4207-AA7D-0F9617332847}"/>
    <cellStyle name="Quantity 2 3" xfId="17619" xr:uid="{0DA2C9DC-0F1D-405D-BE17-862A74ED1E6D}"/>
    <cellStyle name="Quantity 2 3 2" xfId="17620" xr:uid="{0144096B-1EAF-48C0-BD0D-E24FE12F444F}"/>
    <cellStyle name="Quantity 2 3 2 2" xfId="30783" xr:uid="{51610864-E58C-47BC-B06E-ADD086850BDD}"/>
    <cellStyle name="Quantity 2 3 3" xfId="30782" xr:uid="{1C2CD25E-C355-49C6-BEB4-2535076A1D32}"/>
    <cellStyle name="Quantity 2 4" xfId="17621" xr:uid="{0A28F984-8991-4144-85BE-82D31455F4C6}"/>
    <cellStyle name="Quantity 2 4 2" xfId="17622" xr:uid="{D9268060-9293-48CA-AEE1-6B17D20344CE}"/>
    <cellStyle name="Quantity 2 4 2 2" xfId="30785" xr:uid="{C78D2735-81FE-4105-AD25-9AAC0588F2B2}"/>
    <cellStyle name="Quantity 2 4 3" xfId="30784" xr:uid="{503C046C-9D87-4FE9-83E0-CE9F8476F013}"/>
    <cellStyle name="Quantity 2 5" xfId="17623" xr:uid="{39C08E64-3DF8-44A7-B1EF-347E180518FA}"/>
    <cellStyle name="Quantity 2 5 2" xfId="17624" xr:uid="{C1F80375-FC70-414B-B632-FDE16AB2A6EB}"/>
    <cellStyle name="Quantity 2 5 2 2" xfId="30787" xr:uid="{357806DD-3726-4D39-AA84-5AB33D0D143B}"/>
    <cellStyle name="Quantity 2 5 3" xfId="30786" xr:uid="{20158433-65FA-4357-8479-3FABE19D00E0}"/>
    <cellStyle name="Quantity 2 6" xfId="17625" xr:uid="{551C3023-866C-47B1-8362-BDA130CF2E35}"/>
    <cellStyle name="Quantity 2 6 2" xfId="30788" xr:uid="{A2F97636-EAAA-4149-ACF8-860CC01378FE}"/>
    <cellStyle name="Quantity 2 7" xfId="30779" xr:uid="{EDE5B9CC-355B-4168-933E-9BF1E3299B2E}"/>
    <cellStyle name="Quantity 3" xfId="17626" xr:uid="{8A16DB63-222C-4281-BCF0-4976CA7544E0}"/>
    <cellStyle name="Quantity 3 2" xfId="17627" xr:uid="{EB48B0D2-5ED5-438D-A0D0-4421237D3D10}"/>
    <cellStyle name="Quantity 3 2 2" xfId="30790" xr:uid="{A68D9B02-2CE2-4AA1-9D2F-87C6E35C88DD}"/>
    <cellStyle name="Quantity 3 3" xfId="30789" xr:uid="{F2F31332-FC3B-44EF-9B1F-52C861089ABB}"/>
    <cellStyle name="Quantity 4" xfId="17628" xr:uid="{9FE4470B-7E3B-473C-87DF-46DDE1B580ED}"/>
    <cellStyle name="Quantity 4 2" xfId="17629" xr:uid="{65AFFD34-B95F-4050-A6DF-85A4AADF2275}"/>
    <cellStyle name="Quantity 4 2 2" xfId="30792" xr:uid="{C0DC3EB4-E85A-4810-BA1B-0F4A78D376FA}"/>
    <cellStyle name="Quantity 4 3" xfId="30791" xr:uid="{AD2F711A-105C-494B-AF70-B9D59E964CD0}"/>
    <cellStyle name="Quantity 5" xfId="17630" xr:uid="{762A65F9-E4C6-44F8-ADFD-052FE8EFC98D}"/>
    <cellStyle name="Quantity 5 2" xfId="30793" xr:uid="{FC12EB20-2524-41D9-8534-9EFE7973FA0D}"/>
    <cellStyle name="Quantity 6" xfId="28917" xr:uid="{BD2095C0-CC24-44F3-A343-70A6F9D63DA7}"/>
    <cellStyle name="RevList" xfId="10919" xr:uid="{3F661129-C095-4991-AD9D-C698C7D3FB44}"/>
    <cellStyle name="Rittichai" xfId="10100" xr:uid="{B686F70F-2459-4548-86C9-C00CEF018ECF}"/>
    <cellStyle name="rmal_h2 composition" xfId="17631" xr:uid="{F8D27F09-8501-46EE-8A19-445A827E50C9}"/>
    <cellStyle name="Salomon Logo" xfId="10101" xr:uid="{C3651EEF-8E35-43D1-BC47-79FE49101825}"/>
    <cellStyle name="Salomon Logo 2" xfId="10102" xr:uid="{CE62ADFC-516C-46AA-A158-76CAA7272332}"/>
    <cellStyle name="SAPBEXaggData" xfId="10103" xr:uid="{87D921F9-3D51-4165-BF87-18E2CFFBEFB1}"/>
    <cellStyle name="SAPBEXaggData 10" xfId="17632" xr:uid="{AEBB2EAF-E569-48EF-9D42-159B28ACD6FB}"/>
    <cellStyle name="SAPBEXaggData 10 2" xfId="30571" xr:uid="{24B974F6-570E-49E9-BADE-6067315D3A33}"/>
    <cellStyle name="SAPBEXaggData 10 3" xfId="45190" xr:uid="{674F10F8-C01E-4C5F-972E-6BB8BED4DEEC}"/>
    <cellStyle name="SAPBEXaggData 11" xfId="17633" xr:uid="{748B5D99-4135-498A-9EE2-FFBEABA41B0A}"/>
    <cellStyle name="SAPBEXaggData 11 2" xfId="30572" xr:uid="{4CFD4386-B141-47FC-8CE8-FDD69F2CC67D}"/>
    <cellStyle name="SAPBEXaggData 11 3" xfId="45191" xr:uid="{C13EBEB0-7F0D-47C3-A159-2905A12F5B86}"/>
    <cellStyle name="SAPBEXaggData 12" xfId="17634" xr:uid="{39A9A143-AA7D-46CB-B6F1-567FFC0D1F7D}"/>
    <cellStyle name="SAPBEXaggData 12 2" xfId="30573" xr:uid="{EB9692D3-5509-474C-B661-8777B816D145}"/>
    <cellStyle name="SAPBEXaggData 12 3" xfId="45192" xr:uid="{DEFD57ED-5905-4415-AB9E-882E8B97CDF1}"/>
    <cellStyle name="SAPBEXaggData 13" xfId="17635" xr:uid="{2F912873-FB61-45C6-B7A3-B2FEA39B170B}"/>
    <cellStyle name="SAPBEXaggData 13 2" xfId="30574" xr:uid="{D00A97B5-45D9-4FC7-AA21-79B20E73C512}"/>
    <cellStyle name="SAPBEXaggData 13 3" xfId="45193" xr:uid="{E2679FD2-8C7E-4871-93D8-BCA4CFAB4CAB}"/>
    <cellStyle name="SAPBEXaggData 14" xfId="17636" xr:uid="{17675B1A-3557-4790-923B-94ABA8ECFFE6}"/>
    <cellStyle name="SAPBEXaggData 14 2" xfId="30575" xr:uid="{25D62E3F-6E68-498A-B329-72B119947B54}"/>
    <cellStyle name="SAPBEXaggData 14 3" xfId="45194" xr:uid="{2B8549DB-A0D9-45DC-9FDF-D46FABD569E6}"/>
    <cellStyle name="SAPBEXaggData 15" xfId="17637" xr:uid="{7BA27D72-251E-4A18-B0CD-FE1BFA94D276}"/>
    <cellStyle name="SAPBEXaggData 15 2" xfId="30576" xr:uid="{A25D0DAB-C03F-4662-A3B1-4863D559C17C}"/>
    <cellStyle name="SAPBEXaggData 15 3" xfId="45195" xr:uid="{54899702-00B3-4E09-B005-9188310DBA54}"/>
    <cellStyle name="SAPBEXaggData 16" xfId="17638" xr:uid="{D7E28E77-70A6-4663-9529-60BDC8C6735E}"/>
    <cellStyle name="SAPBEXaggData 16 2" xfId="30577" xr:uid="{4D356189-562C-4CF9-A941-61DF80CA58C0}"/>
    <cellStyle name="SAPBEXaggData 16 3" xfId="45196" xr:uid="{5F4E84B2-5C58-4048-B751-B603C24735A1}"/>
    <cellStyle name="SAPBEXaggData 17" xfId="17639" xr:uid="{0841818E-D933-43B1-9CCF-887B7E0104E3}"/>
    <cellStyle name="SAPBEXaggData 17 2" xfId="30578" xr:uid="{556EFE72-E2B5-4BC7-A7E8-3D3699EED5C9}"/>
    <cellStyle name="SAPBEXaggData 17 3" xfId="45197" xr:uid="{B685A838-53C1-41DF-896E-FBAFBAAA6FF7}"/>
    <cellStyle name="SAPBEXaggData 18" xfId="30570" xr:uid="{DEC50116-7F43-4A21-83FF-4C0B92F93C1E}"/>
    <cellStyle name="SAPBEXaggData 19" xfId="41396" xr:uid="{07B5C169-FA54-4FAA-BD11-07E95C7E8028}"/>
    <cellStyle name="SAPBEXaggData 2" xfId="10104" xr:uid="{9534F5C1-979A-4C08-9CDF-E840CE58A8C2}"/>
    <cellStyle name="SAPBEXaggData 2 10" xfId="17640" xr:uid="{895D0A23-6B93-4202-9F0D-E4C997D1BF04}"/>
    <cellStyle name="SAPBEXaggData 2 10 2" xfId="30580" xr:uid="{3F65EBB8-A641-439E-A989-58FE138316A4}"/>
    <cellStyle name="SAPBEXaggData 2 10 3" xfId="45199" xr:uid="{046A7598-E878-415F-8FFD-1069E7FE91EF}"/>
    <cellStyle name="SAPBEXaggData 2 11" xfId="17641" xr:uid="{54C0727C-F2C8-4647-A84C-F8D5E333822C}"/>
    <cellStyle name="SAPBEXaggData 2 11 2" xfId="30581" xr:uid="{1A62F408-A662-4F67-A027-BB82ABEEB634}"/>
    <cellStyle name="SAPBEXaggData 2 11 3" xfId="45200" xr:uid="{EFD93900-78C7-4439-9BB6-07A30C63D1AA}"/>
    <cellStyle name="SAPBEXaggData 2 12" xfId="17642" xr:uid="{4225A4E1-2B84-4159-8235-B27C56AD449D}"/>
    <cellStyle name="SAPBEXaggData 2 12 2" xfId="30582" xr:uid="{47BA817E-5543-465A-99E3-CC31F9F018AB}"/>
    <cellStyle name="SAPBEXaggData 2 12 3" xfId="45201" xr:uid="{103C6595-BBA5-4A28-BA31-DC5B1E36F29B}"/>
    <cellStyle name="SAPBEXaggData 2 13" xfId="17643" xr:uid="{C84117B0-C20A-4620-AF33-061870875961}"/>
    <cellStyle name="SAPBEXaggData 2 13 2" xfId="30583" xr:uid="{17D25B38-D7A0-4318-B4D0-74E1E8928587}"/>
    <cellStyle name="SAPBEXaggData 2 13 3" xfId="45202" xr:uid="{3BFD7EB7-789C-4021-A8FF-44D14410782D}"/>
    <cellStyle name="SAPBEXaggData 2 14" xfId="17644" xr:uid="{3C269D80-9254-476C-96B3-08AC90F3FE78}"/>
    <cellStyle name="SAPBEXaggData 2 14 2" xfId="30584" xr:uid="{78C59A73-2F11-49D2-9035-75F30AD830B0}"/>
    <cellStyle name="SAPBEXaggData 2 14 3" xfId="45203" xr:uid="{0D040A9C-D4B2-4AA2-8622-D2D5AF6635E8}"/>
    <cellStyle name="SAPBEXaggData 2 15" xfId="17645" xr:uid="{35402630-2A57-4462-9DDA-15C68A39F7FA}"/>
    <cellStyle name="SAPBEXaggData 2 15 2" xfId="30585" xr:uid="{499B1E38-63D3-4C20-86BE-75FF8EFD7A3A}"/>
    <cellStyle name="SAPBEXaggData 2 15 3" xfId="45204" xr:uid="{7D9777DA-3DAC-4D76-9E19-11CDAFEC80B5}"/>
    <cellStyle name="SAPBEXaggData 2 16" xfId="17646" xr:uid="{2A909D79-A2CA-414F-A6B0-E2BAB14B55C0}"/>
    <cellStyle name="SAPBEXaggData 2 16 2" xfId="30586" xr:uid="{0C771775-23F1-4414-A573-3FDB487422B6}"/>
    <cellStyle name="SAPBEXaggData 2 16 3" xfId="45205" xr:uid="{6734280E-2D42-4522-AA46-413FD9612F22}"/>
    <cellStyle name="SAPBEXaggData 2 17" xfId="30579" xr:uid="{950E2649-8793-4CEB-87E3-55674820B148}"/>
    <cellStyle name="SAPBEXaggData 2 18" xfId="41395" xr:uid="{90F439FC-C730-4A03-A620-153090984052}"/>
    <cellStyle name="SAPBEXaggData 2 19" xfId="41576" xr:uid="{80716097-246B-4E1A-A0F4-4FF121882715}"/>
    <cellStyle name="SAPBEXaggData 2 2" xfId="17647" xr:uid="{5FED56DA-361F-44D3-ABAE-E1134F415BC0}"/>
    <cellStyle name="SAPBEXaggData 2 2 10" xfId="17648" xr:uid="{25F0440F-A0EC-498B-9DA0-F56F2C80E3DA}"/>
    <cellStyle name="SAPBEXaggData 2 2 10 2" xfId="30588" xr:uid="{AEB13ED6-0035-4AE4-B184-DA6A73F5AD59}"/>
    <cellStyle name="SAPBEXaggData 2 2 10 3" xfId="45207" xr:uid="{3AC14738-5B99-4F14-862F-4BF6745E8D95}"/>
    <cellStyle name="SAPBEXaggData 2 2 11" xfId="17649" xr:uid="{8B66369A-BCA6-4E78-AA5B-5D53A900C2EC}"/>
    <cellStyle name="SAPBEXaggData 2 2 11 2" xfId="30589" xr:uid="{FAA678B7-F0D3-4325-8469-0A23B62B9446}"/>
    <cellStyle name="SAPBEXaggData 2 2 11 3" xfId="45208" xr:uid="{CD887F1E-3C93-4979-8E38-3DA7955E2BD7}"/>
    <cellStyle name="SAPBEXaggData 2 2 12" xfId="17650" xr:uid="{5024C7F0-F7CF-485B-A177-4C87BFB885BF}"/>
    <cellStyle name="SAPBEXaggData 2 2 12 2" xfId="30590" xr:uid="{6B0E8D57-7F63-48B9-A3A6-86699566D1E2}"/>
    <cellStyle name="SAPBEXaggData 2 2 12 3" xfId="45209" xr:uid="{0B7E492F-5941-4532-BD93-84B6F8D3621F}"/>
    <cellStyle name="SAPBEXaggData 2 2 13" xfId="17651" xr:uid="{F14F45B7-6E78-439C-B539-56D8444C3451}"/>
    <cellStyle name="SAPBEXaggData 2 2 13 2" xfId="30591" xr:uid="{FE102771-2289-4CA5-BE46-BACE2BBF0C01}"/>
    <cellStyle name="SAPBEXaggData 2 2 13 3" xfId="45210" xr:uid="{0E6552E4-6F74-4C14-939A-1275BB97B34E}"/>
    <cellStyle name="SAPBEXaggData 2 2 14" xfId="17652" xr:uid="{9F0EE014-5EDE-4F11-BFCF-5F90898C10C9}"/>
    <cellStyle name="SAPBEXaggData 2 2 14 2" xfId="30592" xr:uid="{0C7474AC-B107-498D-90BE-22F20BD3316E}"/>
    <cellStyle name="SAPBEXaggData 2 2 14 3" xfId="45211" xr:uid="{AE1388A3-CD75-414E-957A-39FFB4C946E6}"/>
    <cellStyle name="SAPBEXaggData 2 2 15" xfId="30587" xr:uid="{D36F34A6-3093-42EE-99DD-C0C75F53F15B}"/>
    <cellStyle name="SAPBEXaggData 2 2 16" xfId="45206" xr:uid="{96E428BC-3BEF-42AA-989E-0F4EFF38E67B}"/>
    <cellStyle name="SAPBEXaggData 2 2 2" xfId="17653" xr:uid="{5D894B1D-4D86-4BA5-AD7B-80AE2F8755B3}"/>
    <cellStyle name="SAPBEXaggData 2 2 2 10" xfId="17654" xr:uid="{8A6D246F-E664-4C50-B76D-B856899B8695}"/>
    <cellStyle name="SAPBEXaggData 2 2 2 10 2" xfId="30594" xr:uid="{EB55C689-6730-4427-BB13-EB3412EC5306}"/>
    <cellStyle name="SAPBEXaggData 2 2 2 10 3" xfId="45213" xr:uid="{7BE8A0E9-595B-4612-83CF-F816A4E8290A}"/>
    <cellStyle name="SAPBEXaggData 2 2 2 11" xfId="30593" xr:uid="{C8A705C0-4CED-4F63-88E2-8C45EE753F16}"/>
    <cellStyle name="SAPBEXaggData 2 2 2 12" xfId="45212" xr:uid="{7CF5D498-86D4-4370-8573-1374F2DEDF55}"/>
    <cellStyle name="SAPBEXaggData 2 2 2 2" xfId="17655" xr:uid="{C54A5ED8-C535-4A07-A6D4-DC7237CD9A79}"/>
    <cellStyle name="SAPBEXaggData 2 2 2 2 2" xfId="30595" xr:uid="{F7DB8CA4-10F4-4C67-BC80-4E9F8BA13E28}"/>
    <cellStyle name="SAPBEXaggData 2 2 2 2 3" xfId="45214" xr:uid="{B0842768-501B-41B2-BB8C-41C5278FB205}"/>
    <cellStyle name="SAPBEXaggData 2 2 2 3" xfId="17656" xr:uid="{B4E81B9F-C02C-4E19-9B99-61FEC197F96F}"/>
    <cellStyle name="SAPBEXaggData 2 2 2 3 2" xfId="30596" xr:uid="{F156CFA2-EBD1-4887-AF51-253B4A878A01}"/>
    <cellStyle name="SAPBEXaggData 2 2 2 3 3" xfId="45215" xr:uid="{BF8F08EC-888C-48E9-A4A6-8AB5D5D0F877}"/>
    <cellStyle name="SAPBEXaggData 2 2 2 4" xfId="17657" xr:uid="{8DE183FB-893B-41A9-BA12-7E1556C84E27}"/>
    <cellStyle name="SAPBEXaggData 2 2 2 4 2" xfId="30597" xr:uid="{2899C8BD-3275-41F7-BFDF-5B8FB802821B}"/>
    <cellStyle name="SAPBEXaggData 2 2 2 4 3" xfId="45216" xr:uid="{C47F0F6E-9F33-47B7-88E6-3F948712BBC6}"/>
    <cellStyle name="SAPBEXaggData 2 2 2 5" xfId="17658" xr:uid="{287BB042-4B4C-4897-B182-6455CE54344D}"/>
    <cellStyle name="SAPBEXaggData 2 2 2 5 2" xfId="30598" xr:uid="{DC018650-E077-4595-A466-85FCC2C84B32}"/>
    <cellStyle name="SAPBEXaggData 2 2 2 5 3" xfId="45217" xr:uid="{03E8DFEB-ABF2-480E-B8A7-35D82158C9E7}"/>
    <cellStyle name="SAPBEXaggData 2 2 2 6" xfId="17659" xr:uid="{AE5EDE23-0D0D-4FFF-935F-409BDEFEA5B9}"/>
    <cellStyle name="SAPBEXaggData 2 2 2 6 2" xfId="30599" xr:uid="{29AA6D7A-02AF-45D2-8C9B-7C6490BD02CC}"/>
    <cellStyle name="SAPBEXaggData 2 2 2 6 3" xfId="45218" xr:uid="{63000425-4FD5-42C5-B337-C382CD1A76C6}"/>
    <cellStyle name="SAPBEXaggData 2 2 2 7" xfId="17660" xr:uid="{A283F98C-D805-40CF-B35F-6260EF6ADEDD}"/>
    <cellStyle name="SAPBEXaggData 2 2 2 7 2" xfId="30600" xr:uid="{F6E34354-C131-478F-896B-7CFBFF857B00}"/>
    <cellStyle name="SAPBEXaggData 2 2 2 7 3" xfId="45219" xr:uid="{10B96435-CAC5-4A8F-98D7-6257689B3E71}"/>
    <cellStyle name="SAPBEXaggData 2 2 2 8" xfId="17661" xr:uid="{C9B10D9D-F971-4B1C-BD93-8C4D1F60E8AD}"/>
    <cellStyle name="SAPBEXaggData 2 2 2 8 2" xfId="30601" xr:uid="{D0EB881E-D8DA-465E-8242-37C976DDA349}"/>
    <cellStyle name="SAPBEXaggData 2 2 2 8 3" xfId="45220" xr:uid="{AA75EDF4-026C-4280-A58C-89DDE06B761B}"/>
    <cellStyle name="SAPBEXaggData 2 2 2 9" xfId="17662" xr:uid="{350D86C2-60AD-4AA6-9D1A-8B4F1411C166}"/>
    <cellStyle name="SAPBEXaggData 2 2 2 9 2" xfId="30602" xr:uid="{01FC362D-0346-4E30-B84F-F094FCFF331B}"/>
    <cellStyle name="SAPBEXaggData 2 2 2 9 3" xfId="45221" xr:uid="{BA81B645-F8AF-4297-AE13-1C9F04F9E3CB}"/>
    <cellStyle name="SAPBEXaggData 2 2 3" xfId="17663" xr:uid="{90AEE3E1-73AE-4CD4-908F-2E71C5CCEF8C}"/>
    <cellStyle name="SAPBEXaggData 2 2 3 2" xfId="30896" xr:uid="{D1103A64-C6CC-4FD5-8F79-E7CD5809E9AF}"/>
    <cellStyle name="SAPBEXaggData 2 2 3 3" xfId="45222" xr:uid="{E6A90120-238F-4443-802E-A59FF6093E95}"/>
    <cellStyle name="SAPBEXaggData 2 2 4" xfId="17664" xr:uid="{4A406372-DEB4-4739-921F-C6004EAC4B53}"/>
    <cellStyle name="SAPBEXaggData 2 2 4 2" xfId="30603" xr:uid="{7C9551D0-3BE8-45DB-AA9C-B6209974AE49}"/>
    <cellStyle name="SAPBEXaggData 2 2 4 3" xfId="45223" xr:uid="{6EDE7798-CF33-458B-8394-69FA712FE328}"/>
    <cellStyle name="SAPBEXaggData 2 2 5" xfId="17665" xr:uid="{27008990-31EE-4212-8B81-9645E528B38E}"/>
    <cellStyle name="SAPBEXaggData 2 2 5 2" xfId="30604" xr:uid="{88DEA337-1318-46CA-8D07-9CF56FDE8210}"/>
    <cellStyle name="SAPBEXaggData 2 2 5 3" xfId="45224" xr:uid="{4F5B0AFF-7A43-4562-ACDA-4DD6E0171B6A}"/>
    <cellStyle name="SAPBEXaggData 2 2 6" xfId="17666" xr:uid="{35E8B956-4B8E-4D2F-826B-E19A4A4C0818}"/>
    <cellStyle name="SAPBEXaggData 2 2 6 2" xfId="30605" xr:uid="{23A437CE-5486-46CE-9879-850A90FB41B8}"/>
    <cellStyle name="SAPBEXaggData 2 2 6 3" xfId="45225" xr:uid="{A30F51A8-D265-4F7D-A89F-1E8AB7F1FA78}"/>
    <cellStyle name="SAPBEXaggData 2 2 7" xfId="17667" xr:uid="{4621096B-94D6-44AC-A433-7F12C4CDCB50}"/>
    <cellStyle name="SAPBEXaggData 2 2 7 2" xfId="30606" xr:uid="{12017798-AB55-4C79-9F29-45747C217B65}"/>
    <cellStyle name="SAPBEXaggData 2 2 7 3" xfId="45226" xr:uid="{C4537C09-E625-40C3-8D27-10AEC3AC578E}"/>
    <cellStyle name="SAPBEXaggData 2 2 8" xfId="17668" xr:uid="{5D4048F9-61CD-41F2-87C5-4B5EE7D978A7}"/>
    <cellStyle name="SAPBEXaggData 2 2 8 2" xfId="30607" xr:uid="{EFDC5F2A-4619-445B-8193-E1FE16D9E9EA}"/>
    <cellStyle name="SAPBEXaggData 2 2 8 3" xfId="45227" xr:uid="{8A6CE06D-29AD-4089-A89F-724694F65738}"/>
    <cellStyle name="SAPBEXaggData 2 2 9" xfId="17669" xr:uid="{0FABEB88-6A56-47C0-94C9-E63759D80C48}"/>
    <cellStyle name="SAPBEXaggData 2 2 9 2" xfId="30608" xr:uid="{8C53D938-6E93-4561-AB20-D36DF247BBFA}"/>
    <cellStyle name="SAPBEXaggData 2 2 9 3" xfId="45228" xr:uid="{DA077624-CEB7-4CA0-844E-3BC854F4B723}"/>
    <cellStyle name="SAPBEXaggData 2 20" xfId="45198" xr:uid="{BEC840DA-472B-43FD-A056-D2AF7DB81704}"/>
    <cellStyle name="SAPBEXaggData 2 3" xfId="17670" xr:uid="{369EE8CC-93BA-4248-A685-A2E2629D20F3}"/>
    <cellStyle name="SAPBEXaggData 2 3 10" xfId="17671" xr:uid="{B0FB75CE-3A23-4347-8825-357DA1524360}"/>
    <cellStyle name="SAPBEXaggData 2 3 10 2" xfId="30610" xr:uid="{962D32A7-5930-4188-B2A0-375B352706C1}"/>
    <cellStyle name="SAPBEXaggData 2 3 10 3" xfId="45230" xr:uid="{9954D15D-D186-45F0-9282-20E1C077BDEB}"/>
    <cellStyle name="SAPBEXaggData 2 3 11" xfId="17672" xr:uid="{39FAB870-CF5E-40B0-A846-409EE2DAFC73}"/>
    <cellStyle name="SAPBEXaggData 2 3 11 2" xfId="30611" xr:uid="{32C5B5F8-EEAE-4240-BD26-97990FCD5D95}"/>
    <cellStyle name="SAPBEXaggData 2 3 11 3" xfId="45231" xr:uid="{BD497733-1D65-410B-9328-312685F1D178}"/>
    <cellStyle name="SAPBEXaggData 2 3 12" xfId="17673" xr:uid="{B4D3D671-6939-4CD8-AAD0-4B6EEF5F50E6}"/>
    <cellStyle name="SAPBEXaggData 2 3 12 2" xfId="30612" xr:uid="{03FE0016-3BFB-49FF-B6E2-5DBDB7F26623}"/>
    <cellStyle name="SAPBEXaggData 2 3 12 3" xfId="45232" xr:uid="{0C87539E-94EF-441F-850C-7BDF1355CE5C}"/>
    <cellStyle name="SAPBEXaggData 2 3 13" xfId="17674" xr:uid="{314E186E-6388-485A-B15C-749CB0CDE447}"/>
    <cellStyle name="SAPBEXaggData 2 3 13 2" xfId="30613" xr:uid="{09B84ADF-5F5E-4DE2-BF01-A088BB459B5D}"/>
    <cellStyle name="SAPBEXaggData 2 3 13 3" xfId="45233" xr:uid="{370B94F7-9193-4EEA-B940-3B39F0D300C0}"/>
    <cellStyle name="SAPBEXaggData 2 3 14" xfId="17675" xr:uid="{C24E00D1-6FC2-4128-99FD-BEA6467BE5B1}"/>
    <cellStyle name="SAPBEXaggData 2 3 14 2" xfId="30614" xr:uid="{3C32F247-7964-4219-9925-8ABA209E621D}"/>
    <cellStyle name="SAPBEXaggData 2 3 14 3" xfId="45234" xr:uid="{0B69EA43-C7A6-4CB8-8E73-44EE2D1F4E93}"/>
    <cellStyle name="SAPBEXaggData 2 3 15" xfId="30609" xr:uid="{8A2A9153-7F4B-4385-B2AC-E2CA72AAFED4}"/>
    <cellStyle name="SAPBEXaggData 2 3 16" xfId="45229" xr:uid="{BC67F2BE-BE53-4AE1-AC3A-D28A55244B68}"/>
    <cellStyle name="SAPBEXaggData 2 3 2" xfId="17676" xr:uid="{212EA957-44DC-47A9-B169-7AD2B845F9D8}"/>
    <cellStyle name="SAPBEXaggData 2 3 2 10" xfId="17677" xr:uid="{E7B61D60-6533-4C45-B55D-DAEC4CDA47BF}"/>
    <cellStyle name="SAPBEXaggData 2 3 2 10 2" xfId="30616" xr:uid="{51E97DCA-5165-434A-B1E8-27B56C65D3E1}"/>
    <cellStyle name="SAPBEXaggData 2 3 2 10 3" xfId="45236" xr:uid="{8C61B8D3-EDB9-4C4C-A436-7D7BBB25AF02}"/>
    <cellStyle name="SAPBEXaggData 2 3 2 11" xfId="30615" xr:uid="{5E4BDA16-9106-4350-BA96-661C98EB3EF6}"/>
    <cellStyle name="SAPBEXaggData 2 3 2 12" xfId="45235" xr:uid="{778D6D4A-11DB-438D-B873-0B71F3CAD70B}"/>
    <cellStyle name="SAPBEXaggData 2 3 2 2" xfId="17678" xr:uid="{0D37C58E-757E-4909-AFCC-BAE83B4829BF}"/>
    <cellStyle name="SAPBEXaggData 2 3 2 2 2" xfId="30617" xr:uid="{450AB381-5631-49A2-BF99-0AEF756B6769}"/>
    <cellStyle name="SAPBEXaggData 2 3 2 2 3" xfId="45237" xr:uid="{13EEC05B-06EE-4EB8-A2F4-E8CB1B0341F4}"/>
    <cellStyle name="SAPBEXaggData 2 3 2 3" xfId="17679" xr:uid="{852C5D8B-64C0-4CB7-BCF8-531063038D85}"/>
    <cellStyle name="SAPBEXaggData 2 3 2 3 2" xfId="30618" xr:uid="{25855C6A-DBFF-4066-955D-6F09B2506D62}"/>
    <cellStyle name="SAPBEXaggData 2 3 2 3 3" xfId="45238" xr:uid="{FD3FDF8D-FD7C-41F1-B9EB-DB6ED0ED142C}"/>
    <cellStyle name="SAPBEXaggData 2 3 2 4" xfId="17680" xr:uid="{27FABF26-55E1-43F0-A74E-B74C814C4392}"/>
    <cellStyle name="SAPBEXaggData 2 3 2 4 2" xfId="30619" xr:uid="{B44FEF85-ABF6-40A4-8EB7-4E34B50A1FBA}"/>
    <cellStyle name="SAPBEXaggData 2 3 2 4 3" xfId="45239" xr:uid="{F8DA31DF-046D-41BF-916D-F832F6530F0A}"/>
    <cellStyle name="SAPBEXaggData 2 3 2 5" xfId="17681" xr:uid="{0C64E022-B4FD-456E-B957-919B31EE3099}"/>
    <cellStyle name="SAPBEXaggData 2 3 2 5 2" xfId="30620" xr:uid="{A8ABBB21-8640-4520-9708-C9F05EF09281}"/>
    <cellStyle name="SAPBEXaggData 2 3 2 5 3" xfId="45240" xr:uid="{5E3550EE-9193-463C-B1C7-0391F978B7D1}"/>
    <cellStyle name="SAPBEXaggData 2 3 2 6" xfId="17682" xr:uid="{36897A04-A56A-4F92-92BA-E74E5C72C5E3}"/>
    <cellStyle name="SAPBEXaggData 2 3 2 6 2" xfId="30621" xr:uid="{AA2D6361-3CBD-46A3-811D-DC67F1CA612C}"/>
    <cellStyle name="SAPBEXaggData 2 3 2 6 3" xfId="45241" xr:uid="{7C82652E-C4D8-4D19-AA8E-FFCB0319DC25}"/>
    <cellStyle name="SAPBEXaggData 2 3 2 7" xfId="17683" xr:uid="{B3D808B5-F0EB-40D8-9A2E-B04C9B32DA15}"/>
    <cellStyle name="SAPBEXaggData 2 3 2 7 2" xfId="30622" xr:uid="{D42A7C98-37B6-4B93-BBC4-9A5B13EBA07E}"/>
    <cellStyle name="SAPBEXaggData 2 3 2 7 3" xfId="45242" xr:uid="{85AC02B6-E7CB-431F-99AF-BF19595BD801}"/>
    <cellStyle name="SAPBEXaggData 2 3 2 8" xfId="17684" xr:uid="{3351E627-9FEB-4C30-AC11-B6816916343F}"/>
    <cellStyle name="SAPBEXaggData 2 3 2 8 2" xfId="30623" xr:uid="{439979BE-23C6-459B-A4AD-DAF0F7EA070A}"/>
    <cellStyle name="SAPBEXaggData 2 3 2 8 3" xfId="45243" xr:uid="{D9231AE3-BB1B-42B5-A61C-A13EA6264152}"/>
    <cellStyle name="SAPBEXaggData 2 3 2 9" xfId="17685" xr:uid="{CE0F651A-E713-4578-8DD6-5A463CC55BEE}"/>
    <cellStyle name="SAPBEXaggData 2 3 2 9 2" xfId="30624" xr:uid="{AF0C9BD7-FB8D-4D50-A373-BB9E34412FFE}"/>
    <cellStyle name="SAPBEXaggData 2 3 2 9 3" xfId="45244" xr:uid="{47286E73-6720-4E73-B565-19F5A9DDC8F1}"/>
    <cellStyle name="SAPBEXaggData 2 3 3" xfId="17686" xr:uid="{5A613656-2920-4401-83D2-A2C3036ABE69}"/>
    <cellStyle name="SAPBEXaggData 2 3 3 2" xfId="30625" xr:uid="{41F457A0-4C3B-49E8-A84F-B956E088C28A}"/>
    <cellStyle name="SAPBEXaggData 2 3 3 3" xfId="45245" xr:uid="{F0C731D7-FB26-4896-9DA3-050BFF13B857}"/>
    <cellStyle name="SAPBEXaggData 2 3 4" xfId="17687" xr:uid="{250D1D4D-6650-4783-A3C4-A9D260B2D33E}"/>
    <cellStyle name="SAPBEXaggData 2 3 4 2" xfId="30626" xr:uid="{56A6C5B9-73A2-4166-8C1C-E1D6BD54C2B2}"/>
    <cellStyle name="SAPBEXaggData 2 3 4 3" xfId="45246" xr:uid="{0242AEF3-8D78-45F5-9F60-F7DF7670490A}"/>
    <cellStyle name="SAPBEXaggData 2 3 5" xfId="17688" xr:uid="{4C36E602-826A-47DC-9476-B2C6D5CCEF3B}"/>
    <cellStyle name="SAPBEXaggData 2 3 5 2" xfId="30627" xr:uid="{7DABB09B-1F15-47B6-8CF4-7B93ACD51D6F}"/>
    <cellStyle name="SAPBEXaggData 2 3 5 3" xfId="45247" xr:uid="{77D31029-0EA5-4D96-A115-855221BDC9F6}"/>
    <cellStyle name="SAPBEXaggData 2 3 6" xfId="17689" xr:uid="{473D43F3-0A0E-4482-BB62-DFE94CC3918C}"/>
    <cellStyle name="SAPBEXaggData 2 3 6 2" xfId="30628" xr:uid="{5A016420-5CB4-4B8F-A0D8-CFA2D7781C4A}"/>
    <cellStyle name="SAPBEXaggData 2 3 6 3" xfId="45248" xr:uid="{1E1E6379-B530-4CF2-A9CD-6C78E210BEEF}"/>
    <cellStyle name="SAPBEXaggData 2 3 7" xfId="17690" xr:uid="{6A67AFEE-3EE1-4767-AC36-6A820127F0F1}"/>
    <cellStyle name="SAPBEXaggData 2 3 7 2" xfId="30629" xr:uid="{4E5AE6F4-4FFB-4C67-97CA-5E7ED0EB4F11}"/>
    <cellStyle name="SAPBEXaggData 2 3 7 3" xfId="45249" xr:uid="{1D1FF342-26F4-437B-B384-C9376298D86B}"/>
    <cellStyle name="SAPBEXaggData 2 3 8" xfId="17691" xr:uid="{B4CD28CC-4E5A-415C-BF2D-FD556576A7E3}"/>
    <cellStyle name="SAPBEXaggData 2 3 8 2" xfId="30630" xr:uid="{0CA09854-C65E-482E-80F7-8B779629A6D4}"/>
    <cellStyle name="SAPBEXaggData 2 3 8 3" xfId="45250" xr:uid="{EA52E9F1-DC01-4872-8E16-61AA84FC7933}"/>
    <cellStyle name="SAPBEXaggData 2 3 9" xfId="17692" xr:uid="{7492BA54-94B5-4BF5-93BC-2642DE7C5D4C}"/>
    <cellStyle name="SAPBEXaggData 2 3 9 2" xfId="30631" xr:uid="{80F60D50-658E-40AB-AB8B-89D8111FF11A}"/>
    <cellStyle name="SAPBEXaggData 2 3 9 3" xfId="45251" xr:uid="{080CBF5E-27A7-4477-B661-9BAC45194C83}"/>
    <cellStyle name="SAPBEXaggData 2 4" xfId="17693" xr:uid="{84C6C293-47A4-44E3-BEC4-078CA8B376A6}"/>
    <cellStyle name="SAPBEXaggData 2 4 10" xfId="17694" xr:uid="{CB0C41AE-69BD-484F-8C64-C17EDF71F8D5}"/>
    <cellStyle name="SAPBEXaggData 2 4 10 2" xfId="30633" xr:uid="{071D3C14-C58E-462A-B664-26A5C1D1BE0D}"/>
    <cellStyle name="SAPBEXaggData 2 4 10 3" xfId="45253" xr:uid="{C4B4C603-34FA-4B63-BDD2-D969074A0EB6}"/>
    <cellStyle name="SAPBEXaggData 2 4 11" xfId="17695" xr:uid="{B936856F-52AF-4A05-822B-70986F5DD0B5}"/>
    <cellStyle name="SAPBEXaggData 2 4 11 2" xfId="30634" xr:uid="{CDADFEDC-8A31-406D-B845-89B4CDA59DE3}"/>
    <cellStyle name="SAPBEXaggData 2 4 11 3" xfId="45254" xr:uid="{1E203D61-6FF4-4A9A-A88E-91590B1C7900}"/>
    <cellStyle name="SAPBEXaggData 2 4 12" xfId="17696" xr:uid="{5471E687-5F68-4B13-BCA2-8AE7AF2DD88B}"/>
    <cellStyle name="SAPBEXaggData 2 4 12 2" xfId="30635" xr:uid="{C717B6F2-9B51-4FEA-B3A0-18450E60658A}"/>
    <cellStyle name="SAPBEXaggData 2 4 12 3" xfId="45255" xr:uid="{4547ED56-A3AB-4859-AE88-5124211054AE}"/>
    <cellStyle name="SAPBEXaggData 2 4 13" xfId="17697" xr:uid="{5F796106-07EE-44D5-A874-BE49DCD9AC56}"/>
    <cellStyle name="SAPBEXaggData 2 4 13 2" xfId="30636" xr:uid="{63EABDA6-7B0A-413B-80A5-CF64DDB58995}"/>
    <cellStyle name="SAPBEXaggData 2 4 13 3" xfId="45256" xr:uid="{935C06F9-6DFC-47D6-8C79-26DD28F22B28}"/>
    <cellStyle name="SAPBEXaggData 2 4 14" xfId="17698" xr:uid="{A652DD29-3D27-47C7-AA1D-D07A8C752EC0}"/>
    <cellStyle name="SAPBEXaggData 2 4 14 2" xfId="30637" xr:uid="{87BFFA2A-3E64-4C28-8023-C8185019DED4}"/>
    <cellStyle name="SAPBEXaggData 2 4 14 3" xfId="45257" xr:uid="{2C3A65B3-FC5F-4072-8D8E-B29214706189}"/>
    <cellStyle name="SAPBEXaggData 2 4 15" xfId="30632" xr:uid="{0388AD2A-628B-48D5-BC68-4A3E1BC0DC7E}"/>
    <cellStyle name="SAPBEXaggData 2 4 16" xfId="45252" xr:uid="{9E8E6547-0170-45D9-BCCF-B8AE330FF356}"/>
    <cellStyle name="SAPBEXaggData 2 4 2" xfId="17699" xr:uid="{4A1A7836-077A-4905-B98F-0FDE6F8E867B}"/>
    <cellStyle name="SAPBEXaggData 2 4 2 10" xfId="17700" xr:uid="{E665194A-013F-4D02-860D-2BBB7064C5A4}"/>
    <cellStyle name="SAPBEXaggData 2 4 2 10 2" xfId="30639" xr:uid="{0CA71D6A-8A8D-41AE-A685-71DF3192E4C4}"/>
    <cellStyle name="SAPBEXaggData 2 4 2 10 3" xfId="45259" xr:uid="{433DB24A-1255-4759-8C62-D202B99E92D0}"/>
    <cellStyle name="SAPBEXaggData 2 4 2 11" xfId="30638" xr:uid="{7BDA3A2F-D62B-450F-A201-119B623999E0}"/>
    <cellStyle name="SAPBEXaggData 2 4 2 12" xfId="45258" xr:uid="{F4892186-00BD-48D2-ADB6-0C003F03B8C8}"/>
    <cellStyle name="SAPBEXaggData 2 4 2 2" xfId="17701" xr:uid="{91E03178-D718-4B85-94A7-D2024169CC56}"/>
    <cellStyle name="SAPBEXaggData 2 4 2 2 2" xfId="30640" xr:uid="{D9B49D39-ACA3-47A9-A957-B0E784C18480}"/>
    <cellStyle name="SAPBEXaggData 2 4 2 2 3" xfId="45260" xr:uid="{53975497-5701-4018-A7F3-96EBFCF4DE23}"/>
    <cellStyle name="SAPBEXaggData 2 4 2 3" xfId="17702" xr:uid="{3ABE7C06-D674-4E37-B2AE-D4A3D5EA4453}"/>
    <cellStyle name="SAPBEXaggData 2 4 2 3 2" xfId="30641" xr:uid="{E41BB82A-DF6E-47F8-8C49-95AE9DD8E70A}"/>
    <cellStyle name="SAPBEXaggData 2 4 2 3 3" xfId="45261" xr:uid="{6CCF3597-5FA5-4485-93A6-7907588182DB}"/>
    <cellStyle name="SAPBEXaggData 2 4 2 4" xfId="17703" xr:uid="{48A622A2-11E8-436A-A2AD-C3CDF4CDC6BE}"/>
    <cellStyle name="SAPBEXaggData 2 4 2 4 2" xfId="30642" xr:uid="{4CF3E336-93C2-4BA6-9ABD-D15FE3E38048}"/>
    <cellStyle name="SAPBEXaggData 2 4 2 4 3" xfId="45262" xr:uid="{144F7A50-D325-4753-BF66-D01CD52A00AF}"/>
    <cellStyle name="SAPBEXaggData 2 4 2 5" xfId="17704" xr:uid="{85FF8B58-6438-40A7-9C16-12F8B846DC72}"/>
    <cellStyle name="SAPBEXaggData 2 4 2 5 2" xfId="30643" xr:uid="{B840C9BA-13B1-46D0-A408-ADD8D271AE25}"/>
    <cellStyle name="SAPBEXaggData 2 4 2 5 3" xfId="45263" xr:uid="{DA5978EC-40EE-4503-85A9-60F04C30027F}"/>
    <cellStyle name="SAPBEXaggData 2 4 2 6" xfId="17705" xr:uid="{49201CF1-96C1-45F8-9E7B-6C835F0DB880}"/>
    <cellStyle name="SAPBEXaggData 2 4 2 6 2" xfId="30644" xr:uid="{CEDEB784-ADF5-486F-A61A-91A411627A96}"/>
    <cellStyle name="SAPBEXaggData 2 4 2 6 3" xfId="45264" xr:uid="{420B67EC-D133-4B70-A1C5-CC6FD95D155A}"/>
    <cellStyle name="SAPBEXaggData 2 4 2 7" xfId="17706" xr:uid="{8472B748-758E-4354-AF9B-AC914918ABAB}"/>
    <cellStyle name="SAPBEXaggData 2 4 2 7 2" xfId="30645" xr:uid="{35620224-369D-4BE0-B78F-573B6C8E4FCB}"/>
    <cellStyle name="SAPBEXaggData 2 4 2 7 3" xfId="45265" xr:uid="{6A6B4A3F-3FBA-47A7-9852-A606E7A4A70C}"/>
    <cellStyle name="SAPBEXaggData 2 4 2 8" xfId="17707" xr:uid="{118C2D18-21A1-4F1C-A267-A171682DD104}"/>
    <cellStyle name="SAPBEXaggData 2 4 2 8 2" xfId="30646" xr:uid="{F3E9089F-5655-4A47-BF16-7378B8AE83FE}"/>
    <cellStyle name="SAPBEXaggData 2 4 2 8 3" xfId="45266" xr:uid="{701DA950-0BE2-4469-8D60-ADCC8BA1A17F}"/>
    <cellStyle name="SAPBEXaggData 2 4 2 9" xfId="17708" xr:uid="{68EE05E6-1103-4F9B-9DF3-042208B5C8D9}"/>
    <cellStyle name="SAPBEXaggData 2 4 2 9 2" xfId="30647" xr:uid="{C572AB4E-11CB-4A50-8997-011D9C6625FF}"/>
    <cellStyle name="SAPBEXaggData 2 4 2 9 3" xfId="45267" xr:uid="{78EDABBC-F1A4-4B15-AC12-41EC8236BFBC}"/>
    <cellStyle name="SAPBEXaggData 2 4 3" xfId="17709" xr:uid="{6DAA0D61-08F3-4E1E-86B2-BAFEC22DDACD}"/>
    <cellStyle name="SAPBEXaggData 2 4 3 2" xfId="30648" xr:uid="{96E39C03-D477-4771-AFB8-FA4EE3A432C6}"/>
    <cellStyle name="SAPBEXaggData 2 4 3 3" xfId="45268" xr:uid="{9242A2E8-F7DE-47E9-AA79-FDDA8C238783}"/>
    <cellStyle name="SAPBEXaggData 2 4 4" xfId="17710" xr:uid="{21A46822-55F1-4572-B997-EBFCAC7E45C1}"/>
    <cellStyle name="SAPBEXaggData 2 4 4 2" xfId="30649" xr:uid="{ABDE65C5-8AE9-4BD9-97D8-7D47E0ABAE6C}"/>
    <cellStyle name="SAPBEXaggData 2 4 4 3" xfId="45269" xr:uid="{7AD90D4E-E338-43CD-A616-9B7668A9FAA8}"/>
    <cellStyle name="SAPBEXaggData 2 4 5" xfId="17711" xr:uid="{8D074868-6B83-4954-9F16-64A99FD8E55F}"/>
    <cellStyle name="SAPBEXaggData 2 4 5 2" xfId="30650" xr:uid="{D04FD8A5-1FE6-4F06-80F2-D143C51CF691}"/>
    <cellStyle name="SAPBEXaggData 2 4 5 3" xfId="45270" xr:uid="{82240BB1-161D-4C29-9585-DA6777DFFADF}"/>
    <cellStyle name="SAPBEXaggData 2 4 6" xfId="17712" xr:uid="{FF9F0F0B-87CE-49D7-B2AF-FEAA4E63AFC9}"/>
    <cellStyle name="SAPBEXaggData 2 4 6 2" xfId="30651" xr:uid="{665576BD-4069-49F0-9865-681AB5C31270}"/>
    <cellStyle name="SAPBEXaggData 2 4 6 3" xfId="45271" xr:uid="{5524F54C-B983-4448-8E9F-D3846F126436}"/>
    <cellStyle name="SAPBEXaggData 2 4 7" xfId="17713" xr:uid="{5DD9CD93-D56B-40DF-86E2-3E12B8311EE6}"/>
    <cellStyle name="SAPBEXaggData 2 4 7 2" xfId="30652" xr:uid="{E05D2C41-7A70-45D4-8BA0-AFEFEF4C3DFF}"/>
    <cellStyle name="SAPBEXaggData 2 4 7 3" xfId="45272" xr:uid="{174900F2-319C-4FC4-9B7D-60C70B1852F0}"/>
    <cellStyle name="SAPBEXaggData 2 4 8" xfId="17714" xr:uid="{47099B5F-D33E-4710-A9DD-38CECD94FB5A}"/>
    <cellStyle name="SAPBEXaggData 2 4 8 2" xfId="30653" xr:uid="{B61093F4-20A4-4C25-A3D6-96224F111039}"/>
    <cellStyle name="SAPBEXaggData 2 4 8 3" xfId="45273" xr:uid="{E780B0B0-5257-4034-BE77-54277A874188}"/>
    <cellStyle name="SAPBEXaggData 2 4 9" xfId="17715" xr:uid="{6786169D-E67C-4C7D-924E-C213AF1EFF95}"/>
    <cellStyle name="SAPBEXaggData 2 4 9 2" xfId="30654" xr:uid="{BA0E842D-59D2-4A8B-8A6C-D0897D830723}"/>
    <cellStyle name="SAPBEXaggData 2 4 9 3" xfId="45274" xr:uid="{DA83FD47-F7C7-4F15-A159-FA2C01AC9D33}"/>
    <cellStyle name="SAPBEXaggData 2 5" xfId="17716" xr:uid="{7403F542-2D1F-4A85-A563-9ED6DCC43126}"/>
    <cellStyle name="SAPBEXaggData 2 5 2" xfId="30655" xr:uid="{E027B5CE-264B-4528-91A7-CA6808D4C6FE}"/>
    <cellStyle name="SAPBEXaggData 2 5 3" xfId="45275" xr:uid="{CFDF388A-319B-465E-A089-698678774B33}"/>
    <cellStyle name="SAPBEXaggData 2 6" xfId="17717" xr:uid="{A0444970-B1CA-4CEE-83FC-CB9A2FCB1277}"/>
    <cellStyle name="SAPBEXaggData 2 6 2" xfId="30656" xr:uid="{DB65EAA4-B410-49CA-8375-BC65BE34630A}"/>
    <cellStyle name="SAPBEXaggData 2 6 3" xfId="45276" xr:uid="{14A5E6FE-F43F-4793-AB33-E3BA98825872}"/>
    <cellStyle name="SAPBEXaggData 2 7" xfId="17718" xr:uid="{1039B9D4-81BA-4704-A249-DC7798EFEB7B}"/>
    <cellStyle name="SAPBEXaggData 2 7 2" xfId="30657" xr:uid="{7B47E089-CA8E-4C94-91C2-6AB9BCA16D77}"/>
    <cellStyle name="SAPBEXaggData 2 7 3" xfId="45277" xr:uid="{FCC23CAE-91A3-4390-A067-BD4686D78085}"/>
    <cellStyle name="SAPBEXaggData 2 8" xfId="17719" xr:uid="{B1FF71E1-7D37-4BEC-AF3A-9A4242162164}"/>
    <cellStyle name="SAPBEXaggData 2 8 2" xfId="30658" xr:uid="{741C244D-9C74-46EA-AE81-6516160BAC2D}"/>
    <cellStyle name="SAPBEXaggData 2 8 3" xfId="45278" xr:uid="{9904C7B2-9DB1-4CD8-BC0C-9B18C4251D69}"/>
    <cellStyle name="SAPBEXaggData 2 9" xfId="17720" xr:uid="{54848A19-A1CA-49E9-A0AA-D615E11F1274}"/>
    <cellStyle name="SAPBEXaggData 2 9 2" xfId="30659" xr:uid="{060E2D52-2D25-4774-93D5-58FA179C232C}"/>
    <cellStyle name="SAPBEXaggData 2 9 3" xfId="45279" xr:uid="{B53D3842-63B6-419F-848D-A4AB411BF705}"/>
    <cellStyle name="SAPBEXaggData 20" xfId="41464" xr:uid="{E7CA5BE7-0957-4497-AF6D-87B4AE70C107}"/>
    <cellStyle name="SAPBEXaggData 21" xfId="45189" xr:uid="{79F34601-C4F8-4B7D-B93F-B4E001FC99F8}"/>
    <cellStyle name="SAPBEXaggData 3" xfId="17721" xr:uid="{C4DD0F07-4F97-444A-934E-C2264A00F85C}"/>
    <cellStyle name="SAPBEXaggData 3 10" xfId="17722" xr:uid="{412F413F-1723-4912-AA8B-A1D7FDF7F546}"/>
    <cellStyle name="SAPBEXaggData 3 10 2" xfId="30661" xr:uid="{9175F726-2FFC-458C-ABAE-0274688D54AF}"/>
    <cellStyle name="SAPBEXaggData 3 10 3" xfId="45281" xr:uid="{9036C247-A390-4F3B-87A5-EF67A8D82567}"/>
    <cellStyle name="SAPBEXaggData 3 11" xfId="17723" xr:uid="{323F8938-CDEE-4890-AEEF-FA5680933491}"/>
    <cellStyle name="SAPBEXaggData 3 11 2" xfId="30662" xr:uid="{FE275EAB-DB88-4CB5-A863-2C8BB499FF7F}"/>
    <cellStyle name="SAPBEXaggData 3 11 3" xfId="45282" xr:uid="{E8ACAB49-026E-451C-9FDD-41E81F896091}"/>
    <cellStyle name="SAPBEXaggData 3 12" xfId="17724" xr:uid="{19C4A786-D16B-411D-91BE-8D64196A1F39}"/>
    <cellStyle name="SAPBEXaggData 3 12 2" xfId="30663" xr:uid="{BA3C1A5B-7E35-44F2-9121-7FD67D1A834A}"/>
    <cellStyle name="SAPBEXaggData 3 12 3" xfId="45283" xr:uid="{66DDBA2C-C11E-4BB1-93F7-43BEFE3218FE}"/>
    <cellStyle name="SAPBEXaggData 3 13" xfId="17725" xr:uid="{276F079A-82A7-456B-A086-539C8818AF4A}"/>
    <cellStyle name="SAPBEXaggData 3 13 2" xfId="30664" xr:uid="{E7CFDD85-A7B6-48EB-8C35-0BC1C8F0E94C}"/>
    <cellStyle name="SAPBEXaggData 3 13 3" xfId="45284" xr:uid="{330C2A41-6E7B-4CB9-A2C6-8D65DCF1B206}"/>
    <cellStyle name="SAPBEXaggData 3 14" xfId="17726" xr:uid="{8EBF17F1-9A0F-43E6-96BF-2757F5716CDB}"/>
    <cellStyle name="SAPBEXaggData 3 14 2" xfId="30665" xr:uid="{B4391F93-20C2-459D-8424-D3C4AE1751EF}"/>
    <cellStyle name="SAPBEXaggData 3 14 3" xfId="45285" xr:uid="{7CC2FECD-900F-4B58-A144-6304C9BF3F8C}"/>
    <cellStyle name="SAPBEXaggData 3 15" xfId="30660" xr:uid="{DD05F5A3-66DD-477C-BACD-7F0861DC506D}"/>
    <cellStyle name="SAPBEXaggData 3 16" xfId="45280" xr:uid="{003357E7-D633-4168-9DAF-680BFAEE6202}"/>
    <cellStyle name="SAPBEXaggData 3 2" xfId="17727" xr:uid="{320F9685-E6EE-455C-9F95-49F5D3BE4AAA}"/>
    <cellStyle name="SAPBEXaggData 3 2 10" xfId="17728" xr:uid="{4D87ABF2-61DF-4429-B8C9-3EB5FA3698F9}"/>
    <cellStyle name="SAPBEXaggData 3 2 10 2" xfId="30667" xr:uid="{FAAB426C-9095-4A89-AA25-5FCB6B8EBD8D}"/>
    <cellStyle name="SAPBEXaggData 3 2 10 3" xfId="45287" xr:uid="{3AEF24FA-265A-44EA-B456-10A51D33D243}"/>
    <cellStyle name="SAPBEXaggData 3 2 11" xfId="30666" xr:uid="{2AB863FB-7671-46D6-8540-AD9CAEE11C8C}"/>
    <cellStyle name="SAPBEXaggData 3 2 12" xfId="45286" xr:uid="{46581ABF-B935-4D28-98EC-995A9A8A93C3}"/>
    <cellStyle name="SAPBEXaggData 3 2 2" xfId="17729" xr:uid="{B4EC00F0-5871-444F-ACB8-5F7768481D0C}"/>
    <cellStyle name="SAPBEXaggData 3 2 2 2" xfId="30668" xr:uid="{4470F543-8B5C-4BD3-A467-CB2BB8D0F8B2}"/>
    <cellStyle name="SAPBEXaggData 3 2 2 3" xfId="45288" xr:uid="{E0089F50-07E4-4763-8C78-DF78CD3A9AA1}"/>
    <cellStyle name="SAPBEXaggData 3 2 3" xfId="17730" xr:uid="{72F6B600-16D6-49A5-9A5A-72087A0CEBF1}"/>
    <cellStyle name="SAPBEXaggData 3 2 3 2" xfId="30669" xr:uid="{690DEE74-D4DB-4BED-9CDD-B6B808EB6EF2}"/>
    <cellStyle name="SAPBEXaggData 3 2 3 3" xfId="45289" xr:uid="{B285E165-CF2D-4AB7-84CC-70665E004CAB}"/>
    <cellStyle name="SAPBEXaggData 3 2 4" xfId="17731" xr:uid="{13E58F09-DA87-4054-B1A3-4AA593FDA853}"/>
    <cellStyle name="SAPBEXaggData 3 2 4 2" xfId="30670" xr:uid="{FDE1942A-3BB1-4C26-8E40-9DA26A90FD3B}"/>
    <cellStyle name="SAPBEXaggData 3 2 4 3" xfId="45290" xr:uid="{A3CADCBC-3D1D-45F6-A1CA-8E7E4FEED4E9}"/>
    <cellStyle name="SAPBEXaggData 3 2 5" xfId="17732" xr:uid="{BD2E8B15-B8E9-4492-86F8-77896DC5848B}"/>
    <cellStyle name="SAPBEXaggData 3 2 5 2" xfId="30671" xr:uid="{420BE64F-8F55-420E-87DE-5C34CAB5E551}"/>
    <cellStyle name="SAPBEXaggData 3 2 5 3" xfId="45291" xr:uid="{2185ED3F-A073-433E-A1F8-6CA5A85A677B}"/>
    <cellStyle name="SAPBEXaggData 3 2 6" xfId="17733" xr:uid="{A8E0F272-91D4-4DA7-86A1-D60493054E91}"/>
    <cellStyle name="SAPBEXaggData 3 2 6 2" xfId="30672" xr:uid="{8D893D8E-5711-46D8-AC43-D5E7D9D452B2}"/>
    <cellStyle name="SAPBEXaggData 3 2 6 3" xfId="45292" xr:uid="{5E4007C3-6200-43C5-9501-1172C32076E5}"/>
    <cellStyle name="SAPBEXaggData 3 2 7" xfId="17734" xr:uid="{2E4B5CE4-55BC-4F77-843B-BC4B0E92154B}"/>
    <cellStyle name="SAPBEXaggData 3 2 7 2" xfId="30673" xr:uid="{354A7121-206E-4EDC-85C5-E2433F1C7DB8}"/>
    <cellStyle name="SAPBEXaggData 3 2 7 3" xfId="45293" xr:uid="{1AED2ABE-861A-456B-92EC-93EA546DB8E6}"/>
    <cellStyle name="SAPBEXaggData 3 2 8" xfId="17735" xr:uid="{258449C5-8180-4781-A1FC-EDC86D0A366C}"/>
    <cellStyle name="SAPBEXaggData 3 2 8 2" xfId="30674" xr:uid="{4D962D61-FBA5-49BA-BAAD-C19DA0F97367}"/>
    <cellStyle name="SAPBEXaggData 3 2 8 3" xfId="45294" xr:uid="{D133832B-BF03-4D34-B716-8E2F93E5CE4E}"/>
    <cellStyle name="SAPBEXaggData 3 2 9" xfId="17736" xr:uid="{EE7A7253-DE19-4BDB-B241-2280C237C1A1}"/>
    <cellStyle name="SAPBEXaggData 3 2 9 2" xfId="30675" xr:uid="{426CE1DC-3130-4262-B9C5-4CD3FD2BAD09}"/>
    <cellStyle name="SAPBEXaggData 3 2 9 3" xfId="45295" xr:uid="{92E303AA-26D9-48C2-ABBB-2B35FDD283B6}"/>
    <cellStyle name="SAPBEXaggData 3 3" xfId="17737" xr:uid="{54C2C4A2-357D-452C-95BD-9C30427D676F}"/>
    <cellStyle name="SAPBEXaggData 3 3 2" xfId="30676" xr:uid="{EAF7D0CD-5A74-46CE-BE24-3650D040041D}"/>
    <cellStyle name="SAPBEXaggData 3 3 3" xfId="45296" xr:uid="{29CCC562-C502-490D-B18B-893767903C9B}"/>
    <cellStyle name="SAPBEXaggData 3 4" xfId="17738" xr:uid="{08DB3FB5-BBBF-4594-8F5E-08AE87B8E035}"/>
    <cellStyle name="SAPBEXaggData 3 4 2" xfId="30677" xr:uid="{178F5DF8-B46E-4EBE-853E-E5990CAC93A0}"/>
    <cellStyle name="SAPBEXaggData 3 4 3" xfId="45297" xr:uid="{0B675AEC-8E06-4AF2-B81E-1B288CFF498F}"/>
    <cellStyle name="SAPBEXaggData 3 5" xfId="17739" xr:uid="{24D0878D-B3FB-438A-B960-CDF48600F094}"/>
    <cellStyle name="SAPBEXaggData 3 5 2" xfId="30678" xr:uid="{2F648E45-ABCE-43CE-86F7-3277B71DEBDA}"/>
    <cellStyle name="SAPBEXaggData 3 5 3" xfId="45298" xr:uid="{AD9B4B5E-B634-4DA3-B34B-DF08BDC71E1D}"/>
    <cellStyle name="SAPBEXaggData 3 6" xfId="17740" xr:uid="{4DF7727E-2C8F-4F77-A475-233D4369A43E}"/>
    <cellStyle name="SAPBEXaggData 3 6 2" xfId="30679" xr:uid="{EE325DEC-EE08-4492-B612-03D0A5909D11}"/>
    <cellStyle name="SAPBEXaggData 3 6 3" xfId="45299" xr:uid="{ABA37CFF-D7E1-4CE9-B12D-C58348F5AE5F}"/>
    <cellStyle name="SAPBEXaggData 3 7" xfId="17741" xr:uid="{2BC953F6-E124-4885-9654-6C204841D438}"/>
    <cellStyle name="SAPBEXaggData 3 7 2" xfId="30680" xr:uid="{6A98C00C-F8AA-4F5C-A330-FE980B2C0180}"/>
    <cellStyle name="SAPBEXaggData 3 7 3" xfId="45300" xr:uid="{C9C7228A-EC50-4BB0-A54F-F31C3063B1E8}"/>
    <cellStyle name="SAPBEXaggData 3 8" xfId="17742" xr:uid="{706A56CD-6AC0-4116-8311-6E4026FC0BD3}"/>
    <cellStyle name="SAPBEXaggData 3 8 2" xfId="30681" xr:uid="{8BF363A9-0114-4B83-B3D1-C8F1E2BA398F}"/>
    <cellStyle name="SAPBEXaggData 3 8 3" xfId="45301" xr:uid="{7AD81451-3139-4A33-9771-C0F99BB8F61C}"/>
    <cellStyle name="SAPBEXaggData 3 9" xfId="17743" xr:uid="{5FBD46BE-CAAA-4811-A470-1ED58622417B}"/>
    <cellStyle name="SAPBEXaggData 3 9 2" xfId="30682" xr:uid="{D946556A-8269-4768-A0F1-87893F175CB3}"/>
    <cellStyle name="SAPBEXaggData 3 9 3" xfId="45302" xr:uid="{C52FA440-368C-404F-9C0E-CFD63FA146C2}"/>
    <cellStyle name="SAPBEXaggData 4" xfId="17744" xr:uid="{128B5519-D3F4-454B-BFF5-206C24EF8D08}"/>
    <cellStyle name="SAPBEXaggData 4 10" xfId="17745" xr:uid="{28A44644-D819-4113-8C1D-D62F22E520DD}"/>
    <cellStyle name="SAPBEXaggData 4 10 2" xfId="30683" xr:uid="{E320D62A-51E8-4843-A607-6AFFCA1CC967}"/>
    <cellStyle name="SAPBEXaggData 4 10 3" xfId="45304" xr:uid="{8C82E77C-917C-42C3-8179-BC699053BCA0}"/>
    <cellStyle name="SAPBEXaggData 4 11" xfId="17746" xr:uid="{3D09168D-159E-410F-B6D1-B6CF2D0756FF}"/>
    <cellStyle name="SAPBEXaggData 4 11 2" xfId="30684" xr:uid="{E289CC6D-A934-476B-8D02-222C5F409911}"/>
    <cellStyle name="SAPBEXaggData 4 11 3" xfId="45305" xr:uid="{21A3EE84-1FF7-474A-A774-21A2B7A942EA}"/>
    <cellStyle name="SAPBEXaggData 4 12" xfId="17747" xr:uid="{1EC8929D-759E-430A-A5FC-624C4E31B840}"/>
    <cellStyle name="SAPBEXaggData 4 12 2" xfId="30685" xr:uid="{1B178A4C-401F-49B4-9AAA-7CE3958FC68C}"/>
    <cellStyle name="SAPBEXaggData 4 12 3" xfId="45306" xr:uid="{9A052A47-0F5E-4BE8-90A9-D33748027267}"/>
    <cellStyle name="SAPBEXaggData 4 13" xfId="17748" xr:uid="{B6C313E1-83EA-4D9D-B670-11790AC30BB7}"/>
    <cellStyle name="SAPBEXaggData 4 13 2" xfId="30686" xr:uid="{511F38AF-5189-4B28-878A-57DF44B23108}"/>
    <cellStyle name="SAPBEXaggData 4 13 3" xfId="45307" xr:uid="{47109068-77C5-47F2-910D-10A20FACD56A}"/>
    <cellStyle name="SAPBEXaggData 4 14" xfId="17749" xr:uid="{312B0DF9-8380-403D-91AB-68800A66B4EF}"/>
    <cellStyle name="SAPBEXaggData 4 14 2" xfId="30687" xr:uid="{D3192513-CF03-4A2E-B4CF-8D8D0634634D}"/>
    <cellStyle name="SAPBEXaggData 4 14 3" xfId="45308" xr:uid="{9F19E1DC-BFBC-470C-A96B-FCD96D11CF54}"/>
    <cellStyle name="SAPBEXaggData 4 15" xfId="28971" xr:uid="{00117024-5D60-4897-9873-F2F3E17DB37E}"/>
    <cellStyle name="SAPBEXaggData 4 16" xfId="45303" xr:uid="{43FAD519-8330-44A2-92B3-4DC7E3CAF002}"/>
    <cellStyle name="SAPBEXaggData 4 2" xfId="17750" xr:uid="{3DAE75B1-3481-424C-B023-95C76D7E5971}"/>
    <cellStyle name="SAPBEXaggData 4 2 10" xfId="17751" xr:uid="{2AC2984B-4B7B-426B-9F74-6F2B20275742}"/>
    <cellStyle name="SAPBEXaggData 4 2 10 2" xfId="30689" xr:uid="{F5944CAA-F002-415F-A340-E5A0308C4700}"/>
    <cellStyle name="SAPBEXaggData 4 2 10 3" xfId="45310" xr:uid="{6CA69C95-F285-4841-857B-62188CC380F7}"/>
    <cellStyle name="SAPBEXaggData 4 2 11" xfId="30688" xr:uid="{51252A16-4DA8-45DA-9744-F7C1091BBB7D}"/>
    <cellStyle name="SAPBEXaggData 4 2 12" xfId="45309" xr:uid="{DADA76A1-53B0-431D-9C0C-CC19AA85CCCD}"/>
    <cellStyle name="SAPBEXaggData 4 2 2" xfId="17752" xr:uid="{2F7E1BFF-4CCC-4165-93B5-7D0E3BC8DEB9}"/>
    <cellStyle name="SAPBEXaggData 4 2 2 2" xfId="30378" xr:uid="{58DA3893-630E-4D8D-BBE0-D258CAF80E93}"/>
    <cellStyle name="SAPBEXaggData 4 2 2 3" xfId="45311" xr:uid="{F7E82170-8656-4776-A392-4CBC23FC8ABE}"/>
    <cellStyle name="SAPBEXaggData 4 2 3" xfId="17753" xr:uid="{53A0CE1F-9CED-4ACB-819E-8DA69BBA46CA}"/>
    <cellStyle name="SAPBEXaggData 4 2 3 2" xfId="30690" xr:uid="{27DE9E9C-493B-44DF-BEA7-A1235AB14F4E}"/>
    <cellStyle name="SAPBEXaggData 4 2 3 3" xfId="45312" xr:uid="{B3F36407-E2F4-472D-879F-EA6A9A2B5992}"/>
    <cellStyle name="SAPBEXaggData 4 2 4" xfId="17754" xr:uid="{AEC5F96F-0BE0-4575-9A93-1C5C47F8C302}"/>
    <cellStyle name="SAPBEXaggData 4 2 4 2" xfId="30691" xr:uid="{B37AC9E2-0810-4F08-BE25-BD0C4055374E}"/>
    <cellStyle name="SAPBEXaggData 4 2 4 3" xfId="45313" xr:uid="{EA9A10E8-4C84-42D0-8084-AC5816F6AC40}"/>
    <cellStyle name="SAPBEXaggData 4 2 5" xfId="17755" xr:uid="{CBDDC58E-A4C6-4905-904D-808E7328A6B8}"/>
    <cellStyle name="SAPBEXaggData 4 2 5 2" xfId="30692" xr:uid="{2EA2430F-57EF-4290-9EA1-18FC1F38FB5A}"/>
    <cellStyle name="SAPBEXaggData 4 2 5 3" xfId="45314" xr:uid="{19087DF3-0B5A-4A93-B712-8BF8240D705B}"/>
    <cellStyle name="SAPBEXaggData 4 2 6" xfId="17756" xr:uid="{745D234A-C456-4DD0-8E0A-65B12723CA67}"/>
    <cellStyle name="SAPBEXaggData 4 2 6 2" xfId="30693" xr:uid="{79D5137F-373D-43E7-B6CC-08FAC419C0C5}"/>
    <cellStyle name="SAPBEXaggData 4 2 6 3" xfId="45315" xr:uid="{5B366B3A-471B-47CC-A3F7-B0DD03FFA1EE}"/>
    <cellStyle name="SAPBEXaggData 4 2 7" xfId="17757" xr:uid="{F16613D3-BAA5-44EE-A495-4D5E89D49F3C}"/>
    <cellStyle name="SAPBEXaggData 4 2 7 2" xfId="29815" xr:uid="{00C79483-16FF-4BB7-B1E4-DF57E4C56461}"/>
    <cellStyle name="SAPBEXaggData 4 2 7 3" xfId="45316" xr:uid="{9B64C675-89A6-44E6-AE5D-DC4F1B3BF94A}"/>
    <cellStyle name="SAPBEXaggData 4 2 8" xfId="17758" xr:uid="{F4D4389D-CD27-4935-8057-26E97CEDEDC7}"/>
    <cellStyle name="SAPBEXaggData 4 2 8 2" xfId="30897" xr:uid="{5E7B217F-CBD5-46A7-8D37-2A9925B8403C}"/>
    <cellStyle name="SAPBEXaggData 4 2 8 3" xfId="45317" xr:uid="{8D607B54-B77F-4FAF-9D65-CE3604F39B3F}"/>
    <cellStyle name="SAPBEXaggData 4 2 9" xfId="17759" xr:uid="{16DDAA56-4FB5-4620-A744-BDAAF4FEF664}"/>
    <cellStyle name="SAPBEXaggData 4 2 9 2" xfId="30898" xr:uid="{45E20AE2-0DDF-4837-94D6-BF2D6462A4A6}"/>
    <cellStyle name="SAPBEXaggData 4 2 9 3" xfId="45318" xr:uid="{538267C0-8B01-4C36-AC3A-93BB821C17B4}"/>
    <cellStyle name="SAPBEXaggData 4 3" xfId="17760" xr:uid="{1DACA958-FAFC-4179-A479-B4B75E685956}"/>
    <cellStyle name="SAPBEXaggData 4 3 2" xfId="30899" xr:uid="{D412949C-5A81-414A-BB6A-320B79CEACE3}"/>
    <cellStyle name="SAPBEXaggData 4 3 3" xfId="45319" xr:uid="{0CD4C391-8711-41BA-9722-D24AEFB996EE}"/>
    <cellStyle name="SAPBEXaggData 4 4" xfId="17761" xr:uid="{5ADFE28A-234B-40C4-B40A-A8878E91A8A9}"/>
    <cellStyle name="SAPBEXaggData 4 4 2" xfId="30900" xr:uid="{B4E62FA0-723F-4E1C-8AA5-1B04A25E599E}"/>
    <cellStyle name="SAPBEXaggData 4 4 3" xfId="45320" xr:uid="{CCBFF2DD-E699-4447-9816-CA53A1C90E4D}"/>
    <cellStyle name="SAPBEXaggData 4 5" xfId="17762" xr:uid="{AAAA7FF2-7A43-4DF0-AEF5-9A04585F2280}"/>
    <cellStyle name="SAPBEXaggData 4 5 2" xfId="28976" xr:uid="{F25A9FD7-FA82-4E2E-86C7-FC033752673B}"/>
    <cellStyle name="SAPBEXaggData 4 5 3" xfId="45321" xr:uid="{06B18B69-DCAF-4250-B433-ECA412307EA3}"/>
    <cellStyle name="SAPBEXaggData 4 6" xfId="17763" xr:uid="{32CED2EA-2EDD-4357-864F-4609B226A7CB}"/>
    <cellStyle name="SAPBEXaggData 4 6 2" xfId="30694" xr:uid="{5088390C-8B25-4F7D-AD9F-7E27E4D169FF}"/>
    <cellStyle name="SAPBEXaggData 4 6 3" xfId="45322" xr:uid="{D2EF9E79-670A-4F0A-9225-403AE0800922}"/>
    <cellStyle name="SAPBEXaggData 4 7" xfId="17764" xr:uid="{54B9C5C6-3216-4DA3-A6C5-FF584EDFBD4D}"/>
    <cellStyle name="SAPBEXaggData 4 7 2" xfId="30695" xr:uid="{FED08767-B37B-4B3C-A461-C9F30870641B}"/>
    <cellStyle name="SAPBEXaggData 4 7 3" xfId="45323" xr:uid="{E303FCCA-D142-4743-9ED1-F8E24DE2052E}"/>
    <cellStyle name="SAPBEXaggData 4 8" xfId="17765" xr:uid="{92D22E79-0006-41FE-9196-3A851F8ACF33}"/>
    <cellStyle name="SAPBEXaggData 4 8 2" xfId="30901" xr:uid="{2E8ADC65-7947-43F5-9300-D702BF9F62D6}"/>
    <cellStyle name="SAPBEXaggData 4 8 3" xfId="45324" xr:uid="{8472D119-6C42-4320-B237-C2DD04F559B6}"/>
    <cellStyle name="SAPBEXaggData 4 9" xfId="17766" xr:uid="{A495E052-C961-48E5-BF82-BF971E322432}"/>
    <cellStyle name="SAPBEXaggData 4 9 2" xfId="29804" xr:uid="{86C5A509-3136-48D7-9539-458FFAC1B9BD}"/>
    <cellStyle name="SAPBEXaggData 4 9 3" xfId="45325" xr:uid="{52E9D648-BC67-4579-AFBC-4F4BCF894DF3}"/>
    <cellStyle name="SAPBEXaggData 5" xfId="17767" xr:uid="{C6F1B384-F7FB-4A8D-B81E-5EF77190A099}"/>
    <cellStyle name="SAPBEXaggData 5 10" xfId="17768" xr:uid="{200A729C-707D-4CD3-A2FB-BDEEDA936858}"/>
    <cellStyle name="SAPBEXaggData 5 10 2" xfId="36450" xr:uid="{55656646-125D-4BD7-8996-AEDD8B3FE849}"/>
    <cellStyle name="SAPBEXaggData 5 10 3" xfId="45327" xr:uid="{02D0D87A-9DCD-41EB-AE3A-BFE0847D8085}"/>
    <cellStyle name="SAPBEXaggData 5 11" xfId="17769" xr:uid="{E3ED0752-4D64-4FCC-8277-CD2F8E988CDC}"/>
    <cellStyle name="SAPBEXaggData 5 11 2" xfId="36568" xr:uid="{26E45BEE-3D03-426E-A49A-C29AEB43DC39}"/>
    <cellStyle name="SAPBEXaggData 5 11 3" xfId="45328" xr:uid="{C1FB3B7C-2B41-40AD-9BA1-92F8802AA96D}"/>
    <cellStyle name="SAPBEXaggData 5 12" xfId="17770" xr:uid="{93CDC671-7901-40A1-886A-70BEB35C1DA6}"/>
    <cellStyle name="SAPBEXaggData 5 12 2" xfId="36297" xr:uid="{EBB62F4B-918D-4685-8220-3CAB0969C381}"/>
    <cellStyle name="SAPBEXaggData 5 12 3" xfId="45329" xr:uid="{BBC851F5-EA3B-426B-893B-F729F9ED5F0E}"/>
    <cellStyle name="SAPBEXaggData 5 13" xfId="17771" xr:uid="{5722BC99-6941-4C94-AEC4-7F8EBC86DF0B}"/>
    <cellStyle name="SAPBEXaggData 5 13 2" xfId="30902" xr:uid="{DA41EBA8-955F-43A2-8A6C-AA6D4D6A12AB}"/>
    <cellStyle name="SAPBEXaggData 5 13 3" xfId="45330" xr:uid="{994DFC44-DE90-4D70-9865-2A20099797F5}"/>
    <cellStyle name="SAPBEXaggData 5 14" xfId="17772" xr:uid="{BE0ECE38-028C-4F27-B665-A1AEAB5D7A9F}"/>
    <cellStyle name="SAPBEXaggData 5 14 2" xfId="30903" xr:uid="{A3CCC17A-7E00-4D67-AF11-149404D967EA}"/>
    <cellStyle name="SAPBEXaggData 5 14 3" xfId="45331" xr:uid="{309121B4-381E-4B77-83E9-8B9DBB4403C4}"/>
    <cellStyle name="SAPBEXaggData 5 15" xfId="29809" xr:uid="{AB0B27FA-50F6-4E47-AED2-202355D975F2}"/>
    <cellStyle name="SAPBEXaggData 5 16" xfId="45326" xr:uid="{FB8BC013-7C15-4FB1-88D0-95817ABDD6CB}"/>
    <cellStyle name="SAPBEXaggData 5 2" xfId="17773" xr:uid="{286B8024-6DE6-4C47-9A37-0EB0983866BA}"/>
    <cellStyle name="SAPBEXaggData 5 2 10" xfId="17774" xr:uid="{0DE7A105-8C72-4E83-ADB8-C95A2B271D4B}"/>
    <cellStyle name="SAPBEXaggData 5 2 10 2" xfId="30904" xr:uid="{1EDA4F9F-335A-4533-B59F-84DB04322A87}"/>
    <cellStyle name="SAPBEXaggData 5 2 10 3" xfId="45333" xr:uid="{C03D25EE-9E26-4929-A76D-B741BAB00AB3}"/>
    <cellStyle name="SAPBEXaggData 5 2 11" xfId="36553" xr:uid="{06D925EE-87BB-4F35-8D62-E74619A274DE}"/>
    <cellStyle name="SAPBEXaggData 5 2 12" xfId="45332" xr:uid="{784AD05D-0D71-4D02-B35D-561BCB296FC4}"/>
    <cellStyle name="SAPBEXaggData 5 2 2" xfId="17775" xr:uid="{8B35A228-187D-423D-A445-E6DAF8C16DD7}"/>
    <cellStyle name="SAPBEXaggData 5 2 2 2" xfId="28975" xr:uid="{165034E7-7AFE-41F8-AC16-83547582E284}"/>
    <cellStyle name="SAPBEXaggData 5 2 2 3" xfId="45334" xr:uid="{DAD0D925-9258-4AE8-A5F7-94CAD0A812B9}"/>
    <cellStyle name="SAPBEXaggData 5 2 3" xfId="17776" xr:uid="{CB75A94B-3943-4E22-A6F0-DFBB63CC2E97}"/>
    <cellStyle name="SAPBEXaggData 5 2 3 2" xfId="36554" xr:uid="{0456161C-332B-4F24-A241-A0B2B7649BD4}"/>
    <cellStyle name="SAPBEXaggData 5 2 3 3" xfId="45335" xr:uid="{E7F549FA-9989-45D7-B805-69687D50EB5A}"/>
    <cellStyle name="SAPBEXaggData 5 2 4" xfId="17777" xr:uid="{C90356A9-8B08-48B9-8FD4-60813C1A759A}"/>
    <cellStyle name="SAPBEXaggData 5 2 4 2" xfId="30905" xr:uid="{99EEDDFE-C55E-447C-9150-69C78AB5CEA0}"/>
    <cellStyle name="SAPBEXaggData 5 2 4 3" xfId="45336" xr:uid="{0172F7A4-D42A-4052-851C-C7004975E863}"/>
    <cellStyle name="SAPBEXaggData 5 2 5" xfId="17778" xr:uid="{1035C9D2-45FC-4FBD-B20D-0562597F1242}"/>
    <cellStyle name="SAPBEXaggData 5 2 5 2" xfId="30906" xr:uid="{A7125137-A1FC-46AE-A6E4-1AEE855DBA61}"/>
    <cellStyle name="SAPBEXaggData 5 2 5 3" xfId="45337" xr:uid="{23FE5695-35FE-43C7-A288-55E9CA943F36}"/>
    <cellStyle name="SAPBEXaggData 5 2 6" xfId="17779" xr:uid="{81F2EEE9-A45D-4129-B3E4-FDF19554C180}"/>
    <cellStyle name="SAPBEXaggData 5 2 6 2" xfId="30907" xr:uid="{100BD217-097D-418E-AF69-7F32F1E77D2A}"/>
    <cellStyle name="SAPBEXaggData 5 2 6 3" xfId="45338" xr:uid="{577C1BFC-1515-4B3F-B7AE-1A700436CBD1}"/>
    <cellStyle name="SAPBEXaggData 5 2 7" xfId="17780" xr:uid="{3FE6D0C4-5871-4F21-B5BE-A6AC90AE0015}"/>
    <cellStyle name="SAPBEXaggData 5 2 7 2" xfId="30908" xr:uid="{F2AC88C0-A1BB-4700-8023-30187073A718}"/>
    <cellStyle name="SAPBEXaggData 5 2 7 3" xfId="45339" xr:uid="{22AF52C8-EE6E-47BC-90BE-3B113D2A273E}"/>
    <cellStyle name="SAPBEXaggData 5 2 8" xfId="17781" xr:uid="{E9A6F5B1-1454-455A-A384-87A69FFEF9C2}"/>
    <cellStyle name="SAPBEXaggData 5 2 8 2" xfId="30909" xr:uid="{FC84B19F-4EBA-4CD7-A717-0170B36D3D49}"/>
    <cellStyle name="SAPBEXaggData 5 2 8 3" xfId="45340" xr:uid="{F968DF56-3B9D-482C-904F-C3AFF24EDBE9}"/>
    <cellStyle name="SAPBEXaggData 5 2 9" xfId="17782" xr:uid="{8CD590D1-87CD-4593-8A35-DE4126658CD7}"/>
    <cellStyle name="SAPBEXaggData 5 2 9 2" xfId="28982" xr:uid="{F2CE9988-22F2-4CDE-83C0-655E390030EB}"/>
    <cellStyle name="SAPBEXaggData 5 2 9 3" xfId="45341" xr:uid="{05564157-D1A5-4FFF-B79B-84F7E8EE8C8E}"/>
    <cellStyle name="SAPBEXaggData 5 3" xfId="17783" xr:uid="{5E50BBF2-61A8-4636-BB26-51F1F61066EA}"/>
    <cellStyle name="SAPBEXaggData 5 3 2" xfId="36291" xr:uid="{B570E955-17F8-42C9-8CF9-7F2B44C3F203}"/>
    <cellStyle name="SAPBEXaggData 5 3 3" xfId="45342" xr:uid="{E32E45EC-DDF1-4D77-8724-CBC9C3E3D968}"/>
    <cellStyle name="SAPBEXaggData 5 4" xfId="17784" xr:uid="{282641F5-74FA-468D-B411-1B5550318748}"/>
    <cellStyle name="SAPBEXaggData 5 4 2" xfId="30910" xr:uid="{EA20BA6D-9B87-4A9E-A5DA-CC87D33064D7}"/>
    <cellStyle name="SAPBEXaggData 5 4 3" xfId="45343" xr:uid="{B90E9B60-2B1B-4355-B187-C71B09279B3D}"/>
    <cellStyle name="SAPBEXaggData 5 5" xfId="17785" xr:uid="{5A4BB0E4-1A20-455B-A193-C9297338A2BE}"/>
    <cellStyle name="SAPBEXaggData 5 5 2" xfId="30911" xr:uid="{44214462-EAF0-4ED5-9D84-AC71B9F12C26}"/>
    <cellStyle name="SAPBEXaggData 5 5 3" xfId="45344" xr:uid="{00EDE085-42CD-4431-B722-795C73643C5F}"/>
    <cellStyle name="SAPBEXaggData 5 6" xfId="17786" xr:uid="{EE6B504D-6708-44D5-8854-C211C8586A88}"/>
    <cellStyle name="SAPBEXaggData 5 6 2" xfId="28983" xr:uid="{DA383977-8AED-47E5-A56D-A9B4E93B4021}"/>
    <cellStyle name="SAPBEXaggData 5 6 3" xfId="45345" xr:uid="{BF02199F-805B-4502-8730-D9754E29CA5C}"/>
    <cellStyle name="SAPBEXaggData 5 7" xfId="17787" xr:uid="{7BBD060F-050E-439B-AA9C-87D6F9777A15}"/>
    <cellStyle name="SAPBEXaggData 5 7 2" xfId="30912" xr:uid="{BFC00089-0A5B-4AB6-B578-5F980C6AE586}"/>
    <cellStyle name="SAPBEXaggData 5 7 3" xfId="45346" xr:uid="{9E7C8253-BBBC-46DB-BF08-442D35E24250}"/>
    <cellStyle name="SAPBEXaggData 5 8" xfId="17788" xr:uid="{1C91F602-E92F-46D2-81C2-4B86D0AAB68C}"/>
    <cellStyle name="SAPBEXaggData 5 8 2" xfId="28984" xr:uid="{F0ACA902-6308-47B4-954B-2BA81FB957BB}"/>
    <cellStyle name="SAPBEXaggData 5 8 3" xfId="45347" xr:uid="{4D58D3A4-B3D0-468E-AD49-A0BC59DF3A93}"/>
    <cellStyle name="SAPBEXaggData 5 9" xfId="17789" xr:uid="{B126F663-36B5-4E95-AF43-6A94BBD7B42F}"/>
    <cellStyle name="SAPBEXaggData 5 9 2" xfId="30913" xr:uid="{B72EF589-3128-4547-8FCF-55F7AB912589}"/>
    <cellStyle name="SAPBEXaggData 5 9 3" xfId="45348" xr:uid="{687F345A-B240-49E0-BF7F-1DCBDE156F03}"/>
    <cellStyle name="SAPBEXaggData 6" xfId="17790" xr:uid="{7D4EDC30-1ACE-4D5F-8F58-C25FB84351F2}"/>
    <cellStyle name="SAPBEXaggData 6 2" xfId="30914" xr:uid="{6B6C3DB9-70A4-4332-9C2C-C415D61DCA52}"/>
    <cellStyle name="SAPBEXaggData 6 3" xfId="45349" xr:uid="{645AE0FE-2FFE-48D2-B799-6263864CD9A8}"/>
    <cellStyle name="SAPBEXaggData 7" xfId="17791" xr:uid="{8D1DECBB-C2A7-44BF-9243-FB2E7C8A19BC}"/>
    <cellStyle name="SAPBEXaggData 7 2" xfId="29785" xr:uid="{6B4565A4-B4DB-4C43-AF5D-30EB31159541}"/>
    <cellStyle name="SAPBEXaggData 7 3" xfId="45350" xr:uid="{EE2CAB9E-9CE5-4AFE-8957-2172D2DD693D}"/>
    <cellStyle name="SAPBEXaggData 8" xfId="17792" xr:uid="{B74367E9-F90F-4564-BC16-8C341C887EA7}"/>
    <cellStyle name="SAPBEXaggData 8 2" xfId="30915" xr:uid="{D18B3370-A557-4443-AF74-0B77CF2272A9}"/>
    <cellStyle name="SAPBEXaggData 8 3" xfId="45351" xr:uid="{3D3798A9-684A-4D0E-ADDE-2D177441F47B}"/>
    <cellStyle name="SAPBEXaggData 9" xfId="17793" xr:uid="{6EEC4AC0-B2DB-41D7-9F29-E5F27519BBB3}"/>
    <cellStyle name="SAPBEXaggData 9 2" xfId="30916" xr:uid="{5D847C96-5CD0-482C-AD75-7B2A8F989861}"/>
    <cellStyle name="SAPBEXaggData 9 3" xfId="45352" xr:uid="{513F0DED-DCB8-48CE-AD03-2B47BA19EADB}"/>
    <cellStyle name="SAPBEXaggDataEmph" xfId="10105" xr:uid="{D716B8A7-8FA4-4C62-8B5B-2F5AE78AC5E6}"/>
    <cellStyle name="SAPBEXaggDataEmph 10" xfId="17794" xr:uid="{83C35FA5-E39B-430C-A5F0-F2DD02450A63}"/>
    <cellStyle name="SAPBEXaggDataEmph 10 2" xfId="30918" xr:uid="{FB0E977B-32D4-4F73-9EC4-E6B236AE6527}"/>
    <cellStyle name="SAPBEXaggDataEmph 10 3" xfId="45354" xr:uid="{1589B65C-6827-4E2C-8957-64B09DCECF57}"/>
    <cellStyle name="SAPBEXaggDataEmph 11" xfId="17795" xr:uid="{58A47232-EB1C-46F1-8004-58ABD11D8559}"/>
    <cellStyle name="SAPBEXaggDataEmph 11 2" xfId="30919" xr:uid="{8E038CF0-DA85-427E-825F-45BB63901911}"/>
    <cellStyle name="SAPBEXaggDataEmph 11 3" xfId="45355" xr:uid="{48234864-8EA0-4181-840A-940EF51A285C}"/>
    <cellStyle name="SAPBEXaggDataEmph 12" xfId="17796" xr:uid="{166110A3-BEFE-49BB-BB8C-6FF68020DDC2}"/>
    <cellStyle name="SAPBEXaggDataEmph 12 2" xfId="36567" xr:uid="{68DE888B-F744-44D8-84DD-6CDE1A8C3E3C}"/>
    <cellStyle name="SAPBEXaggDataEmph 12 3" xfId="45356" xr:uid="{811F28D7-CA99-4AF2-9644-757BD993ED35}"/>
    <cellStyle name="SAPBEXaggDataEmph 13" xfId="17797" xr:uid="{3DAE45B2-08A9-493A-862D-4446B3AFD324}"/>
    <cellStyle name="SAPBEXaggDataEmph 13 2" xfId="30920" xr:uid="{D0FBEAC3-6F08-433D-9D76-DF5DA88EC960}"/>
    <cellStyle name="SAPBEXaggDataEmph 13 3" xfId="45357" xr:uid="{910E1C15-1D0B-4FA0-9A43-3CC6865F247A}"/>
    <cellStyle name="SAPBEXaggDataEmph 14" xfId="17798" xr:uid="{EDF7277D-7101-4668-81DF-22008C4C1929}"/>
    <cellStyle name="SAPBEXaggDataEmph 14 2" xfId="30696" xr:uid="{F12DB8DD-D937-4321-ABA6-89C8C9F6E91E}"/>
    <cellStyle name="SAPBEXaggDataEmph 14 3" xfId="45358" xr:uid="{A21E206F-22D1-4C06-917C-928BC472EB3D}"/>
    <cellStyle name="SAPBEXaggDataEmph 15" xfId="17799" xr:uid="{8B54E908-FF56-4B4E-A316-FA208D418F28}"/>
    <cellStyle name="SAPBEXaggDataEmph 15 2" xfId="29786" xr:uid="{0BAB1F6A-59FD-4522-986E-66A991A0CFDD}"/>
    <cellStyle name="SAPBEXaggDataEmph 15 3" xfId="45359" xr:uid="{C9E22069-9374-444C-AF43-F8806D1D766D}"/>
    <cellStyle name="SAPBEXaggDataEmph 16" xfId="17800" xr:uid="{3144F4EA-DC3A-4F22-A664-CEFEDEA9F056}"/>
    <cellStyle name="SAPBEXaggDataEmph 16 2" xfId="29787" xr:uid="{AD2E071D-4ACD-416B-90F5-F2572F450ED1}"/>
    <cellStyle name="SAPBEXaggDataEmph 16 3" xfId="45360" xr:uid="{3DCEC8D4-7507-4A72-985D-7E2B27AE032B}"/>
    <cellStyle name="SAPBEXaggDataEmph 17" xfId="17801" xr:uid="{2B70E430-1D61-4230-A6FF-3CCF0B8A596C}"/>
    <cellStyle name="SAPBEXaggDataEmph 17 2" xfId="36566" xr:uid="{5210DCA4-C7B8-4DBF-8D87-91714D410A9C}"/>
    <cellStyle name="SAPBEXaggDataEmph 17 3" xfId="45361" xr:uid="{91007472-4DF7-4BE8-A959-CAA784F00035}"/>
    <cellStyle name="SAPBEXaggDataEmph 18" xfId="30917" xr:uid="{E8B0E9F5-8797-44BE-8385-FCE97ED599F8}"/>
    <cellStyle name="SAPBEXaggDataEmph 19" xfId="41394" xr:uid="{D1D2F7C7-907F-4E1F-BBFA-2C943F0559C7}"/>
    <cellStyle name="SAPBEXaggDataEmph 2" xfId="17802" xr:uid="{458470EF-D880-483F-B689-001B5402B5A3}"/>
    <cellStyle name="SAPBEXaggDataEmph 2 10" xfId="17803" xr:uid="{F1131B31-C973-440C-AF61-DC520639E0AF}"/>
    <cellStyle name="SAPBEXaggDataEmph 2 10 2" xfId="36555" xr:uid="{A998C019-0EB8-4781-9A82-D4B4EFAA26B4}"/>
    <cellStyle name="SAPBEXaggDataEmph 2 10 3" xfId="45363" xr:uid="{1F3CEE85-17A6-4D86-B1C3-461456C9E97B}"/>
    <cellStyle name="SAPBEXaggDataEmph 2 11" xfId="17804" xr:uid="{D2D74055-6460-45C9-9A4F-634D89589A0C}"/>
    <cellStyle name="SAPBEXaggDataEmph 2 11 2" xfId="36301" xr:uid="{45392752-9A2F-45D9-ABD9-E62E13283B53}"/>
    <cellStyle name="SAPBEXaggDataEmph 2 11 3" xfId="45364" xr:uid="{C589AF86-1464-44DC-869A-8EDB1202E85A}"/>
    <cellStyle name="SAPBEXaggDataEmph 2 12" xfId="17805" xr:uid="{8D5051D9-A905-47C3-82A7-D14E9A7F6594}"/>
    <cellStyle name="SAPBEXaggDataEmph 2 12 2" xfId="30374" xr:uid="{FD84C967-EC8E-4C62-8F92-E08CEB183E6C}"/>
    <cellStyle name="SAPBEXaggDataEmph 2 12 3" xfId="45365" xr:uid="{00EFEB39-CF5C-4654-A910-F0DD7E54814E}"/>
    <cellStyle name="SAPBEXaggDataEmph 2 13" xfId="17806" xr:uid="{FA285AD4-51B3-4B46-8BD5-E38E46B55A00}"/>
    <cellStyle name="SAPBEXaggDataEmph 2 13 2" xfId="30697" xr:uid="{DEB87780-1681-4A6D-9FE6-FF2C615820A4}"/>
    <cellStyle name="SAPBEXaggDataEmph 2 13 3" xfId="45366" xr:uid="{58F708BA-AE99-4AE9-B1A3-AF7310DAAF40}"/>
    <cellStyle name="SAPBEXaggDataEmph 2 14" xfId="17807" xr:uid="{71724D2D-176D-4A20-934A-33FBD3975D36}"/>
    <cellStyle name="SAPBEXaggDataEmph 2 14 2" xfId="30698" xr:uid="{3B69E4AC-D6D2-434A-9089-2873CA55CD08}"/>
    <cellStyle name="SAPBEXaggDataEmph 2 14 3" xfId="45367" xr:uid="{CD8F4360-5365-4761-A94D-83CE293EF3EC}"/>
    <cellStyle name="SAPBEXaggDataEmph 2 15" xfId="17808" xr:uid="{FFE2002B-CF88-410E-AE84-6BC4D2FDAB6A}"/>
    <cellStyle name="SAPBEXaggDataEmph 2 15 2" xfId="36299" xr:uid="{9333F643-1098-47C3-B752-65E385E74F9E}"/>
    <cellStyle name="SAPBEXaggDataEmph 2 15 3" xfId="45368" xr:uid="{00C75252-C05F-4BB9-8C8D-CC33916D4FD7}"/>
    <cellStyle name="SAPBEXaggDataEmph 2 16" xfId="17809" xr:uid="{EB162B9E-814A-4ED8-88BA-1C3259B85C4D}"/>
    <cellStyle name="SAPBEXaggDataEmph 2 16 2" xfId="30699" xr:uid="{375399EC-1E70-48E3-A966-46DD95C06CBE}"/>
    <cellStyle name="SAPBEXaggDataEmph 2 16 3" xfId="45369" xr:uid="{DDE93478-D7AC-4663-BD78-1612867BC27C}"/>
    <cellStyle name="SAPBEXaggDataEmph 2 17" xfId="29788" xr:uid="{4D5EB209-70E2-447D-889F-46D46E517BD5}"/>
    <cellStyle name="SAPBEXaggDataEmph 2 18" xfId="45362" xr:uid="{52BE10A2-5AEC-41A0-8D29-D8951635FA89}"/>
    <cellStyle name="SAPBEXaggDataEmph 2 2" xfId="17810" xr:uid="{03904C64-A6F0-41FC-9D02-F2DF94427AE5}"/>
    <cellStyle name="SAPBEXaggDataEmph 2 2 10" xfId="17811" xr:uid="{C362D6B5-01C7-488C-8944-FA3E3B19BA50}"/>
    <cellStyle name="SAPBEXaggDataEmph 2 2 10 2" xfId="29770" xr:uid="{B560C7C5-B3AD-4B1F-AC09-0A32FBC19ADC}"/>
    <cellStyle name="SAPBEXaggDataEmph 2 2 10 3" xfId="45371" xr:uid="{40D19A8B-A7A7-4B5B-8878-48BE1388943C}"/>
    <cellStyle name="SAPBEXaggDataEmph 2 2 11" xfId="17812" xr:uid="{4740B2CB-1D37-47BC-9413-B11F2936294D}"/>
    <cellStyle name="SAPBEXaggDataEmph 2 2 11 2" xfId="30921" xr:uid="{B18B89DD-4424-4A06-975D-610027B0A9CA}"/>
    <cellStyle name="SAPBEXaggDataEmph 2 2 11 3" xfId="45372" xr:uid="{4A978FBC-FD91-4F66-9B30-DA8DD346A044}"/>
    <cellStyle name="SAPBEXaggDataEmph 2 2 12" xfId="17813" xr:uid="{D673868E-CB16-4F48-A249-17DE48BF810C}"/>
    <cellStyle name="SAPBEXaggDataEmph 2 2 12 2" xfId="30922" xr:uid="{8689AE71-CDA3-4FEC-A22B-912041B93ED9}"/>
    <cellStyle name="SAPBEXaggDataEmph 2 2 12 3" xfId="45373" xr:uid="{D06E8628-C2F1-4E5E-9C90-B573B0CC8768}"/>
    <cellStyle name="SAPBEXaggDataEmph 2 2 13" xfId="17814" xr:uid="{F658B475-4A61-4312-9325-B60B46A7E666}"/>
    <cellStyle name="SAPBEXaggDataEmph 2 2 13 2" xfId="30923" xr:uid="{9814A907-8705-446A-8E35-ABB1C6C82CDF}"/>
    <cellStyle name="SAPBEXaggDataEmph 2 2 13 3" xfId="45374" xr:uid="{EE189504-D929-48B1-A275-DF4A4510BAA1}"/>
    <cellStyle name="SAPBEXaggDataEmph 2 2 14" xfId="17815" xr:uid="{952FEC96-EE33-4241-90FC-60AB52CE9306}"/>
    <cellStyle name="SAPBEXaggDataEmph 2 2 14 2" xfId="30924" xr:uid="{2B428446-BAA1-44E7-889F-A8796A02D692}"/>
    <cellStyle name="SAPBEXaggDataEmph 2 2 14 3" xfId="45375" xr:uid="{8C26202E-9957-4E62-ABCA-C334629174C2}"/>
    <cellStyle name="SAPBEXaggDataEmph 2 2 15" xfId="28985" xr:uid="{4F022993-DB81-4B1C-AECB-20EE447BE379}"/>
    <cellStyle name="SAPBEXaggDataEmph 2 2 16" xfId="45370" xr:uid="{043E3BD5-39BE-4142-8FAA-15396F0B608C}"/>
    <cellStyle name="SAPBEXaggDataEmph 2 2 2" xfId="17816" xr:uid="{3DEBF432-7B39-4AEF-ADDC-C5782511008A}"/>
    <cellStyle name="SAPBEXaggDataEmph 2 2 2 10" xfId="17817" xr:uid="{2B72FC2E-A016-4C8A-9DE2-1FAC592B25C7}"/>
    <cellStyle name="SAPBEXaggDataEmph 2 2 2 10 2" xfId="30926" xr:uid="{88785348-B141-4321-A297-8C7CE7C25AE2}"/>
    <cellStyle name="SAPBEXaggDataEmph 2 2 2 10 3" xfId="45377" xr:uid="{99C0388E-870B-4D5B-8E25-CF06F91C240A}"/>
    <cellStyle name="SAPBEXaggDataEmph 2 2 2 11" xfId="30925" xr:uid="{1C80B526-E55E-4955-AE47-0D4B42CB02A4}"/>
    <cellStyle name="SAPBEXaggDataEmph 2 2 2 12" xfId="45376" xr:uid="{29430529-0326-4FDA-A959-6AEF0040A9D0}"/>
    <cellStyle name="SAPBEXaggDataEmph 2 2 2 2" xfId="17818" xr:uid="{CDBA75D0-6998-41F2-8D51-CA128CA4CF2F}"/>
    <cellStyle name="SAPBEXaggDataEmph 2 2 2 2 2" xfId="30927" xr:uid="{5B858EBB-5CF8-4708-89EE-94A6461D2C6E}"/>
    <cellStyle name="SAPBEXaggDataEmph 2 2 2 2 3" xfId="45378" xr:uid="{12602F1B-1288-4180-9578-57DE358183D2}"/>
    <cellStyle name="SAPBEXaggDataEmph 2 2 2 3" xfId="17819" xr:uid="{3428A0A6-F049-4764-A071-D9655343723E}"/>
    <cellStyle name="SAPBEXaggDataEmph 2 2 2 3 2" xfId="30928" xr:uid="{54CC994E-6470-464A-A85B-5834C1A5CA53}"/>
    <cellStyle name="SAPBEXaggDataEmph 2 2 2 3 3" xfId="45379" xr:uid="{832101C4-CD0B-44F1-8496-9F5F0FEC3488}"/>
    <cellStyle name="SAPBEXaggDataEmph 2 2 2 4" xfId="17820" xr:uid="{12FE6F66-CF03-44D9-81E1-D0114E4B5B88}"/>
    <cellStyle name="SAPBEXaggDataEmph 2 2 2 4 2" xfId="30929" xr:uid="{C7CE843D-A194-40EB-8563-CCC7B69512E9}"/>
    <cellStyle name="SAPBEXaggDataEmph 2 2 2 4 3" xfId="45380" xr:uid="{DA875EDC-9E09-4833-9521-DF68F0EC32FF}"/>
    <cellStyle name="SAPBEXaggDataEmph 2 2 2 5" xfId="17821" xr:uid="{93793DA6-3EF5-480D-A63C-00B4A7ED2D4A}"/>
    <cellStyle name="SAPBEXaggDataEmph 2 2 2 5 2" xfId="30930" xr:uid="{C16A2439-B37F-4529-B83F-B95FB90EA00E}"/>
    <cellStyle name="SAPBEXaggDataEmph 2 2 2 5 3" xfId="45381" xr:uid="{2EE65E1C-0DE9-4BD7-9AE8-CCB415F6A9FB}"/>
    <cellStyle name="SAPBEXaggDataEmph 2 2 2 6" xfId="17822" xr:uid="{B916371A-5436-44E8-B616-031CBE78713E}"/>
    <cellStyle name="SAPBEXaggDataEmph 2 2 2 6 2" xfId="30931" xr:uid="{11B810E1-702E-4336-B581-3140E0AF1AD7}"/>
    <cellStyle name="SAPBEXaggDataEmph 2 2 2 6 3" xfId="45382" xr:uid="{C24D7694-3C62-47B9-A250-7CD4B022407B}"/>
    <cellStyle name="SAPBEXaggDataEmph 2 2 2 7" xfId="17823" xr:uid="{E002FACD-CF00-4140-BC1E-C872EEE2E311}"/>
    <cellStyle name="SAPBEXaggDataEmph 2 2 2 7 2" xfId="30932" xr:uid="{094796F8-C891-40BE-995A-BA0BF8754060}"/>
    <cellStyle name="SAPBEXaggDataEmph 2 2 2 7 3" xfId="45383" xr:uid="{9F6BF091-EB27-4480-86E1-CAADE662D454}"/>
    <cellStyle name="SAPBEXaggDataEmph 2 2 2 8" xfId="17824" xr:uid="{F0CEC6B3-E0EB-412B-B692-6341A6C0431C}"/>
    <cellStyle name="SAPBEXaggDataEmph 2 2 2 8 2" xfId="30933" xr:uid="{2ECFAE09-6FE0-432B-9DA9-322F036D5EF5}"/>
    <cellStyle name="SAPBEXaggDataEmph 2 2 2 8 3" xfId="45384" xr:uid="{5E20551D-89BF-4603-B2E6-8543DFEE5056}"/>
    <cellStyle name="SAPBEXaggDataEmph 2 2 2 9" xfId="17825" xr:uid="{7C689F6F-C402-425D-B301-E016E7A52D62}"/>
    <cellStyle name="SAPBEXaggDataEmph 2 2 2 9 2" xfId="30934" xr:uid="{9A14FC48-1A3F-471E-804E-2C054C4FF576}"/>
    <cellStyle name="SAPBEXaggDataEmph 2 2 2 9 3" xfId="45385" xr:uid="{69CBCF6C-6B63-48B0-821A-5E9CF579BC3B}"/>
    <cellStyle name="SAPBEXaggDataEmph 2 2 3" xfId="17826" xr:uid="{30AAFAB2-C9FC-4729-B572-4D87F996064A}"/>
    <cellStyle name="SAPBEXaggDataEmph 2 2 3 2" xfId="30935" xr:uid="{BE1CBB97-E360-463C-9359-A568DD7758E8}"/>
    <cellStyle name="SAPBEXaggDataEmph 2 2 3 3" xfId="45386" xr:uid="{39B22C4A-0171-431C-BAA5-BC67884D3B8E}"/>
    <cellStyle name="SAPBEXaggDataEmph 2 2 4" xfId="17827" xr:uid="{254171E2-0ABE-4092-B688-023388CB5957}"/>
    <cellStyle name="SAPBEXaggDataEmph 2 2 4 2" xfId="30936" xr:uid="{64B688E5-81F4-4BBB-930D-4A26F866D4E9}"/>
    <cellStyle name="SAPBEXaggDataEmph 2 2 4 3" xfId="45387" xr:uid="{884C5C7D-7E41-4719-9BFE-2D231E51FDB2}"/>
    <cellStyle name="SAPBEXaggDataEmph 2 2 5" xfId="17828" xr:uid="{EABA4AE5-E024-4438-B41C-CC665DB12C6C}"/>
    <cellStyle name="SAPBEXaggDataEmph 2 2 5 2" xfId="30937" xr:uid="{90272E93-7F09-4B71-AC25-04D4C9D4F7D9}"/>
    <cellStyle name="SAPBEXaggDataEmph 2 2 5 3" xfId="45388" xr:uid="{BC029DA3-459F-4859-925F-E257CEE86491}"/>
    <cellStyle name="SAPBEXaggDataEmph 2 2 6" xfId="17829" xr:uid="{88D7856E-701B-4ACB-A116-36E89F43BD4A}"/>
    <cellStyle name="SAPBEXaggDataEmph 2 2 6 2" xfId="30938" xr:uid="{84625D69-FF29-4DB1-B734-D206DA846DB4}"/>
    <cellStyle name="SAPBEXaggDataEmph 2 2 6 3" xfId="45389" xr:uid="{184AC624-4F7F-4234-83C6-45C59BCD3828}"/>
    <cellStyle name="SAPBEXaggDataEmph 2 2 7" xfId="17830" xr:uid="{B9B58896-841B-416E-86D8-A39E8B1BA39A}"/>
    <cellStyle name="SAPBEXaggDataEmph 2 2 7 2" xfId="30939" xr:uid="{23AE399A-C788-466C-A808-F044B9FBA817}"/>
    <cellStyle name="SAPBEXaggDataEmph 2 2 7 3" xfId="45390" xr:uid="{CEB74539-226A-427E-951F-9B24205F6877}"/>
    <cellStyle name="SAPBEXaggDataEmph 2 2 8" xfId="17831" xr:uid="{88BFAF56-3909-47AE-BBB9-A2FF8557FB5C}"/>
    <cellStyle name="SAPBEXaggDataEmph 2 2 8 2" xfId="30940" xr:uid="{D35B535F-621C-4A0A-A457-41523BD5F2A3}"/>
    <cellStyle name="SAPBEXaggDataEmph 2 2 8 3" xfId="45391" xr:uid="{59C30653-E69E-4708-A72D-C9D4F13E9319}"/>
    <cellStyle name="SAPBEXaggDataEmph 2 2 9" xfId="17832" xr:uid="{8A6F11D9-B17A-45F8-9183-3A2F440F227B}"/>
    <cellStyle name="SAPBEXaggDataEmph 2 2 9 2" xfId="30941" xr:uid="{C2D20A74-27E5-4582-AF05-2D999A0DD9AA}"/>
    <cellStyle name="SAPBEXaggDataEmph 2 2 9 3" xfId="45392" xr:uid="{5735B098-8A79-483A-A012-F9AC3312C9B2}"/>
    <cellStyle name="SAPBEXaggDataEmph 2 3" xfId="17833" xr:uid="{E66056AC-7627-4D5B-A97F-B0F44967007C}"/>
    <cellStyle name="SAPBEXaggDataEmph 2 3 10" xfId="17834" xr:uid="{B421A361-DFDD-42EA-96FF-F52C3FE6234B}"/>
    <cellStyle name="SAPBEXaggDataEmph 2 3 10 2" xfId="30943" xr:uid="{7B4C28CB-ACC4-4101-B9F3-51648DC63A0A}"/>
    <cellStyle name="SAPBEXaggDataEmph 2 3 10 3" xfId="45394" xr:uid="{3120F2FE-1F77-4251-B9C6-5123BAB0511A}"/>
    <cellStyle name="SAPBEXaggDataEmph 2 3 11" xfId="17835" xr:uid="{74FCA85C-58DE-43B8-956E-6197CC0D34CE}"/>
    <cellStyle name="SAPBEXaggDataEmph 2 3 11 2" xfId="30944" xr:uid="{0A0AD1E1-5BE1-4E84-92D9-FCD869AE8ACD}"/>
    <cellStyle name="SAPBEXaggDataEmph 2 3 11 3" xfId="45395" xr:uid="{7679AEE3-8C26-45D0-9D74-98ECE9E9D8B8}"/>
    <cellStyle name="SAPBEXaggDataEmph 2 3 12" xfId="17836" xr:uid="{F22F1CF6-7403-4169-83D8-A948B613EFA6}"/>
    <cellStyle name="SAPBEXaggDataEmph 2 3 12 2" xfId="30945" xr:uid="{70260BD6-EFD1-4F9D-B0FB-E898C2C1C579}"/>
    <cellStyle name="SAPBEXaggDataEmph 2 3 12 3" xfId="45396" xr:uid="{7E6F319D-0EAC-4719-98A7-605914DBF091}"/>
    <cellStyle name="SAPBEXaggDataEmph 2 3 13" xfId="17837" xr:uid="{2BE1E8EA-DFF7-4A46-8E3F-9B20A25A7004}"/>
    <cellStyle name="SAPBEXaggDataEmph 2 3 13 2" xfId="30946" xr:uid="{682F6F16-00D4-473A-8406-C4BF89D5840E}"/>
    <cellStyle name="SAPBEXaggDataEmph 2 3 13 3" xfId="45397" xr:uid="{5A0F9DE8-2327-4BC0-8B17-702D22CF251C}"/>
    <cellStyle name="SAPBEXaggDataEmph 2 3 14" xfId="17838" xr:uid="{30F63A3C-0134-46BE-95AE-CC67754E04B4}"/>
    <cellStyle name="SAPBEXaggDataEmph 2 3 14 2" xfId="30947" xr:uid="{924E3216-65F0-4C55-AC18-96D3DC33AAA8}"/>
    <cellStyle name="SAPBEXaggDataEmph 2 3 14 3" xfId="45398" xr:uid="{5FABA6A0-5D92-4E1A-8B52-BA856E920A01}"/>
    <cellStyle name="SAPBEXaggDataEmph 2 3 15" xfId="30942" xr:uid="{8C6C24C1-7428-4D1D-ABF2-03DEEFCC065F}"/>
    <cellStyle name="SAPBEXaggDataEmph 2 3 16" xfId="45393" xr:uid="{BD434163-8B8A-4D4B-BB5C-866A495B3F96}"/>
    <cellStyle name="SAPBEXaggDataEmph 2 3 2" xfId="17839" xr:uid="{14A295D2-8716-4BB9-87E9-5D28417CFFF6}"/>
    <cellStyle name="SAPBEXaggDataEmph 2 3 2 10" xfId="17840" xr:uid="{BA5D97AD-E207-45FB-B6FF-76CF0AC3FF36}"/>
    <cellStyle name="SAPBEXaggDataEmph 2 3 2 10 2" xfId="30949" xr:uid="{0B81F214-3AE4-4468-A0AA-0A103DD6E171}"/>
    <cellStyle name="SAPBEXaggDataEmph 2 3 2 10 3" xfId="45400" xr:uid="{306A9377-BE1C-4803-AD92-AE7EE5F667CB}"/>
    <cellStyle name="SAPBEXaggDataEmph 2 3 2 11" xfId="30948" xr:uid="{ADE38E06-1C46-4AF5-98E4-68FFB210DBA6}"/>
    <cellStyle name="SAPBEXaggDataEmph 2 3 2 12" xfId="45399" xr:uid="{A7BAE929-514F-4BC1-8FAF-CE16AF3A1693}"/>
    <cellStyle name="SAPBEXaggDataEmph 2 3 2 2" xfId="17841" xr:uid="{F1B70E79-CC78-4A68-94C0-50BD39A23387}"/>
    <cellStyle name="SAPBEXaggDataEmph 2 3 2 2 2" xfId="30950" xr:uid="{487A8861-9746-4CBB-96B2-5CEDBB2BD59A}"/>
    <cellStyle name="SAPBEXaggDataEmph 2 3 2 2 3" xfId="45401" xr:uid="{E3478B3D-FE87-4B3D-8D1F-1CD4EC26BBF3}"/>
    <cellStyle name="SAPBEXaggDataEmph 2 3 2 3" xfId="17842" xr:uid="{31F182B4-D3F7-438C-9BB7-1DB8F45C642F}"/>
    <cellStyle name="SAPBEXaggDataEmph 2 3 2 3 2" xfId="30951" xr:uid="{2C87AA52-7892-417D-A2F7-319F81AF1136}"/>
    <cellStyle name="SAPBEXaggDataEmph 2 3 2 3 3" xfId="45402" xr:uid="{7E588E4D-C674-412D-BE78-8A03F4DBB5FF}"/>
    <cellStyle name="SAPBEXaggDataEmph 2 3 2 4" xfId="17843" xr:uid="{17D9FA03-8D49-4DB6-BC3D-B5400239882B}"/>
    <cellStyle name="SAPBEXaggDataEmph 2 3 2 4 2" xfId="30952" xr:uid="{67A6F4A1-D0AB-4A64-8EF2-6FD088219764}"/>
    <cellStyle name="SAPBEXaggDataEmph 2 3 2 4 3" xfId="45403" xr:uid="{14C12696-E7BA-48C3-BF1D-19C4A53D1DE7}"/>
    <cellStyle name="SAPBEXaggDataEmph 2 3 2 5" xfId="17844" xr:uid="{F8FA5AEB-6B8D-4289-8F68-6F4EF005C573}"/>
    <cellStyle name="SAPBEXaggDataEmph 2 3 2 5 2" xfId="30953" xr:uid="{7178523C-26D4-47FB-AE1B-2423CD7C0352}"/>
    <cellStyle name="SAPBEXaggDataEmph 2 3 2 5 3" xfId="45404" xr:uid="{4606AABE-D2F5-46C9-B42F-DDA28F412346}"/>
    <cellStyle name="SAPBEXaggDataEmph 2 3 2 6" xfId="17845" xr:uid="{5C754386-CA50-479F-B4B5-E24CC9D7C339}"/>
    <cellStyle name="SAPBEXaggDataEmph 2 3 2 6 2" xfId="30954" xr:uid="{1B0E1498-817F-4651-9B12-17110E977D07}"/>
    <cellStyle name="SAPBEXaggDataEmph 2 3 2 6 3" xfId="45405" xr:uid="{3F1AC3BF-FF19-4D23-98BD-23F1EE4F210C}"/>
    <cellStyle name="SAPBEXaggDataEmph 2 3 2 7" xfId="17846" xr:uid="{89D27BF4-733A-443B-9DC3-C51070C94B3E}"/>
    <cellStyle name="SAPBEXaggDataEmph 2 3 2 7 2" xfId="30955" xr:uid="{47E80474-EEC5-4E02-8DBB-648E1D2094FB}"/>
    <cellStyle name="SAPBEXaggDataEmph 2 3 2 7 3" xfId="45406" xr:uid="{3747F188-9E8D-4E85-B8D6-042C1D7918A5}"/>
    <cellStyle name="SAPBEXaggDataEmph 2 3 2 8" xfId="17847" xr:uid="{B89FFDDC-C93C-4D72-A543-62235A643D26}"/>
    <cellStyle name="SAPBEXaggDataEmph 2 3 2 8 2" xfId="30956" xr:uid="{A4ECB34E-8995-4143-9219-59B81FCCC4D3}"/>
    <cellStyle name="SAPBEXaggDataEmph 2 3 2 8 3" xfId="45407" xr:uid="{587E227B-80B5-4F5B-8F92-4DDE9A9CF325}"/>
    <cellStyle name="SAPBEXaggDataEmph 2 3 2 9" xfId="17848" xr:uid="{E5D6ABD3-6E19-48F2-8C2F-93C06B8E7D87}"/>
    <cellStyle name="SAPBEXaggDataEmph 2 3 2 9 2" xfId="30957" xr:uid="{0F1B2A1A-DDC9-4A85-8AD4-ABB055B68C8C}"/>
    <cellStyle name="SAPBEXaggDataEmph 2 3 2 9 3" xfId="45408" xr:uid="{26385958-DCBE-4F05-835F-7AD566D8B2B9}"/>
    <cellStyle name="SAPBEXaggDataEmph 2 3 3" xfId="17849" xr:uid="{1DA06790-CEBD-4434-BFFB-9CFCF49ED12C}"/>
    <cellStyle name="SAPBEXaggDataEmph 2 3 3 2" xfId="30958" xr:uid="{DF5C18B9-705A-4158-AC86-29472C5488B9}"/>
    <cellStyle name="SAPBEXaggDataEmph 2 3 3 3" xfId="45409" xr:uid="{A62C3CFC-55AC-4062-9941-44D78FD63F12}"/>
    <cellStyle name="SAPBEXaggDataEmph 2 3 4" xfId="17850" xr:uid="{968BBB65-D1FB-455C-9167-0AB14D3459D6}"/>
    <cellStyle name="SAPBEXaggDataEmph 2 3 4 2" xfId="30959" xr:uid="{8575AB8B-0601-4E18-8493-CA8CEA24AE3A}"/>
    <cellStyle name="SAPBEXaggDataEmph 2 3 4 3" xfId="45410" xr:uid="{F8D6052B-CA39-4894-B3B6-9BFB03FE0B6F}"/>
    <cellStyle name="SAPBEXaggDataEmph 2 3 5" xfId="17851" xr:uid="{DD6CDE8E-5F6C-47A9-B6C3-13D62C2C960A}"/>
    <cellStyle name="SAPBEXaggDataEmph 2 3 5 2" xfId="30960" xr:uid="{41F61AB3-8618-429B-BEE5-D4A3CDBC2A8F}"/>
    <cellStyle name="SAPBEXaggDataEmph 2 3 5 3" xfId="45411" xr:uid="{5BFA16C1-BE62-478F-B5F1-37D421A93B37}"/>
    <cellStyle name="SAPBEXaggDataEmph 2 3 6" xfId="17852" xr:uid="{BCE9A058-1D61-404E-AB4C-B42B6F304D1F}"/>
    <cellStyle name="SAPBEXaggDataEmph 2 3 6 2" xfId="30961" xr:uid="{27017286-6191-4770-955C-69AEF0289CDE}"/>
    <cellStyle name="SAPBEXaggDataEmph 2 3 6 3" xfId="45412" xr:uid="{40113171-4541-4E27-B8EC-125552C8644E}"/>
    <cellStyle name="SAPBEXaggDataEmph 2 3 7" xfId="17853" xr:uid="{56C3F414-5EAD-4544-B92E-093A13F591BD}"/>
    <cellStyle name="SAPBEXaggDataEmph 2 3 7 2" xfId="30962" xr:uid="{98471127-3D5E-4371-B498-74920203B157}"/>
    <cellStyle name="SAPBEXaggDataEmph 2 3 7 3" xfId="45413" xr:uid="{9D5E9AF4-C27D-4554-98AF-40DCF7BAF618}"/>
    <cellStyle name="SAPBEXaggDataEmph 2 3 8" xfId="17854" xr:uid="{FC5F7145-8B4B-474C-AF01-9F5DB96A66D5}"/>
    <cellStyle name="SAPBEXaggDataEmph 2 3 8 2" xfId="30963" xr:uid="{70CB75F0-6D41-4EB9-AA77-82C3ECCD6E3D}"/>
    <cellStyle name="SAPBEXaggDataEmph 2 3 8 3" xfId="45414" xr:uid="{951AA980-FA07-44EC-B54C-97B51744F7D9}"/>
    <cellStyle name="SAPBEXaggDataEmph 2 3 9" xfId="17855" xr:uid="{A614732A-9E46-4FEA-ACC9-D4B65F8E2751}"/>
    <cellStyle name="SAPBEXaggDataEmph 2 3 9 2" xfId="30964" xr:uid="{1197A1A9-5861-4B0A-9BFA-69D35DE78852}"/>
    <cellStyle name="SAPBEXaggDataEmph 2 3 9 3" xfId="45415" xr:uid="{9D86782A-AD47-4CBF-AA23-FDD54AC85BC1}"/>
    <cellStyle name="SAPBEXaggDataEmph 2 4" xfId="17856" xr:uid="{573508F1-C0CA-4E50-B094-5F2A552C510F}"/>
    <cellStyle name="SAPBEXaggDataEmph 2 4 10" xfId="17857" xr:uid="{9C1D6D0B-B40F-489E-BDC3-2369303DD19B}"/>
    <cellStyle name="SAPBEXaggDataEmph 2 4 10 2" xfId="30966" xr:uid="{0B8D8CCC-2B14-49F4-84BB-E23DAD53BD20}"/>
    <cellStyle name="SAPBEXaggDataEmph 2 4 10 3" xfId="45417" xr:uid="{C44AA6AF-0A66-4F24-8ACB-BE89A8EC9730}"/>
    <cellStyle name="SAPBEXaggDataEmph 2 4 11" xfId="17858" xr:uid="{9FD6C5BD-5CF8-45AA-93E2-34EF05A40211}"/>
    <cellStyle name="SAPBEXaggDataEmph 2 4 11 2" xfId="30967" xr:uid="{329D214B-9E65-4115-8C68-ADB0732E0341}"/>
    <cellStyle name="SAPBEXaggDataEmph 2 4 11 3" xfId="45418" xr:uid="{E2534A74-02B4-4EB0-BCB8-586905AA5EBC}"/>
    <cellStyle name="SAPBEXaggDataEmph 2 4 12" xfId="17859" xr:uid="{668E886A-FD84-4CAF-A0FD-496A91C58A0B}"/>
    <cellStyle name="SAPBEXaggDataEmph 2 4 12 2" xfId="30968" xr:uid="{4875F5B7-D84B-4EE3-99DF-48C6A953DA75}"/>
    <cellStyle name="SAPBEXaggDataEmph 2 4 12 3" xfId="45419" xr:uid="{E2BB2E9A-14AF-4864-961A-25F12C9A3F0A}"/>
    <cellStyle name="SAPBEXaggDataEmph 2 4 13" xfId="17860" xr:uid="{F7C365CA-2F55-405F-801A-53CB547F1C1D}"/>
    <cellStyle name="SAPBEXaggDataEmph 2 4 13 2" xfId="30969" xr:uid="{6FCCF13A-CBE1-4C00-91F6-64B75B5EBC8F}"/>
    <cellStyle name="SAPBEXaggDataEmph 2 4 13 3" xfId="45420" xr:uid="{9C941711-064E-4A2D-AACF-A68CFD90DB13}"/>
    <cellStyle name="SAPBEXaggDataEmph 2 4 14" xfId="17861" xr:uid="{018EDA19-90F2-4078-871F-E1AC659EC33E}"/>
    <cellStyle name="SAPBEXaggDataEmph 2 4 14 2" xfId="30970" xr:uid="{B0E9B21A-1AEF-4ADC-B0A0-FA305B39C5A2}"/>
    <cellStyle name="SAPBEXaggDataEmph 2 4 14 3" xfId="45421" xr:uid="{F55808D7-55A1-491E-AA10-C951D81F5132}"/>
    <cellStyle name="SAPBEXaggDataEmph 2 4 15" xfId="30965" xr:uid="{CF146842-42A7-4BF4-BBA7-AC2712DC88CC}"/>
    <cellStyle name="SAPBEXaggDataEmph 2 4 16" xfId="45416" xr:uid="{F29F0E6A-37BA-4650-AA8B-3AD940185850}"/>
    <cellStyle name="SAPBEXaggDataEmph 2 4 2" xfId="17862" xr:uid="{99501FE1-7A69-4578-A241-83337DAAC6B6}"/>
    <cellStyle name="SAPBEXaggDataEmph 2 4 2 10" xfId="17863" xr:uid="{75D19942-49FB-4B86-B1EC-2377C96F0242}"/>
    <cellStyle name="SAPBEXaggDataEmph 2 4 2 10 2" xfId="30972" xr:uid="{75815ADA-F68A-4555-817C-E142E1FD9700}"/>
    <cellStyle name="SAPBEXaggDataEmph 2 4 2 10 3" xfId="45423" xr:uid="{35E0B354-168D-4061-9941-B1E91F432713}"/>
    <cellStyle name="SAPBEXaggDataEmph 2 4 2 11" xfId="30971" xr:uid="{D27B4759-9A14-4065-B439-701E802463A8}"/>
    <cellStyle name="SAPBEXaggDataEmph 2 4 2 12" xfId="45422" xr:uid="{A1360064-4F5F-4259-8427-2D72C00300EF}"/>
    <cellStyle name="SAPBEXaggDataEmph 2 4 2 2" xfId="17864" xr:uid="{27540F05-BD83-4986-8CC2-0DEFE438C263}"/>
    <cellStyle name="SAPBEXaggDataEmph 2 4 2 2 2" xfId="30973" xr:uid="{61130770-41A9-4202-A167-E232AF0C9F43}"/>
    <cellStyle name="SAPBEXaggDataEmph 2 4 2 2 3" xfId="45424" xr:uid="{A7AF34E0-C654-4D13-AC0A-F9F21FFEA517}"/>
    <cellStyle name="SAPBEXaggDataEmph 2 4 2 3" xfId="17865" xr:uid="{C8D4250F-42B3-4CE0-AE7F-910A3397DE13}"/>
    <cellStyle name="SAPBEXaggDataEmph 2 4 2 3 2" xfId="30974" xr:uid="{47B5701A-8294-4168-BB2E-74FE547B542E}"/>
    <cellStyle name="SAPBEXaggDataEmph 2 4 2 3 3" xfId="45425" xr:uid="{5592A409-CBAB-4D7D-AB6B-E966C84D4144}"/>
    <cellStyle name="SAPBEXaggDataEmph 2 4 2 4" xfId="17866" xr:uid="{BB629019-0C44-47E0-B040-9561A24C5BAB}"/>
    <cellStyle name="SAPBEXaggDataEmph 2 4 2 4 2" xfId="30975" xr:uid="{436E4B56-8B9B-492A-9C99-6CA3BEDC4B4C}"/>
    <cellStyle name="SAPBEXaggDataEmph 2 4 2 4 3" xfId="45426" xr:uid="{E2DFEB05-1CDB-4D24-9976-FF9DAF42F126}"/>
    <cellStyle name="SAPBEXaggDataEmph 2 4 2 5" xfId="17867" xr:uid="{978AC629-CC84-46E1-9D24-18D293E8E322}"/>
    <cellStyle name="SAPBEXaggDataEmph 2 4 2 5 2" xfId="30976" xr:uid="{51F066FD-EB34-46EB-B5E6-34CC42773437}"/>
    <cellStyle name="SAPBEXaggDataEmph 2 4 2 5 3" xfId="45427" xr:uid="{7EFFA2D9-FCF3-47D1-BBF7-9DC6479C2CA3}"/>
    <cellStyle name="SAPBEXaggDataEmph 2 4 2 6" xfId="17868" xr:uid="{66778C52-7A99-464C-B913-CB519096D4C1}"/>
    <cellStyle name="SAPBEXaggDataEmph 2 4 2 6 2" xfId="30977" xr:uid="{7774AB64-F3E3-4CE3-A868-CB770FBC3C6E}"/>
    <cellStyle name="SAPBEXaggDataEmph 2 4 2 6 3" xfId="45428" xr:uid="{08CB98E5-8BCD-4CD1-86D5-69103D4FCA94}"/>
    <cellStyle name="SAPBEXaggDataEmph 2 4 2 7" xfId="17869" xr:uid="{58C2DCB7-7FBA-4702-8A83-572559D26FAC}"/>
    <cellStyle name="SAPBEXaggDataEmph 2 4 2 7 2" xfId="30978" xr:uid="{88DF3F87-BD75-4E74-B458-53B4A44674AC}"/>
    <cellStyle name="SAPBEXaggDataEmph 2 4 2 7 3" xfId="45429" xr:uid="{2F96BDB3-D2A9-4278-B7C2-63E15F21A18F}"/>
    <cellStyle name="SAPBEXaggDataEmph 2 4 2 8" xfId="17870" xr:uid="{398FF30A-6DAD-48C8-BBED-AC434D3A47A4}"/>
    <cellStyle name="SAPBEXaggDataEmph 2 4 2 8 2" xfId="30979" xr:uid="{AF6C1974-41A7-4918-BBF4-9B7EABB2D859}"/>
    <cellStyle name="SAPBEXaggDataEmph 2 4 2 8 3" xfId="45430" xr:uid="{FE93876F-0E4F-4D1E-8B52-56CD57A946A9}"/>
    <cellStyle name="SAPBEXaggDataEmph 2 4 2 9" xfId="17871" xr:uid="{4BCE3982-947D-4C97-9E9C-20532A584565}"/>
    <cellStyle name="SAPBEXaggDataEmph 2 4 2 9 2" xfId="30980" xr:uid="{7ABAE497-2FCC-4950-A275-8030885FF252}"/>
    <cellStyle name="SAPBEXaggDataEmph 2 4 2 9 3" xfId="45431" xr:uid="{124A9EC7-10A3-4F90-AEBC-69FA291B1C82}"/>
    <cellStyle name="SAPBEXaggDataEmph 2 4 3" xfId="17872" xr:uid="{E6D94F1A-1D61-4073-957B-C14FFD81EFC6}"/>
    <cellStyle name="SAPBEXaggDataEmph 2 4 3 2" xfId="30981" xr:uid="{17D20D0C-1B63-4F08-B965-C61816CD02A2}"/>
    <cellStyle name="SAPBEXaggDataEmph 2 4 3 3" xfId="45432" xr:uid="{2B8B7134-7DE4-4A79-A688-22185A1C83DE}"/>
    <cellStyle name="SAPBEXaggDataEmph 2 4 4" xfId="17873" xr:uid="{DDB7340B-8928-4B51-9095-F4F177669DA4}"/>
    <cellStyle name="SAPBEXaggDataEmph 2 4 4 2" xfId="30982" xr:uid="{BC7A4CEF-1BD1-4315-B3FC-D21E36254A4D}"/>
    <cellStyle name="SAPBEXaggDataEmph 2 4 4 3" xfId="45433" xr:uid="{DBF52BC8-C549-45E5-861B-AE291F3D198A}"/>
    <cellStyle name="SAPBEXaggDataEmph 2 4 5" xfId="17874" xr:uid="{098E3618-D3D6-42A7-A25E-4A85EF7A343E}"/>
    <cellStyle name="SAPBEXaggDataEmph 2 4 5 2" xfId="30983" xr:uid="{49FB5416-BFBC-40B7-8A01-BC9BA250E2F8}"/>
    <cellStyle name="SAPBEXaggDataEmph 2 4 5 3" xfId="45434" xr:uid="{6B12257C-4F59-40EC-84AD-47F6C2534A75}"/>
    <cellStyle name="SAPBEXaggDataEmph 2 4 6" xfId="17875" xr:uid="{4CDFBF3E-A044-4382-8C88-5DC8483EBE63}"/>
    <cellStyle name="SAPBEXaggDataEmph 2 4 6 2" xfId="30984" xr:uid="{E9321305-E3E2-457F-B67A-9844B0316D11}"/>
    <cellStyle name="SAPBEXaggDataEmph 2 4 6 3" xfId="45435" xr:uid="{5730F53D-EA8B-4034-AC73-D60AAB0E3651}"/>
    <cellStyle name="SAPBEXaggDataEmph 2 4 7" xfId="17876" xr:uid="{A3C03B76-2474-4078-8763-164259400EB4}"/>
    <cellStyle name="SAPBEXaggDataEmph 2 4 7 2" xfId="30985" xr:uid="{4A3A1CCB-9ED9-495F-BFD9-8B2B65680729}"/>
    <cellStyle name="SAPBEXaggDataEmph 2 4 7 3" xfId="45436" xr:uid="{9E4EB999-513A-4B57-BE3F-D79C99396BBB}"/>
    <cellStyle name="SAPBEXaggDataEmph 2 4 8" xfId="17877" xr:uid="{44B593D6-9D0A-49FB-930E-169989B552C0}"/>
    <cellStyle name="SAPBEXaggDataEmph 2 4 8 2" xfId="30986" xr:uid="{7380271C-B2B7-4A87-B65D-9DA7126C6E0F}"/>
    <cellStyle name="SAPBEXaggDataEmph 2 4 8 3" xfId="45437" xr:uid="{9B1E18FC-E3CC-4394-9156-0EEA46EB683F}"/>
    <cellStyle name="SAPBEXaggDataEmph 2 4 9" xfId="17878" xr:uid="{806BD264-4B3F-40E6-B8CB-1A8FF5D795FA}"/>
    <cellStyle name="SAPBEXaggDataEmph 2 4 9 2" xfId="30987" xr:uid="{94782052-971F-4F3C-A1F9-2AC19E504F5E}"/>
    <cellStyle name="SAPBEXaggDataEmph 2 4 9 3" xfId="45438" xr:uid="{85FE2EFC-39AA-413D-8096-C2EB20C2A29C}"/>
    <cellStyle name="SAPBEXaggDataEmph 2 5" xfId="17879" xr:uid="{BF1384B1-6009-4E33-B741-C0C84AA70833}"/>
    <cellStyle name="SAPBEXaggDataEmph 2 5 2" xfId="30988" xr:uid="{26C3467B-7FC6-4DB7-8E90-3CF73CA35AC9}"/>
    <cellStyle name="SAPBEXaggDataEmph 2 5 3" xfId="45439" xr:uid="{1C455416-EADA-45B6-9D5A-B2510A00496A}"/>
    <cellStyle name="SAPBEXaggDataEmph 2 6" xfId="17880" xr:uid="{1C3A7A84-8525-478E-8947-647A1B972FBA}"/>
    <cellStyle name="SAPBEXaggDataEmph 2 6 2" xfId="30989" xr:uid="{A77CDC1A-0F0C-4E94-B628-08FE16E95411}"/>
    <cellStyle name="SAPBEXaggDataEmph 2 6 3" xfId="45440" xr:uid="{CAB966D9-349B-451F-B062-9EDADB7030B5}"/>
    <cellStyle name="SAPBEXaggDataEmph 2 7" xfId="17881" xr:uid="{06E6522E-624A-4574-9569-AA5711C73A9B}"/>
    <cellStyle name="SAPBEXaggDataEmph 2 7 2" xfId="30990" xr:uid="{27140781-BE8B-4FBA-8A5A-A2C28487159C}"/>
    <cellStyle name="SAPBEXaggDataEmph 2 7 3" xfId="45441" xr:uid="{550A429F-6E2D-4E09-8310-30B24FB8AB20}"/>
    <cellStyle name="SAPBEXaggDataEmph 2 8" xfId="17882" xr:uid="{FEEF5455-9A08-4067-8948-D5B65AB2044D}"/>
    <cellStyle name="SAPBEXaggDataEmph 2 8 2" xfId="30991" xr:uid="{3063BF4B-29B6-4374-A36B-69718DDBE6D1}"/>
    <cellStyle name="SAPBEXaggDataEmph 2 8 3" xfId="45442" xr:uid="{7F1A0799-9E13-40E5-91E6-1ACF06B18EFE}"/>
    <cellStyle name="SAPBEXaggDataEmph 2 9" xfId="17883" xr:uid="{4B4497DF-C7E2-4B16-A5F4-392227CD05D4}"/>
    <cellStyle name="SAPBEXaggDataEmph 2 9 2" xfId="30992" xr:uid="{BE60E585-34D4-45AA-A45A-D32F3E0C6AA0}"/>
    <cellStyle name="SAPBEXaggDataEmph 2 9 3" xfId="45443" xr:uid="{7D8829AA-23D2-4782-82AB-A85ED8F2662C}"/>
    <cellStyle name="SAPBEXaggDataEmph 20" xfId="41208" xr:uid="{D893404E-DF0D-4AB0-BB50-8F75EA1C19DE}"/>
    <cellStyle name="SAPBEXaggDataEmph 21" xfId="45353" xr:uid="{268ED62B-306A-4E5A-BD88-E9A6107DCBF6}"/>
    <cellStyle name="SAPBEXaggDataEmph 3" xfId="17884" xr:uid="{8FA5E5F7-3424-4CB1-8707-13B5E0881741}"/>
    <cellStyle name="SAPBEXaggDataEmph 3 10" xfId="17885" xr:uid="{AA4BF024-D57B-491D-9726-E6356E1BC4D6}"/>
    <cellStyle name="SAPBEXaggDataEmph 3 10 2" xfId="30994" xr:uid="{977622CB-6394-4585-970C-FF872B89D8EC}"/>
    <cellStyle name="SAPBEXaggDataEmph 3 10 3" xfId="45445" xr:uid="{33E781D1-BC3C-4F68-9311-C0AC1CB05882}"/>
    <cellStyle name="SAPBEXaggDataEmph 3 11" xfId="17886" xr:uid="{87DE0B76-477E-4EC1-B910-FB37B85731A5}"/>
    <cellStyle name="SAPBEXaggDataEmph 3 11 2" xfId="30995" xr:uid="{2F6FB623-CCED-4B76-9917-1A2C25129242}"/>
    <cellStyle name="SAPBEXaggDataEmph 3 11 3" xfId="45446" xr:uid="{E5EF7F73-05FA-45F7-BF57-0EC3D9380764}"/>
    <cellStyle name="SAPBEXaggDataEmph 3 12" xfId="17887" xr:uid="{201F0D5D-54B9-4822-A7C9-53DA14CD788B}"/>
    <cellStyle name="SAPBEXaggDataEmph 3 12 2" xfId="30996" xr:uid="{24401E11-2519-4292-A922-B67500C101CB}"/>
    <cellStyle name="SAPBEXaggDataEmph 3 12 3" xfId="45447" xr:uid="{DD12C214-A265-4DE6-806C-A90E9C91834E}"/>
    <cellStyle name="SAPBEXaggDataEmph 3 13" xfId="17888" xr:uid="{D9ADDDCF-5224-48BD-B399-E81F4D132628}"/>
    <cellStyle name="SAPBEXaggDataEmph 3 13 2" xfId="30997" xr:uid="{1EAE6488-B3B5-4100-9153-FF4C9C4E876D}"/>
    <cellStyle name="SAPBEXaggDataEmph 3 13 3" xfId="45448" xr:uid="{E026450A-DEF8-45D1-87AE-2A9C218DBFAE}"/>
    <cellStyle name="SAPBEXaggDataEmph 3 14" xfId="17889" xr:uid="{054CE515-10AF-43CD-9163-C32B1BFACFD6}"/>
    <cellStyle name="SAPBEXaggDataEmph 3 14 2" xfId="30998" xr:uid="{FEFCF253-F781-48F1-A2AF-A34327EC034F}"/>
    <cellStyle name="SAPBEXaggDataEmph 3 14 3" xfId="45449" xr:uid="{E97B6105-A4B1-46E9-BE64-61E3A61E1A67}"/>
    <cellStyle name="SAPBEXaggDataEmph 3 15" xfId="30993" xr:uid="{40E2F381-710F-4027-AF66-E4C3469BB495}"/>
    <cellStyle name="SAPBEXaggDataEmph 3 16" xfId="45444" xr:uid="{F6A9487F-4676-4248-9AD2-81F69E14D7D2}"/>
    <cellStyle name="SAPBEXaggDataEmph 3 2" xfId="17890" xr:uid="{731B3AA1-CE80-45ED-BC65-60AE7EA35C59}"/>
    <cellStyle name="SAPBEXaggDataEmph 3 2 10" xfId="17891" xr:uid="{398AB621-9FDC-4A31-AF16-584ABBB7DF50}"/>
    <cellStyle name="SAPBEXaggDataEmph 3 2 10 2" xfId="31000" xr:uid="{B11806EE-84E3-4E71-9788-CB3C154DCDE5}"/>
    <cellStyle name="SAPBEXaggDataEmph 3 2 10 3" xfId="45451" xr:uid="{A52D5DC0-2AA3-437D-AA00-38FCEDC57C79}"/>
    <cellStyle name="SAPBEXaggDataEmph 3 2 11" xfId="30999" xr:uid="{81A5DE0E-D955-4564-BB4F-AE027E509DD1}"/>
    <cellStyle name="SAPBEXaggDataEmph 3 2 12" xfId="45450" xr:uid="{C02CBB20-DB5D-4E37-A645-541391D57228}"/>
    <cellStyle name="SAPBEXaggDataEmph 3 2 2" xfId="17892" xr:uid="{957B5D7F-6B7C-4441-9F45-862E25707DC1}"/>
    <cellStyle name="SAPBEXaggDataEmph 3 2 2 2" xfId="31001" xr:uid="{235CCB77-334C-4612-AE56-8C13F2DCF972}"/>
    <cellStyle name="SAPBEXaggDataEmph 3 2 2 3" xfId="45452" xr:uid="{2CEE3AA7-D2BE-458A-BE22-2AD0ABD6662D}"/>
    <cellStyle name="SAPBEXaggDataEmph 3 2 3" xfId="17893" xr:uid="{BDC690DC-0A2D-4E4B-B3A1-66E43CBE57D8}"/>
    <cellStyle name="SAPBEXaggDataEmph 3 2 3 2" xfId="31002" xr:uid="{E0F966A8-4BF0-4488-8E72-97A6B923D8B6}"/>
    <cellStyle name="SAPBEXaggDataEmph 3 2 3 3" xfId="45453" xr:uid="{B5A3CD34-1232-43FB-A587-53FBE5ED3DBA}"/>
    <cellStyle name="SAPBEXaggDataEmph 3 2 4" xfId="17894" xr:uid="{74DFE7C2-1352-4275-BC0A-B2A9DB4D64AC}"/>
    <cellStyle name="SAPBEXaggDataEmph 3 2 4 2" xfId="31003" xr:uid="{2759CD53-A723-4CA9-814A-A6BD526AB942}"/>
    <cellStyle name="SAPBEXaggDataEmph 3 2 4 3" xfId="45454" xr:uid="{13506B0F-8579-478F-999A-F0FB03B1883B}"/>
    <cellStyle name="SAPBEXaggDataEmph 3 2 5" xfId="17895" xr:uid="{DBFEC32C-5388-4000-9D54-E5ED47A9C331}"/>
    <cellStyle name="SAPBEXaggDataEmph 3 2 5 2" xfId="31004" xr:uid="{187B1D43-94CD-4166-A12C-F069350F0DA2}"/>
    <cellStyle name="SAPBEXaggDataEmph 3 2 5 3" xfId="45455" xr:uid="{8B0D58A6-CCCB-4CA0-8C36-17BB2AF9AE5C}"/>
    <cellStyle name="SAPBEXaggDataEmph 3 2 6" xfId="17896" xr:uid="{1B7B87F0-6F92-4698-9798-DA38EF72E3B7}"/>
    <cellStyle name="SAPBEXaggDataEmph 3 2 6 2" xfId="31005" xr:uid="{403A1B78-A227-489B-A6DE-C08384C7A05C}"/>
    <cellStyle name="SAPBEXaggDataEmph 3 2 6 3" xfId="45456" xr:uid="{C3EFD032-13F6-4498-AF81-CAF4FECB68E5}"/>
    <cellStyle name="SAPBEXaggDataEmph 3 2 7" xfId="17897" xr:uid="{FA11E454-4187-4818-A6AA-51001CC21B0F}"/>
    <cellStyle name="SAPBEXaggDataEmph 3 2 7 2" xfId="31006" xr:uid="{FB5FD100-EC62-4144-BD0B-0D9B9CA0F4F8}"/>
    <cellStyle name="SAPBEXaggDataEmph 3 2 7 3" xfId="45457" xr:uid="{C7EDF42F-EDFE-4308-B83E-244FD94BDDC8}"/>
    <cellStyle name="SAPBEXaggDataEmph 3 2 8" xfId="17898" xr:uid="{91BAA70E-2B83-44A9-9BFC-B42E0BB752D2}"/>
    <cellStyle name="SAPBEXaggDataEmph 3 2 8 2" xfId="31007" xr:uid="{6785EEA7-3D46-41AE-A061-1CCAF2E712B5}"/>
    <cellStyle name="SAPBEXaggDataEmph 3 2 8 3" xfId="45458" xr:uid="{950D5E69-0313-42CB-8868-EC930BEF0531}"/>
    <cellStyle name="SAPBEXaggDataEmph 3 2 9" xfId="17899" xr:uid="{5482D88D-F44D-4298-B3C1-92622987C1B5}"/>
    <cellStyle name="SAPBEXaggDataEmph 3 2 9 2" xfId="31008" xr:uid="{F9A292CD-496A-43DC-977C-6079B4FCBB2D}"/>
    <cellStyle name="SAPBEXaggDataEmph 3 2 9 3" xfId="45459" xr:uid="{8FAE55A6-1D05-4116-9161-C6C9EED765F2}"/>
    <cellStyle name="SAPBEXaggDataEmph 3 3" xfId="17900" xr:uid="{BF163B08-C918-4510-9D50-07BE7F697B68}"/>
    <cellStyle name="SAPBEXaggDataEmph 3 3 2" xfId="31009" xr:uid="{6E2BA575-5E65-46F2-B142-D20B4105CB45}"/>
    <cellStyle name="SAPBEXaggDataEmph 3 3 3" xfId="45460" xr:uid="{1CF553A8-9E79-4EB2-AB6D-D988047C0E7C}"/>
    <cellStyle name="SAPBEXaggDataEmph 3 4" xfId="17901" xr:uid="{063B1F8C-E1AB-4F95-834A-A40BED6ED4A5}"/>
    <cellStyle name="SAPBEXaggDataEmph 3 4 2" xfId="31010" xr:uid="{7157FB49-74A3-4904-9799-EEC7216E5142}"/>
    <cellStyle name="SAPBEXaggDataEmph 3 4 3" xfId="45461" xr:uid="{B73E47CC-5828-41A1-83CB-FBCDB16D97D5}"/>
    <cellStyle name="SAPBEXaggDataEmph 3 5" xfId="17902" xr:uid="{608B6AE4-BD50-4322-848E-5B888D7D18DF}"/>
    <cellStyle name="SAPBEXaggDataEmph 3 5 2" xfId="31011" xr:uid="{A9724F5C-0433-4B67-AE18-29B1D7335223}"/>
    <cellStyle name="SAPBEXaggDataEmph 3 5 3" xfId="45462" xr:uid="{637FE897-BB7B-4039-A5AE-C0B9FBE22D48}"/>
    <cellStyle name="SAPBEXaggDataEmph 3 6" xfId="17903" xr:uid="{09817845-75DC-4E3C-B729-08098D2B6DEF}"/>
    <cellStyle name="SAPBEXaggDataEmph 3 6 2" xfId="31012" xr:uid="{4A26CE72-5C12-455B-8A83-DDAF5C976A03}"/>
    <cellStyle name="SAPBEXaggDataEmph 3 6 3" xfId="45463" xr:uid="{0489B4E2-D50C-4B5A-AB5C-2A519B047C20}"/>
    <cellStyle name="SAPBEXaggDataEmph 3 7" xfId="17904" xr:uid="{7E3918EE-BEDA-4AB9-8CF3-71D7CB1E457F}"/>
    <cellStyle name="SAPBEXaggDataEmph 3 7 2" xfId="31013" xr:uid="{A76EA95D-E00C-43FB-B95F-7A668593412E}"/>
    <cellStyle name="SAPBEXaggDataEmph 3 7 3" xfId="45464" xr:uid="{DED204F5-2668-461B-BC52-DDB06C674EB2}"/>
    <cellStyle name="SAPBEXaggDataEmph 3 8" xfId="17905" xr:uid="{C0ABB9F6-450D-4855-8A68-D9B650C66BED}"/>
    <cellStyle name="SAPBEXaggDataEmph 3 8 2" xfId="31014" xr:uid="{A66C1E91-BCE0-4385-BA31-0B67C266BDC4}"/>
    <cellStyle name="SAPBEXaggDataEmph 3 8 3" xfId="45465" xr:uid="{F9909757-4D2C-44A3-BDDF-A866B46AB749}"/>
    <cellStyle name="SAPBEXaggDataEmph 3 9" xfId="17906" xr:uid="{0BBD5CF6-0FEA-4007-A6CB-C19C98BB8CB2}"/>
    <cellStyle name="SAPBEXaggDataEmph 3 9 2" xfId="31015" xr:uid="{2A193A5C-D8B9-473D-A92F-DC7E2BE3EB67}"/>
    <cellStyle name="SAPBEXaggDataEmph 3 9 3" xfId="45466" xr:uid="{0C72ABFA-1530-4E30-BBB4-C721D552FAC9}"/>
    <cellStyle name="SAPBEXaggDataEmph 4" xfId="17907" xr:uid="{974CD02F-BE9D-4621-85CA-4D2E4F48561E}"/>
    <cellStyle name="SAPBEXaggDataEmph 4 10" xfId="17908" xr:uid="{7ADAAD8C-C31E-41A7-BDD0-38D83A4B2CDE}"/>
    <cellStyle name="SAPBEXaggDataEmph 4 10 2" xfId="31017" xr:uid="{298196A0-AA98-402B-AAD4-257788ADB624}"/>
    <cellStyle name="SAPBEXaggDataEmph 4 10 3" xfId="45468" xr:uid="{966DDCA0-A246-4AAE-B64D-857E4D7DAC94}"/>
    <cellStyle name="SAPBEXaggDataEmph 4 11" xfId="17909" xr:uid="{C0CDA801-05BC-4956-BF3D-6E84D3FAFB50}"/>
    <cellStyle name="SAPBEXaggDataEmph 4 11 2" xfId="31018" xr:uid="{5EA61D81-C7E8-4E8E-8BAA-AD434526E1E4}"/>
    <cellStyle name="SAPBEXaggDataEmph 4 11 3" xfId="45469" xr:uid="{2053B2B8-864B-4DF1-9961-E8C0C1B09D56}"/>
    <cellStyle name="SAPBEXaggDataEmph 4 12" xfId="17910" xr:uid="{45CE99F6-FB19-4FDB-A5AB-B8EC543BDB83}"/>
    <cellStyle name="SAPBEXaggDataEmph 4 12 2" xfId="31019" xr:uid="{89C98C3F-960F-491E-8FF4-2904A9520759}"/>
    <cellStyle name="SAPBEXaggDataEmph 4 12 3" xfId="45470" xr:uid="{B0DA7DF4-A33C-4F5D-999F-D73D0770E7F4}"/>
    <cellStyle name="SAPBEXaggDataEmph 4 13" xfId="17911" xr:uid="{CA1CB73A-C369-45B3-B675-5B3357B88076}"/>
    <cellStyle name="SAPBEXaggDataEmph 4 13 2" xfId="31020" xr:uid="{2511FCC6-65A7-4254-A5D4-9D5A49EAFA29}"/>
    <cellStyle name="SAPBEXaggDataEmph 4 13 3" xfId="45471" xr:uid="{055B0BBF-0497-4027-935A-9201612777F8}"/>
    <cellStyle name="SAPBEXaggDataEmph 4 14" xfId="17912" xr:uid="{E2CDABF8-ABBC-4AB9-9948-357D7F7B0B8B}"/>
    <cellStyle name="SAPBEXaggDataEmph 4 14 2" xfId="31021" xr:uid="{1EC5FF29-AB3D-4138-838D-5F2CA398E254}"/>
    <cellStyle name="SAPBEXaggDataEmph 4 14 3" xfId="45472" xr:uid="{464E61E0-B5E0-453D-8701-A339EA1EB693}"/>
    <cellStyle name="SAPBEXaggDataEmph 4 15" xfId="31016" xr:uid="{BE49A744-6A51-49BB-8851-DCFC846E9AD7}"/>
    <cellStyle name="SAPBEXaggDataEmph 4 16" xfId="45467" xr:uid="{E45463D5-5EC9-48A9-8FFC-C51A2D73E09E}"/>
    <cellStyle name="SAPBEXaggDataEmph 4 2" xfId="17913" xr:uid="{7B958F5D-7BB7-4137-BDB8-48E3703B76C7}"/>
    <cellStyle name="SAPBEXaggDataEmph 4 2 10" xfId="17914" xr:uid="{84A3DD6E-56EA-4053-A15C-02EFC8D0D430}"/>
    <cellStyle name="SAPBEXaggDataEmph 4 2 10 2" xfId="31023" xr:uid="{45BD86E7-5634-441C-9A2E-9824AB3072C3}"/>
    <cellStyle name="SAPBEXaggDataEmph 4 2 10 3" xfId="45474" xr:uid="{2B78817E-C82A-44E0-A031-1E0D69F506DF}"/>
    <cellStyle name="SAPBEXaggDataEmph 4 2 11" xfId="31022" xr:uid="{EFB0E765-1F4A-40E1-84FC-0962EDCC4C4E}"/>
    <cellStyle name="SAPBEXaggDataEmph 4 2 12" xfId="45473" xr:uid="{60F1FCE6-F017-4F84-8266-F3C4681899BB}"/>
    <cellStyle name="SAPBEXaggDataEmph 4 2 2" xfId="17915" xr:uid="{5F0FE0EF-048A-46C0-A1D9-73A59414C097}"/>
    <cellStyle name="SAPBEXaggDataEmph 4 2 2 2" xfId="31024" xr:uid="{E13C868E-3450-4B1F-B53F-61DAA2268C70}"/>
    <cellStyle name="SAPBEXaggDataEmph 4 2 2 3" xfId="45475" xr:uid="{A9EEC802-E0F7-49BB-A051-A6CDC800AB0B}"/>
    <cellStyle name="SAPBEXaggDataEmph 4 2 3" xfId="17916" xr:uid="{F98C07C7-D543-4639-82DF-F43853C416CF}"/>
    <cellStyle name="SAPBEXaggDataEmph 4 2 3 2" xfId="31025" xr:uid="{181A7530-F520-4E49-A081-0149E60C3721}"/>
    <cellStyle name="SAPBEXaggDataEmph 4 2 3 3" xfId="45476" xr:uid="{98D09714-5016-4859-86C7-D78EF589BC28}"/>
    <cellStyle name="SAPBEXaggDataEmph 4 2 4" xfId="17917" xr:uid="{2E4C8E73-1540-4D4D-93B1-2149B84FF784}"/>
    <cellStyle name="SAPBEXaggDataEmph 4 2 4 2" xfId="31026" xr:uid="{381A9273-0710-4C05-95E8-FF232C4A0DC9}"/>
    <cellStyle name="SAPBEXaggDataEmph 4 2 4 3" xfId="45477" xr:uid="{2237F621-ABE3-4059-BBD4-CC1E2776FA26}"/>
    <cellStyle name="SAPBEXaggDataEmph 4 2 5" xfId="17918" xr:uid="{249BBC68-3182-437A-ACCF-F731D90DFFEC}"/>
    <cellStyle name="SAPBEXaggDataEmph 4 2 5 2" xfId="31027" xr:uid="{E09CCFA9-07A2-4A36-8D21-0738B6496095}"/>
    <cellStyle name="SAPBEXaggDataEmph 4 2 5 3" xfId="45478" xr:uid="{02BA0C4E-264B-474B-AD47-5FA3587D1771}"/>
    <cellStyle name="SAPBEXaggDataEmph 4 2 6" xfId="17919" xr:uid="{B18A8B00-5D41-40B7-81A6-FC5A624EC259}"/>
    <cellStyle name="SAPBEXaggDataEmph 4 2 6 2" xfId="31028" xr:uid="{A5583D8C-FDDD-416B-AA9B-1CEC3F22A085}"/>
    <cellStyle name="SAPBEXaggDataEmph 4 2 6 3" xfId="45479" xr:uid="{56B287CB-8C7A-43E1-BE4C-CBF381F8F680}"/>
    <cellStyle name="SAPBEXaggDataEmph 4 2 7" xfId="17920" xr:uid="{B98D4B72-A3DC-4C72-BFA9-C82F8A538C4D}"/>
    <cellStyle name="SAPBEXaggDataEmph 4 2 7 2" xfId="31029" xr:uid="{84A098F8-DC15-4835-A07C-55E0BA2A73C4}"/>
    <cellStyle name="SAPBEXaggDataEmph 4 2 7 3" xfId="45480" xr:uid="{87AD0FA5-882F-4040-836B-7227C3A55D69}"/>
    <cellStyle name="SAPBEXaggDataEmph 4 2 8" xfId="17921" xr:uid="{9F257B4B-8E95-4D08-891A-5C5BDB299139}"/>
    <cellStyle name="SAPBEXaggDataEmph 4 2 8 2" xfId="31030" xr:uid="{0201C405-9BF9-4667-B2D7-2B3459FAB794}"/>
    <cellStyle name="SAPBEXaggDataEmph 4 2 8 3" xfId="45481" xr:uid="{4246A965-E30D-42AF-B7A8-69F5D49CC714}"/>
    <cellStyle name="SAPBEXaggDataEmph 4 2 9" xfId="17922" xr:uid="{612E8135-7427-4643-BD69-98441CCB340C}"/>
    <cellStyle name="SAPBEXaggDataEmph 4 2 9 2" xfId="31031" xr:uid="{84BAC8DF-521B-4E95-A57C-8D011FE1E609}"/>
    <cellStyle name="SAPBEXaggDataEmph 4 2 9 3" xfId="45482" xr:uid="{F69EE987-B5F9-4DF2-B651-9680E6FE1141}"/>
    <cellStyle name="SAPBEXaggDataEmph 4 3" xfId="17923" xr:uid="{77DC7158-F8A2-4D76-8AF8-1C567703F914}"/>
    <cellStyle name="SAPBEXaggDataEmph 4 3 2" xfId="31032" xr:uid="{5193ACBE-1FAE-448C-AC42-87D3344D7F54}"/>
    <cellStyle name="SAPBEXaggDataEmph 4 3 3" xfId="45483" xr:uid="{9B57371F-D691-4AE3-B0A7-0EA813337751}"/>
    <cellStyle name="SAPBEXaggDataEmph 4 4" xfId="17924" xr:uid="{18C6252F-ABE7-4716-A331-CBF6E123B319}"/>
    <cellStyle name="SAPBEXaggDataEmph 4 4 2" xfId="31033" xr:uid="{F095F6F7-09F0-4881-982A-C7DE2A9C911B}"/>
    <cellStyle name="SAPBEXaggDataEmph 4 4 3" xfId="45484" xr:uid="{AC35E4E2-AE06-414C-AAA1-C2CEE78C44EB}"/>
    <cellStyle name="SAPBEXaggDataEmph 4 5" xfId="17925" xr:uid="{4867D331-1DEC-4A8F-AE52-A3CFA3FBCC6E}"/>
    <cellStyle name="SAPBEXaggDataEmph 4 5 2" xfId="31034" xr:uid="{2D6B1C98-2F0D-4BFB-9D83-57EC4F79213F}"/>
    <cellStyle name="SAPBEXaggDataEmph 4 5 3" xfId="45485" xr:uid="{85F33A1F-DE6F-490A-8C7A-FE381A7A7DAB}"/>
    <cellStyle name="SAPBEXaggDataEmph 4 6" xfId="17926" xr:uid="{DFF96F1D-3178-47D3-9D9E-56B272FA3B1E}"/>
    <cellStyle name="SAPBEXaggDataEmph 4 6 2" xfId="31035" xr:uid="{205207A6-CA1A-4E97-8D32-E81809E1D6E9}"/>
    <cellStyle name="SAPBEXaggDataEmph 4 6 3" xfId="45486" xr:uid="{6D7612B4-297D-44F5-AF6D-651799D867A0}"/>
    <cellStyle name="SAPBEXaggDataEmph 4 7" xfId="17927" xr:uid="{9B0BE327-2040-471A-92DE-C81D2518135A}"/>
    <cellStyle name="SAPBEXaggDataEmph 4 7 2" xfId="31036" xr:uid="{D2676FE2-6185-407E-99F0-D8253124869B}"/>
    <cellStyle name="SAPBEXaggDataEmph 4 7 3" xfId="45487" xr:uid="{18BE6531-1DBA-43B0-9B5B-7D76882EC0A5}"/>
    <cellStyle name="SAPBEXaggDataEmph 4 8" xfId="17928" xr:uid="{3419305F-0DEF-4FE5-BA22-43D87981A895}"/>
    <cellStyle name="SAPBEXaggDataEmph 4 8 2" xfId="31037" xr:uid="{1843542D-0D10-4365-A760-C4AF67DC9D00}"/>
    <cellStyle name="SAPBEXaggDataEmph 4 8 3" xfId="45488" xr:uid="{1A130B55-58B0-4DDD-AD20-DD20E5B6F57C}"/>
    <cellStyle name="SAPBEXaggDataEmph 4 9" xfId="17929" xr:uid="{39315E49-8CA7-41F5-BA96-3253CA31633C}"/>
    <cellStyle name="SAPBEXaggDataEmph 4 9 2" xfId="31038" xr:uid="{15A3475F-8599-4A3C-88CF-0DBE811BE7BF}"/>
    <cellStyle name="SAPBEXaggDataEmph 4 9 3" xfId="45489" xr:uid="{8C6CC8AA-517A-4083-92B7-8C54D2D1C000}"/>
    <cellStyle name="SAPBEXaggDataEmph 5" xfId="17930" xr:uid="{DED8616B-058C-4F80-B665-ED5A4CDD2B72}"/>
    <cellStyle name="SAPBEXaggDataEmph 5 10" xfId="17931" xr:uid="{8468377A-273D-46E9-9491-4EEE78227651}"/>
    <cellStyle name="SAPBEXaggDataEmph 5 10 2" xfId="31040" xr:uid="{CA41E9D2-86AF-4BD8-A2E9-8DCC9D0D3D33}"/>
    <cellStyle name="SAPBEXaggDataEmph 5 10 3" xfId="45491" xr:uid="{FFD81124-68FE-4737-9723-73B154ABA253}"/>
    <cellStyle name="SAPBEXaggDataEmph 5 11" xfId="17932" xr:uid="{87DDD478-4DCF-4845-890B-E7188411FA5E}"/>
    <cellStyle name="SAPBEXaggDataEmph 5 11 2" xfId="31041" xr:uid="{C322D942-32EB-406D-8D3D-ABC82C1CDD1F}"/>
    <cellStyle name="SAPBEXaggDataEmph 5 11 3" xfId="45492" xr:uid="{831B5F21-0B2D-4AD4-9227-79A6DF079039}"/>
    <cellStyle name="SAPBEXaggDataEmph 5 12" xfId="17933" xr:uid="{26B421F2-11FB-4089-90DB-B50B8CB20F5D}"/>
    <cellStyle name="SAPBEXaggDataEmph 5 12 2" xfId="31042" xr:uid="{F28502C0-5DB8-4F87-880E-C38CDD435A68}"/>
    <cellStyle name="SAPBEXaggDataEmph 5 12 3" xfId="45493" xr:uid="{5DFAE202-30F6-443D-A3E4-216501CCA6F8}"/>
    <cellStyle name="SAPBEXaggDataEmph 5 13" xfId="17934" xr:uid="{60DEDE7A-00B0-4C17-8676-6955D80E99A8}"/>
    <cellStyle name="SAPBEXaggDataEmph 5 13 2" xfId="31043" xr:uid="{1E7CBC55-6EE9-4927-84AB-97EC53367A04}"/>
    <cellStyle name="SAPBEXaggDataEmph 5 13 3" xfId="45494" xr:uid="{A459A89E-6C23-431D-A42C-5C7CDEC4955C}"/>
    <cellStyle name="SAPBEXaggDataEmph 5 14" xfId="17935" xr:uid="{3566D207-CD83-4F0F-BF19-FAD205D9C4F4}"/>
    <cellStyle name="SAPBEXaggDataEmph 5 14 2" xfId="31044" xr:uid="{67A11CF4-603E-4CF3-88AD-703BBFD52027}"/>
    <cellStyle name="SAPBEXaggDataEmph 5 14 3" xfId="45495" xr:uid="{0551B56E-2B70-474E-8843-F72CE821DCBA}"/>
    <cellStyle name="SAPBEXaggDataEmph 5 15" xfId="31039" xr:uid="{9AA9CC8A-66F6-4F22-9D78-E2CAE1511F7C}"/>
    <cellStyle name="SAPBEXaggDataEmph 5 16" xfId="45490" xr:uid="{976556D0-53CC-4666-BD85-A500901D895A}"/>
    <cellStyle name="SAPBEXaggDataEmph 5 2" xfId="17936" xr:uid="{F5B286E0-C50C-4087-AA8C-455B42A03F01}"/>
    <cellStyle name="SAPBEXaggDataEmph 5 2 10" xfId="17937" xr:uid="{01ABFBA1-D049-4469-98C9-89EA97C5E078}"/>
    <cellStyle name="SAPBEXaggDataEmph 5 2 10 2" xfId="31046" xr:uid="{D19A6278-9D63-46B6-9479-BC925BD29CDB}"/>
    <cellStyle name="SAPBEXaggDataEmph 5 2 10 3" xfId="45497" xr:uid="{059CDF5F-EFDB-41C8-AB70-2F5D5EC0514F}"/>
    <cellStyle name="SAPBEXaggDataEmph 5 2 11" xfId="31045" xr:uid="{D9D6395A-A9B3-4A5E-AAA2-5D3EA2E90F29}"/>
    <cellStyle name="SAPBEXaggDataEmph 5 2 12" xfId="45496" xr:uid="{B2DD3E62-AC29-46FC-86C6-5A22A55AADDE}"/>
    <cellStyle name="SAPBEXaggDataEmph 5 2 2" xfId="17938" xr:uid="{8FD546A4-8E35-4D6A-B5BD-F46524DCD38E}"/>
    <cellStyle name="SAPBEXaggDataEmph 5 2 2 2" xfId="31047" xr:uid="{C0F9896A-8609-4D94-B244-86AAE0983281}"/>
    <cellStyle name="SAPBEXaggDataEmph 5 2 2 3" xfId="45498" xr:uid="{327DAB7A-4F6D-44C4-9158-4FD3D6345F92}"/>
    <cellStyle name="SAPBEXaggDataEmph 5 2 3" xfId="17939" xr:uid="{3A81C984-37D3-4F1C-A91A-5C8D18AE65B5}"/>
    <cellStyle name="SAPBEXaggDataEmph 5 2 3 2" xfId="31048" xr:uid="{40AEB3E2-32C4-4CCB-85B2-7ED729055D78}"/>
    <cellStyle name="SAPBEXaggDataEmph 5 2 3 3" xfId="45499" xr:uid="{A36280EF-82B7-4F8F-A1EF-C5F593F4DCAF}"/>
    <cellStyle name="SAPBEXaggDataEmph 5 2 4" xfId="17940" xr:uid="{F7F4A0EA-A866-49FA-A2E8-9C3963FECB0A}"/>
    <cellStyle name="SAPBEXaggDataEmph 5 2 4 2" xfId="31049" xr:uid="{95949FE7-63DF-43C8-9825-78CA2E72A091}"/>
    <cellStyle name="SAPBEXaggDataEmph 5 2 4 3" xfId="45500" xr:uid="{5090EF94-F20E-4766-B4CA-7EF22A0FF0F9}"/>
    <cellStyle name="SAPBEXaggDataEmph 5 2 5" xfId="17941" xr:uid="{35BEC282-BE3A-42DC-996E-D4D79DFADB85}"/>
    <cellStyle name="SAPBEXaggDataEmph 5 2 5 2" xfId="31050" xr:uid="{9DB6E2AA-703E-451F-9AC1-74483EA55325}"/>
    <cellStyle name="SAPBEXaggDataEmph 5 2 5 3" xfId="45501" xr:uid="{8094CB92-5BF0-435E-9952-FA73A9395CD1}"/>
    <cellStyle name="SAPBEXaggDataEmph 5 2 6" xfId="17942" xr:uid="{735398D0-6908-481B-BDC5-655A3022EC4F}"/>
    <cellStyle name="SAPBEXaggDataEmph 5 2 6 2" xfId="31051" xr:uid="{3031D4E2-3396-4946-B70F-C3B593A6A0AB}"/>
    <cellStyle name="SAPBEXaggDataEmph 5 2 6 3" xfId="45502" xr:uid="{655B16B0-8E97-4E56-80B5-4C3B7CA7A954}"/>
    <cellStyle name="SAPBEXaggDataEmph 5 2 7" xfId="17943" xr:uid="{6DF35B4D-E1E6-41CF-A5D7-398B5E888959}"/>
    <cellStyle name="SAPBEXaggDataEmph 5 2 7 2" xfId="31052" xr:uid="{D0A96B20-534A-4E1D-82AC-C63FA7F45AD5}"/>
    <cellStyle name="SAPBEXaggDataEmph 5 2 7 3" xfId="45503" xr:uid="{ADA24C6D-1E73-403A-98E3-A6E44CEA30CD}"/>
    <cellStyle name="SAPBEXaggDataEmph 5 2 8" xfId="17944" xr:uid="{9FA36FAA-82AF-4C98-8E6B-8BFEFCFA2922}"/>
    <cellStyle name="SAPBEXaggDataEmph 5 2 8 2" xfId="31053" xr:uid="{CABB73DA-DB4A-4BDF-A8C5-CCE6DDAB7126}"/>
    <cellStyle name="SAPBEXaggDataEmph 5 2 8 3" xfId="45504" xr:uid="{6EBE1757-D59A-430E-A0AE-532F1B096413}"/>
    <cellStyle name="SAPBEXaggDataEmph 5 2 9" xfId="17945" xr:uid="{95440A3C-187F-4874-9860-7AE919558A76}"/>
    <cellStyle name="SAPBEXaggDataEmph 5 2 9 2" xfId="31054" xr:uid="{4BE35C27-8469-40E1-8835-6BCAFF101237}"/>
    <cellStyle name="SAPBEXaggDataEmph 5 2 9 3" xfId="45505" xr:uid="{5005840C-CC86-4304-B503-4E5F1725623D}"/>
    <cellStyle name="SAPBEXaggDataEmph 5 3" xfId="17946" xr:uid="{715CDB05-05B0-469E-96AB-C5218B36142C}"/>
    <cellStyle name="SAPBEXaggDataEmph 5 3 2" xfId="31055" xr:uid="{966F367C-12B4-40B4-8643-993F30EA7BA2}"/>
    <cellStyle name="SAPBEXaggDataEmph 5 3 3" xfId="45506" xr:uid="{5412F647-F9B7-4B51-BA9B-7EDF4AA42B89}"/>
    <cellStyle name="SAPBEXaggDataEmph 5 4" xfId="17947" xr:uid="{0F549CA9-0B37-4761-9C83-474000B7A5EB}"/>
    <cellStyle name="SAPBEXaggDataEmph 5 4 2" xfId="31056" xr:uid="{8DB1CE7F-751E-44A7-B17D-09344614AF5F}"/>
    <cellStyle name="SAPBEXaggDataEmph 5 4 3" xfId="45507" xr:uid="{8560A576-FAE0-4515-B1EB-A635A5F8E8C0}"/>
    <cellStyle name="SAPBEXaggDataEmph 5 5" xfId="17948" xr:uid="{FF021BD3-5405-46C0-AF29-B6BED86BA43E}"/>
    <cellStyle name="SAPBEXaggDataEmph 5 5 2" xfId="31057" xr:uid="{960B8384-EC31-48EA-BAEF-AFF411DDA35F}"/>
    <cellStyle name="SAPBEXaggDataEmph 5 5 3" xfId="45508" xr:uid="{27BA6E7E-C353-4D73-B875-B7B09474E581}"/>
    <cellStyle name="SAPBEXaggDataEmph 5 6" xfId="17949" xr:uid="{259469B0-923E-44F6-9DBE-0D3F58591718}"/>
    <cellStyle name="SAPBEXaggDataEmph 5 6 2" xfId="31058" xr:uid="{7A7F2C46-BB56-4EAC-9FB2-BF764E6AC70C}"/>
    <cellStyle name="SAPBEXaggDataEmph 5 6 3" xfId="45509" xr:uid="{F87BEDAC-4430-4A03-A553-DE35606F2B94}"/>
    <cellStyle name="SAPBEXaggDataEmph 5 7" xfId="17950" xr:uid="{40DD6E03-7912-4098-89AD-6AA73DE41DCB}"/>
    <cellStyle name="SAPBEXaggDataEmph 5 7 2" xfId="31059" xr:uid="{D8586655-9B7F-4748-A4C8-20B06294BC1B}"/>
    <cellStyle name="SAPBEXaggDataEmph 5 7 3" xfId="45510" xr:uid="{CB19F5CC-4C44-490E-BC79-E3961D0239D9}"/>
    <cellStyle name="SAPBEXaggDataEmph 5 8" xfId="17951" xr:uid="{BB4117D3-D2F3-4FF7-9C6C-8DDAB7601D4A}"/>
    <cellStyle name="SAPBEXaggDataEmph 5 8 2" xfId="31060" xr:uid="{E8FCAB12-4DBA-4D8D-93FE-5225B66BBF2F}"/>
    <cellStyle name="SAPBEXaggDataEmph 5 8 3" xfId="45511" xr:uid="{0E373AF4-CA86-4812-8335-933635198EBB}"/>
    <cellStyle name="SAPBEXaggDataEmph 5 9" xfId="17952" xr:uid="{894B3D0C-C449-492E-A540-002935B9F54D}"/>
    <cellStyle name="SAPBEXaggDataEmph 5 9 2" xfId="31061" xr:uid="{7F6643A9-BFB0-4835-8713-0BDE018E68DE}"/>
    <cellStyle name="SAPBEXaggDataEmph 5 9 3" xfId="45512" xr:uid="{8E887C86-99FD-45CA-A4E4-BBA3B790CB0F}"/>
    <cellStyle name="SAPBEXaggDataEmph 6" xfId="17953" xr:uid="{AFB0E02C-2160-455F-A003-55B2E1C19089}"/>
    <cellStyle name="SAPBEXaggDataEmph 6 2" xfId="31062" xr:uid="{CBC126E8-001C-4797-AAF1-22C25D53E5C6}"/>
    <cellStyle name="SAPBEXaggDataEmph 6 3" xfId="45513" xr:uid="{2180909B-1AF1-4D79-ADE6-9D56F5056201}"/>
    <cellStyle name="SAPBEXaggDataEmph 7" xfId="17954" xr:uid="{9F599CD2-7260-4523-9736-FEEC2F86E186}"/>
    <cellStyle name="SAPBEXaggDataEmph 7 2" xfId="31063" xr:uid="{E8936B63-9A63-469E-8AC8-F7E15018A65B}"/>
    <cellStyle name="SAPBEXaggDataEmph 7 3" xfId="45514" xr:uid="{49129C33-EBA7-4FF1-B849-E9291D200B49}"/>
    <cellStyle name="SAPBEXaggDataEmph 8" xfId="17955" xr:uid="{6DE8D422-5D6E-4212-9D3D-DCD53766CFEE}"/>
    <cellStyle name="SAPBEXaggDataEmph 8 2" xfId="31064" xr:uid="{F5233B98-8030-47B2-9D78-1255E7284869}"/>
    <cellStyle name="SAPBEXaggDataEmph 8 3" xfId="45515" xr:uid="{482AA542-C6F8-4666-9914-0B8631E7BBAE}"/>
    <cellStyle name="SAPBEXaggDataEmph 9" xfId="17956" xr:uid="{E5F22A12-C658-4585-B155-15E51C1603F7}"/>
    <cellStyle name="SAPBEXaggDataEmph 9 2" xfId="31065" xr:uid="{55FAD714-1E0F-40AF-9228-B73174E611B7}"/>
    <cellStyle name="SAPBEXaggDataEmph 9 3" xfId="45516" xr:uid="{CF5F541A-E0A8-4D11-AFE6-912D9B73EE24}"/>
    <cellStyle name="SAPBEXaggItem" xfId="10106" xr:uid="{15B50C59-3E8A-4EC9-9EA2-141944599D2E}"/>
    <cellStyle name="SAPBEXaggItem 10" xfId="17957" xr:uid="{323FF864-C1BF-4CFF-9944-D1D3E0564F7C}"/>
    <cellStyle name="SAPBEXaggItem 10 2" xfId="31067" xr:uid="{D494A4E1-5C79-46B7-AEA1-CD943250BE8C}"/>
    <cellStyle name="SAPBEXaggItem 10 3" xfId="45518" xr:uid="{E5031C82-AC91-4536-A602-C7EB20D36EDB}"/>
    <cellStyle name="SAPBEXaggItem 11" xfId="17958" xr:uid="{4815DB0F-2F84-49C2-9C3E-557484718ABB}"/>
    <cellStyle name="SAPBEXaggItem 11 2" xfId="31068" xr:uid="{F55E747A-3477-468F-A8AB-861695560278}"/>
    <cellStyle name="SAPBEXaggItem 11 3" xfId="45519" xr:uid="{80D72235-0367-409C-9EA7-84DFC6A34974}"/>
    <cellStyle name="SAPBEXaggItem 12" xfId="17959" xr:uid="{2240274D-AAC0-4C44-BDAC-D6F89F8FF798}"/>
    <cellStyle name="SAPBEXaggItem 12 2" xfId="31069" xr:uid="{6C6D7A70-6F0E-47EC-BEEF-F590E488FF17}"/>
    <cellStyle name="SAPBEXaggItem 12 3" xfId="45520" xr:uid="{92F69CD0-896A-40E7-A159-D396F0684E37}"/>
    <cellStyle name="SAPBEXaggItem 13" xfId="17960" xr:uid="{DEFE1DD1-9744-47E9-BB9B-6A2AAFEAF5AA}"/>
    <cellStyle name="SAPBEXaggItem 13 2" xfId="31070" xr:uid="{289F3FD3-D0BA-4E01-B44A-D782B410D895}"/>
    <cellStyle name="SAPBEXaggItem 13 3" xfId="45521" xr:uid="{FB47E624-0AB2-4229-A30F-CB7C026851A6}"/>
    <cellStyle name="SAPBEXaggItem 14" xfId="17961" xr:uid="{1D319F63-B024-4E2C-910F-3CCB0781B255}"/>
    <cellStyle name="SAPBEXaggItem 14 2" xfId="31071" xr:uid="{219FE6A4-4D43-4AD1-804B-996C0450BFDA}"/>
    <cellStyle name="SAPBEXaggItem 14 3" xfId="45522" xr:uid="{93A833CA-5F65-47FF-B67C-DB5A150ADBC8}"/>
    <cellStyle name="SAPBEXaggItem 15" xfId="17962" xr:uid="{4D647CC1-32E9-4F95-9DA1-1CCF516100E0}"/>
    <cellStyle name="SAPBEXaggItem 15 2" xfId="31072" xr:uid="{3F33B215-5EF5-4394-8CF4-29A012DB0EC4}"/>
    <cellStyle name="SAPBEXaggItem 15 3" xfId="45523" xr:uid="{9C330E64-539C-422D-BB9F-CC8E68DAE884}"/>
    <cellStyle name="SAPBEXaggItem 16" xfId="17963" xr:uid="{DA44FC4A-C70B-4C8C-A831-C02A831886CA}"/>
    <cellStyle name="SAPBEXaggItem 16 2" xfId="31073" xr:uid="{B29C62B3-CCCE-4B92-A0C2-B61002B5F699}"/>
    <cellStyle name="SAPBEXaggItem 16 3" xfId="45524" xr:uid="{F9681226-95A4-47AB-AD90-D17EB7A24FF1}"/>
    <cellStyle name="SAPBEXaggItem 17" xfId="17964" xr:uid="{AD21896A-CC07-4545-8F4C-4D78BD330710}"/>
    <cellStyle name="SAPBEXaggItem 17 2" xfId="31074" xr:uid="{2AC3660E-E95E-4CEE-8F03-929CABE2EFD9}"/>
    <cellStyle name="SAPBEXaggItem 17 3" xfId="45525" xr:uid="{6115719E-AF5C-43B2-A01F-2B886ADFADC8}"/>
    <cellStyle name="SAPBEXaggItem 18" xfId="31066" xr:uid="{22830648-0C91-4F0E-9DC5-5D95D41049AC}"/>
    <cellStyle name="SAPBEXaggItem 19" xfId="41393" xr:uid="{E7D1F382-1331-4E90-A887-046FA94CFB56}"/>
    <cellStyle name="SAPBEXaggItem 2" xfId="10107" xr:uid="{A0D5F274-8DB3-43E9-9499-00C4831DD933}"/>
    <cellStyle name="SAPBEXaggItem 2 10" xfId="17965" xr:uid="{F603A9B8-DA71-4601-A4F2-AD5380BDAAC3}"/>
    <cellStyle name="SAPBEXaggItem 2 10 2" xfId="31076" xr:uid="{D8DD0CBF-146B-4B69-8767-6D8A612ECC94}"/>
    <cellStyle name="SAPBEXaggItem 2 10 3" xfId="45527" xr:uid="{706D856B-870D-4C05-A339-176213A20221}"/>
    <cellStyle name="SAPBEXaggItem 2 11" xfId="17966" xr:uid="{0E8183A1-5198-455E-895A-B6F9FC44188A}"/>
    <cellStyle name="SAPBEXaggItem 2 11 2" xfId="31077" xr:uid="{AA608D21-ED8F-4492-92E3-301126E0EF2A}"/>
    <cellStyle name="SAPBEXaggItem 2 11 3" xfId="45528" xr:uid="{AD568042-FE48-4355-9172-53762B396F84}"/>
    <cellStyle name="SAPBEXaggItem 2 12" xfId="17967" xr:uid="{8A8280FA-2F64-4A00-BE31-D4A6A315A7C4}"/>
    <cellStyle name="SAPBEXaggItem 2 12 2" xfId="31078" xr:uid="{CBC38ACB-20EF-4B61-809D-0B9D1210E0B1}"/>
    <cellStyle name="SAPBEXaggItem 2 12 3" xfId="45529" xr:uid="{DAC7F719-EA8B-4FDE-B0B9-3A6BC3432838}"/>
    <cellStyle name="SAPBEXaggItem 2 13" xfId="17968" xr:uid="{10AEA7E4-074D-41E9-88BD-4725DDF049C6}"/>
    <cellStyle name="SAPBEXaggItem 2 13 2" xfId="31079" xr:uid="{14187CAA-8184-4E2E-B98C-F8B5F9DF851E}"/>
    <cellStyle name="SAPBEXaggItem 2 13 3" xfId="45530" xr:uid="{105C0496-C1EF-4BC9-8795-05AD39CC3E4C}"/>
    <cellStyle name="SAPBEXaggItem 2 14" xfId="17969" xr:uid="{F09922CF-35C4-4304-A79B-1CE1C6F6B91F}"/>
    <cellStyle name="SAPBEXaggItem 2 14 2" xfId="31080" xr:uid="{63997967-A715-407E-AF9D-95FB267C0F71}"/>
    <cellStyle name="SAPBEXaggItem 2 14 3" xfId="45531" xr:uid="{61201B1A-374C-4EC1-80CB-2D83DA2689A7}"/>
    <cellStyle name="SAPBEXaggItem 2 15" xfId="17970" xr:uid="{10294979-823C-4C2D-85C6-E77DA51D329C}"/>
    <cellStyle name="SAPBEXaggItem 2 15 2" xfId="31081" xr:uid="{3435E249-9F33-416C-A921-D3C344DBD65F}"/>
    <cellStyle name="SAPBEXaggItem 2 15 3" xfId="45532" xr:uid="{44691BD8-F2C1-46A2-B545-0E409E3825B0}"/>
    <cellStyle name="SAPBEXaggItem 2 16" xfId="17971" xr:uid="{D3765C1A-0C57-44F6-8C36-BB5D2CDF0B1C}"/>
    <cellStyle name="SAPBEXaggItem 2 16 2" xfId="31082" xr:uid="{F41A14AF-EF87-44B6-93A1-08F80D5E3F3A}"/>
    <cellStyle name="SAPBEXaggItem 2 16 3" xfId="45533" xr:uid="{0162BA1A-CC5B-458E-ABCA-FE24C7A64D8E}"/>
    <cellStyle name="SAPBEXaggItem 2 17" xfId="31075" xr:uid="{BA71829A-7F3F-40E0-B072-3733B46A2BF4}"/>
    <cellStyle name="SAPBEXaggItem 2 18" xfId="41392" xr:uid="{D165FC77-8F40-43DF-A88D-84CD57659C62}"/>
    <cellStyle name="SAPBEXaggItem 2 19" xfId="41260" xr:uid="{30603445-921D-450F-9945-3BB24A97A11B}"/>
    <cellStyle name="SAPBEXaggItem 2 2" xfId="17972" xr:uid="{E85572DC-8777-4613-95A1-30E92465331F}"/>
    <cellStyle name="SAPBEXaggItem 2 2 10" xfId="17973" xr:uid="{8168A86F-33C6-42EA-9B6E-9E315634E34E}"/>
    <cellStyle name="SAPBEXaggItem 2 2 10 2" xfId="31084" xr:uid="{17EDC6A8-6D6A-449A-ADA8-00BD05AB16FB}"/>
    <cellStyle name="SAPBEXaggItem 2 2 10 3" xfId="45535" xr:uid="{C5709BFD-0EE6-4082-9B07-3EA2E9156FBB}"/>
    <cellStyle name="SAPBEXaggItem 2 2 11" xfId="17974" xr:uid="{EC4840F3-3216-46F5-8BD2-AACF6F512639}"/>
    <cellStyle name="SAPBEXaggItem 2 2 11 2" xfId="31085" xr:uid="{7753AD61-0B7A-4FEA-8353-5659DEC628DA}"/>
    <cellStyle name="SAPBEXaggItem 2 2 11 3" xfId="45536" xr:uid="{E740A4EF-BE52-46A3-99B5-621E91AB268A}"/>
    <cellStyle name="SAPBEXaggItem 2 2 12" xfId="17975" xr:uid="{F4E08587-4514-484D-8D01-13C9A00A000B}"/>
    <cellStyle name="SAPBEXaggItem 2 2 12 2" xfId="31086" xr:uid="{BB0719EF-75B1-49D3-9AC5-6601C2AE0345}"/>
    <cellStyle name="SAPBEXaggItem 2 2 12 3" xfId="45537" xr:uid="{91C52612-16B0-444D-BB8E-EA2514B3E6ED}"/>
    <cellStyle name="SAPBEXaggItem 2 2 13" xfId="17976" xr:uid="{04B8D47A-4EC5-4FE2-BD76-255888096F69}"/>
    <cellStyle name="SAPBEXaggItem 2 2 13 2" xfId="31087" xr:uid="{378C7313-86E6-4B2B-8959-5FCAAF1FDE87}"/>
    <cellStyle name="SAPBEXaggItem 2 2 13 3" xfId="45538" xr:uid="{CB663D9E-EBA3-478B-8E45-F2656DA29DBC}"/>
    <cellStyle name="SAPBEXaggItem 2 2 14" xfId="17977" xr:uid="{8B4A7DBB-E276-4096-AC2F-EEF6ACD365DC}"/>
    <cellStyle name="SAPBEXaggItem 2 2 14 2" xfId="31088" xr:uid="{6E64B88D-DBB7-48D1-A920-FFF0A400613E}"/>
    <cellStyle name="SAPBEXaggItem 2 2 14 3" xfId="45539" xr:uid="{AD56E754-57B8-4057-AC6E-B6359F020C4D}"/>
    <cellStyle name="SAPBEXaggItem 2 2 15" xfId="31083" xr:uid="{FEE61BA0-62EC-49D6-A7B7-2E2940016B06}"/>
    <cellStyle name="SAPBEXaggItem 2 2 16" xfId="45534" xr:uid="{47FA5424-C3CB-4F49-A703-35A7ED08ACEF}"/>
    <cellStyle name="SAPBEXaggItem 2 2 2" xfId="17978" xr:uid="{1C2AC851-DBE9-4EA1-831B-E4A542FD39F9}"/>
    <cellStyle name="SAPBEXaggItem 2 2 2 10" xfId="17979" xr:uid="{AA8751E9-8183-4272-BE94-C5065749CB42}"/>
    <cellStyle name="SAPBEXaggItem 2 2 2 10 2" xfId="31090" xr:uid="{D9381144-63E1-4CFC-A4ED-498A9608656A}"/>
    <cellStyle name="SAPBEXaggItem 2 2 2 10 3" xfId="45541" xr:uid="{A83A00CB-3DBE-46D9-8C2C-D5C8245F3DC3}"/>
    <cellStyle name="SAPBEXaggItem 2 2 2 11" xfId="31089" xr:uid="{22B292EB-6309-4350-A4BD-26FAFC000943}"/>
    <cellStyle name="SAPBEXaggItem 2 2 2 12" xfId="45540" xr:uid="{D34552F7-F85D-4DF2-9E78-0A1878ED2058}"/>
    <cellStyle name="SAPBEXaggItem 2 2 2 2" xfId="17980" xr:uid="{2534D22E-A1F8-4C4D-836B-1B89FEC2F91B}"/>
    <cellStyle name="SAPBEXaggItem 2 2 2 2 2" xfId="31091" xr:uid="{4875E506-6A0D-46AB-9A9D-2D0F960E6E37}"/>
    <cellStyle name="SAPBEXaggItem 2 2 2 2 3" xfId="45542" xr:uid="{D13D4B9F-35B7-48C7-B9C7-4A6849C472EF}"/>
    <cellStyle name="SAPBEXaggItem 2 2 2 3" xfId="17981" xr:uid="{6D44D8C2-A702-4821-B2CC-3D2082F287A1}"/>
    <cellStyle name="SAPBEXaggItem 2 2 2 3 2" xfId="31092" xr:uid="{83422D26-4B9A-4EF3-80FF-661D4A432EEB}"/>
    <cellStyle name="SAPBEXaggItem 2 2 2 3 3" xfId="45543" xr:uid="{BA776BEE-4159-4D6E-8159-C42AC5023C3E}"/>
    <cellStyle name="SAPBEXaggItem 2 2 2 4" xfId="17982" xr:uid="{A28B95DA-C814-459B-8516-035813C4B450}"/>
    <cellStyle name="SAPBEXaggItem 2 2 2 4 2" xfId="31093" xr:uid="{BBE70F4D-5EAD-417C-B909-75B105578713}"/>
    <cellStyle name="SAPBEXaggItem 2 2 2 4 3" xfId="45544" xr:uid="{7D83E9AB-107E-445F-A63E-95FA6C49BA8B}"/>
    <cellStyle name="SAPBEXaggItem 2 2 2 5" xfId="17983" xr:uid="{B98D3D48-12D4-4833-9D6D-E5CA71F9753B}"/>
    <cellStyle name="SAPBEXaggItem 2 2 2 5 2" xfId="31094" xr:uid="{AF60EC97-25EB-483A-96C3-7A40C1AC0236}"/>
    <cellStyle name="SAPBEXaggItem 2 2 2 5 3" xfId="45545" xr:uid="{418E0674-A215-4AB3-A9CC-EFCFE126329D}"/>
    <cellStyle name="SAPBEXaggItem 2 2 2 6" xfId="17984" xr:uid="{E7DCAE5D-948C-4D9D-AC05-9CF835268C44}"/>
    <cellStyle name="SAPBEXaggItem 2 2 2 6 2" xfId="31095" xr:uid="{249291FE-95CF-4959-B259-2A354343B980}"/>
    <cellStyle name="SAPBEXaggItem 2 2 2 6 3" xfId="45546" xr:uid="{089372CD-859F-4E70-B05F-AC20F4FE3A66}"/>
    <cellStyle name="SAPBEXaggItem 2 2 2 7" xfId="17985" xr:uid="{739DC81C-0035-4389-8FE9-7F075244EAD4}"/>
    <cellStyle name="SAPBEXaggItem 2 2 2 7 2" xfId="31096" xr:uid="{837B1130-1CA0-4B40-84A7-866CD70C41AD}"/>
    <cellStyle name="SAPBEXaggItem 2 2 2 7 3" xfId="45547" xr:uid="{5C5E8F14-6BF8-4A30-A253-D5C917F688DA}"/>
    <cellStyle name="SAPBEXaggItem 2 2 2 8" xfId="17986" xr:uid="{AF109AB5-8434-4064-A637-330BE973E18A}"/>
    <cellStyle name="SAPBEXaggItem 2 2 2 8 2" xfId="31097" xr:uid="{0A0A8426-9E95-4329-9EB1-404DC89DD20E}"/>
    <cellStyle name="SAPBEXaggItem 2 2 2 8 3" xfId="45548" xr:uid="{58A9AD77-67CE-414D-93CD-C840F87557AB}"/>
    <cellStyle name="SAPBEXaggItem 2 2 2 9" xfId="17987" xr:uid="{8A5D3CAD-BB60-4E32-8F64-F0A53A22DDF3}"/>
    <cellStyle name="SAPBEXaggItem 2 2 2 9 2" xfId="31098" xr:uid="{4B731F5D-64AE-48C0-A82F-CC5CC6ADFA34}"/>
    <cellStyle name="SAPBEXaggItem 2 2 2 9 3" xfId="45549" xr:uid="{DC143C18-8C53-4322-B31E-DB7790CCBEC9}"/>
    <cellStyle name="SAPBEXaggItem 2 2 3" xfId="17988" xr:uid="{17B732A4-6BF7-4439-A9F1-86C0BAA2AC6D}"/>
    <cellStyle name="SAPBEXaggItem 2 2 3 2" xfId="31099" xr:uid="{6C55F8DF-0789-4B6D-BC70-7A82EFC26CFE}"/>
    <cellStyle name="SAPBEXaggItem 2 2 3 3" xfId="45550" xr:uid="{4A3722F1-9C1A-4FFC-B305-91216F110FAE}"/>
    <cellStyle name="SAPBEXaggItem 2 2 4" xfId="17989" xr:uid="{AC71386B-864E-4023-BF5F-91BF3EEBE3B4}"/>
    <cellStyle name="SAPBEXaggItem 2 2 4 2" xfId="31100" xr:uid="{060D439A-149A-442A-8998-B49CD7B38C1A}"/>
    <cellStyle name="SAPBEXaggItem 2 2 4 3" xfId="45551" xr:uid="{C2AEA29A-2CD6-4521-8C74-FD43864A32DF}"/>
    <cellStyle name="SAPBEXaggItem 2 2 5" xfId="17990" xr:uid="{D8726F87-7CDE-46E4-9F31-4929FF84E3F0}"/>
    <cellStyle name="SAPBEXaggItem 2 2 5 2" xfId="31101" xr:uid="{4FC8ABF7-D564-4C69-A2BC-B8D4E1BBE6DF}"/>
    <cellStyle name="SAPBEXaggItem 2 2 5 3" xfId="45552" xr:uid="{B102E07C-0034-48AE-A2F2-4B72E4C98D52}"/>
    <cellStyle name="SAPBEXaggItem 2 2 6" xfId="17991" xr:uid="{5C581D25-ADDC-45B2-B4B8-F469BCFDD5CE}"/>
    <cellStyle name="SAPBEXaggItem 2 2 6 2" xfId="31102" xr:uid="{33259EF1-7749-42B8-8E65-D1D2B88A185F}"/>
    <cellStyle name="SAPBEXaggItem 2 2 6 3" xfId="45553" xr:uid="{335E7806-1F61-4A1F-875A-68BAD063CEB5}"/>
    <cellStyle name="SAPBEXaggItem 2 2 7" xfId="17992" xr:uid="{E53B52E6-A680-4F99-867E-8FC83759AC1B}"/>
    <cellStyle name="SAPBEXaggItem 2 2 7 2" xfId="31103" xr:uid="{478AE756-88BF-445E-B950-843881DD862A}"/>
    <cellStyle name="SAPBEXaggItem 2 2 7 3" xfId="45554" xr:uid="{EE7DC4F0-2776-4C68-9300-2ADFB6E69924}"/>
    <cellStyle name="SAPBEXaggItem 2 2 8" xfId="17993" xr:uid="{4AB20E31-DE82-4931-AA41-D60E407CCFA2}"/>
    <cellStyle name="SAPBEXaggItem 2 2 8 2" xfId="31104" xr:uid="{06D3F78B-F3A6-4E54-A2C7-0511952A481C}"/>
    <cellStyle name="SAPBEXaggItem 2 2 8 3" xfId="45555" xr:uid="{FC6BBBA1-15E2-4FAB-BAE8-2BD84F2E26A8}"/>
    <cellStyle name="SAPBEXaggItem 2 2 9" xfId="17994" xr:uid="{40A02339-7512-4D1A-A253-06EA294F2224}"/>
    <cellStyle name="SAPBEXaggItem 2 2 9 2" xfId="31105" xr:uid="{AFB564E1-ABEB-4861-B425-7D8135029F9E}"/>
    <cellStyle name="SAPBEXaggItem 2 2 9 3" xfId="45556" xr:uid="{6193FD59-5F9A-41F6-9D39-09BF95925BB3}"/>
    <cellStyle name="SAPBEXaggItem 2 20" xfId="45526" xr:uid="{4C4BC494-F74F-415C-A66A-DA70108F6123}"/>
    <cellStyle name="SAPBEXaggItem 2 3" xfId="17995" xr:uid="{70819DC0-F567-4716-9C00-C5A3B6A313A5}"/>
    <cellStyle name="SAPBEXaggItem 2 3 10" xfId="17996" xr:uid="{8D8C75CD-3AB5-40A7-8435-1E9383C463DC}"/>
    <cellStyle name="SAPBEXaggItem 2 3 10 2" xfId="31107" xr:uid="{37F4D172-4D42-444E-BC56-260F09677BF5}"/>
    <cellStyle name="SAPBEXaggItem 2 3 10 3" xfId="45558" xr:uid="{A94FFC96-B164-44C3-A5F3-C1282542932D}"/>
    <cellStyle name="SAPBEXaggItem 2 3 11" xfId="17997" xr:uid="{6FCB5A16-33CE-4877-BCAC-2F74E10E0825}"/>
    <cellStyle name="SAPBEXaggItem 2 3 11 2" xfId="31108" xr:uid="{A09DA0F0-ABDF-466B-BC78-A2AF013A94C6}"/>
    <cellStyle name="SAPBEXaggItem 2 3 11 3" xfId="45559" xr:uid="{7E68BBF7-245C-478C-B28C-60F295D0D77C}"/>
    <cellStyle name="SAPBEXaggItem 2 3 12" xfId="17998" xr:uid="{68B7DC73-8CE5-41E5-BFB7-E4B1771062C6}"/>
    <cellStyle name="SAPBEXaggItem 2 3 12 2" xfId="31109" xr:uid="{F52EEB2F-E9F0-470A-9E8B-49521EA83BCF}"/>
    <cellStyle name="SAPBEXaggItem 2 3 12 3" xfId="45560" xr:uid="{11888D08-9FE3-4CE2-A473-BD45D52CD1E2}"/>
    <cellStyle name="SAPBEXaggItem 2 3 13" xfId="17999" xr:uid="{466C383A-CDC0-44FC-AC1E-F1EB959F02DE}"/>
    <cellStyle name="SAPBEXaggItem 2 3 13 2" xfId="31110" xr:uid="{520D0574-46D1-492D-A756-8701831DFDF4}"/>
    <cellStyle name="SAPBEXaggItem 2 3 13 3" xfId="45561" xr:uid="{90E021C1-6765-4286-B32B-3A765F4FD83C}"/>
    <cellStyle name="SAPBEXaggItem 2 3 14" xfId="18000" xr:uid="{4F16CBAC-D890-4102-AD54-9262A33329D5}"/>
    <cellStyle name="SAPBEXaggItem 2 3 14 2" xfId="31111" xr:uid="{7E329C55-E3E1-4BE8-A4B0-04FB9B0B5AF3}"/>
    <cellStyle name="SAPBEXaggItem 2 3 14 3" xfId="45562" xr:uid="{6EAF8524-A6C1-45E5-A580-5DAB5253760C}"/>
    <cellStyle name="SAPBEXaggItem 2 3 15" xfId="31106" xr:uid="{1421D60A-2EDE-4F8F-86FC-A9DA5B19F2C9}"/>
    <cellStyle name="SAPBEXaggItem 2 3 16" xfId="45557" xr:uid="{8002F965-FF77-49CA-8C5C-E3B27E027179}"/>
    <cellStyle name="SAPBEXaggItem 2 3 2" xfId="18001" xr:uid="{A4F493D8-4D79-4B81-9D17-41FE4FE1E1C8}"/>
    <cellStyle name="SAPBEXaggItem 2 3 2 10" xfId="18002" xr:uid="{ED81ABD6-9EE1-42AE-8979-9061C0F95AF5}"/>
    <cellStyle name="SAPBEXaggItem 2 3 2 10 2" xfId="31113" xr:uid="{7BDB2C7A-19D6-462D-8753-8E78EAEDA17B}"/>
    <cellStyle name="SAPBEXaggItem 2 3 2 10 3" xfId="45564" xr:uid="{5D1B37BA-3E3E-45A5-8E7E-027FDE56EE44}"/>
    <cellStyle name="SAPBEXaggItem 2 3 2 11" xfId="31112" xr:uid="{05788B02-5438-47F8-9FE9-622B37168EF7}"/>
    <cellStyle name="SAPBEXaggItem 2 3 2 12" xfId="45563" xr:uid="{A9095256-CE48-4AD3-A523-93F6ECDD7F69}"/>
    <cellStyle name="SAPBEXaggItem 2 3 2 2" xfId="18003" xr:uid="{78A3A713-616B-4DEA-A185-8DB2BEE234A3}"/>
    <cellStyle name="SAPBEXaggItem 2 3 2 2 2" xfId="31114" xr:uid="{80514251-12EF-48BA-A2B1-CE969343801E}"/>
    <cellStyle name="SAPBEXaggItem 2 3 2 2 3" xfId="45565" xr:uid="{D641D249-CDB3-43BA-A41A-3D4123393AFD}"/>
    <cellStyle name="SAPBEXaggItem 2 3 2 3" xfId="18004" xr:uid="{1F7DD3F4-2BCE-45AB-A2D2-AC1790A07CB6}"/>
    <cellStyle name="SAPBEXaggItem 2 3 2 3 2" xfId="31115" xr:uid="{E63438DE-F338-4376-85E6-B471CDA87813}"/>
    <cellStyle name="SAPBEXaggItem 2 3 2 3 3" xfId="45566" xr:uid="{BC42648E-ACA1-4FDB-AD5C-C94F7C5ECAEF}"/>
    <cellStyle name="SAPBEXaggItem 2 3 2 4" xfId="18005" xr:uid="{CBCD30FA-943D-412F-949D-6C2B223F1C5E}"/>
    <cellStyle name="SAPBEXaggItem 2 3 2 4 2" xfId="31116" xr:uid="{80184876-E092-4AB1-9923-DE7403510059}"/>
    <cellStyle name="SAPBEXaggItem 2 3 2 4 3" xfId="45567" xr:uid="{7C72A69E-F994-4810-A795-681A140C6F5F}"/>
    <cellStyle name="SAPBEXaggItem 2 3 2 5" xfId="18006" xr:uid="{576D2EA2-CD00-4DF4-87C3-2A65E828AFBB}"/>
    <cellStyle name="SAPBEXaggItem 2 3 2 5 2" xfId="31117" xr:uid="{2E238556-FA7C-4111-A343-23D5ECC09999}"/>
    <cellStyle name="SAPBEXaggItem 2 3 2 5 3" xfId="45568" xr:uid="{82D421E6-60EC-4C98-BE6E-26AFE77D3928}"/>
    <cellStyle name="SAPBEXaggItem 2 3 2 6" xfId="18007" xr:uid="{17554612-0C7F-4A6E-BAD2-F7B46C46330F}"/>
    <cellStyle name="SAPBEXaggItem 2 3 2 6 2" xfId="31118" xr:uid="{AF3C3ADE-AD74-4A6F-ADB5-C8D5D191C271}"/>
    <cellStyle name="SAPBEXaggItem 2 3 2 6 3" xfId="45569" xr:uid="{9D5AB9B8-6720-4C69-B011-C712420A57E4}"/>
    <cellStyle name="SAPBEXaggItem 2 3 2 7" xfId="18008" xr:uid="{FCD9CC69-A2F1-4082-923D-DEAD37128EB9}"/>
    <cellStyle name="SAPBEXaggItem 2 3 2 7 2" xfId="31119" xr:uid="{79994443-A81E-4ED8-B863-EBA7B4A05EA0}"/>
    <cellStyle name="SAPBEXaggItem 2 3 2 7 3" xfId="45570" xr:uid="{F2B5C0DD-4303-468C-B47C-9BA9DF92866A}"/>
    <cellStyle name="SAPBEXaggItem 2 3 2 8" xfId="18009" xr:uid="{91788A7F-7338-432F-9E6D-F5AD3751EDEB}"/>
    <cellStyle name="SAPBEXaggItem 2 3 2 8 2" xfId="31120" xr:uid="{BDE53838-8D8C-48E1-AD61-5E41D272139E}"/>
    <cellStyle name="SAPBEXaggItem 2 3 2 8 3" xfId="45571" xr:uid="{23A494DC-923F-4986-B6C0-D22CC0653CCF}"/>
    <cellStyle name="SAPBEXaggItem 2 3 2 9" xfId="18010" xr:uid="{6DEE2C1F-79C3-474C-A489-A3CCA2273E56}"/>
    <cellStyle name="SAPBEXaggItem 2 3 2 9 2" xfId="31121" xr:uid="{B05F9BED-90DC-4660-974D-913A35A3DED3}"/>
    <cellStyle name="SAPBEXaggItem 2 3 2 9 3" xfId="45572" xr:uid="{B9883437-459A-4B67-9276-147A199B7377}"/>
    <cellStyle name="SAPBEXaggItem 2 3 3" xfId="18011" xr:uid="{76022A32-E8D5-4096-BD29-CA845C8ECBED}"/>
    <cellStyle name="SAPBEXaggItem 2 3 3 2" xfId="31122" xr:uid="{F3495E2C-BB9B-4439-B5CA-12A69BED8B5D}"/>
    <cellStyle name="SAPBEXaggItem 2 3 3 3" xfId="45573" xr:uid="{FE947D52-D9F5-41CC-AE2F-736A7A50BD04}"/>
    <cellStyle name="SAPBEXaggItem 2 3 4" xfId="18012" xr:uid="{DA7FBFF7-262B-4F63-A927-5822127C3DCC}"/>
    <cellStyle name="SAPBEXaggItem 2 3 4 2" xfId="31123" xr:uid="{A7765B9A-7728-425A-9D23-DE090A6F5459}"/>
    <cellStyle name="SAPBEXaggItem 2 3 4 3" xfId="45574" xr:uid="{EE0D0D39-0B40-40CE-A398-77211041E5EB}"/>
    <cellStyle name="SAPBEXaggItem 2 3 5" xfId="18013" xr:uid="{12BF30B7-5C1F-4753-BE53-66B0FFB69722}"/>
    <cellStyle name="SAPBEXaggItem 2 3 5 2" xfId="31124" xr:uid="{B0DDDB2A-3C04-49A0-B731-AFB2CC3E51A9}"/>
    <cellStyle name="SAPBEXaggItem 2 3 5 3" xfId="45575" xr:uid="{ED462F7D-9907-49C3-817B-B6B4D62B1E6C}"/>
    <cellStyle name="SAPBEXaggItem 2 3 6" xfId="18014" xr:uid="{2AAF09A5-FB24-4645-BC2A-4633F37D2486}"/>
    <cellStyle name="SAPBEXaggItem 2 3 6 2" xfId="31125" xr:uid="{E889D712-DCD8-4D45-B4D6-DDC6012FF92E}"/>
    <cellStyle name="SAPBEXaggItem 2 3 6 3" xfId="45576" xr:uid="{4D3CD737-06EF-45C5-A9FF-F35EB6A4FA44}"/>
    <cellStyle name="SAPBEXaggItem 2 3 7" xfId="18015" xr:uid="{58C9CF62-B675-456A-9094-1873DECC5E4D}"/>
    <cellStyle name="SAPBEXaggItem 2 3 7 2" xfId="31126" xr:uid="{56892E2C-B11C-4D7B-AC93-DB9B02F94506}"/>
    <cellStyle name="SAPBEXaggItem 2 3 7 3" xfId="45577" xr:uid="{4A9BB4B8-1E76-4069-BD18-0123EBFE2B56}"/>
    <cellStyle name="SAPBEXaggItem 2 3 8" xfId="18016" xr:uid="{DDB9E3E2-E056-4C90-BF34-CAE5706D35A8}"/>
    <cellStyle name="SAPBEXaggItem 2 3 8 2" xfId="31127" xr:uid="{BF9F2269-F713-47A2-806A-C3B01F6FF09D}"/>
    <cellStyle name="SAPBEXaggItem 2 3 8 3" xfId="45578" xr:uid="{19BAD73A-6D95-45A9-A066-6407A84AD3FC}"/>
    <cellStyle name="SAPBEXaggItem 2 3 9" xfId="18017" xr:uid="{59F9ED4C-3B1E-4C5E-8E91-8D904A758CA1}"/>
    <cellStyle name="SAPBEXaggItem 2 3 9 2" xfId="31128" xr:uid="{3D58C5F2-BB8A-424A-A852-4118BF77FD35}"/>
    <cellStyle name="SAPBEXaggItem 2 3 9 3" xfId="45579" xr:uid="{80183ED2-3E8F-445F-BF5A-1238ADA12FA6}"/>
    <cellStyle name="SAPBEXaggItem 2 4" xfId="18018" xr:uid="{12EF1601-DD8B-462F-9EE0-0836A7E8E752}"/>
    <cellStyle name="SAPBEXaggItem 2 4 10" xfId="18019" xr:uid="{03B48BB7-F527-4343-9210-F5C689838873}"/>
    <cellStyle name="SAPBEXaggItem 2 4 10 2" xfId="31130" xr:uid="{0921B8B4-AE94-4D36-9085-3CC1F123BD92}"/>
    <cellStyle name="SAPBEXaggItem 2 4 10 3" xfId="45581" xr:uid="{36934B91-D743-4659-AB5D-BB1DC7EBAF72}"/>
    <cellStyle name="SAPBEXaggItem 2 4 11" xfId="18020" xr:uid="{24E6D9F9-4919-4B7D-A4B0-BCA13FA385AF}"/>
    <cellStyle name="SAPBEXaggItem 2 4 11 2" xfId="31131" xr:uid="{A44C9F66-987A-4FA6-8684-12C6FD4F82F5}"/>
    <cellStyle name="SAPBEXaggItem 2 4 11 3" xfId="45582" xr:uid="{36F8052B-72D4-42F3-8D06-4BB4904503F4}"/>
    <cellStyle name="SAPBEXaggItem 2 4 12" xfId="18021" xr:uid="{8CB84233-E054-46BA-9EFD-A8A49DD77EB6}"/>
    <cellStyle name="SAPBEXaggItem 2 4 12 2" xfId="31132" xr:uid="{A7C96FD0-9CEB-4765-9554-18CBBC7269C4}"/>
    <cellStyle name="SAPBEXaggItem 2 4 12 3" xfId="45583" xr:uid="{9D2899C3-945C-4107-827E-6C8CB4E2B994}"/>
    <cellStyle name="SAPBEXaggItem 2 4 13" xfId="18022" xr:uid="{3AE3A4A2-0ED2-4B47-AA90-01FCAEBD1637}"/>
    <cellStyle name="SAPBEXaggItem 2 4 13 2" xfId="31133" xr:uid="{495922DF-30FA-4FE2-B1E4-8E7264ABF9E6}"/>
    <cellStyle name="SAPBEXaggItem 2 4 13 3" xfId="45584" xr:uid="{0CB7C820-2F7C-4CBC-B369-E9A260E4735F}"/>
    <cellStyle name="SAPBEXaggItem 2 4 14" xfId="18023" xr:uid="{06DE8771-5F52-4BBF-9FE8-F515DA041CAF}"/>
    <cellStyle name="SAPBEXaggItem 2 4 14 2" xfId="31134" xr:uid="{56669D46-91D5-4AAB-9FBA-9D2D3F6263B7}"/>
    <cellStyle name="SAPBEXaggItem 2 4 14 3" xfId="45585" xr:uid="{8646D4F7-EB50-49D9-8018-3914CC6AF3C7}"/>
    <cellStyle name="SAPBEXaggItem 2 4 15" xfId="31129" xr:uid="{05EDBFD6-EB6E-4ACE-8999-DD195059BE1B}"/>
    <cellStyle name="SAPBEXaggItem 2 4 16" xfId="45580" xr:uid="{3E4DE9DD-DEC2-43AB-A900-79C050B8D0EE}"/>
    <cellStyle name="SAPBEXaggItem 2 4 2" xfId="18024" xr:uid="{6BDEF647-F30C-4E8D-AFDC-81687FC51B56}"/>
    <cellStyle name="SAPBEXaggItem 2 4 2 10" xfId="18025" xr:uid="{45C6FFC4-B9B7-4C85-A8E9-971DE80F7284}"/>
    <cellStyle name="SAPBEXaggItem 2 4 2 10 2" xfId="31136" xr:uid="{688D0585-121B-41E2-B539-BD6B3F70B801}"/>
    <cellStyle name="SAPBEXaggItem 2 4 2 10 3" xfId="45587" xr:uid="{66D0EB48-DD2B-416D-87A4-0416D9D75EA8}"/>
    <cellStyle name="SAPBEXaggItem 2 4 2 11" xfId="31135" xr:uid="{60B5649B-FD3B-4335-B362-22DB2FA89092}"/>
    <cellStyle name="SAPBEXaggItem 2 4 2 12" xfId="45586" xr:uid="{E215C08E-B699-4D83-B68D-2BED7AFB5628}"/>
    <cellStyle name="SAPBEXaggItem 2 4 2 2" xfId="18026" xr:uid="{3433066C-FA92-4CD6-AF03-64933333BA14}"/>
    <cellStyle name="SAPBEXaggItem 2 4 2 2 2" xfId="31137" xr:uid="{74A6A23C-9F8C-41FF-9035-9CE26FDC123C}"/>
    <cellStyle name="SAPBEXaggItem 2 4 2 2 3" xfId="45588" xr:uid="{296BF6E0-4004-4EE9-9571-245913042F36}"/>
    <cellStyle name="SAPBEXaggItem 2 4 2 3" xfId="18027" xr:uid="{D7292DE8-2A27-489D-91ED-5D8FB10219D1}"/>
    <cellStyle name="SAPBEXaggItem 2 4 2 3 2" xfId="31138" xr:uid="{A5FD0BD6-0985-45F4-9CCF-889C12C87F63}"/>
    <cellStyle name="SAPBEXaggItem 2 4 2 3 3" xfId="45589" xr:uid="{9CF05940-1E9F-4DCC-B021-5FA8C80C5978}"/>
    <cellStyle name="SAPBEXaggItem 2 4 2 4" xfId="18028" xr:uid="{B63FBCBF-8B24-49F2-B2D0-6EA743BDB480}"/>
    <cellStyle name="SAPBEXaggItem 2 4 2 4 2" xfId="31139" xr:uid="{154B3D77-99E9-488B-8A6C-BDB5C43FAD66}"/>
    <cellStyle name="SAPBEXaggItem 2 4 2 4 3" xfId="45590" xr:uid="{C41D8B1F-0E95-4DC5-8448-4C3A8733C00B}"/>
    <cellStyle name="SAPBEXaggItem 2 4 2 5" xfId="18029" xr:uid="{832F5CC7-1EEE-4B4C-9E8B-9BB25CBE144F}"/>
    <cellStyle name="SAPBEXaggItem 2 4 2 5 2" xfId="31140" xr:uid="{B6E78CF6-65F8-4A7E-9D83-265480C13F4B}"/>
    <cellStyle name="SAPBEXaggItem 2 4 2 5 3" xfId="45591" xr:uid="{93AA9502-4A26-420A-9F44-E76EE9615B5D}"/>
    <cellStyle name="SAPBEXaggItem 2 4 2 6" xfId="18030" xr:uid="{D5759C4D-C42D-4ADF-A5ED-23308F332FC9}"/>
    <cellStyle name="SAPBEXaggItem 2 4 2 6 2" xfId="31141" xr:uid="{56A3CC0D-0681-432A-B3F4-132F63CF3E74}"/>
    <cellStyle name="SAPBEXaggItem 2 4 2 6 3" xfId="45592" xr:uid="{5D8843CB-A65C-4A5E-973D-041EB3EA68D0}"/>
    <cellStyle name="SAPBEXaggItem 2 4 2 7" xfId="18031" xr:uid="{2264E31E-B30F-410F-8E9E-81A7C5CABD2A}"/>
    <cellStyle name="SAPBEXaggItem 2 4 2 7 2" xfId="31142" xr:uid="{BE51BFC5-624F-4388-B06D-A2F254C88DFE}"/>
    <cellStyle name="SAPBEXaggItem 2 4 2 7 3" xfId="45593" xr:uid="{34FCA18B-5750-4B21-A4C3-4FCC1EC7D9E1}"/>
    <cellStyle name="SAPBEXaggItem 2 4 2 8" xfId="18032" xr:uid="{93E67E09-4B61-4523-B225-F6386F04A1C6}"/>
    <cellStyle name="SAPBEXaggItem 2 4 2 8 2" xfId="31143" xr:uid="{8803EC26-9337-4271-9D66-51129153A0F8}"/>
    <cellStyle name="SAPBEXaggItem 2 4 2 8 3" xfId="45594" xr:uid="{A2B692D2-61B5-4640-9D34-AA129F92D24C}"/>
    <cellStyle name="SAPBEXaggItem 2 4 2 9" xfId="18033" xr:uid="{73306AF6-F187-4F74-86EF-2A812BBAC452}"/>
    <cellStyle name="SAPBEXaggItem 2 4 2 9 2" xfId="31144" xr:uid="{F793BEF7-7808-489D-8669-4323DF9AABC7}"/>
    <cellStyle name="SAPBEXaggItem 2 4 2 9 3" xfId="45595" xr:uid="{A4CA8D39-E8FD-487A-AA87-1089665E149E}"/>
    <cellStyle name="SAPBEXaggItem 2 4 3" xfId="18034" xr:uid="{CE4DBFFB-356C-4056-ABEE-84FE574C62BC}"/>
    <cellStyle name="SAPBEXaggItem 2 4 3 2" xfId="31145" xr:uid="{BE09FDD6-005C-4075-98F2-15D114A293EB}"/>
    <cellStyle name="SAPBEXaggItem 2 4 3 3" xfId="45596" xr:uid="{0E721094-4CC3-445B-9F1F-2AAB36CFED95}"/>
    <cellStyle name="SAPBEXaggItem 2 4 4" xfId="18035" xr:uid="{343EC5A5-6442-4A69-9AE0-13222AC206EA}"/>
    <cellStyle name="SAPBEXaggItem 2 4 4 2" xfId="31146" xr:uid="{0E7A9C2B-2E93-47C7-8D91-790D23671A84}"/>
    <cellStyle name="SAPBEXaggItem 2 4 4 3" xfId="45597" xr:uid="{F9F5F819-F84F-48F0-85EF-8874E3923542}"/>
    <cellStyle name="SAPBEXaggItem 2 4 5" xfId="18036" xr:uid="{1D171FB5-F7F2-4CB6-BC44-65DE75DDDE20}"/>
    <cellStyle name="SAPBEXaggItem 2 4 5 2" xfId="31147" xr:uid="{38F298FE-5C2D-4AB3-B4E4-9075A1B97D22}"/>
    <cellStyle name="SAPBEXaggItem 2 4 5 3" xfId="45598" xr:uid="{C4F67CFD-95C6-4344-83D8-2A9BF7DC943C}"/>
    <cellStyle name="SAPBEXaggItem 2 4 6" xfId="18037" xr:uid="{021A351D-3CE9-4B90-BA5E-B47E340DA38C}"/>
    <cellStyle name="SAPBEXaggItem 2 4 6 2" xfId="31148" xr:uid="{CBE5D14A-EF69-4758-9A63-98424A0BA89D}"/>
    <cellStyle name="SAPBEXaggItem 2 4 6 3" xfId="45599" xr:uid="{954BB71A-8253-4ECF-88AB-4E697D50A1CD}"/>
    <cellStyle name="SAPBEXaggItem 2 4 7" xfId="18038" xr:uid="{EFCF0D34-F748-4407-8947-AFFBACB541CE}"/>
    <cellStyle name="SAPBEXaggItem 2 4 7 2" xfId="31149" xr:uid="{9B8C2C9B-98DE-4345-A7CC-F7BD86BF7FD7}"/>
    <cellStyle name="SAPBEXaggItem 2 4 7 3" xfId="45600" xr:uid="{E63EE301-1345-485C-B63C-2E7FFE371281}"/>
    <cellStyle name="SAPBEXaggItem 2 4 8" xfId="18039" xr:uid="{93D7EDCB-CC1F-4CFB-B4F7-9DC2CC6B7D95}"/>
    <cellStyle name="SAPBEXaggItem 2 4 8 2" xfId="31150" xr:uid="{766F6772-4BCE-45CC-9774-B4E4C239E4FD}"/>
    <cellStyle name="SAPBEXaggItem 2 4 8 3" xfId="45601" xr:uid="{61D05277-1255-4FDA-90DE-430A7E958156}"/>
    <cellStyle name="SAPBEXaggItem 2 4 9" xfId="18040" xr:uid="{BBAF7873-B426-496D-BFED-2DDDC534E3F5}"/>
    <cellStyle name="SAPBEXaggItem 2 4 9 2" xfId="31151" xr:uid="{A8A4EC80-EAFB-4DD6-8801-6914B6F8BA20}"/>
    <cellStyle name="SAPBEXaggItem 2 4 9 3" xfId="45602" xr:uid="{3E26E157-13DC-4564-B2AA-3D27864A0CCE}"/>
    <cellStyle name="SAPBEXaggItem 2 5" xfId="18041" xr:uid="{5947B165-6621-454A-938C-743EF4BEA784}"/>
    <cellStyle name="SAPBEXaggItem 2 5 2" xfId="31152" xr:uid="{A06705BD-2829-4655-8D60-73596059F611}"/>
    <cellStyle name="SAPBEXaggItem 2 5 3" xfId="45603" xr:uid="{B7DE9F40-11BF-45E0-8B71-C8CFBBE22669}"/>
    <cellStyle name="SAPBEXaggItem 2 6" xfId="18042" xr:uid="{94C0BC72-F082-45E7-9CDD-163BA4D92604}"/>
    <cellStyle name="SAPBEXaggItem 2 6 2" xfId="31153" xr:uid="{1AA2287A-B965-4CF3-A94D-39D1C8607853}"/>
    <cellStyle name="SAPBEXaggItem 2 6 3" xfId="45604" xr:uid="{DB6070D1-60A5-4355-9630-C94D55148D53}"/>
    <cellStyle name="SAPBEXaggItem 2 7" xfId="18043" xr:uid="{CE3E88CE-A367-4500-AE4F-98BEEC34C6EE}"/>
    <cellStyle name="SAPBEXaggItem 2 7 2" xfId="31154" xr:uid="{ED7E0DAA-451E-4EED-8339-376C39E5565D}"/>
    <cellStyle name="SAPBEXaggItem 2 7 3" xfId="45605" xr:uid="{1D4D70C8-3109-44FD-BBDC-C4A9159936C9}"/>
    <cellStyle name="SAPBEXaggItem 2 8" xfId="18044" xr:uid="{4886545B-7AE3-4451-A7DD-EB04122AFDF4}"/>
    <cellStyle name="SAPBEXaggItem 2 8 2" xfId="31155" xr:uid="{E8ECF69C-C31C-4A96-9CC6-3B5499F8B4AA}"/>
    <cellStyle name="SAPBEXaggItem 2 8 3" xfId="45606" xr:uid="{F6403B3C-70B2-492B-9437-84B770984FD5}"/>
    <cellStyle name="SAPBEXaggItem 2 9" xfId="18045" xr:uid="{F544F901-1145-44E7-A47D-99EE70516D51}"/>
    <cellStyle name="SAPBEXaggItem 2 9 2" xfId="31156" xr:uid="{53645B89-A255-47DD-BFAE-20E250B83243}"/>
    <cellStyle name="SAPBEXaggItem 2 9 3" xfId="45607" xr:uid="{84407155-4549-440F-9C8D-15108AE06269}"/>
    <cellStyle name="SAPBEXaggItem 20" xfId="41465" xr:uid="{35946149-A911-4A8C-9281-3ACC2A028FCF}"/>
    <cellStyle name="SAPBEXaggItem 21" xfId="45517" xr:uid="{32E56B0A-1F16-4BB5-8A56-095735314F95}"/>
    <cellStyle name="SAPBEXaggItem 3" xfId="18046" xr:uid="{E211BBBD-5FBD-4B8C-BA55-89EECAA21012}"/>
    <cellStyle name="SAPBEXaggItem 3 10" xfId="18047" xr:uid="{0C88ED23-7E60-49B5-B269-2954A244C056}"/>
    <cellStyle name="SAPBEXaggItem 3 10 2" xfId="31158" xr:uid="{C1FF7EDD-5256-4D95-BAD0-2DBEE1343006}"/>
    <cellStyle name="SAPBEXaggItem 3 10 3" xfId="45609" xr:uid="{6E5331D7-7314-47EF-9575-C02D70EE42F0}"/>
    <cellStyle name="SAPBEXaggItem 3 11" xfId="18048" xr:uid="{D3F37BF6-E8FF-4BB9-A2E5-FEC192D02C88}"/>
    <cellStyle name="SAPBEXaggItem 3 11 2" xfId="31159" xr:uid="{9B85E344-58AF-4EF2-A4A0-E8D0677EF579}"/>
    <cellStyle name="SAPBEXaggItem 3 11 3" xfId="45610" xr:uid="{A7E7A0A9-B9B7-4D5A-820C-833660AE82F0}"/>
    <cellStyle name="SAPBEXaggItem 3 12" xfId="18049" xr:uid="{8C0F81FE-DE77-4F7E-9B82-2F97E77DFA38}"/>
    <cellStyle name="SAPBEXaggItem 3 12 2" xfId="31160" xr:uid="{243C512A-112B-4B23-AD98-E875B43E9C6A}"/>
    <cellStyle name="SAPBEXaggItem 3 12 3" xfId="45611" xr:uid="{ABA83E0C-4ED4-48DD-B02C-1C95EA351C47}"/>
    <cellStyle name="SAPBEXaggItem 3 13" xfId="18050" xr:uid="{4D60BAF1-BC57-492D-836E-198B136B3281}"/>
    <cellStyle name="SAPBEXaggItem 3 13 2" xfId="31161" xr:uid="{B7ADDDA0-7915-4498-AE52-142159323E42}"/>
    <cellStyle name="SAPBEXaggItem 3 13 3" xfId="45612" xr:uid="{4D083731-E388-4AAC-9484-C72FFBA4A6D5}"/>
    <cellStyle name="SAPBEXaggItem 3 14" xfId="18051" xr:uid="{A1BD1EB5-168A-41BA-B7C3-D647FA276765}"/>
    <cellStyle name="SAPBEXaggItem 3 14 2" xfId="31162" xr:uid="{827BAA1D-633E-4C59-B0CC-9826B2745CA8}"/>
    <cellStyle name="SAPBEXaggItem 3 14 3" xfId="45613" xr:uid="{7FA3D03B-C051-40EE-B854-E5B1E6232658}"/>
    <cellStyle name="SAPBEXaggItem 3 15" xfId="31157" xr:uid="{F628D7B5-9F6B-41E2-984F-00722F3DC663}"/>
    <cellStyle name="SAPBEXaggItem 3 16" xfId="45608" xr:uid="{FC5BF32F-748E-42AB-ABF1-BD9C77F969EF}"/>
    <cellStyle name="SAPBEXaggItem 3 2" xfId="18052" xr:uid="{3AD900DE-282F-48E2-9E9F-2D0206C8B308}"/>
    <cellStyle name="SAPBEXaggItem 3 2 10" xfId="18053" xr:uid="{8F27E0CB-48E9-442C-BFFF-D1D8CFB42A6E}"/>
    <cellStyle name="SAPBEXaggItem 3 2 10 2" xfId="31164" xr:uid="{0EC384F2-ADB5-40BD-B8D4-76D6A651052F}"/>
    <cellStyle name="SAPBEXaggItem 3 2 10 3" xfId="45615" xr:uid="{7DC7168D-7E95-42CB-9E66-033FF59ECBCD}"/>
    <cellStyle name="SAPBEXaggItem 3 2 11" xfId="31163" xr:uid="{D634AD3C-C907-4A28-B4CC-941C3003696C}"/>
    <cellStyle name="SAPBEXaggItem 3 2 12" xfId="45614" xr:uid="{4725F395-1ACB-465D-97AF-6B7C28295536}"/>
    <cellStyle name="SAPBEXaggItem 3 2 2" xfId="18054" xr:uid="{60439423-1CE9-4396-9EC5-732BE64D08AF}"/>
    <cellStyle name="SAPBEXaggItem 3 2 2 2" xfId="31165" xr:uid="{08A4382A-5491-4895-A74D-D88C1BE0A7E2}"/>
    <cellStyle name="SAPBEXaggItem 3 2 2 3" xfId="45616" xr:uid="{9031DF68-F810-4375-970F-C10FEF7260E8}"/>
    <cellStyle name="SAPBEXaggItem 3 2 3" xfId="18055" xr:uid="{DE58F6A4-F85B-45ED-95C3-A0544C6C3E89}"/>
    <cellStyle name="SAPBEXaggItem 3 2 3 2" xfId="31166" xr:uid="{14C39A6E-E3FF-4C6D-B2BE-0D71125D02D9}"/>
    <cellStyle name="SAPBEXaggItem 3 2 3 3" xfId="45617" xr:uid="{FB877C7C-4EC4-4E05-9432-A08F5B764C45}"/>
    <cellStyle name="SAPBEXaggItem 3 2 4" xfId="18056" xr:uid="{F6E2773A-14FB-4447-B52F-7F12FE3549A2}"/>
    <cellStyle name="SAPBEXaggItem 3 2 4 2" xfId="31167" xr:uid="{6C7FDF9F-A246-4FFA-9443-C6216ABDCBC3}"/>
    <cellStyle name="SAPBEXaggItem 3 2 4 3" xfId="45618" xr:uid="{500B7993-6782-4E44-9494-12AF7C2933C7}"/>
    <cellStyle name="SAPBEXaggItem 3 2 5" xfId="18057" xr:uid="{DBB3B253-0814-4683-81A6-DCA661275365}"/>
    <cellStyle name="SAPBEXaggItem 3 2 5 2" xfId="31168" xr:uid="{91FA9BA8-45FD-49EC-98EE-F5300382BF4B}"/>
    <cellStyle name="SAPBEXaggItem 3 2 5 3" xfId="45619" xr:uid="{EEB03B68-7EB9-4C08-9B5B-F72E5D69AB92}"/>
    <cellStyle name="SAPBEXaggItem 3 2 6" xfId="18058" xr:uid="{05E86CCB-EC29-490C-B848-5E7CFEAFAE70}"/>
    <cellStyle name="SAPBEXaggItem 3 2 6 2" xfId="31169" xr:uid="{CF053178-DCBB-45CE-A919-0CC371BD7E9A}"/>
    <cellStyle name="SAPBEXaggItem 3 2 6 3" xfId="45620" xr:uid="{28BBD8C1-E606-4B34-A589-D1E04364B6D3}"/>
    <cellStyle name="SAPBEXaggItem 3 2 7" xfId="18059" xr:uid="{1D06DE77-8C9D-413F-A794-3C790D1919CD}"/>
    <cellStyle name="SAPBEXaggItem 3 2 7 2" xfId="31170" xr:uid="{16D1537D-3039-4278-921A-BCDF945D281C}"/>
    <cellStyle name="SAPBEXaggItem 3 2 7 3" xfId="45621" xr:uid="{E6AB582E-B51C-4238-8AAE-4728478D708E}"/>
    <cellStyle name="SAPBEXaggItem 3 2 8" xfId="18060" xr:uid="{725CB5AC-19AB-434C-B739-9172E1477690}"/>
    <cellStyle name="SAPBEXaggItem 3 2 8 2" xfId="31171" xr:uid="{0B2FDA31-6440-43B5-8A87-F3BC6A75780B}"/>
    <cellStyle name="SAPBEXaggItem 3 2 8 3" xfId="45622" xr:uid="{3EC1CC75-D564-4113-8518-7C3F56ED28F5}"/>
    <cellStyle name="SAPBEXaggItem 3 2 9" xfId="18061" xr:uid="{B9550C56-78E8-4D43-87AD-B537589420F6}"/>
    <cellStyle name="SAPBEXaggItem 3 2 9 2" xfId="31172" xr:uid="{C163A7CC-3762-4005-83AF-F82206B77538}"/>
    <cellStyle name="SAPBEXaggItem 3 2 9 3" xfId="45623" xr:uid="{0A7F69BC-0074-4635-A868-23C2A53E2231}"/>
    <cellStyle name="SAPBEXaggItem 3 3" xfId="18062" xr:uid="{4B9A5D39-AEF7-48CC-9209-3A54A32D6B22}"/>
    <cellStyle name="SAPBEXaggItem 3 3 2" xfId="31173" xr:uid="{94D3B830-E298-413A-80A5-C5B570F5970E}"/>
    <cellStyle name="SAPBEXaggItem 3 3 3" xfId="45624" xr:uid="{C881F382-A212-4A23-991C-F88E7229A0F3}"/>
    <cellStyle name="SAPBEXaggItem 3 4" xfId="18063" xr:uid="{641C5E14-1CDF-46BF-B64C-BC604F2CA91D}"/>
    <cellStyle name="SAPBEXaggItem 3 4 2" xfId="31174" xr:uid="{5EF24EDB-14B5-45B2-8112-D12B12981A4B}"/>
    <cellStyle name="SAPBEXaggItem 3 4 3" xfId="45625" xr:uid="{E8E022FB-DE5B-4383-932E-56303992A8D5}"/>
    <cellStyle name="SAPBEXaggItem 3 5" xfId="18064" xr:uid="{471D0BEA-BE2A-4BD0-B81D-2E3AA65A1962}"/>
    <cellStyle name="SAPBEXaggItem 3 5 2" xfId="31175" xr:uid="{30C3B9D3-A408-427F-9E6D-C58CF2B37F33}"/>
    <cellStyle name="SAPBEXaggItem 3 5 3" xfId="45626" xr:uid="{75D330B6-7CD9-4AC5-A47F-098BAEF576E2}"/>
    <cellStyle name="SAPBEXaggItem 3 6" xfId="18065" xr:uid="{69891A73-6FBA-4896-BF35-18D3DE4FB9B4}"/>
    <cellStyle name="SAPBEXaggItem 3 6 2" xfId="31176" xr:uid="{3FB96F78-12C9-455B-AFCD-8E8BC1BCE9BA}"/>
    <cellStyle name="SAPBEXaggItem 3 6 3" xfId="45627" xr:uid="{C87FDE86-E0F5-4AD2-A7DC-CC6F5F8676C8}"/>
    <cellStyle name="SAPBEXaggItem 3 7" xfId="18066" xr:uid="{8B2E43C7-8691-406C-A3B1-6292DB61C49E}"/>
    <cellStyle name="SAPBEXaggItem 3 7 2" xfId="31177" xr:uid="{BA155DBC-C40A-424C-A1B1-FE3862CDCBF6}"/>
    <cellStyle name="SAPBEXaggItem 3 7 3" xfId="45628" xr:uid="{4CEDEB86-5BB2-4442-889B-32F8DBA099A7}"/>
    <cellStyle name="SAPBEXaggItem 3 8" xfId="18067" xr:uid="{56B6A995-C278-40D9-BE69-397F45D7F929}"/>
    <cellStyle name="SAPBEXaggItem 3 8 2" xfId="31178" xr:uid="{25D154F6-C297-4C70-8A00-ABDABDA72951}"/>
    <cellStyle name="SAPBEXaggItem 3 8 3" xfId="45629" xr:uid="{55CC80DB-3EB6-4854-A3E7-EA4A246D485D}"/>
    <cellStyle name="SAPBEXaggItem 3 9" xfId="18068" xr:uid="{0DBCA8E1-3826-4CA4-89CE-68F529ED4832}"/>
    <cellStyle name="SAPBEXaggItem 3 9 2" xfId="31179" xr:uid="{8178A685-3454-4F37-9C44-7EB9E1879558}"/>
    <cellStyle name="SAPBEXaggItem 3 9 3" xfId="45630" xr:uid="{7CA6446F-C624-4D34-B83B-2DF25DA7520C}"/>
    <cellStyle name="SAPBEXaggItem 4" xfId="18069" xr:uid="{532BE655-8629-445A-A9C8-1AFDF1D1DB83}"/>
    <cellStyle name="SAPBEXaggItem 4 10" xfId="18070" xr:uid="{A4C3C13B-4793-4815-AFB5-F42281D43F6F}"/>
    <cellStyle name="SAPBEXaggItem 4 10 2" xfId="31181" xr:uid="{944B44AD-898A-4233-8E41-6F628E65519F}"/>
    <cellStyle name="SAPBEXaggItem 4 10 3" xfId="45632" xr:uid="{64BFD1F8-AB8E-45E2-8736-F5952E73F7EB}"/>
    <cellStyle name="SAPBEXaggItem 4 11" xfId="18071" xr:uid="{933A07A5-9AA3-4B4C-811F-2F2C70500246}"/>
    <cellStyle name="SAPBEXaggItem 4 11 2" xfId="31182" xr:uid="{DB51C7C3-DA6E-4952-B59D-84E65CA018B8}"/>
    <cellStyle name="SAPBEXaggItem 4 11 3" xfId="45633" xr:uid="{48130EDD-7C2E-48AF-86FC-5B540EE025CA}"/>
    <cellStyle name="SAPBEXaggItem 4 12" xfId="18072" xr:uid="{32BDC1DC-F5B0-40F5-9016-F69C6F35FF38}"/>
    <cellStyle name="SAPBEXaggItem 4 12 2" xfId="31183" xr:uid="{C306B645-792F-4CA1-990F-58279413205D}"/>
    <cellStyle name="SAPBEXaggItem 4 12 3" xfId="45634" xr:uid="{DF53C699-E7A6-4A69-AFD0-1D5C83AD38FD}"/>
    <cellStyle name="SAPBEXaggItem 4 13" xfId="18073" xr:uid="{52060861-04C5-4E55-A584-35CF610BC81B}"/>
    <cellStyle name="SAPBEXaggItem 4 13 2" xfId="31184" xr:uid="{9CBBB86C-FBE5-4F6F-9327-92F1DDF0C892}"/>
    <cellStyle name="SAPBEXaggItem 4 13 3" xfId="45635" xr:uid="{CFE31CD5-DE53-4D6A-AA82-7545124188F7}"/>
    <cellStyle name="SAPBEXaggItem 4 14" xfId="18074" xr:uid="{D9C22BED-F011-470B-A128-23EA4CE27103}"/>
    <cellStyle name="SAPBEXaggItem 4 14 2" xfId="31185" xr:uid="{C7A05BEF-E831-48EE-92DB-B03720E327BF}"/>
    <cellStyle name="SAPBEXaggItem 4 14 3" xfId="45636" xr:uid="{5D70F5E3-A9E3-45FD-9E5F-F531C5F9FBC6}"/>
    <cellStyle name="SAPBEXaggItem 4 15" xfId="31180" xr:uid="{CC0C4619-2FC6-4D89-A07E-D474F22772C8}"/>
    <cellStyle name="SAPBEXaggItem 4 16" xfId="45631" xr:uid="{E7C5A605-1774-4DAF-AAE5-46CF505E1512}"/>
    <cellStyle name="SAPBEXaggItem 4 2" xfId="18075" xr:uid="{90F0254D-D520-45E6-B262-87D779E76B47}"/>
    <cellStyle name="SAPBEXaggItem 4 2 10" xfId="18076" xr:uid="{2763AC06-6CF0-4313-B342-CA3C6ED8673B}"/>
    <cellStyle name="SAPBEXaggItem 4 2 10 2" xfId="31187" xr:uid="{A2F196C2-7192-492D-B0EA-04EFB3F1B061}"/>
    <cellStyle name="SAPBEXaggItem 4 2 10 3" xfId="45638" xr:uid="{9F037DCC-7D24-45BD-857F-767375BA3C55}"/>
    <cellStyle name="SAPBEXaggItem 4 2 11" xfId="31186" xr:uid="{DB15B7FD-1194-45B1-B79D-0280F75322C2}"/>
    <cellStyle name="SAPBEXaggItem 4 2 12" xfId="45637" xr:uid="{F55335E3-A8EA-4476-803B-7E575459FC6C}"/>
    <cellStyle name="SAPBEXaggItem 4 2 2" xfId="18077" xr:uid="{BC8847EF-8D46-47F7-83A5-AF587FA9048A}"/>
    <cellStyle name="SAPBEXaggItem 4 2 2 2" xfId="31188" xr:uid="{6F2F9A1D-CA11-4405-AD5F-E8F7F99B026E}"/>
    <cellStyle name="SAPBEXaggItem 4 2 2 3" xfId="45639" xr:uid="{9D9486A7-9551-4E63-A3AB-DA20C21701BA}"/>
    <cellStyle name="SAPBEXaggItem 4 2 3" xfId="18078" xr:uid="{6D74A35A-289D-4FBE-A533-4289AC11E7FF}"/>
    <cellStyle name="SAPBEXaggItem 4 2 3 2" xfId="31189" xr:uid="{A9B8B90D-0DC8-4DD8-9A9F-E3FB9D98AB81}"/>
    <cellStyle name="SAPBEXaggItem 4 2 3 3" xfId="45640" xr:uid="{A5AAED87-B965-456C-99FA-4A07DEDBC7AA}"/>
    <cellStyle name="SAPBEXaggItem 4 2 4" xfId="18079" xr:uid="{D32897D8-4BBE-4E07-A7D1-2B6AB01A39CD}"/>
    <cellStyle name="SAPBEXaggItem 4 2 4 2" xfId="31190" xr:uid="{804E336E-82B0-4B14-8812-FECC8CAC8C5C}"/>
    <cellStyle name="SAPBEXaggItem 4 2 4 3" xfId="45641" xr:uid="{1FC2D700-FCCB-496E-A526-B643722F9EC6}"/>
    <cellStyle name="SAPBEXaggItem 4 2 5" xfId="18080" xr:uid="{FE0AA28F-D6F1-4908-BFA6-3873B6690500}"/>
    <cellStyle name="SAPBEXaggItem 4 2 5 2" xfId="31191" xr:uid="{0555E41B-0710-42ED-AB92-3989B9D4F18F}"/>
    <cellStyle name="SAPBEXaggItem 4 2 5 3" xfId="45642" xr:uid="{D4F01028-8C59-49F7-BAD9-50ADD78D02FA}"/>
    <cellStyle name="SAPBEXaggItem 4 2 6" xfId="18081" xr:uid="{E9E918AC-500E-4585-9D5E-DF82314B781D}"/>
    <cellStyle name="SAPBEXaggItem 4 2 6 2" xfId="31192" xr:uid="{8F448E77-7B13-4926-856A-4B4B293321BB}"/>
    <cellStyle name="SAPBEXaggItem 4 2 6 3" xfId="45643" xr:uid="{4B0F8807-8F60-454F-AC75-3157BC4E09DB}"/>
    <cellStyle name="SAPBEXaggItem 4 2 7" xfId="18082" xr:uid="{0F448EEC-7DBD-4C8D-92F0-0DD73A8C2044}"/>
    <cellStyle name="SAPBEXaggItem 4 2 7 2" xfId="31193" xr:uid="{1F0B98FA-64D9-45F0-9456-D54D7BC065F3}"/>
    <cellStyle name="SAPBEXaggItem 4 2 7 3" xfId="45644" xr:uid="{9A362D5B-1AD7-45F9-978F-BB11F5E63FCA}"/>
    <cellStyle name="SAPBEXaggItem 4 2 8" xfId="18083" xr:uid="{EA6898A0-DAE6-44D2-B9C3-F88BD077D502}"/>
    <cellStyle name="SAPBEXaggItem 4 2 8 2" xfId="31194" xr:uid="{C244E389-919D-4CB2-B665-F116EF3EAB27}"/>
    <cellStyle name="SAPBEXaggItem 4 2 8 3" xfId="45645" xr:uid="{42C20320-4A92-40F8-9646-FB9E1874884A}"/>
    <cellStyle name="SAPBEXaggItem 4 2 9" xfId="18084" xr:uid="{B12BA46A-FA25-4F4E-A483-A3AD966F9A1F}"/>
    <cellStyle name="SAPBEXaggItem 4 2 9 2" xfId="31195" xr:uid="{78531D7D-E008-482C-B73F-B330C0386C03}"/>
    <cellStyle name="SAPBEXaggItem 4 2 9 3" xfId="45646" xr:uid="{8D74684C-3431-47FD-9846-85D5873CC3BB}"/>
    <cellStyle name="SAPBEXaggItem 4 3" xfId="18085" xr:uid="{C69C3214-393B-4D6B-A748-FDFEF6031B36}"/>
    <cellStyle name="SAPBEXaggItem 4 3 2" xfId="31196" xr:uid="{009D10B9-623D-4142-9B24-917014B85A1C}"/>
    <cellStyle name="SAPBEXaggItem 4 3 3" xfId="45647" xr:uid="{0ADD8EC3-9C91-4C19-A548-2757B2E20787}"/>
    <cellStyle name="SAPBEXaggItem 4 4" xfId="18086" xr:uid="{F54F9C87-0D0A-4651-B7BE-1EE8DD8C1CBD}"/>
    <cellStyle name="SAPBEXaggItem 4 4 2" xfId="31197" xr:uid="{7BBF28FE-0F50-4CC5-B728-4103F5B7036E}"/>
    <cellStyle name="SAPBEXaggItem 4 4 3" xfId="45648" xr:uid="{23933EA0-F151-4D1E-B6A4-0FE98EAAB4A5}"/>
    <cellStyle name="SAPBEXaggItem 4 5" xfId="18087" xr:uid="{5E1C2FCD-88F5-4734-ACD6-84F1417399CB}"/>
    <cellStyle name="SAPBEXaggItem 4 5 2" xfId="31198" xr:uid="{47F343AC-3B92-4D6C-A899-E0C051D40A23}"/>
    <cellStyle name="SAPBEXaggItem 4 5 3" xfId="45649" xr:uid="{4C64EF60-0986-42E4-8579-D0E821BFE7C8}"/>
    <cellStyle name="SAPBEXaggItem 4 6" xfId="18088" xr:uid="{13F5CB80-ECBF-48E1-A9D6-42504C606B8B}"/>
    <cellStyle name="SAPBEXaggItem 4 6 2" xfId="31199" xr:uid="{860D975E-3AED-4376-A54B-BBED858F093C}"/>
    <cellStyle name="SAPBEXaggItem 4 6 3" xfId="45650" xr:uid="{86E2995E-95D9-4AE6-926B-FA50C9BFC821}"/>
    <cellStyle name="SAPBEXaggItem 4 7" xfId="18089" xr:uid="{C38F6343-6BD8-4D1D-BDA4-D6D63822FF5B}"/>
    <cellStyle name="SAPBEXaggItem 4 7 2" xfId="31200" xr:uid="{D7DD4C9C-4F8D-4F55-9596-142016A4265B}"/>
    <cellStyle name="SAPBEXaggItem 4 7 3" xfId="45651" xr:uid="{803799AF-35D1-4096-91D4-58A086980110}"/>
    <cellStyle name="SAPBEXaggItem 4 8" xfId="18090" xr:uid="{3104B5C1-0A15-4A3C-A613-4E2D8D608FE8}"/>
    <cellStyle name="SAPBEXaggItem 4 8 2" xfId="31201" xr:uid="{65EDA87B-2A75-425E-A6A5-E5FDF0203849}"/>
    <cellStyle name="SAPBEXaggItem 4 8 3" xfId="45652" xr:uid="{1E1B2E84-B81C-411A-9705-7C3E3823E2A4}"/>
    <cellStyle name="SAPBEXaggItem 4 9" xfId="18091" xr:uid="{C73BB943-7AD7-435B-A164-B48679EB03ED}"/>
    <cellStyle name="SAPBEXaggItem 4 9 2" xfId="31202" xr:uid="{8FBDDCDE-1C63-4A56-9E9D-637CE3F52585}"/>
    <cellStyle name="SAPBEXaggItem 4 9 3" xfId="45653" xr:uid="{A121E209-9C6E-4B83-A545-476168B8AF27}"/>
    <cellStyle name="SAPBEXaggItem 5" xfId="18092" xr:uid="{F1FE6F0A-5173-4F3D-B2CF-F5AFC2A29C91}"/>
    <cellStyle name="SAPBEXaggItem 5 10" xfId="18093" xr:uid="{39E01AB2-E075-4964-A246-73BCDE0FA2E3}"/>
    <cellStyle name="SAPBEXaggItem 5 10 2" xfId="31204" xr:uid="{A22351E8-0EEC-4EB3-891B-A488E778C4AB}"/>
    <cellStyle name="SAPBEXaggItem 5 10 3" xfId="45655" xr:uid="{CA263618-D3CF-47E5-94CE-675FF0B97B04}"/>
    <cellStyle name="SAPBEXaggItem 5 11" xfId="18094" xr:uid="{687851D6-67C1-4EA5-8127-9FF3B049F203}"/>
    <cellStyle name="SAPBEXaggItem 5 11 2" xfId="31205" xr:uid="{320296C9-BC37-4328-AB06-599D1075758A}"/>
    <cellStyle name="SAPBEXaggItem 5 11 3" xfId="45656" xr:uid="{A6F902FC-868B-480F-B305-F575ABD64EC9}"/>
    <cellStyle name="SAPBEXaggItem 5 12" xfId="18095" xr:uid="{ABDD6E09-B20F-4B7F-8D76-A9B2C62B107B}"/>
    <cellStyle name="SAPBEXaggItem 5 12 2" xfId="31206" xr:uid="{05A14348-9B0A-41C4-83F9-9E34F733B220}"/>
    <cellStyle name="SAPBEXaggItem 5 12 3" xfId="45657" xr:uid="{4CB665DD-6CC2-4C0A-9C40-171022E2BC83}"/>
    <cellStyle name="SAPBEXaggItem 5 13" xfId="18096" xr:uid="{02F34624-1946-4E61-96EF-25063F998CC0}"/>
    <cellStyle name="SAPBEXaggItem 5 13 2" xfId="31207" xr:uid="{1CD0BFE0-4D44-4CAC-9F54-9B0482204BEA}"/>
    <cellStyle name="SAPBEXaggItem 5 13 3" xfId="45658" xr:uid="{02322C8F-29BD-403F-A6E6-1CA16C4AA7AB}"/>
    <cellStyle name="SAPBEXaggItem 5 14" xfId="18097" xr:uid="{545ECD25-D958-4F45-9D15-32B96CBA7E05}"/>
    <cellStyle name="SAPBEXaggItem 5 14 2" xfId="31208" xr:uid="{A2FDC474-E2A2-40E2-805C-A7C4F6B0683B}"/>
    <cellStyle name="SAPBEXaggItem 5 14 3" xfId="45659" xr:uid="{4C1CD638-7B7A-4E81-B9F1-DB747DFFA845}"/>
    <cellStyle name="SAPBEXaggItem 5 15" xfId="31203" xr:uid="{D5F44469-B083-4304-9C1E-FB0D5C39E9F2}"/>
    <cellStyle name="SAPBEXaggItem 5 16" xfId="45654" xr:uid="{B80D9509-A4B4-4026-A634-28F0C70F6F0B}"/>
    <cellStyle name="SAPBEXaggItem 5 2" xfId="18098" xr:uid="{DE168D35-B2CE-4E6B-8393-35FFD25B0D77}"/>
    <cellStyle name="SAPBEXaggItem 5 2 10" xfId="18099" xr:uid="{FB813B46-D34B-4DF5-8F50-9091AB82B0B6}"/>
    <cellStyle name="SAPBEXaggItem 5 2 10 2" xfId="31210" xr:uid="{B4125FB4-FDE0-4E91-B203-D476AE22F817}"/>
    <cellStyle name="SAPBEXaggItem 5 2 10 3" xfId="45661" xr:uid="{7B8F4169-15B6-44C7-9A82-76908381EF1C}"/>
    <cellStyle name="SAPBEXaggItem 5 2 11" xfId="31209" xr:uid="{F3CC8626-C69F-4B19-8FE1-790C9BBA13C2}"/>
    <cellStyle name="SAPBEXaggItem 5 2 12" xfId="45660" xr:uid="{82B88071-7FA8-46B3-B88E-B3B195691A0A}"/>
    <cellStyle name="SAPBEXaggItem 5 2 2" xfId="18100" xr:uid="{FBA31E82-CF12-48CC-8FD7-70460A6E821E}"/>
    <cellStyle name="SAPBEXaggItem 5 2 2 2" xfId="31211" xr:uid="{A28B09C5-BDF5-4A30-9AD8-32D47B4C3707}"/>
    <cellStyle name="SAPBEXaggItem 5 2 2 3" xfId="45662" xr:uid="{D305C803-E08F-4E5D-9760-ADCF81BBB222}"/>
    <cellStyle name="SAPBEXaggItem 5 2 3" xfId="18101" xr:uid="{B8F2CC78-8D48-4DFB-9185-8EEFBDC7470B}"/>
    <cellStyle name="SAPBEXaggItem 5 2 3 2" xfId="31212" xr:uid="{4DF8EECA-F871-4B31-9082-E990C0337120}"/>
    <cellStyle name="SAPBEXaggItem 5 2 3 3" xfId="45663" xr:uid="{A3F95E23-0F3E-44F2-AFE2-7CF7DDD618F1}"/>
    <cellStyle name="SAPBEXaggItem 5 2 4" xfId="18102" xr:uid="{EFFD49E7-B6E3-4E7D-AAD9-9653172A8D49}"/>
    <cellStyle name="SAPBEXaggItem 5 2 4 2" xfId="31213" xr:uid="{05AF29F1-2F42-4E2D-88F2-AA0358113D4B}"/>
    <cellStyle name="SAPBEXaggItem 5 2 4 3" xfId="45664" xr:uid="{52F3FC02-673F-4337-965E-90D5B90D122D}"/>
    <cellStyle name="SAPBEXaggItem 5 2 5" xfId="18103" xr:uid="{B4FE128E-E82E-4C77-A31B-F3CDC64735FD}"/>
    <cellStyle name="SAPBEXaggItem 5 2 5 2" xfId="31214" xr:uid="{49110F0C-C3BC-40DA-9E0A-2EE2C5077BB2}"/>
    <cellStyle name="SAPBEXaggItem 5 2 5 3" xfId="45665" xr:uid="{2196380D-AFB8-4BBB-A846-060CB081F846}"/>
    <cellStyle name="SAPBEXaggItem 5 2 6" xfId="18104" xr:uid="{3B308CE3-52C3-42D5-A195-168FF8F8492E}"/>
    <cellStyle name="SAPBEXaggItem 5 2 6 2" xfId="31215" xr:uid="{0931925D-8325-483F-9F55-7C9BD21B7953}"/>
    <cellStyle name="SAPBEXaggItem 5 2 6 3" xfId="45666" xr:uid="{1C41D481-BEF5-4632-A635-73FDDA0CB60A}"/>
    <cellStyle name="SAPBEXaggItem 5 2 7" xfId="18105" xr:uid="{A1B2E4D1-2536-4472-BC72-90A14180598B}"/>
    <cellStyle name="SAPBEXaggItem 5 2 7 2" xfId="31216" xr:uid="{EDE54D62-3279-4B2B-9195-31BEF5E2BE9E}"/>
    <cellStyle name="SAPBEXaggItem 5 2 7 3" xfId="45667" xr:uid="{1376AB45-7B7C-4420-84D6-2AC2F61E204E}"/>
    <cellStyle name="SAPBEXaggItem 5 2 8" xfId="18106" xr:uid="{A3BD4240-B0DA-48A1-8FC0-50FA9BF0EF7F}"/>
    <cellStyle name="SAPBEXaggItem 5 2 8 2" xfId="31217" xr:uid="{01466A30-80D9-4906-9908-C48F0091DFBC}"/>
    <cellStyle name="SAPBEXaggItem 5 2 8 3" xfId="45668" xr:uid="{A42BA256-50C2-4120-A4F1-1C5A51B838FB}"/>
    <cellStyle name="SAPBEXaggItem 5 2 9" xfId="18107" xr:uid="{054F60D7-6B57-4415-BDF2-A54EC9B1F36E}"/>
    <cellStyle name="SAPBEXaggItem 5 2 9 2" xfId="31218" xr:uid="{8DBECAC5-F99E-43E2-900E-A2F8DE3E3147}"/>
    <cellStyle name="SAPBEXaggItem 5 2 9 3" xfId="45669" xr:uid="{D324B8DD-7E5B-46E3-ADA7-5D9EC101C1A5}"/>
    <cellStyle name="SAPBEXaggItem 5 3" xfId="18108" xr:uid="{7FE02BF6-392E-45D8-A95C-F83EBC94F96D}"/>
    <cellStyle name="SAPBEXaggItem 5 3 2" xfId="31219" xr:uid="{5AC4DB60-C4C0-432F-84E0-E886ED8828EE}"/>
    <cellStyle name="SAPBEXaggItem 5 3 3" xfId="45670" xr:uid="{ECB84F64-2184-4F08-B3F2-EBA3ED3D6E5B}"/>
    <cellStyle name="SAPBEXaggItem 5 4" xfId="18109" xr:uid="{F308811F-6DB6-4D91-BC7A-72654A15CD6E}"/>
    <cellStyle name="SAPBEXaggItem 5 4 2" xfId="31220" xr:uid="{F0A59C73-7AA5-4A48-8D8D-A7BF724C8510}"/>
    <cellStyle name="SAPBEXaggItem 5 4 3" xfId="45671" xr:uid="{54EC3DF6-7BB9-47F8-AD1B-80580CEFDAC4}"/>
    <cellStyle name="SAPBEXaggItem 5 5" xfId="18110" xr:uid="{46E6943E-6F81-4BF5-9950-0D09363ADCFC}"/>
    <cellStyle name="SAPBEXaggItem 5 5 2" xfId="31221" xr:uid="{5B274B9E-0FFF-415C-BCB1-FFBDF4A35604}"/>
    <cellStyle name="SAPBEXaggItem 5 5 3" xfId="45672" xr:uid="{7A10C722-BAC6-4214-8B6D-CE1075F3B6B5}"/>
    <cellStyle name="SAPBEXaggItem 5 6" xfId="18111" xr:uid="{72FF4466-293B-46CC-B939-0E4A65844879}"/>
    <cellStyle name="SAPBEXaggItem 5 6 2" xfId="31222" xr:uid="{1BD548E4-62B2-40C3-B378-1A92D46A9165}"/>
    <cellStyle name="SAPBEXaggItem 5 6 3" xfId="45673" xr:uid="{D36DF587-51B3-44C1-979D-0D3C63FD8B9F}"/>
    <cellStyle name="SAPBEXaggItem 5 7" xfId="18112" xr:uid="{C0DCBD9B-237D-4EB8-8FD7-4BB350C7ABF9}"/>
    <cellStyle name="SAPBEXaggItem 5 7 2" xfId="31223" xr:uid="{25CA322C-4707-4E94-9FEF-052202CCFE6C}"/>
    <cellStyle name="SAPBEXaggItem 5 7 3" xfId="45674" xr:uid="{ECF40015-F261-4865-8F72-170CB9BDB104}"/>
    <cellStyle name="SAPBEXaggItem 5 8" xfId="18113" xr:uid="{EF23779A-09C6-40DB-9FF9-4859BDADEA19}"/>
    <cellStyle name="SAPBEXaggItem 5 8 2" xfId="31224" xr:uid="{B5F513C0-773B-431A-B808-F9FF810E90C6}"/>
    <cellStyle name="SAPBEXaggItem 5 8 3" xfId="45675" xr:uid="{5ED4C6F3-1340-4F51-9C3C-FF60E9F34B8F}"/>
    <cellStyle name="SAPBEXaggItem 5 9" xfId="18114" xr:uid="{CF51D943-3482-45EC-9233-8EAAD1F0F614}"/>
    <cellStyle name="SAPBEXaggItem 5 9 2" xfId="31225" xr:uid="{1BE35423-2118-4E9C-8EC1-7B9567344EF2}"/>
    <cellStyle name="SAPBEXaggItem 5 9 3" xfId="45676" xr:uid="{51127F5D-9F11-4697-A957-DF7A70BA74FB}"/>
    <cellStyle name="SAPBEXaggItem 6" xfId="18115" xr:uid="{15D3F7AD-C261-4EC6-A535-3E9780D36FB2}"/>
    <cellStyle name="SAPBEXaggItem 6 2" xfId="31226" xr:uid="{1D466193-7B71-43A2-B435-75154B6A4B41}"/>
    <cellStyle name="SAPBEXaggItem 6 3" xfId="45677" xr:uid="{0F378A20-AAB7-4CF9-8EA9-0F2829DBEFB8}"/>
    <cellStyle name="SAPBEXaggItem 7" xfId="18116" xr:uid="{F74FC4CC-8B91-4F4B-9AF7-27DAB7458EF6}"/>
    <cellStyle name="SAPBEXaggItem 7 2" xfId="31227" xr:uid="{0A9B3D73-AA1C-4EB0-B3C7-EA2A5E28D28A}"/>
    <cellStyle name="SAPBEXaggItem 7 3" xfId="45678" xr:uid="{5F9353E0-ECA9-4B9F-B70C-A0D343B2A292}"/>
    <cellStyle name="SAPBEXaggItem 8" xfId="18117" xr:uid="{35418492-91FB-4861-851D-D57493B3ABBF}"/>
    <cellStyle name="SAPBEXaggItem 8 2" xfId="31228" xr:uid="{4C310554-4354-469A-91A9-F5894D988B9A}"/>
    <cellStyle name="SAPBEXaggItem 8 3" xfId="45679" xr:uid="{DCAD5B93-DFFD-4328-A7F3-09DEDE4B8FBF}"/>
    <cellStyle name="SAPBEXaggItem 9" xfId="18118" xr:uid="{A8115833-3EAC-4199-AF29-0A173A763D10}"/>
    <cellStyle name="SAPBEXaggItem 9 2" xfId="31229" xr:uid="{8F5FAE81-68F8-4BDB-82A6-C5008118A22C}"/>
    <cellStyle name="SAPBEXaggItem 9 3" xfId="45680" xr:uid="{520498D2-2EA5-439C-8AB0-D517865A9404}"/>
    <cellStyle name="SAPBEXaggItemX" xfId="10108" xr:uid="{248B811B-ECDA-4BBC-9999-1707D1572A61}"/>
    <cellStyle name="SAPBEXaggItemX 10" xfId="18119" xr:uid="{B5A467AD-55A8-4564-9B32-03E8B81E5000}"/>
    <cellStyle name="SAPBEXaggItemX 10 2" xfId="31231" xr:uid="{7FEE569A-182A-4DBD-8237-98DB71789932}"/>
    <cellStyle name="SAPBEXaggItemX 10 3" xfId="45682" xr:uid="{EA93CECA-0894-47C1-AF75-DADB0E599933}"/>
    <cellStyle name="SAPBEXaggItemX 11" xfId="18120" xr:uid="{BF6F914F-D159-49E9-82DB-63ABEFE33BAD}"/>
    <cellStyle name="SAPBEXaggItemX 11 2" xfId="31232" xr:uid="{3D281047-1777-4D4C-972F-94818B9EE19A}"/>
    <cellStyle name="SAPBEXaggItemX 11 3" xfId="45683" xr:uid="{4D1B4F21-98BB-4907-8DB7-16B597B17282}"/>
    <cellStyle name="SAPBEXaggItemX 12" xfId="18121" xr:uid="{B07CC516-C490-49F2-88EB-0CF44B5F1E1D}"/>
    <cellStyle name="SAPBEXaggItemX 12 2" xfId="31233" xr:uid="{5A718BA2-CD47-4807-959C-DDAA6E114550}"/>
    <cellStyle name="SAPBEXaggItemX 12 3" xfId="45684" xr:uid="{E4567F6B-772C-4DC3-B905-F9A45184DEF6}"/>
    <cellStyle name="SAPBEXaggItemX 13" xfId="18122" xr:uid="{0C18C95B-3EE9-47EC-948A-89A82D4E37F6}"/>
    <cellStyle name="SAPBEXaggItemX 13 2" xfId="31234" xr:uid="{C8193276-4812-4C3C-BDAF-A4EDD3A81E21}"/>
    <cellStyle name="SAPBEXaggItemX 13 3" xfId="45685" xr:uid="{89FDCEA5-754C-43AC-B9F7-60D49AE8E781}"/>
    <cellStyle name="SAPBEXaggItemX 14" xfId="18123" xr:uid="{3CBC95BE-3C99-42D8-9193-822199D524A1}"/>
    <cellStyle name="SAPBEXaggItemX 14 2" xfId="31235" xr:uid="{F3E3F914-32B6-4643-82EA-CDA8D2CEE56C}"/>
    <cellStyle name="SAPBEXaggItemX 14 3" xfId="45686" xr:uid="{123E0928-72DA-4763-BE45-F9CD58295679}"/>
    <cellStyle name="SAPBEXaggItemX 15" xfId="18124" xr:uid="{370E0B20-FC5B-4E3C-B78A-5E662C2FCC77}"/>
    <cellStyle name="SAPBEXaggItemX 15 2" xfId="31236" xr:uid="{78319097-8A53-4842-AA73-7C70223114ED}"/>
    <cellStyle name="SAPBEXaggItemX 15 3" xfId="45687" xr:uid="{CF8463CB-38C3-4C25-B430-3F5B652C52E3}"/>
    <cellStyle name="SAPBEXaggItemX 16" xfId="18125" xr:uid="{CD7EB67E-0B2B-49C3-AE1B-AF76AAC39ED3}"/>
    <cellStyle name="SAPBEXaggItemX 16 2" xfId="31237" xr:uid="{04CF90EE-FF02-43D6-B9C7-4DD8C1A470CE}"/>
    <cellStyle name="SAPBEXaggItemX 16 3" xfId="45688" xr:uid="{5F18C140-444E-48A9-A2E9-5DBE60918E8B}"/>
    <cellStyle name="SAPBEXaggItemX 17" xfId="18126" xr:uid="{019E621D-6F7A-4B2A-B8AD-9F6CADF968BB}"/>
    <cellStyle name="SAPBEXaggItemX 17 2" xfId="31238" xr:uid="{B01EFACE-E6C3-4C32-A282-5251BFA52ECC}"/>
    <cellStyle name="SAPBEXaggItemX 17 3" xfId="45689" xr:uid="{2C690CDC-D3F0-4092-B1A6-3E7C106EDF68}"/>
    <cellStyle name="SAPBEXaggItemX 18" xfId="31230" xr:uid="{D3765E8B-AA00-4B59-9702-C345B40E1AC2}"/>
    <cellStyle name="SAPBEXaggItemX 19" xfId="41391" xr:uid="{AC97765C-4AE3-47FC-AD50-A035587CCDFB}"/>
    <cellStyle name="SAPBEXaggItemX 2" xfId="10109" xr:uid="{F8150EE0-B51F-4779-B088-780D650ABB1A}"/>
    <cellStyle name="SAPBEXaggItemX 2 10" xfId="18127" xr:uid="{BBE32BCA-3C77-4839-841B-4196F14429DF}"/>
    <cellStyle name="SAPBEXaggItemX 2 10 2" xfId="31240" xr:uid="{F1C7CAFF-3582-44F9-887D-AEE655202AAF}"/>
    <cellStyle name="SAPBEXaggItemX 2 10 3" xfId="45691" xr:uid="{666F6997-64E6-4A14-A714-9F8951ADA10D}"/>
    <cellStyle name="SAPBEXaggItemX 2 11" xfId="18128" xr:uid="{7ED673A3-7CBA-4025-BB9B-4169520BF24E}"/>
    <cellStyle name="SAPBEXaggItemX 2 11 2" xfId="31241" xr:uid="{933D516A-88B0-4EED-A658-BC41E051AB07}"/>
    <cellStyle name="SAPBEXaggItemX 2 11 3" xfId="45692" xr:uid="{AFF90907-A00F-47FC-A4C4-E230559BF5DD}"/>
    <cellStyle name="SAPBEXaggItemX 2 12" xfId="18129" xr:uid="{354A40A1-2CA9-417F-94F4-AC8E68DBF5F8}"/>
    <cellStyle name="SAPBEXaggItemX 2 12 2" xfId="31242" xr:uid="{ED582212-1C3D-46B2-94F3-ECB67F8B25F3}"/>
    <cellStyle name="SAPBEXaggItemX 2 12 3" xfId="45693" xr:uid="{C7808152-53EE-4D46-89C3-60D986386E37}"/>
    <cellStyle name="SAPBEXaggItemX 2 13" xfId="18130" xr:uid="{5482824A-EEB3-4564-8D5D-DC08C2FCF3A1}"/>
    <cellStyle name="SAPBEXaggItemX 2 13 2" xfId="31243" xr:uid="{BD6D2C1C-36FE-4EA7-9746-6B5244208982}"/>
    <cellStyle name="SAPBEXaggItemX 2 13 3" xfId="45694" xr:uid="{EA378033-7681-4A43-A730-A16234FF7F79}"/>
    <cellStyle name="SAPBEXaggItemX 2 14" xfId="18131" xr:uid="{F7E32EC0-2D55-4D0A-A058-622D8DD8B640}"/>
    <cellStyle name="SAPBEXaggItemX 2 14 2" xfId="31244" xr:uid="{89FC2702-5E83-4203-9B9A-0A40AA1B3DA2}"/>
    <cellStyle name="SAPBEXaggItemX 2 14 3" xfId="45695" xr:uid="{1B53FEAE-C0C5-4D95-84F8-185CF55B5886}"/>
    <cellStyle name="SAPBEXaggItemX 2 15" xfId="18132" xr:uid="{7A1FD720-4261-44E1-A424-A20831DF1B54}"/>
    <cellStyle name="SAPBEXaggItemX 2 15 2" xfId="31245" xr:uid="{56AF6C3F-EAF3-4AAA-9D83-8F0CCF420F44}"/>
    <cellStyle name="SAPBEXaggItemX 2 15 3" xfId="45696" xr:uid="{F4D0DD20-B783-4015-BB10-CA7A6AD2914C}"/>
    <cellStyle name="SAPBEXaggItemX 2 16" xfId="18133" xr:uid="{7C5F858F-2F67-4C45-9398-F3BD4EC5D63E}"/>
    <cellStyle name="SAPBEXaggItemX 2 16 2" xfId="31246" xr:uid="{40910406-6D47-4A26-95A0-5F14A733178A}"/>
    <cellStyle name="SAPBEXaggItemX 2 16 3" xfId="45697" xr:uid="{954021D1-99EE-4F3E-B4FB-9163A1478A60}"/>
    <cellStyle name="SAPBEXaggItemX 2 17" xfId="31239" xr:uid="{85914FCB-475C-4AEA-86C4-C6625FB97FB1}"/>
    <cellStyle name="SAPBEXaggItemX 2 18" xfId="41390" xr:uid="{089CCCA7-F701-4EAA-B961-7F5A5C5178D9}"/>
    <cellStyle name="SAPBEXaggItemX 2 19" xfId="41467" xr:uid="{57F1EDC9-F54A-426A-A446-80D8EDF70EE1}"/>
    <cellStyle name="SAPBEXaggItemX 2 2" xfId="18134" xr:uid="{083DDA14-2B12-4FB4-A547-173EB252676A}"/>
    <cellStyle name="SAPBEXaggItemX 2 2 10" xfId="18135" xr:uid="{570E219F-DFF3-4A8A-8C5A-FEB7FCAC7D0D}"/>
    <cellStyle name="SAPBEXaggItemX 2 2 10 2" xfId="31248" xr:uid="{31805219-0DD2-472E-B9ED-8441F0020E94}"/>
    <cellStyle name="SAPBEXaggItemX 2 2 10 3" xfId="45699" xr:uid="{896F20AA-D986-468F-8D8F-6468CED9DD60}"/>
    <cellStyle name="SAPBEXaggItemX 2 2 11" xfId="18136" xr:uid="{F0DE8C42-190D-4E28-AEFB-DE1055CC6C3B}"/>
    <cellStyle name="SAPBEXaggItemX 2 2 11 2" xfId="31249" xr:uid="{6E65F85D-8831-43CE-89B3-4B0141F30592}"/>
    <cellStyle name="SAPBEXaggItemX 2 2 11 3" xfId="45700" xr:uid="{54C784BC-8706-4379-A905-B7EE0B9BC466}"/>
    <cellStyle name="SAPBEXaggItemX 2 2 12" xfId="18137" xr:uid="{6B2D66FF-89D9-494A-92F3-C75DD857FD61}"/>
    <cellStyle name="SAPBEXaggItemX 2 2 12 2" xfId="31250" xr:uid="{B8E3AB17-611D-4872-BFEB-F37922EB5829}"/>
    <cellStyle name="SAPBEXaggItemX 2 2 12 3" xfId="45701" xr:uid="{65C275CA-60EE-4C63-B0A9-868E21D4EA59}"/>
    <cellStyle name="SAPBEXaggItemX 2 2 13" xfId="18138" xr:uid="{AF65AAEA-6ADA-4F66-B429-FA6B11A05CFB}"/>
    <cellStyle name="SAPBEXaggItemX 2 2 13 2" xfId="31251" xr:uid="{FA3EEA27-77B5-43A1-B8FD-7A2109FBBD3E}"/>
    <cellStyle name="SAPBEXaggItemX 2 2 13 3" xfId="45702" xr:uid="{C9A9FC7B-8791-4F88-B7A2-A7A6A1B88DF3}"/>
    <cellStyle name="SAPBEXaggItemX 2 2 14" xfId="18139" xr:uid="{7FA38F6E-75FC-4B3D-9465-5CFCF20AB59E}"/>
    <cellStyle name="SAPBEXaggItemX 2 2 14 2" xfId="31252" xr:uid="{E3B8CCDF-3E22-4530-AE3E-5115DCDE0BE1}"/>
    <cellStyle name="SAPBEXaggItemX 2 2 14 3" xfId="45703" xr:uid="{1A460A46-D44B-443D-BEA8-AB7DF5E2A0F4}"/>
    <cellStyle name="SAPBEXaggItemX 2 2 15" xfId="31247" xr:uid="{15770CB2-0D27-44B8-8B2B-B3A37A073434}"/>
    <cellStyle name="SAPBEXaggItemX 2 2 16" xfId="45698" xr:uid="{EDECDAD4-4867-4159-9444-71A739DA1044}"/>
    <cellStyle name="SAPBEXaggItemX 2 2 2" xfId="18140" xr:uid="{4A0CA2EA-590F-4881-9D2B-A771DCAAD062}"/>
    <cellStyle name="SAPBEXaggItemX 2 2 2 10" xfId="18141" xr:uid="{90F2E7E8-A38C-4FD7-88B6-58A2AAA188A7}"/>
    <cellStyle name="SAPBEXaggItemX 2 2 2 10 2" xfId="31254" xr:uid="{25735F66-763A-4D5D-BDDA-6080A80E6215}"/>
    <cellStyle name="SAPBEXaggItemX 2 2 2 10 3" xfId="45705" xr:uid="{C5C6473C-8354-47A8-BD9C-372D685D7F12}"/>
    <cellStyle name="SAPBEXaggItemX 2 2 2 11" xfId="31253" xr:uid="{1615EEB7-FF4D-4985-8CD1-3C891E6D65A8}"/>
    <cellStyle name="SAPBEXaggItemX 2 2 2 12" xfId="45704" xr:uid="{2A0B3EC0-5C50-4099-A146-7A269865039B}"/>
    <cellStyle name="SAPBEXaggItemX 2 2 2 2" xfId="18142" xr:uid="{72443D56-5839-40B5-8584-F56C12958074}"/>
    <cellStyle name="SAPBEXaggItemX 2 2 2 2 2" xfId="31255" xr:uid="{F9880426-A744-4A5D-8C21-DC7E3CA118CE}"/>
    <cellStyle name="SAPBEXaggItemX 2 2 2 2 3" xfId="45706" xr:uid="{0F1EEDBD-E2F4-4DC9-8C72-FF63061FF5F2}"/>
    <cellStyle name="SAPBEXaggItemX 2 2 2 3" xfId="18143" xr:uid="{A02BC211-0E3D-4C89-955D-89F4ED4719DC}"/>
    <cellStyle name="SAPBEXaggItemX 2 2 2 3 2" xfId="31256" xr:uid="{B3D41247-0DC7-4271-A238-9ED339AD4453}"/>
    <cellStyle name="SAPBEXaggItemX 2 2 2 3 3" xfId="45707" xr:uid="{69612548-FFB0-4C73-8C4E-26AEE106BF3B}"/>
    <cellStyle name="SAPBEXaggItemX 2 2 2 4" xfId="18144" xr:uid="{5ECEDFCB-A6C5-4AFC-9C69-BE57A2537853}"/>
    <cellStyle name="SAPBEXaggItemX 2 2 2 4 2" xfId="31257" xr:uid="{0100C037-210A-4C51-93A2-7B6CC9B21DCD}"/>
    <cellStyle name="SAPBEXaggItemX 2 2 2 4 3" xfId="45708" xr:uid="{58AAC480-CCD2-42D1-A147-28FAC99C52CB}"/>
    <cellStyle name="SAPBEXaggItemX 2 2 2 5" xfId="18145" xr:uid="{1513A2DB-014C-49C2-9036-F14E45AC839C}"/>
    <cellStyle name="SAPBEXaggItemX 2 2 2 5 2" xfId="31258" xr:uid="{73D519EA-FFA6-4086-ACFA-24EA7C1615F5}"/>
    <cellStyle name="SAPBEXaggItemX 2 2 2 5 3" xfId="45709" xr:uid="{5DEE17A7-8617-4BF3-B1B4-06BD18FDFA4E}"/>
    <cellStyle name="SAPBEXaggItemX 2 2 2 6" xfId="18146" xr:uid="{C8965E88-1529-4C56-81A0-998F946CB02C}"/>
    <cellStyle name="SAPBEXaggItemX 2 2 2 6 2" xfId="31259" xr:uid="{B1F46F19-DA17-4D35-96D2-F2D585AC9686}"/>
    <cellStyle name="SAPBEXaggItemX 2 2 2 6 3" xfId="45710" xr:uid="{7707FA94-D8EE-42DF-965B-9B4B8A4E1BD9}"/>
    <cellStyle name="SAPBEXaggItemX 2 2 2 7" xfId="18147" xr:uid="{5841C707-70F0-4B94-AFBD-C86785642CAE}"/>
    <cellStyle name="SAPBEXaggItemX 2 2 2 7 2" xfId="31260" xr:uid="{BB4454EC-9FAF-41E2-8687-39DD60ECA3D9}"/>
    <cellStyle name="SAPBEXaggItemX 2 2 2 7 3" xfId="45711" xr:uid="{5E546105-E5BF-49BA-9650-FC9FA5553426}"/>
    <cellStyle name="SAPBEXaggItemX 2 2 2 8" xfId="18148" xr:uid="{0C450C05-A40F-4A89-95C7-722B75257863}"/>
    <cellStyle name="SAPBEXaggItemX 2 2 2 8 2" xfId="31261" xr:uid="{0AC81296-3A11-4F9C-9461-49715921794D}"/>
    <cellStyle name="SAPBEXaggItemX 2 2 2 8 3" xfId="45712" xr:uid="{4A929543-EED0-4E3D-BF90-6341417AAC8E}"/>
    <cellStyle name="SAPBEXaggItemX 2 2 2 9" xfId="18149" xr:uid="{38D1D55A-6153-4E59-8E36-3AA4D6393B73}"/>
    <cellStyle name="SAPBEXaggItemX 2 2 2 9 2" xfId="31262" xr:uid="{71690D24-59E1-43A5-B7AC-6A3EBD2048DA}"/>
    <cellStyle name="SAPBEXaggItemX 2 2 2 9 3" xfId="45713" xr:uid="{1EA0DBF4-F4AA-412A-9D83-72AE1B297424}"/>
    <cellStyle name="SAPBEXaggItemX 2 2 3" xfId="18150" xr:uid="{029F6F74-D011-46FA-87A9-39253389687B}"/>
    <cellStyle name="SAPBEXaggItemX 2 2 3 2" xfId="31263" xr:uid="{13E2EF01-B562-48CB-9A7A-2B228A8E9F72}"/>
    <cellStyle name="SAPBEXaggItemX 2 2 3 3" xfId="45714" xr:uid="{C0B2C69F-AD3B-429F-B9F9-6F51F861D657}"/>
    <cellStyle name="SAPBEXaggItemX 2 2 4" xfId="18151" xr:uid="{FA043442-019E-407D-B65C-2B0EB9A7E12F}"/>
    <cellStyle name="SAPBEXaggItemX 2 2 4 2" xfId="31264" xr:uid="{F7D04716-623E-455E-89CE-C4BE28903F07}"/>
    <cellStyle name="SAPBEXaggItemX 2 2 4 3" xfId="45715" xr:uid="{5B6C69AB-EEB3-4F38-9B2B-E585E33ECAE3}"/>
    <cellStyle name="SAPBEXaggItemX 2 2 5" xfId="18152" xr:uid="{7D366763-9962-4B57-BA58-531E9E04F188}"/>
    <cellStyle name="SAPBEXaggItemX 2 2 5 2" xfId="31265" xr:uid="{326F6DB0-4849-47E3-87F7-3A0D6A099020}"/>
    <cellStyle name="SAPBEXaggItemX 2 2 5 3" xfId="45716" xr:uid="{BDAFCC9D-EB19-411D-8BBC-7A0968EA7676}"/>
    <cellStyle name="SAPBEXaggItemX 2 2 6" xfId="18153" xr:uid="{55ED8740-7917-4496-BFD0-07477C0993A9}"/>
    <cellStyle name="SAPBEXaggItemX 2 2 6 2" xfId="31266" xr:uid="{58A0756F-5BBC-42FE-A9C0-F5071F1A5744}"/>
    <cellStyle name="SAPBEXaggItemX 2 2 6 3" xfId="45717" xr:uid="{1DAEA958-A0E2-43FC-B330-7E217AF0D178}"/>
    <cellStyle name="SAPBEXaggItemX 2 2 7" xfId="18154" xr:uid="{87BC3904-ECC4-4AE4-BE5C-AC6E968FC3A7}"/>
    <cellStyle name="SAPBEXaggItemX 2 2 7 2" xfId="31267" xr:uid="{D657A7CB-1906-4378-B890-CE7F48CFB8E6}"/>
    <cellStyle name="SAPBEXaggItemX 2 2 7 3" xfId="45718" xr:uid="{33B96E01-A3F8-4EAE-8E8B-3B2F7D59BFD3}"/>
    <cellStyle name="SAPBEXaggItemX 2 2 8" xfId="18155" xr:uid="{7F330FAA-03CD-402E-A8D2-625CD13638AA}"/>
    <cellStyle name="SAPBEXaggItemX 2 2 8 2" xfId="31268" xr:uid="{2658522A-B7F5-4418-AF7E-03C837BA8374}"/>
    <cellStyle name="SAPBEXaggItemX 2 2 8 3" xfId="45719" xr:uid="{31417CFA-F2EF-49D0-9553-556959301553}"/>
    <cellStyle name="SAPBEXaggItemX 2 2 9" xfId="18156" xr:uid="{4C723EDE-A6B4-42C5-BF68-CE311087C964}"/>
    <cellStyle name="SAPBEXaggItemX 2 2 9 2" xfId="31269" xr:uid="{CB3B4163-8F88-4C17-8557-50D96ADECE00}"/>
    <cellStyle name="SAPBEXaggItemX 2 2 9 3" xfId="45720" xr:uid="{49F68349-374D-4779-BBF0-B8CC3F7F501E}"/>
    <cellStyle name="SAPBEXaggItemX 2 20" xfId="45690" xr:uid="{A524E8E3-5AC9-4C1D-AA19-54FB0BD79E89}"/>
    <cellStyle name="SAPBEXaggItemX 2 3" xfId="18157" xr:uid="{5B31BCA7-DBE4-4623-B03B-347ED7CB217E}"/>
    <cellStyle name="SAPBEXaggItemX 2 3 10" xfId="18158" xr:uid="{C4323B23-F0EF-4D78-B66E-4C5931FBB85E}"/>
    <cellStyle name="SAPBEXaggItemX 2 3 10 2" xfId="31271" xr:uid="{CAA3B2E5-E904-4729-B071-52081DB43A6C}"/>
    <cellStyle name="SAPBEXaggItemX 2 3 10 3" xfId="45722" xr:uid="{AC3FDC64-C15D-48C1-BA69-AB4ECE4CE1B2}"/>
    <cellStyle name="SAPBEXaggItemX 2 3 11" xfId="18159" xr:uid="{A705539F-5644-47D3-80FA-731CAB591009}"/>
    <cellStyle name="SAPBEXaggItemX 2 3 11 2" xfId="31272" xr:uid="{02984266-6E54-473E-A419-2BADFF3B837A}"/>
    <cellStyle name="SAPBEXaggItemX 2 3 11 3" xfId="45723" xr:uid="{54779F32-A1C4-432F-AA6C-2351AA03A91C}"/>
    <cellStyle name="SAPBEXaggItemX 2 3 12" xfId="18160" xr:uid="{54338D4F-5BE3-4F89-9866-0F0F6D5771AE}"/>
    <cellStyle name="SAPBEXaggItemX 2 3 12 2" xfId="31273" xr:uid="{6B63661D-34D0-4D79-931A-467C10395109}"/>
    <cellStyle name="SAPBEXaggItemX 2 3 12 3" xfId="45724" xr:uid="{39DA3C92-7432-463C-8BF3-C4E88E9E20C2}"/>
    <cellStyle name="SAPBEXaggItemX 2 3 13" xfId="18161" xr:uid="{36039244-EFF0-42F5-9534-12C3F0F1CC49}"/>
    <cellStyle name="SAPBEXaggItemX 2 3 13 2" xfId="31274" xr:uid="{EDBFCE0E-E026-4B0E-9B90-230A0275E947}"/>
    <cellStyle name="SAPBEXaggItemX 2 3 13 3" xfId="45725" xr:uid="{28A446E3-0AC6-4C56-B3AA-5D507806C63C}"/>
    <cellStyle name="SAPBEXaggItemX 2 3 14" xfId="18162" xr:uid="{8B6C0920-E6A8-4931-B6A5-75D598026765}"/>
    <cellStyle name="SAPBEXaggItemX 2 3 14 2" xfId="31275" xr:uid="{89E5685A-E953-47DD-A9AA-44D8C9EC854F}"/>
    <cellStyle name="SAPBEXaggItemX 2 3 14 3" xfId="45726" xr:uid="{A3C70DAC-4832-4386-B78D-B822F9E0F8F8}"/>
    <cellStyle name="SAPBEXaggItemX 2 3 15" xfId="31270" xr:uid="{26C930B5-0DDC-49B9-8284-1862CF188E4D}"/>
    <cellStyle name="SAPBEXaggItemX 2 3 16" xfId="45721" xr:uid="{BA1525E4-13BB-4AD8-891E-8314CDC4C0D1}"/>
    <cellStyle name="SAPBEXaggItemX 2 3 2" xfId="18163" xr:uid="{CE40F7B7-9665-4F24-955B-D24F9A43DD98}"/>
    <cellStyle name="SAPBEXaggItemX 2 3 2 10" xfId="18164" xr:uid="{93275F16-8AEC-4E85-8AB5-2EAA56265F28}"/>
    <cellStyle name="SAPBEXaggItemX 2 3 2 10 2" xfId="31277" xr:uid="{9FF44C44-F94C-41A9-AB2D-6574ED6E251C}"/>
    <cellStyle name="SAPBEXaggItemX 2 3 2 10 3" xfId="45728" xr:uid="{DF35AE7E-42EC-4FAB-86F8-37AAA44DF775}"/>
    <cellStyle name="SAPBEXaggItemX 2 3 2 11" xfId="31276" xr:uid="{88FDFC9B-53F9-4200-99E5-19487899199D}"/>
    <cellStyle name="SAPBEXaggItemX 2 3 2 12" xfId="45727" xr:uid="{576B03C9-EE56-4660-8D61-D7D51059E0D3}"/>
    <cellStyle name="SAPBEXaggItemX 2 3 2 2" xfId="18165" xr:uid="{DBBEC85B-9681-4C6F-A50B-AA90001759DB}"/>
    <cellStyle name="SAPBEXaggItemX 2 3 2 2 2" xfId="31278" xr:uid="{3CD94B3F-836F-4DD2-A885-CF5D9B5E4E6F}"/>
    <cellStyle name="SAPBEXaggItemX 2 3 2 2 3" xfId="45729" xr:uid="{52FAF9B7-2B40-4331-912F-B2BC2D08B1BD}"/>
    <cellStyle name="SAPBEXaggItemX 2 3 2 3" xfId="18166" xr:uid="{B14D7A08-41B5-41B2-BCAE-52148DC16ABD}"/>
    <cellStyle name="SAPBEXaggItemX 2 3 2 3 2" xfId="31279" xr:uid="{30CB49FE-E445-47D2-96D9-17FD2275D59E}"/>
    <cellStyle name="SAPBEXaggItemX 2 3 2 3 3" xfId="45730" xr:uid="{67D1F5D1-58B2-4D6D-8F8C-23AECA6E26AA}"/>
    <cellStyle name="SAPBEXaggItemX 2 3 2 4" xfId="18167" xr:uid="{CB4D4B2D-FE0C-4ACB-A3B7-694327A170D7}"/>
    <cellStyle name="SAPBEXaggItemX 2 3 2 4 2" xfId="31280" xr:uid="{98515444-8419-4FC6-B2B3-F6FA4011C929}"/>
    <cellStyle name="SAPBEXaggItemX 2 3 2 4 3" xfId="45731" xr:uid="{8842BC63-24CF-40D1-A1BE-E46FFB5E5DF0}"/>
    <cellStyle name="SAPBEXaggItemX 2 3 2 5" xfId="18168" xr:uid="{AD4284E0-EEE3-44E4-A155-20895298A607}"/>
    <cellStyle name="SAPBEXaggItemX 2 3 2 5 2" xfId="31281" xr:uid="{6687C425-A99E-489A-A356-25B81F6213E0}"/>
    <cellStyle name="SAPBEXaggItemX 2 3 2 5 3" xfId="45732" xr:uid="{58A2C445-0228-45BE-9AAE-BF9EAB91FCE4}"/>
    <cellStyle name="SAPBEXaggItemX 2 3 2 6" xfId="18169" xr:uid="{4DEBDC21-F2BC-4A24-9AF3-CFE852568A79}"/>
    <cellStyle name="SAPBEXaggItemX 2 3 2 6 2" xfId="31282" xr:uid="{C5598A3B-B978-44AD-93C5-A25BCB730925}"/>
    <cellStyle name="SAPBEXaggItemX 2 3 2 6 3" xfId="45733" xr:uid="{61A9F98C-0941-4597-A11B-2C59FD43AE8A}"/>
    <cellStyle name="SAPBEXaggItemX 2 3 2 7" xfId="18170" xr:uid="{980200D6-6D15-446C-841F-9F26260C8111}"/>
    <cellStyle name="SAPBEXaggItemX 2 3 2 7 2" xfId="31283" xr:uid="{152E1FE6-47C3-4B18-81F2-6D5B7D005D3E}"/>
    <cellStyle name="SAPBEXaggItemX 2 3 2 7 3" xfId="45734" xr:uid="{C999D94B-3BB1-4AA7-AB01-E1EFC5377F08}"/>
    <cellStyle name="SAPBEXaggItemX 2 3 2 8" xfId="18171" xr:uid="{F8A8009E-A4F1-42E2-BDCC-847E72D43F44}"/>
    <cellStyle name="SAPBEXaggItemX 2 3 2 8 2" xfId="31284" xr:uid="{2C0BDC40-0822-4C8C-8E72-E372ECC1B4CD}"/>
    <cellStyle name="SAPBEXaggItemX 2 3 2 8 3" xfId="45735" xr:uid="{9DA150AF-5635-4A98-8F1C-0389DB1705C2}"/>
    <cellStyle name="SAPBEXaggItemX 2 3 2 9" xfId="18172" xr:uid="{AEBAEEE6-90D8-4EA4-B8EF-A2C23FA03CEC}"/>
    <cellStyle name="SAPBEXaggItemX 2 3 2 9 2" xfId="31285" xr:uid="{3911EFFD-BE8F-48FB-9D73-5C3391207DCE}"/>
    <cellStyle name="SAPBEXaggItemX 2 3 2 9 3" xfId="45736" xr:uid="{3F05B959-D762-43A5-931A-6711A6BD0B3F}"/>
    <cellStyle name="SAPBEXaggItemX 2 3 3" xfId="18173" xr:uid="{869FCCF6-52CB-4F47-8EB9-13ABFFDC954E}"/>
    <cellStyle name="SAPBEXaggItemX 2 3 3 2" xfId="31286" xr:uid="{AE2AF765-372F-403B-95BC-C2604B605452}"/>
    <cellStyle name="SAPBEXaggItemX 2 3 3 3" xfId="45737" xr:uid="{366F1D24-332F-44E4-84B0-48775655B2C1}"/>
    <cellStyle name="SAPBEXaggItemX 2 3 4" xfId="18174" xr:uid="{8D298189-621F-4640-B3EC-CFA00E4641DB}"/>
    <cellStyle name="SAPBEXaggItemX 2 3 4 2" xfId="31287" xr:uid="{6B13E3F6-0AD1-4088-A689-BA41D7D153A2}"/>
    <cellStyle name="SAPBEXaggItemX 2 3 4 3" xfId="45738" xr:uid="{FF8421B8-AF52-4B96-8184-D4EF1C82F12E}"/>
    <cellStyle name="SAPBEXaggItemX 2 3 5" xfId="18175" xr:uid="{8845890C-6947-47CD-8A28-0961E209558F}"/>
    <cellStyle name="SAPBEXaggItemX 2 3 5 2" xfId="31288" xr:uid="{F7A338C7-9140-4FA6-8E65-0D9AE579C944}"/>
    <cellStyle name="SAPBEXaggItemX 2 3 5 3" xfId="45739" xr:uid="{8BE927BB-C63A-4B16-A8DA-B2C511C036A1}"/>
    <cellStyle name="SAPBEXaggItemX 2 3 6" xfId="18176" xr:uid="{3E55F90D-183F-4351-A930-C46A3A59B7FB}"/>
    <cellStyle name="SAPBEXaggItemX 2 3 6 2" xfId="31289" xr:uid="{D3EEF049-A2EF-4549-8853-828299132667}"/>
    <cellStyle name="SAPBEXaggItemX 2 3 6 3" xfId="45740" xr:uid="{65182435-EB81-4294-8DAE-E8DBA5BFF305}"/>
    <cellStyle name="SAPBEXaggItemX 2 3 7" xfId="18177" xr:uid="{BD981EDC-830C-411E-B811-57FE39BB29DC}"/>
    <cellStyle name="SAPBEXaggItemX 2 3 7 2" xfId="31290" xr:uid="{7D3A50FA-EF8B-4445-BF23-ED2FAAEFA8C6}"/>
    <cellStyle name="SAPBEXaggItemX 2 3 7 3" xfId="45741" xr:uid="{AFAA226B-1013-4576-91BA-795805207DE0}"/>
    <cellStyle name="SAPBEXaggItemX 2 3 8" xfId="18178" xr:uid="{B2EE176C-A9BE-460F-921C-7391C975282B}"/>
    <cellStyle name="SAPBEXaggItemX 2 3 8 2" xfId="31291" xr:uid="{5F876FA6-B16A-4FE1-A8CA-FB8A24B2E0D8}"/>
    <cellStyle name="SAPBEXaggItemX 2 3 8 3" xfId="45742" xr:uid="{C85AB9BD-9228-4342-BECC-AA9E45265156}"/>
    <cellStyle name="SAPBEXaggItemX 2 3 9" xfId="18179" xr:uid="{38463614-AE81-4BC5-817F-7CB6E8713918}"/>
    <cellStyle name="SAPBEXaggItemX 2 3 9 2" xfId="31292" xr:uid="{27F817C4-127E-48DE-BB95-52475A549BFC}"/>
    <cellStyle name="SAPBEXaggItemX 2 3 9 3" xfId="45743" xr:uid="{E1404D9D-0991-487B-8714-B03C616F1BA9}"/>
    <cellStyle name="SAPBEXaggItemX 2 4" xfId="18180" xr:uid="{3B1519A2-F26F-4E57-8E78-F7F0FD0A09A9}"/>
    <cellStyle name="SAPBEXaggItemX 2 4 10" xfId="18181" xr:uid="{8DE4CE5C-54AF-4DCF-BCB4-1BC0295EF82D}"/>
    <cellStyle name="SAPBEXaggItemX 2 4 10 2" xfId="31294" xr:uid="{0EDA10E7-A3BA-483B-BF42-12DFE28A8E28}"/>
    <cellStyle name="SAPBEXaggItemX 2 4 10 3" xfId="45745" xr:uid="{EFD9BA9F-5EEC-4BF2-8297-8AF372459461}"/>
    <cellStyle name="SAPBEXaggItemX 2 4 11" xfId="18182" xr:uid="{CDD84AA1-5411-4BBA-8D67-03A1475B0EAF}"/>
    <cellStyle name="SAPBEXaggItemX 2 4 11 2" xfId="31295" xr:uid="{E7E4EF13-8EF4-4C02-9BF3-4C0FB23F4B75}"/>
    <cellStyle name="SAPBEXaggItemX 2 4 11 3" xfId="45746" xr:uid="{A6137F03-0391-4D2F-9EA8-F8122D3702E5}"/>
    <cellStyle name="SAPBEXaggItemX 2 4 12" xfId="18183" xr:uid="{2E37B639-F098-4ACB-8D89-7DBFB97D8DC6}"/>
    <cellStyle name="SAPBEXaggItemX 2 4 12 2" xfId="31296" xr:uid="{34320B87-3D95-400B-A3BF-2B20A7FA451B}"/>
    <cellStyle name="SAPBEXaggItemX 2 4 12 3" xfId="45747" xr:uid="{36D4F066-1028-48C2-AFF2-1D3F80C1D69E}"/>
    <cellStyle name="SAPBEXaggItemX 2 4 13" xfId="18184" xr:uid="{8911C1F2-C24F-4169-88F4-B61854AE3ACB}"/>
    <cellStyle name="SAPBEXaggItemX 2 4 13 2" xfId="31297" xr:uid="{8102BB49-FEDD-4420-BF9B-67E46FCFA32A}"/>
    <cellStyle name="SAPBEXaggItemX 2 4 13 3" xfId="45748" xr:uid="{E9894ECC-7A62-43AC-AF88-7FCDCD7BD5E1}"/>
    <cellStyle name="SAPBEXaggItemX 2 4 14" xfId="18185" xr:uid="{F22D6B42-B94F-4B0D-8728-2108BB0F29FD}"/>
    <cellStyle name="SAPBEXaggItemX 2 4 14 2" xfId="31298" xr:uid="{CA84D543-E8DB-4608-A670-BD89D86900ED}"/>
    <cellStyle name="SAPBEXaggItemX 2 4 14 3" xfId="45749" xr:uid="{364D11BF-98F1-4A9D-9277-B5D23065DC8A}"/>
    <cellStyle name="SAPBEXaggItemX 2 4 15" xfId="31293" xr:uid="{B092040E-ED5D-48AF-94B4-8FE76D197868}"/>
    <cellStyle name="SAPBEXaggItemX 2 4 16" xfId="45744" xr:uid="{AE6872CA-FD55-4924-A303-B8AD9788C6E2}"/>
    <cellStyle name="SAPBEXaggItemX 2 4 2" xfId="18186" xr:uid="{87610A18-1298-4432-B9BC-FC23EF57A8BE}"/>
    <cellStyle name="SAPBEXaggItemX 2 4 2 10" xfId="18187" xr:uid="{B5724156-1DD5-41F7-A781-F8A1C08E8049}"/>
    <cellStyle name="SAPBEXaggItemX 2 4 2 10 2" xfId="31300" xr:uid="{5F1B7523-72F8-4A8D-A0F5-CA84BF2FAD3B}"/>
    <cellStyle name="SAPBEXaggItemX 2 4 2 10 3" xfId="45751" xr:uid="{5FEF157F-E1E4-4CA4-A196-D7962378FA5F}"/>
    <cellStyle name="SAPBEXaggItemX 2 4 2 11" xfId="31299" xr:uid="{CBC4CA9B-1C1D-4620-87F9-272DF9F072C3}"/>
    <cellStyle name="SAPBEXaggItemX 2 4 2 12" xfId="45750" xr:uid="{7332C646-1AFC-4D1D-B20B-F3DF5E6C46E9}"/>
    <cellStyle name="SAPBEXaggItemX 2 4 2 2" xfId="18188" xr:uid="{AC702401-A43C-4870-9FA4-C10F81323E34}"/>
    <cellStyle name="SAPBEXaggItemX 2 4 2 2 2" xfId="31301" xr:uid="{D80DF44F-09F6-4D96-A1CB-8F29011C7190}"/>
    <cellStyle name="SAPBEXaggItemX 2 4 2 2 3" xfId="45752" xr:uid="{E4BA1884-D920-404D-8E2A-9373CCC3BE62}"/>
    <cellStyle name="SAPBEXaggItemX 2 4 2 3" xfId="18189" xr:uid="{7AA29C66-18F2-4A85-8D45-A512F3A7B78A}"/>
    <cellStyle name="SAPBEXaggItemX 2 4 2 3 2" xfId="31302" xr:uid="{24E1C04D-096B-4555-9271-1D35043593F8}"/>
    <cellStyle name="SAPBEXaggItemX 2 4 2 3 3" xfId="45753" xr:uid="{F2FE9C24-87C7-41D6-8F0F-E969C58C8A89}"/>
    <cellStyle name="SAPBEXaggItemX 2 4 2 4" xfId="18190" xr:uid="{069D3069-511F-431A-BBA9-3AB03B3CED74}"/>
    <cellStyle name="SAPBEXaggItemX 2 4 2 4 2" xfId="31303" xr:uid="{C13FFF4E-F86E-4028-B3BC-39E6B1A7EBF4}"/>
    <cellStyle name="SAPBEXaggItemX 2 4 2 4 3" xfId="45754" xr:uid="{E9AC496F-9F73-433E-8BAC-88E93046D57C}"/>
    <cellStyle name="SAPBEXaggItemX 2 4 2 5" xfId="18191" xr:uid="{91C45975-8197-40E8-B237-7A8DF050D227}"/>
    <cellStyle name="SAPBEXaggItemX 2 4 2 5 2" xfId="31304" xr:uid="{3F8E8ADC-23D9-4814-9DD8-871C5636301B}"/>
    <cellStyle name="SAPBEXaggItemX 2 4 2 5 3" xfId="45755" xr:uid="{9768E93F-033F-48AA-BFF8-C3D5DDDEBDAB}"/>
    <cellStyle name="SAPBEXaggItemX 2 4 2 6" xfId="18192" xr:uid="{D8A660D6-1D78-40E6-8C4A-B9B662F3B8E4}"/>
    <cellStyle name="SAPBEXaggItemX 2 4 2 6 2" xfId="31305" xr:uid="{D0E3F2D5-23F4-4169-8D47-A67CF31BB746}"/>
    <cellStyle name="SAPBEXaggItemX 2 4 2 6 3" xfId="45756" xr:uid="{9E5F6CB5-7BE6-4AC5-9F03-1957DB9478DD}"/>
    <cellStyle name="SAPBEXaggItemX 2 4 2 7" xfId="18193" xr:uid="{47C380EE-93B7-4686-8172-A2483551FB3C}"/>
    <cellStyle name="SAPBEXaggItemX 2 4 2 7 2" xfId="31306" xr:uid="{2EDF84DB-27B0-45F9-ADF3-76DD04F7D839}"/>
    <cellStyle name="SAPBEXaggItemX 2 4 2 7 3" xfId="45757" xr:uid="{4D5F6AF6-05A2-49EA-8A1C-0E21811E8D91}"/>
    <cellStyle name="SAPBEXaggItemX 2 4 2 8" xfId="18194" xr:uid="{36ADD23D-128F-4B80-A73E-86A24D87426D}"/>
    <cellStyle name="SAPBEXaggItemX 2 4 2 8 2" xfId="31307" xr:uid="{1B73A11B-D740-4DDB-9A2E-D6A4EA3B97BD}"/>
    <cellStyle name="SAPBEXaggItemX 2 4 2 8 3" xfId="45758" xr:uid="{7C0BC9EB-EFC9-46DC-9D5B-435111473F4F}"/>
    <cellStyle name="SAPBEXaggItemX 2 4 2 9" xfId="18195" xr:uid="{FFA80B8B-62F8-4059-8EFD-EAC5C8C89C5A}"/>
    <cellStyle name="SAPBEXaggItemX 2 4 2 9 2" xfId="31308" xr:uid="{87A8E8E9-BE84-4BAA-B9A0-277434FD620D}"/>
    <cellStyle name="SAPBEXaggItemX 2 4 2 9 3" xfId="45759" xr:uid="{E7E25FDF-7483-4FBA-8F5A-31A63BACC0BF}"/>
    <cellStyle name="SAPBEXaggItemX 2 4 3" xfId="18196" xr:uid="{93EB6108-EAB1-4E1C-BFD5-B3C238F34BBF}"/>
    <cellStyle name="SAPBEXaggItemX 2 4 3 2" xfId="31309" xr:uid="{06F598F4-83E1-4745-A8DE-130187E8F728}"/>
    <cellStyle name="SAPBEXaggItemX 2 4 3 3" xfId="45760" xr:uid="{5B97F9C7-A040-4593-AE0F-C1FDFF2875B7}"/>
    <cellStyle name="SAPBEXaggItemX 2 4 4" xfId="18197" xr:uid="{703EDFDA-07C0-4369-94C5-A6EE34E86B21}"/>
    <cellStyle name="SAPBEXaggItemX 2 4 4 2" xfId="31310" xr:uid="{94DA9EB7-017A-4165-B704-C5424180690F}"/>
    <cellStyle name="SAPBEXaggItemX 2 4 4 3" xfId="45761" xr:uid="{F5B6F361-FA9C-458D-8F11-2589425DC36A}"/>
    <cellStyle name="SAPBEXaggItemX 2 4 5" xfId="18198" xr:uid="{9DDCA547-DC92-4360-8548-2D83CA711DC3}"/>
    <cellStyle name="SAPBEXaggItemX 2 4 5 2" xfId="31311" xr:uid="{24711DEF-0730-4796-830C-0B30C9E70F8F}"/>
    <cellStyle name="SAPBEXaggItemX 2 4 5 3" xfId="45762" xr:uid="{E6252602-ACDD-42B1-AF40-EF1EF9AF0796}"/>
    <cellStyle name="SAPBEXaggItemX 2 4 6" xfId="18199" xr:uid="{72819F54-C65C-487B-AE97-3EAECD631233}"/>
    <cellStyle name="SAPBEXaggItemX 2 4 6 2" xfId="31312" xr:uid="{957E47C9-0545-41AA-BC7F-060FBE47611B}"/>
    <cellStyle name="SAPBEXaggItemX 2 4 6 3" xfId="45763" xr:uid="{D41AC5A5-5ADA-4847-978E-78C4244C012F}"/>
    <cellStyle name="SAPBEXaggItemX 2 4 7" xfId="18200" xr:uid="{E6780B84-5D8D-4C22-8A21-306717884CB0}"/>
    <cellStyle name="SAPBEXaggItemX 2 4 7 2" xfId="31313" xr:uid="{47968795-64E3-4208-89DD-3A676064E4CC}"/>
    <cellStyle name="SAPBEXaggItemX 2 4 7 3" xfId="45764" xr:uid="{387D9283-C9FB-413D-8EBC-46CD5031454D}"/>
    <cellStyle name="SAPBEXaggItemX 2 4 8" xfId="18201" xr:uid="{038FFA77-E22D-4382-9289-F2EEE58BB2EB}"/>
    <cellStyle name="SAPBEXaggItemX 2 4 8 2" xfId="31314" xr:uid="{C4B17E86-A4D9-41E5-8F9C-AD59AA17D900}"/>
    <cellStyle name="SAPBEXaggItemX 2 4 8 3" xfId="45765" xr:uid="{9D2EA950-3867-4672-B1D6-4093095595B8}"/>
    <cellStyle name="SAPBEXaggItemX 2 4 9" xfId="18202" xr:uid="{095BCC6A-F35B-44E0-AE5A-E51FB2A31F9B}"/>
    <cellStyle name="SAPBEXaggItemX 2 4 9 2" xfId="31315" xr:uid="{0B2D8953-21C4-4A1A-B2EA-D1EC42093AE5}"/>
    <cellStyle name="SAPBEXaggItemX 2 4 9 3" xfId="45766" xr:uid="{064EC9D2-5215-4180-A2DB-A6740E6CB636}"/>
    <cellStyle name="SAPBEXaggItemX 2 5" xfId="18203" xr:uid="{2E76D8EB-EED6-4973-882D-A8B83D514131}"/>
    <cellStyle name="SAPBEXaggItemX 2 5 2" xfId="31316" xr:uid="{0516D1F6-3B8F-48E0-A947-1C66787BBC5D}"/>
    <cellStyle name="SAPBEXaggItemX 2 5 3" xfId="45767" xr:uid="{B20B986A-CD17-4F90-B16D-791964EC6149}"/>
    <cellStyle name="SAPBEXaggItemX 2 6" xfId="18204" xr:uid="{E94E79EB-837E-455D-962F-D963370830B9}"/>
    <cellStyle name="SAPBEXaggItemX 2 6 2" xfId="31317" xr:uid="{FFDFE6FF-CCA2-4E93-975A-7B004ACEBC52}"/>
    <cellStyle name="SAPBEXaggItemX 2 6 3" xfId="45768" xr:uid="{5D3C8B2A-6CA3-4C7B-A7A8-6A68F86BB998}"/>
    <cellStyle name="SAPBEXaggItemX 2 7" xfId="18205" xr:uid="{42F2AFE7-1E6A-42F4-87AA-DB36B2104BD6}"/>
    <cellStyle name="SAPBEXaggItemX 2 7 2" xfId="31318" xr:uid="{9DE65491-E810-445E-A11E-498CD27C157E}"/>
    <cellStyle name="SAPBEXaggItemX 2 7 3" xfId="45769" xr:uid="{47C71C62-ADCA-4C55-B1EB-5F62E64DE564}"/>
    <cellStyle name="SAPBEXaggItemX 2 8" xfId="18206" xr:uid="{4C53D0BA-F081-4B97-92EB-E4AD62A6FFBE}"/>
    <cellStyle name="SAPBEXaggItemX 2 8 2" xfId="31319" xr:uid="{767D140E-05E4-4EF5-859C-2A476F46C4D5}"/>
    <cellStyle name="SAPBEXaggItemX 2 8 3" xfId="45770" xr:uid="{AFE20300-D7BE-4AAB-B83B-2429C484398B}"/>
    <cellStyle name="SAPBEXaggItemX 2 9" xfId="18207" xr:uid="{23941F72-CA0B-4A18-80A1-36C308B46849}"/>
    <cellStyle name="SAPBEXaggItemX 2 9 2" xfId="31320" xr:uid="{E822A273-0A5F-4261-99AD-5324955D7D7D}"/>
    <cellStyle name="SAPBEXaggItemX 2 9 3" xfId="45771" xr:uid="{1C35B7AA-E050-4FB7-AECB-6EE9A988662D}"/>
    <cellStyle name="SAPBEXaggItemX 20" xfId="41466" xr:uid="{10E15BFD-E699-4EE4-BC41-08E286E702A0}"/>
    <cellStyle name="SAPBEXaggItemX 21" xfId="45681" xr:uid="{FAADB45D-C3A5-46AA-8A12-2E4BC93B6C92}"/>
    <cellStyle name="SAPBEXaggItemX 3" xfId="18208" xr:uid="{8FC0FEDD-4095-4A4D-B87F-AA870EE716FB}"/>
    <cellStyle name="SAPBEXaggItemX 3 10" xfId="18209" xr:uid="{CE1CCA6B-E52D-447A-AC47-F0621A944955}"/>
    <cellStyle name="SAPBEXaggItemX 3 10 2" xfId="31322" xr:uid="{436AC573-EA35-4F3B-BC92-43FB0A749402}"/>
    <cellStyle name="SAPBEXaggItemX 3 10 3" xfId="45773" xr:uid="{AFB91043-FF77-4847-B265-5C91FB152229}"/>
    <cellStyle name="SAPBEXaggItemX 3 11" xfId="18210" xr:uid="{6ABBCE8A-A572-4073-8FA5-426077A14C4C}"/>
    <cellStyle name="SAPBEXaggItemX 3 11 2" xfId="31323" xr:uid="{4569EF1E-99C2-42EB-AD88-56AF6868DDCC}"/>
    <cellStyle name="SAPBEXaggItemX 3 11 3" xfId="45774" xr:uid="{2514A439-A422-43E9-9E75-4DF7DA610580}"/>
    <cellStyle name="SAPBEXaggItemX 3 12" xfId="18211" xr:uid="{918984F4-46F9-4811-85CE-382537C175B7}"/>
    <cellStyle name="SAPBEXaggItemX 3 12 2" xfId="31324" xr:uid="{5B742E6A-E45A-4D1F-8048-18B03E529AE2}"/>
    <cellStyle name="SAPBEXaggItemX 3 12 3" xfId="45775" xr:uid="{BBB21970-87EE-4936-A7C6-F7371E34865A}"/>
    <cellStyle name="SAPBEXaggItemX 3 13" xfId="18212" xr:uid="{20F8C62B-BE36-4378-BD04-45BBC92E7251}"/>
    <cellStyle name="SAPBEXaggItemX 3 13 2" xfId="31325" xr:uid="{EA8DE2CC-1628-4A2D-A00C-07A5DC23C5E1}"/>
    <cellStyle name="SAPBEXaggItemX 3 13 3" xfId="45776" xr:uid="{FCDEC688-8A20-46D4-9642-588662A589E5}"/>
    <cellStyle name="SAPBEXaggItemX 3 14" xfId="18213" xr:uid="{FBF3A0A4-CCAC-485A-BDBD-28F7B9AFF5BA}"/>
    <cellStyle name="SAPBEXaggItemX 3 14 2" xfId="31326" xr:uid="{FAFB9EDB-F1C0-4F38-86AE-1436E8577D1F}"/>
    <cellStyle name="SAPBEXaggItemX 3 14 3" xfId="45777" xr:uid="{9F3EC182-8B78-48AE-84EC-554EB73487FA}"/>
    <cellStyle name="SAPBEXaggItemX 3 15" xfId="31321" xr:uid="{807A4443-4574-4949-A7B9-151FF3FDABEB}"/>
    <cellStyle name="SAPBEXaggItemX 3 16" xfId="45772" xr:uid="{C483FF9F-13E5-43B9-A8E1-0742510EFA18}"/>
    <cellStyle name="SAPBEXaggItemX 3 2" xfId="18214" xr:uid="{CB485A61-596F-4F6F-BAC1-AD2A69EE7A28}"/>
    <cellStyle name="SAPBEXaggItemX 3 2 10" xfId="18215" xr:uid="{1B567930-C5FA-4798-BB9C-CD6281740303}"/>
    <cellStyle name="SAPBEXaggItemX 3 2 10 2" xfId="31328" xr:uid="{7D93DC48-F24B-4335-BFA3-9E352995C180}"/>
    <cellStyle name="SAPBEXaggItemX 3 2 10 3" xfId="45779" xr:uid="{1A0F7F49-0A11-4519-8FE3-1173DCBAA155}"/>
    <cellStyle name="SAPBEXaggItemX 3 2 11" xfId="31327" xr:uid="{3E580D32-E0FE-4660-A5A2-131D26935445}"/>
    <cellStyle name="SAPBEXaggItemX 3 2 12" xfId="45778" xr:uid="{0CFCDB18-4285-4498-9F6B-E07D95284A6B}"/>
    <cellStyle name="SAPBEXaggItemX 3 2 2" xfId="18216" xr:uid="{4A5370E6-1CBB-42E8-8254-BA0311E7A04D}"/>
    <cellStyle name="SAPBEXaggItemX 3 2 2 2" xfId="31329" xr:uid="{7C882734-8F81-4C38-9175-A18FD51BE6C8}"/>
    <cellStyle name="SAPBEXaggItemX 3 2 2 3" xfId="45780" xr:uid="{5E291D74-B17E-4891-883A-42BBE69C7634}"/>
    <cellStyle name="SAPBEXaggItemX 3 2 3" xfId="18217" xr:uid="{8546CA39-7DDE-44F6-8791-DB44FD8DF550}"/>
    <cellStyle name="SAPBEXaggItemX 3 2 3 2" xfId="31330" xr:uid="{A1CB9E39-FD3B-4FE0-BBA6-DF3B205DCF85}"/>
    <cellStyle name="SAPBEXaggItemX 3 2 3 3" xfId="45781" xr:uid="{FC414BF5-DEB8-4B9A-9FFF-D21A9F79CE49}"/>
    <cellStyle name="SAPBEXaggItemX 3 2 4" xfId="18218" xr:uid="{3FF263E4-2DA9-47DF-A5DE-B5D56C442925}"/>
    <cellStyle name="SAPBEXaggItemX 3 2 4 2" xfId="31331" xr:uid="{1E3CE631-6DA3-4887-80FF-3B9C44DA47A2}"/>
    <cellStyle name="SAPBEXaggItemX 3 2 4 3" xfId="45782" xr:uid="{C0A68DD4-2E0A-4FD3-B0DD-B8C640D0718B}"/>
    <cellStyle name="SAPBEXaggItemX 3 2 5" xfId="18219" xr:uid="{72579A16-6AFD-4B1B-83B7-2ED296274FD6}"/>
    <cellStyle name="SAPBEXaggItemX 3 2 5 2" xfId="31332" xr:uid="{96A9E1C1-D273-4979-96B1-344B7D727830}"/>
    <cellStyle name="SAPBEXaggItemX 3 2 5 3" xfId="45783" xr:uid="{DA3D2B50-2A0D-412D-8751-7494589CF340}"/>
    <cellStyle name="SAPBEXaggItemX 3 2 6" xfId="18220" xr:uid="{6E005C49-22DD-45C2-BA6D-03EC2D3FDF12}"/>
    <cellStyle name="SAPBEXaggItemX 3 2 6 2" xfId="31333" xr:uid="{CF316066-CC80-48F7-BD3B-797364ABD221}"/>
    <cellStyle name="SAPBEXaggItemX 3 2 6 3" xfId="45784" xr:uid="{44F7D543-069A-43C5-A666-839097CADFA4}"/>
    <cellStyle name="SAPBEXaggItemX 3 2 7" xfId="18221" xr:uid="{53C89A37-A0AD-4DD8-B279-ACFAFAFEA3C1}"/>
    <cellStyle name="SAPBEXaggItemX 3 2 7 2" xfId="31334" xr:uid="{52A25C1E-3324-4D7F-95A2-50D6EF64A525}"/>
    <cellStyle name="SAPBEXaggItemX 3 2 7 3" xfId="45785" xr:uid="{4F66885B-938E-46DF-AF91-18994A32DD01}"/>
    <cellStyle name="SAPBEXaggItemX 3 2 8" xfId="18222" xr:uid="{5D9AD65C-4F37-46AD-9A29-B7D8BA6CC060}"/>
    <cellStyle name="SAPBEXaggItemX 3 2 8 2" xfId="31335" xr:uid="{C077E344-F972-4C1B-B5E0-15DE900914EB}"/>
    <cellStyle name="SAPBEXaggItemX 3 2 8 3" xfId="45786" xr:uid="{D800403E-EB01-41DB-B141-7F7C8584F69C}"/>
    <cellStyle name="SAPBEXaggItemX 3 2 9" xfId="18223" xr:uid="{6F71E11A-DAE6-4D67-9F6C-048061D69DE3}"/>
    <cellStyle name="SAPBEXaggItemX 3 2 9 2" xfId="31336" xr:uid="{DC28DB1A-0BBB-41BF-AC29-9D3A8D865D39}"/>
    <cellStyle name="SAPBEXaggItemX 3 2 9 3" xfId="45787" xr:uid="{3B0F2450-F704-4C8C-998E-AC04A6C350A2}"/>
    <cellStyle name="SAPBEXaggItemX 3 3" xfId="18224" xr:uid="{DD5F391C-2A7C-4064-A43A-F22867D8FEE7}"/>
    <cellStyle name="SAPBEXaggItemX 3 3 2" xfId="31337" xr:uid="{5EBDF7CE-02F1-42A2-BD09-EC52C5E174D6}"/>
    <cellStyle name="SAPBEXaggItemX 3 3 3" xfId="45788" xr:uid="{909FA453-3F73-45BF-A97E-06F630FD13E2}"/>
    <cellStyle name="SAPBEXaggItemX 3 4" xfId="18225" xr:uid="{EFAAD4ED-ED51-4EC0-82C0-9D625DE54631}"/>
    <cellStyle name="SAPBEXaggItemX 3 4 2" xfId="31338" xr:uid="{9934A799-55E2-4D89-9C97-A62709F667B2}"/>
    <cellStyle name="SAPBEXaggItemX 3 4 3" xfId="45789" xr:uid="{AE0A1555-E09E-4979-ACEE-4AD103D9918C}"/>
    <cellStyle name="SAPBEXaggItemX 3 5" xfId="18226" xr:uid="{1B8C16A5-A1EA-41D5-9EE1-C909B45361E8}"/>
    <cellStyle name="SAPBEXaggItemX 3 5 2" xfId="31339" xr:uid="{93E45486-6C06-432D-B964-E9E0CDDF5DAF}"/>
    <cellStyle name="SAPBEXaggItemX 3 5 3" xfId="45790" xr:uid="{E1FB8D83-E266-4070-B670-B6A8D9566D45}"/>
    <cellStyle name="SAPBEXaggItemX 3 6" xfId="18227" xr:uid="{F9E9CC79-4A84-4E63-8341-63CCD2BC0F84}"/>
    <cellStyle name="SAPBEXaggItemX 3 6 2" xfId="31340" xr:uid="{52610EFD-4CB5-4AEC-8344-F98624893C74}"/>
    <cellStyle name="SAPBEXaggItemX 3 6 3" xfId="45791" xr:uid="{FCEC31DB-5AE7-4577-88DF-9FDE09503215}"/>
    <cellStyle name="SAPBEXaggItemX 3 7" xfId="18228" xr:uid="{58B7A437-D898-40C8-BF1E-E071730D8CC6}"/>
    <cellStyle name="SAPBEXaggItemX 3 7 2" xfId="31341" xr:uid="{233A8997-4E17-4A77-BE66-18B626FDE857}"/>
    <cellStyle name="SAPBEXaggItemX 3 7 3" xfId="45792" xr:uid="{3EE72538-5905-4A88-BFCC-CECC79950987}"/>
    <cellStyle name="SAPBEXaggItemX 3 8" xfId="18229" xr:uid="{06DBDF56-2C21-476C-B83A-24357920D7F7}"/>
    <cellStyle name="SAPBEXaggItemX 3 8 2" xfId="31342" xr:uid="{E9562682-D135-4F76-9AF4-89289CFA4E90}"/>
    <cellStyle name="SAPBEXaggItemX 3 8 3" xfId="45793" xr:uid="{F05DB4BA-C671-4DD5-A9F8-972412B9D59D}"/>
    <cellStyle name="SAPBEXaggItemX 3 9" xfId="18230" xr:uid="{0DF73A3C-D166-4103-8201-84C3D278736F}"/>
    <cellStyle name="SAPBEXaggItemX 3 9 2" xfId="31343" xr:uid="{E26EEA82-A62D-40E3-A97A-77E4D564FB88}"/>
    <cellStyle name="SAPBEXaggItemX 3 9 3" xfId="45794" xr:uid="{D244E6AD-369D-4DB7-A263-FB3E9020FAFE}"/>
    <cellStyle name="SAPBEXaggItemX 4" xfId="18231" xr:uid="{7A06F6A7-AD83-49DD-A1CB-51D30B169BC4}"/>
    <cellStyle name="SAPBEXaggItemX 4 10" xfId="18232" xr:uid="{3DF9AB5E-C926-41F6-A4BA-5317ED7080F6}"/>
    <cellStyle name="SAPBEXaggItemX 4 10 2" xfId="31345" xr:uid="{03831789-38BF-4FE6-8210-6E27BF652D9B}"/>
    <cellStyle name="SAPBEXaggItemX 4 10 3" xfId="45796" xr:uid="{9503E27D-A2ED-4FAD-9317-38709906B0E2}"/>
    <cellStyle name="SAPBEXaggItemX 4 11" xfId="18233" xr:uid="{EE2F2AFF-6C0B-4F2F-BDAA-B41D4C615FE8}"/>
    <cellStyle name="SAPBEXaggItemX 4 11 2" xfId="31346" xr:uid="{04FFB149-9D8E-43DA-97CC-48C65D9D1BA1}"/>
    <cellStyle name="SAPBEXaggItemX 4 11 3" xfId="45797" xr:uid="{509F3C57-AF2C-4260-8A34-BDE87C23909A}"/>
    <cellStyle name="SAPBEXaggItemX 4 12" xfId="18234" xr:uid="{68C8DDA4-D1E7-49A5-9490-EB281FDB1FDC}"/>
    <cellStyle name="SAPBEXaggItemX 4 12 2" xfId="31347" xr:uid="{9DA7B885-C7BD-4408-89A7-6F08D2634193}"/>
    <cellStyle name="SAPBEXaggItemX 4 12 3" xfId="45798" xr:uid="{19F23091-5B88-48C4-87D8-D46CAFCDA122}"/>
    <cellStyle name="SAPBEXaggItemX 4 13" xfId="18235" xr:uid="{3032F625-BEAD-48A3-BDBB-49F90893E932}"/>
    <cellStyle name="SAPBEXaggItemX 4 13 2" xfId="31348" xr:uid="{CFB3087A-8DDD-4E5B-9704-490F76C533E9}"/>
    <cellStyle name="SAPBEXaggItemX 4 13 3" xfId="45799" xr:uid="{A301D2FF-2876-4807-B966-27D37C5A2E44}"/>
    <cellStyle name="SAPBEXaggItemX 4 14" xfId="18236" xr:uid="{61975049-4198-4FDB-BFAB-EF6483F69B6F}"/>
    <cellStyle name="SAPBEXaggItemX 4 14 2" xfId="31349" xr:uid="{3672C921-3BCA-425C-96F4-D8A667DC158C}"/>
    <cellStyle name="SAPBEXaggItemX 4 14 3" xfId="45800" xr:uid="{073E2A19-8A23-4E46-8096-930B813471C2}"/>
    <cellStyle name="SAPBEXaggItemX 4 15" xfId="31344" xr:uid="{9FC138FE-AA84-4158-91FD-B7A32ED8BA95}"/>
    <cellStyle name="SAPBEXaggItemX 4 16" xfId="45795" xr:uid="{1BF62D40-0A23-4108-94C4-979DD014E261}"/>
    <cellStyle name="SAPBEXaggItemX 4 2" xfId="18237" xr:uid="{7939510B-DCEE-4F3E-AD51-A37F65646475}"/>
    <cellStyle name="SAPBEXaggItemX 4 2 10" xfId="18238" xr:uid="{3C07CA01-6F4C-41BF-A7D2-5E7796889526}"/>
    <cellStyle name="SAPBEXaggItemX 4 2 10 2" xfId="31351" xr:uid="{AAE3DF6A-8626-469E-90F0-CCC61786ACD6}"/>
    <cellStyle name="SAPBEXaggItemX 4 2 10 3" xfId="45802" xr:uid="{7E2718E0-757B-4219-B831-C087550336D2}"/>
    <cellStyle name="SAPBEXaggItemX 4 2 11" xfId="31350" xr:uid="{7C2F083D-0931-4672-80D1-8B3130C31654}"/>
    <cellStyle name="SAPBEXaggItemX 4 2 12" xfId="45801" xr:uid="{52C8D85A-B4C2-4B29-A1A1-05D0B77E6CB8}"/>
    <cellStyle name="SAPBEXaggItemX 4 2 2" xfId="18239" xr:uid="{A51C9224-045E-4429-AF83-DAC11B580C9C}"/>
    <cellStyle name="SAPBEXaggItemX 4 2 2 2" xfId="31352" xr:uid="{9641AB67-9DBC-4295-8912-127F178CBAE8}"/>
    <cellStyle name="SAPBEXaggItemX 4 2 2 3" xfId="45803" xr:uid="{68309C63-ACF8-451E-81C6-D157BC3AFCA2}"/>
    <cellStyle name="SAPBEXaggItemX 4 2 3" xfId="18240" xr:uid="{AA15923C-0AC2-4065-A4A2-AA56D2FD5DDD}"/>
    <cellStyle name="SAPBEXaggItemX 4 2 3 2" xfId="31353" xr:uid="{ED1DB675-7357-41B1-88D3-6F05B8A947BB}"/>
    <cellStyle name="SAPBEXaggItemX 4 2 3 3" xfId="45804" xr:uid="{21D96A06-86EF-48BA-8B9F-D4116A0C78AD}"/>
    <cellStyle name="SAPBEXaggItemX 4 2 4" xfId="18241" xr:uid="{1DC66FDD-6039-4F46-BBB9-7DCB020B7B7F}"/>
    <cellStyle name="SAPBEXaggItemX 4 2 4 2" xfId="31354" xr:uid="{3801E262-3625-43AA-91A0-664FBB49EB7A}"/>
    <cellStyle name="SAPBEXaggItemX 4 2 4 3" xfId="45805" xr:uid="{6DCBB065-5FED-4D27-AEC9-6DF5B54BEE23}"/>
    <cellStyle name="SAPBEXaggItemX 4 2 5" xfId="18242" xr:uid="{545ABEE9-D5E0-41EE-BB89-990ABCCE488A}"/>
    <cellStyle name="SAPBEXaggItemX 4 2 5 2" xfId="31355" xr:uid="{54DE112C-72D7-44E1-B48E-5558ABFF57B8}"/>
    <cellStyle name="SAPBEXaggItemX 4 2 5 3" xfId="45806" xr:uid="{5815CFF0-B5B0-42C7-968E-8ABF5D62375E}"/>
    <cellStyle name="SAPBEXaggItemX 4 2 6" xfId="18243" xr:uid="{384CF623-6121-4DF4-A064-F8052C2D3FC0}"/>
    <cellStyle name="SAPBEXaggItemX 4 2 6 2" xfId="31356" xr:uid="{9F5631ED-AF85-4A3F-A30F-B8516B26943A}"/>
    <cellStyle name="SAPBEXaggItemX 4 2 6 3" xfId="45807" xr:uid="{7B29F8AC-68BF-427C-9CB9-07393057DC5D}"/>
    <cellStyle name="SAPBEXaggItemX 4 2 7" xfId="18244" xr:uid="{99CC7F4B-3525-4EE6-BCC3-4636BE8ABB9C}"/>
    <cellStyle name="SAPBEXaggItemX 4 2 7 2" xfId="31357" xr:uid="{6988737C-0CD0-4F7B-A553-78E34F223A6A}"/>
    <cellStyle name="SAPBEXaggItemX 4 2 7 3" xfId="45808" xr:uid="{BEA7039B-0102-4EC9-B300-A081D0695F21}"/>
    <cellStyle name="SAPBEXaggItemX 4 2 8" xfId="18245" xr:uid="{10928838-F8A9-4B36-8E1D-0790287FF25B}"/>
    <cellStyle name="SAPBEXaggItemX 4 2 8 2" xfId="31358" xr:uid="{0D392B96-0B52-4514-972A-5FA6A0BDD435}"/>
    <cellStyle name="SAPBEXaggItemX 4 2 8 3" xfId="45809" xr:uid="{23CE9F95-BF65-4B0A-9716-5F9CA31BE918}"/>
    <cellStyle name="SAPBEXaggItemX 4 2 9" xfId="18246" xr:uid="{7C2593CB-FFFB-48E7-B75F-075BCC3ACDAC}"/>
    <cellStyle name="SAPBEXaggItemX 4 2 9 2" xfId="31359" xr:uid="{3D47D2FD-3D73-4E5D-98EC-9DC2668E8EB8}"/>
    <cellStyle name="SAPBEXaggItemX 4 2 9 3" xfId="45810" xr:uid="{42BE321B-DA00-4229-BEA9-BFE8A23C02EC}"/>
    <cellStyle name="SAPBEXaggItemX 4 3" xfId="18247" xr:uid="{D4CCBD01-5D02-4749-BB01-04264B36108A}"/>
    <cellStyle name="SAPBEXaggItemX 4 3 2" xfId="31360" xr:uid="{F2B49378-6A04-462D-802B-9A0E8AA0C087}"/>
    <cellStyle name="SAPBEXaggItemX 4 3 3" xfId="45811" xr:uid="{AFE41705-E719-4E9E-88E3-DC99A2996F20}"/>
    <cellStyle name="SAPBEXaggItemX 4 4" xfId="18248" xr:uid="{B186A4B9-31D0-4B17-B5D5-FC5D922ED766}"/>
    <cellStyle name="SAPBEXaggItemX 4 4 2" xfId="31361" xr:uid="{56C51F7A-4173-465E-BB60-5C9642C6C385}"/>
    <cellStyle name="SAPBEXaggItemX 4 4 3" xfId="45812" xr:uid="{40B30E82-4C92-4A76-A2C5-76338F92AD2A}"/>
    <cellStyle name="SAPBEXaggItemX 4 5" xfId="18249" xr:uid="{FBED2961-DE6B-4461-89FE-CB8DEAAF25FD}"/>
    <cellStyle name="SAPBEXaggItemX 4 5 2" xfId="31362" xr:uid="{605163A3-0D19-4AB2-8435-92CE73C0ED47}"/>
    <cellStyle name="SAPBEXaggItemX 4 5 3" xfId="45813" xr:uid="{7DE2A072-B021-456B-B94B-E9926077E70C}"/>
    <cellStyle name="SAPBEXaggItemX 4 6" xfId="18250" xr:uid="{4F744600-A89E-42BA-8158-6D923217CCC2}"/>
    <cellStyle name="SAPBEXaggItemX 4 6 2" xfId="31363" xr:uid="{935621FE-7333-45BB-BC34-161493C5E2CA}"/>
    <cellStyle name="SAPBEXaggItemX 4 6 3" xfId="45814" xr:uid="{3FBF7F42-0993-492A-BB3F-CA72C27A25B0}"/>
    <cellStyle name="SAPBEXaggItemX 4 7" xfId="18251" xr:uid="{D60D80EF-2DC8-4B6A-B097-A3F5687D7A4F}"/>
    <cellStyle name="SAPBEXaggItemX 4 7 2" xfId="31364" xr:uid="{1CCB5CB9-CD19-47F7-AAEE-5E06A395DF26}"/>
    <cellStyle name="SAPBEXaggItemX 4 7 3" xfId="45815" xr:uid="{7172BE49-7EC3-4B20-8E70-99362C403F0E}"/>
    <cellStyle name="SAPBEXaggItemX 4 8" xfId="18252" xr:uid="{85C48BA1-8E10-4B44-931B-F549C2BD1008}"/>
    <cellStyle name="SAPBEXaggItemX 4 8 2" xfId="31365" xr:uid="{E2A7C5D7-B75B-42CD-A66B-F8C4E28C8A2C}"/>
    <cellStyle name="SAPBEXaggItemX 4 8 3" xfId="45816" xr:uid="{219A5FBF-2D78-4814-8486-AFC6F59C1F76}"/>
    <cellStyle name="SAPBEXaggItemX 4 9" xfId="18253" xr:uid="{E6BBB493-30E5-48E2-9F41-B41C14E4B26B}"/>
    <cellStyle name="SAPBEXaggItemX 4 9 2" xfId="31366" xr:uid="{D0E3FA87-FC39-426A-891F-B4A425157FAC}"/>
    <cellStyle name="SAPBEXaggItemX 4 9 3" xfId="45817" xr:uid="{9E3A392F-5E07-45FD-9EAE-8B0A4D0CE8CF}"/>
    <cellStyle name="SAPBEXaggItemX 5" xfId="18254" xr:uid="{397E0C74-A4AB-44C6-9F65-63813B13DA77}"/>
    <cellStyle name="SAPBEXaggItemX 5 10" xfId="18255" xr:uid="{0581DA01-9762-432B-8A6F-E8E785BDC767}"/>
    <cellStyle name="SAPBEXaggItemX 5 10 2" xfId="31368" xr:uid="{7F973BCE-E20A-4E5A-8CED-DFECE3F64474}"/>
    <cellStyle name="SAPBEXaggItemX 5 10 3" xfId="45819" xr:uid="{1EDB60F3-F7C6-46AA-B80F-D0C47479340A}"/>
    <cellStyle name="SAPBEXaggItemX 5 11" xfId="18256" xr:uid="{ABB451FB-C02F-4DB4-837B-318D4C8A0817}"/>
    <cellStyle name="SAPBEXaggItemX 5 11 2" xfId="31369" xr:uid="{9BCA6E6C-6608-4529-BC2B-9D5A211CE41C}"/>
    <cellStyle name="SAPBEXaggItemX 5 11 3" xfId="45820" xr:uid="{2D919191-798A-409A-9FE4-B58E6962D83C}"/>
    <cellStyle name="SAPBEXaggItemX 5 12" xfId="18257" xr:uid="{3412C2ED-F163-4523-9AD5-97BB3B4194E2}"/>
    <cellStyle name="SAPBEXaggItemX 5 12 2" xfId="31370" xr:uid="{052BE295-01AC-4485-923D-E39D9CFB5E8A}"/>
    <cellStyle name="SAPBEXaggItemX 5 12 3" xfId="45821" xr:uid="{D061AEBA-89D2-446B-9FD4-5E44C919822E}"/>
    <cellStyle name="SAPBEXaggItemX 5 13" xfId="18258" xr:uid="{BE8AE16F-A0E8-4217-9EF1-3BD104185B7D}"/>
    <cellStyle name="SAPBEXaggItemX 5 13 2" xfId="31371" xr:uid="{535387F8-884F-4566-B1D0-4D839D6B7188}"/>
    <cellStyle name="SAPBEXaggItemX 5 13 3" xfId="45822" xr:uid="{C2C4E909-C6B2-4FB4-9D51-084908914EFF}"/>
    <cellStyle name="SAPBEXaggItemX 5 14" xfId="18259" xr:uid="{9C54D50B-6E7D-4682-9930-DFFD1B3FD6CB}"/>
    <cellStyle name="SAPBEXaggItemX 5 14 2" xfId="31372" xr:uid="{29DF1F4C-171C-42BA-808C-ED469EC88A7F}"/>
    <cellStyle name="SAPBEXaggItemX 5 14 3" xfId="45823" xr:uid="{F99177D0-06A3-4D41-9A4E-2EF6A988D292}"/>
    <cellStyle name="SAPBEXaggItemX 5 15" xfId="31367" xr:uid="{7D063568-E490-49E7-A91B-EC001E70B739}"/>
    <cellStyle name="SAPBEXaggItemX 5 16" xfId="45818" xr:uid="{944A526F-985C-4988-B009-C544DBEEE61F}"/>
    <cellStyle name="SAPBEXaggItemX 5 2" xfId="18260" xr:uid="{A13DC5B1-0C34-4DA1-BE4C-99B5F732F473}"/>
    <cellStyle name="SAPBEXaggItemX 5 2 10" xfId="18261" xr:uid="{11E13D3D-21AE-4684-96B6-69D37C426E03}"/>
    <cellStyle name="SAPBEXaggItemX 5 2 10 2" xfId="31374" xr:uid="{99EB9987-9B83-4294-BD41-5DD78793A012}"/>
    <cellStyle name="SAPBEXaggItemX 5 2 10 3" xfId="45825" xr:uid="{8945233D-ABD7-4186-B1F6-8088ACBEA87C}"/>
    <cellStyle name="SAPBEXaggItemX 5 2 11" xfId="31373" xr:uid="{D5654358-C242-4E1D-81E3-DA393A35F4AB}"/>
    <cellStyle name="SAPBEXaggItemX 5 2 12" xfId="45824" xr:uid="{082B9EB8-2EC7-4C29-94FD-452DF7C0D700}"/>
    <cellStyle name="SAPBEXaggItemX 5 2 2" xfId="18262" xr:uid="{D3C34C8E-F328-45AA-9D37-60596A0E9D65}"/>
    <cellStyle name="SAPBEXaggItemX 5 2 2 2" xfId="31375" xr:uid="{087A9D26-AA7C-4C58-AE1F-DD1BEB32DFB2}"/>
    <cellStyle name="SAPBEXaggItemX 5 2 2 3" xfId="45826" xr:uid="{8071C25A-4034-49BF-875B-C9393C089511}"/>
    <cellStyle name="SAPBEXaggItemX 5 2 3" xfId="18263" xr:uid="{C50695CD-717E-46A6-8CAC-3C3B8E5282B0}"/>
    <cellStyle name="SAPBEXaggItemX 5 2 3 2" xfId="31376" xr:uid="{1EC3E331-8A01-4D22-A4DF-2D11B723F43D}"/>
    <cellStyle name="SAPBEXaggItemX 5 2 3 3" xfId="45827" xr:uid="{64957872-4E6D-4CD9-AC55-8F3FA404B220}"/>
    <cellStyle name="SAPBEXaggItemX 5 2 4" xfId="18264" xr:uid="{74B37544-82EA-423F-8F20-EE55505CBCFA}"/>
    <cellStyle name="SAPBEXaggItemX 5 2 4 2" xfId="31377" xr:uid="{321BE207-9B42-41AC-99BB-71E048ECE408}"/>
    <cellStyle name="SAPBEXaggItemX 5 2 4 3" xfId="45828" xr:uid="{754B1387-AAD9-4109-9800-61FE41F67BC4}"/>
    <cellStyle name="SAPBEXaggItemX 5 2 5" xfId="18265" xr:uid="{18C39191-784C-4B8C-B5BC-EC340BB5B83E}"/>
    <cellStyle name="SAPBEXaggItemX 5 2 5 2" xfId="31378" xr:uid="{031D74D2-9A0C-40D7-9724-82B664EC1C25}"/>
    <cellStyle name="SAPBEXaggItemX 5 2 5 3" xfId="45829" xr:uid="{F43E0517-4EBB-4F3F-BD97-593E6F874E45}"/>
    <cellStyle name="SAPBEXaggItemX 5 2 6" xfId="18266" xr:uid="{435E1E37-B1D5-467F-AC53-8C63CC861554}"/>
    <cellStyle name="SAPBEXaggItemX 5 2 6 2" xfId="31379" xr:uid="{A2CC1A33-252E-46DC-A733-72F498E17341}"/>
    <cellStyle name="SAPBEXaggItemX 5 2 6 3" xfId="45830" xr:uid="{312ACA30-4231-4E18-B90B-253A80E8CB61}"/>
    <cellStyle name="SAPBEXaggItemX 5 2 7" xfId="18267" xr:uid="{43756B26-B855-49D0-9AD2-05E9B306FB06}"/>
    <cellStyle name="SAPBEXaggItemX 5 2 7 2" xfId="31380" xr:uid="{AEE4AC05-D0AC-4352-A048-1D8CD0A664AB}"/>
    <cellStyle name="SAPBEXaggItemX 5 2 7 3" xfId="45831" xr:uid="{67ECBCC3-6767-4E8F-B684-9B426AEFD4C6}"/>
    <cellStyle name="SAPBEXaggItemX 5 2 8" xfId="18268" xr:uid="{F58BD00F-5EE0-4765-B284-38DB7BCA4AC7}"/>
    <cellStyle name="SAPBEXaggItemX 5 2 8 2" xfId="31381" xr:uid="{7D49DCC0-F992-40C1-B6A1-9D87523E25E2}"/>
    <cellStyle name="SAPBEXaggItemX 5 2 8 3" xfId="45832" xr:uid="{916F10DB-E263-42C4-AA99-D7935FBBB367}"/>
    <cellStyle name="SAPBEXaggItemX 5 2 9" xfId="18269" xr:uid="{BBFAA664-8C77-4E19-B40B-352BB30B7C43}"/>
    <cellStyle name="SAPBEXaggItemX 5 2 9 2" xfId="31382" xr:uid="{B413C2A9-AB0B-41B9-BC00-9CB6E33928F0}"/>
    <cellStyle name="SAPBEXaggItemX 5 2 9 3" xfId="45833" xr:uid="{C0C76B71-3EC0-4E21-8C5D-880EE14C5F60}"/>
    <cellStyle name="SAPBEXaggItemX 5 3" xfId="18270" xr:uid="{0DF73638-7856-4F6F-AAC0-9185E52ED4AA}"/>
    <cellStyle name="SAPBEXaggItemX 5 3 2" xfId="31383" xr:uid="{8943DAD4-7B5A-4E52-B4C1-6DEC0FD89A02}"/>
    <cellStyle name="SAPBEXaggItemX 5 3 3" xfId="45834" xr:uid="{16652A34-EFB2-4CA7-ABA8-1F1AE185C3D0}"/>
    <cellStyle name="SAPBEXaggItemX 5 4" xfId="18271" xr:uid="{DD22EBF1-B8F6-41B6-948A-80210670A30E}"/>
    <cellStyle name="SAPBEXaggItemX 5 4 2" xfId="31384" xr:uid="{FE7CD54C-A1C4-4700-9476-4C352B9D1C68}"/>
    <cellStyle name="SAPBEXaggItemX 5 4 3" xfId="45835" xr:uid="{3C4A6F4C-B583-4FDF-93FA-6E169B04865A}"/>
    <cellStyle name="SAPBEXaggItemX 5 5" xfId="18272" xr:uid="{35010A96-7DF0-4B79-8D62-3FCDDC969464}"/>
    <cellStyle name="SAPBEXaggItemX 5 5 2" xfId="31385" xr:uid="{A77FB7CC-C756-40BA-A0F8-2B02128F1423}"/>
    <cellStyle name="SAPBEXaggItemX 5 5 3" xfId="45836" xr:uid="{1064CB45-6432-43E3-80C2-A62C61BB85CE}"/>
    <cellStyle name="SAPBEXaggItemX 5 6" xfId="18273" xr:uid="{15BE050B-F84C-4E3A-858B-BB2B912E3A05}"/>
    <cellStyle name="SAPBEXaggItemX 5 6 2" xfId="31386" xr:uid="{990E2D04-427B-4104-AAED-38F4B9D24513}"/>
    <cellStyle name="SAPBEXaggItemX 5 6 3" xfId="45837" xr:uid="{12CA12C8-8BE5-435C-8AC0-CAF641EB57D8}"/>
    <cellStyle name="SAPBEXaggItemX 5 7" xfId="18274" xr:uid="{5A907973-543F-4F64-99B5-098740327394}"/>
    <cellStyle name="SAPBEXaggItemX 5 7 2" xfId="31387" xr:uid="{0317B1C1-66A8-439C-B44F-44F88167406A}"/>
    <cellStyle name="SAPBEXaggItemX 5 7 3" xfId="45838" xr:uid="{66750C49-0B95-48EA-A7E0-AC6E6025F676}"/>
    <cellStyle name="SAPBEXaggItemX 5 8" xfId="18275" xr:uid="{BF791D48-D61F-4CD0-82F9-B09A8E2BFE42}"/>
    <cellStyle name="SAPBEXaggItemX 5 8 2" xfId="31388" xr:uid="{8332C95D-7830-4A7D-8BB8-534E0A632F3D}"/>
    <cellStyle name="SAPBEXaggItemX 5 8 3" xfId="45839" xr:uid="{74BBC3CA-26DC-4450-9C2B-55496F2C45C2}"/>
    <cellStyle name="SAPBEXaggItemX 5 9" xfId="18276" xr:uid="{5F6E0058-197F-4420-8D52-FEFBBD9ADD9B}"/>
    <cellStyle name="SAPBEXaggItemX 5 9 2" xfId="31389" xr:uid="{87C2FFD2-955A-455E-8B8C-27A00AB5154C}"/>
    <cellStyle name="SAPBEXaggItemX 5 9 3" xfId="45840" xr:uid="{84277E61-E485-44C1-B1CB-0C2EE38900AB}"/>
    <cellStyle name="SAPBEXaggItemX 6" xfId="18277" xr:uid="{1EAB33B6-3A9C-406D-AA74-50DF9340EFC5}"/>
    <cellStyle name="SAPBEXaggItemX 6 2" xfId="31390" xr:uid="{46CB7C92-A162-40FF-8FD0-F8C98A7550D1}"/>
    <cellStyle name="SAPBEXaggItemX 6 3" xfId="45841" xr:uid="{D3739070-0DF8-484E-B834-66CF8C65274F}"/>
    <cellStyle name="SAPBEXaggItemX 7" xfId="18278" xr:uid="{F0527CFD-93CC-4B8F-A520-82011977AA75}"/>
    <cellStyle name="SAPBEXaggItemX 7 2" xfId="31391" xr:uid="{730B3282-E399-4375-BCD1-2402D31AD6C2}"/>
    <cellStyle name="SAPBEXaggItemX 7 3" xfId="45842" xr:uid="{5033AFE8-EAA8-4DC0-8145-F3770F7C2F2A}"/>
    <cellStyle name="SAPBEXaggItemX 8" xfId="18279" xr:uid="{62684C9E-70A9-4790-B406-9647693C8671}"/>
    <cellStyle name="SAPBEXaggItemX 8 2" xfId="31392" xr:uid="{78C07F71-BA1A-4C3B-8E68-24A84D77E69B}"/>
    <cellStyle name="SAPBEXaggItemX 8 3" xfId="45843" xr:uid="{863EEC43-DACF-44CE-882A-634116433D13}"/>
    <cellStyle name="SAPBEXaggItemX 9" xfId="18280" xr:uid="{625E7B4E-0F63-4297-AE82-29F69E2B8248}"/>
    <cellStyle name="SAPBEXaggItemX 9 2" xfId="31393" xr:uid="{A3DE09E2-F1CE-4B91-9FFB-03AA38DDC14D}"/>
    <cellStyle name="SAPBEXaggItemX 9 3" xfId="45844" xr:uid="{96B1D3C3-7227-4158-9DA7-2D1B92FEDA2D}"/>
    <cellStyle name="SAPBEXchaText" xfId="10110" xr:uid="{C3F38572-F435-4CDF-ABD8-C6CF742A6B1A}"/>
    <cellStyle name="SAPBEXchaText 2" xfId="10111" xr:uid="{384291F4-2355-4A48-90C7-21F365A3E5AA}"/>
    <cellStyle name="SAPBEXexcBad7" xfId="10112" xr:uid="{875451E9-4905-4159-AF3E-C0FA25C2E4A0}"/>
    <cellStyle name="SAPBEXexcBad7 10" xfId="18281" xr:uid="{57939358-99AF-45D6-AD73-7BBF4F722495}"/>
    <cellStyle name="SAPBEXexcBad7 10 2" xfId="31396" xr:uid="{E9EACCDA-0600-4335-B33A-E625C487C16B}"/>
    <cellStyle name="SAPBEXexcBad7 10 3" xfId="45846" xr:uid="{B7DA4EA4-84C1-4FBF-9E7E-39D013ED33B6}"/>
    <cellStyle name="SAPBEXexcBad7 11" xfId="18282" xr:uid="{DDD1FB89-D66D-479D-A519-384F9D63A0E6}"/>
    <cellStyle name="SAPBEXexcBad7 11 2" xfId="31397" xr:uid="{AD64593F-5D1D-451C-90DB-C7FA2E263DA3}"/>
    <cellStyle name="SAPBEXexcBad7 11 3" xfId="45847" xr:uid="{F2E99C97-F768-42BB-B1CD-A19979666099}"/>
    <cellStyle name="SAPBEXexcBad7 12" xfId="18283" xr:uid="{3C6B2A54-8DCB-4AB8-A773-B805CB6AF02F}"/>
    <cellStyle name="SAPBEXexcBad7 12 2" xfId="31398" xr:uid="{EF38687E-6903-4C2B-88C6-04688E8CFCF5}"/>
    <cellStyle name="SAPBEXexcBad7 12 3" xfId="45848" xr:uid="{F26A2D9D-877C-4EA5-BECB-74E2CAE2FAFA}"/>
    <cellStyle name="SAPBEXexcBad7 13" xfId="18284" xr:uid="{70318A9B-5A28-4E3B-AB9F-867BDDC8265B}"/>
    <cellStyle name="SAPBEXexcBad7 13 2" xfId="31399" xr:uid="{263A74BD-06B3-4F90-81FA-F41A9340CB2D}"/>
    <cellStyle name="SAPBEXexcBad7 13 3" xfId="45849" xr:uid="{5D8629D4-EE7C-4520-8C28-AEF377B480E6}"/>
    <cellStyle name="SAPBEXexcBad7 14" xfId="18285" xr:uid="{7EFFCD8B-0386-469E-A100-5ADFB1B31474}"/>
    <cellStyle name="SAPBEXexcBad7 14 2" xfId="31400" xr:uid="{9A340C54-0E6D-4CC9-B7C8-A8F8D300802C}"/>
    <cellStyle name="SAPBEXexcBad7 14 3" xfId="45850" xr:uid="{71E3B768-E5FC-477D-A953-EAD1482FD287}"/>
    <cellStyle name="SAPBEXexcBad7 15" xfId="18286" xr:uid="{A20E66D6-48DC-4242-88DD-F70F096508E5}"/>
    <cellStyle name="SAPBEXexcBad7 15 2" xfId="31401" xr:uid="{9FEE2E34-0FD7-4358-A14E-8156A0AAC0FB}"/>
    <cellStyle name="SAPBEXexcBad7 15 3" xfId="45851" xr:uid="{B2DB0958-A28A-4147-AAD3-D85FACAC49E9}"/>
    <cellStyle name="SAPBEXexcBad7 16" xfId="18287" xr:uid="{EDF96D22-3369-4594-840F-6C2413E78DAB}"/>
    <cellStyle name="SAPBEXexcBad7 16 2" xfId="31402" xr:uid="{4FFBD00B-3A3D-480A-9A3F-0954D322E385}"/>
    <cellStyle name="SAPBEXexcBad7 16 3" xfId="45852" xr:uid="{60ABA9AC-D60E-4BAC-B398-B386AA0AAE34}"/>
    <cellStyle name="SAPBEXexcBad7 17" xfId="18288" xr:uid="{CDAE0514-234C-4927-9E85-0046404EE77C}"/>
    <cellStyle name="SAPBEXexcBad7 17 2" xfId="31403" xr:uid="{D772E433-3E77-4F22-A3C3-98D512DD4003}"/>
    <cellStyle name="SAPBEXexcBad7 17 3" xfId="45853" xr:uid="{5CD9BAF8-387F-47CA-AC22-622B97025F6E}"/>
    <cellStyle name="SAPBEXexcBad7 18" xfId="31395" xr:uid="{E0A168E9-AB90-4016-BC98-DD13587B2FCF}"/>
    <cellStyle name="SAPBEXexcBad7 19" xfId="41389" xr:uid="{7D3257AF-0F1D-400E-953C-2C5E43085C57}"/>
    <cellStyle name="SAPBEXexcBad7 2" xfId="10113" xr:uid="{4EEC867D-A07C-4ECE-BFA9-494BA7EFFAFF}"/>
    <cellStyle name="SAPBEXexcBad7 2 10" xfId="18289" xr:uid="{D57F8210-BBE1-441F-BE72-BCA619806B3D}"/>
    <cellStyle name="SAPBEXexcBad7 2 10 2" xfId="31405" xr:uid="{11F560AD-6132-4847-A76C-43FF6D8EBC98}"/>
    <cellStyle name="SAPBEXexcBad7 2 10 3" xfId="45855" xr:uid="{E9E08E38-45F2-4035-9F00-F4BAC944E313}"/>
    <cellStyle name="SAPBEXexcBad7 2 11" xfId="18290" xr:uid="{50847574-D7BB-4C2C-ABEF-448DB208BB5D}"/>
    <cellStyle name="SAPBEXexcBad7 2 11 2" xfId="31406" xr:uid="{15BA07E4-B2F5-4FA5-AE6D-7052D1A5A4A5}"/>
    <cellStyle name="SAPBEXexcBad7 2 11 3" xfId="45856" xr:uid="{5A53BC21-9EC2-46DF-88C5-852AEEDEED19}"/>
    <cellStyle name="SAPBEXexcBad7 2 12" xfId="18291" xr:uid="{AB86B716-8A17-4398-8902-78B20D21FEB1}"/>
    <cellStyle name="SAPBEXexcBad7 2 12 2" xfId="31407" xr:uid="{5078A769-62F5-43A0-A5FC-D863BF0EE0AF}"/>
    <cellStyle name="SAPBEXexcBad7 2 12 3" xfId="45857" xr:uid="{C5878E3D-C2E0-47BF-A7DC-52C72C04F7FA}"/>
    <cellStyle name="SAPBEXexcBad7 2 13" xfId="18292" xr:uid="{7BADE83A-4F79-45DC-BC67-58BEF87193B1}"/>
    <cellStyle name="SAPBEXexcBad7 2 13 2" xfId="31408" xr:uid="{40034F48-1415-4501-8D7D-AC0634066BE0}"/>
    <cellStyle name="SAPBEXexcBad7 2 13 3" xfId="45858" xr:uid="{1D757C4A-D2C5-4475-9270-78D84C47E909}"/>
    <cellStyle name="SAPBEXexcBad7 2 14" xfId="18293" xr:uid="{5D1905C6-69DD-47D4-8D38-0CE90990719C}"/>
    <cellStyle name="SAPBEXexcBad7 2 14 2" xfId="31409" xr:uid="{295410AA-8EDD-4172-9560-29B3310938E7}"/>
    <cellStyle name="SAPBEXexcBad7 2 14 3" xfId="45859" xr:uid="{19C50FE7-50C3-464C-8F1B-03F65D74395E}"/>
    <cellStyle name="SAPBEXexcBad7 2 15" xfId="18294" xr:uid="{09763BC1-5130-48BB-BD3B-860C0FC883CB}"/>
    <cellStyle name="SAPBEXexcBad7 2 15 2" xfId="31410" xr:uid="{085FA085-798B-490A-8042-E40DE85139F5}"/>
    <cellStyle name="SAPBEXexcBad7 2 15 3" xfId="45860" xr:uid="{E7AB6A77-271D-4B89-B5AE-297E1622BAB9}"/>
    <cellStyle name="SAPBEXexcBad7 2 16" xfId="18295" xr:uid="{23921815-4210-4E7B-8034-2306AB881627}"/>
    <cellStyle name="SAPBEXexcBad7 2 16 2" xfId="31411" xr:uid="{66BD56D4-F842-4E09-9503-404B420EE852}"/>
    <cellStyle name="SAPBEXexcBad7 2 16 3" xfId="45861" xr:uid="{02670B27-7B3C-4B51-BE60-B54FF0BFB71F}"/>
    <cellStyle name="SAPBEXexcBad7 2 17" xfId="31404" xr:uid="{83DB149E-BDAA-4EE4-B4E6-3138172F5E14}"/>
    <cellStyle name="SAPBEXexcBad7 2 18" xfId="41388" xr:uid="{70BC10F8-731A-40D0-BE0E-1FB7A5B0997E}"/>
    <cellStyle name="SAPBEXexcBad7 2 19" xfId="41253" xr:uid="{9EF4065D-CD78-4C3D-A5A8-C00BD66D496E}"/>
    <cellStyle name="SAPBEXexcBad7 2 2" xfId="18296" xr:uid="{8D8718B8-21E3-43D9-BFAA-131ACE728712}"/>
    <cellStyle name="SAPBEXexcBad7 2 2 10" xfId="18297" xr:uid="{A3273FDB-CECA-49E2-875B-46A01692FE0B}"/>
    <cellStyle name="SAPBEXexcBad7 2 2 10 2" xfId="31413" xr:uid="{732F0072-1113-489B-95FA-E691000E12E5}"/>
    <cellStyle name="SAPBEXexcBad7 2 2 10 3" xfId="45863" xr:uid="{D590FAB1-E7A0-4D40-B76B-C4F06C836601}"/>
    <cellStyle name="SAPBEXexcBad7 2 2 11" xfId="18298" xr:uid="{8593E37F-728C-4AF7-9B46-0AB30292F32D}"/>
    <cellStyle name="SAPBEXexcBad7 2 2 11 2" xfId="31414" xr:uid="{B4546967-D32C-4CFC-A243-B3CC143516E5}"/>
    <cellStyle name="SAPBEXexcBad7 2 2 11 3" xfId="45864" xr:uid="{27B0AA09-9328-42A3-8F9E-DE573D7D1D70}"/>
    <cellStyle name="SAPBEXexcBad7 2 2 12" xfId="18299" xr:uid="{81710A5D-C7FD-44A8-A6CD-C95EAE4877EA}"/>
    <cellStyle name="SAPBEXexcBad7 2 2 12 2" xfId="31415" xr:uid="{277CA1CE-D85F-4BCF-8B7A-058820B918D6}"/>
    <cellStyle name="SAPBEXexcBad7 2 2 12 3" xfId="45865" xr:uid="{51A81516-F132-425D-9B41-F544F60910B6}"/>
    <cellStyle name="SAPBEXexcBad7 2 2 13" xfId="18300" xr:uid="{68E8AEEB-78AC-4B89-8791-A42F2691F3E1}"/>
    <cellStyle name="SAPBEXexcBad7 2 2 13 2" xfId="31416" xr:uid="{D8BE724C-E2A3-4960-85F0-99E815FE423D}"/>
    <cellStyle name="SAPBEXexcBad7 2 2 13 3" xfId="45866" xr:uid="{539CB766-4474-4141-8B03-2B3721BB1572}"/>
    <cellStyle name="SAPBEXexcBad7 2 2 14" xfId="18301" xr:uid="{28B0A349-C1A7-42C4-82AF-DEA202212E00}"/>
    <cellStyle name="SAPBEXexcBad7 2 2 14 2" xfId="31417" xr:uid="{BD12FAAD-C420-472C-A78E-BD93E835C7EB}"/>
    <cellStyle name="SAPBEXexcBad7 2 2 14 3" xfId="45867" xr:uid="{A3AD5901-1BB0-40E2-A6D8-D64B06A064B1}"/>
    <cellStyle name="SAPBEXexcBad7 2 2 15" xfId="31412" xr:uid="{18EF9F08-E7AC-4E36-B6FA-6777EDE92245}"/>
    <cellStyle name="SAPBEXexcBad7 2 2 16" xfId="45862" xr:uid="{53E0149E-14EF-4D02-B7F2-0D141760BED5}"/>
    <cellStyle name="SAPBEXexcBad7 2 2 2" xfId="18302" xr:uid="{68978CEA-3A9E-4B98-8C13-69340629978B}"/>
    <cellStyle name="SAPBEXexcBad7 2 2 2 10" xfId="18303" xr:uid="{D158703E-F82E-4A11-B837-99D1BD8E7681}"/>
    <cellStyle name="SAPBEXexcBad7 2 2 2 10 2" xfId="31419" xr:uid="{C09DB5AC-FFBB-4427-B4E1-D16251BA52D5}"/>
    <cellStyle name="SAPBEXexcBad7 2 2 2 10 3" xfId="45869" xr:uid="{968F8D8D-3B0D-4F71-9B1E-5AB14F7E65BF}"/>
    <cellStyle name="SAPBEXexcBad7 2 2 2 11" xfId="31418" xr:uid="{AE2DB40B-51B4-4EB4-B56B-4706C4D16F83}"/>
    <cellStyle name="SAPBEXexcBad7 2 2 2 12" xfId="45868" xr:uid="{A3231EE1-7D60-497F-ABC8-F71033360F96}"/>
    <cellStyle name="SAPBEXexcBad7 2 2 2 2" xfId="18304" xr:uid="{2ACA3A41-46F7-49C2-BFA1-D91880022E8D}"/>
    <cellStyle name="SAPBEXexcBad7 2 2 2 2 2" xfId="31420" xr:uid="{84DC0F4D-3530-4FA3-A84D-E3ED38F62239}"/>
    <cellStyle name="SAPBEXexcBad7 2 2 2 2 3" xfId="45870" xr:uid="{C215729E-F68A-413D-94FD-815EFB0435A7}"/>
    <cellStyle name="SAPBEXexcBad7 2 2 2 3" xfId="18305" xr:uid="{8B10DED6-BBA6-42A5-8569-3C6CCA768D77}"/>
    <cellStyle name="SAPBEXexcBad7 2 2 2 3 2" xfId="31421" xr:uid="{536EC2A5-F712-47D1-B66C-B79045AD850A}"/>
    <cellStyle name="SAPBEXexcBad7 2 2 2 3 3" xfId="45871" xr:uid="{99CF43EA-5010-4397-9817-C0DA1F783E28}"/>
    <cellStyle name="SAPBEXexcBad7 2 2 2 4" xfId="18306" xr:uid="{BEB9EF93-F8A9-4EF1-A8D6-F93925395586}"/>
    <cellStyle name="SAPBEXexcBad7 2 2 2 4 2" xfId="31422" xr:uid="{3D3F6DAC-89E7-46A6-B76B-C0A2D5CFA5E9}"/>
    <cellStyle name="SAPBEXexcBad7 2 2 2 4 3" xfId="45872" xr:uid="{B3087F05-0D26-4362-8EA8-63937A6B2A18}"/>
    <cellStyle name="SAPBEXexcBad7 2 2 2 5" xfId="18307" xr:uid="{554686E7-617C-4CB6-B826-FEEE79583A7E}"/>
    <cellStyle name="SAPBEXexcBad7 2 2 2 5 2" xfId="31423" xr:uid="{276B859B-BA0A-4A8A-9E5B-B6952DEAA124}"/>
    <cellStyle name="SAPBEXexcBad7 2 2 2 5 3" xfId="45873" xr:uid="{876D2F87-FEEE-4B94-B610-A054FEE15849}"/>
    <cellStyle name="SAPBEXexcBad7 2 2 2 6" xfId="18308" xr:uid="{3B321FEA-5F59-49B3-B8BB-A3ED27765B84}"/>
    <cellStyle name="SAPBEXexcBad7 2 2 2 6 2" xfId="31424" xr:uid="{DDAE211B-34E7-4B4F-9487-7E70A72E16B4}"/>
    <cellStyle name="SAPBEXexcBad7 2 2 2 6 3" xfId="45874" xr:uid="{E7185F8A-4052-4986-AF49-838637B43807}"/>
    <cellStyle name="SAPBEXexcBad7 2 2 2 7" xfId="18309" xr:uid="{B4DC9323-2148-4A24-A2EA-FA087AB5DF33}"/>
    <cellStyle name="SAPBEXexcBad7 2 2 2 7 2" xfId="31425" xr:uid="{820B5A79-698C-4A3E-B6AC-800023509E9F}"/>
    <cellStyle name="SAPBEXexcBad7 2 2 2 7 3" xfId="45875" xr:uid="{497B2103-87E8-41CD-9C9B-C00C26508DC0}"/>
    <cellStyle name="SAPBEXexcBad7 2 2 2 8" xfId="18310" xr:uid="{4F5F243A-8BB9-4BE9-AD72-B2656D54728F}"/>
    <cellStyle name="SAPBEXexcBad7 2 2 2 8 2" xfId="31426" xr:uid="{ED32BA53-17B0-4B7D-8E0B-9648F70358E7}"/>
    <cellStyle name="SAPBEXexcBad7 2 2 2 8 3" xfId="45876" xr:uid="{70D19B34-E06D-4B00-A2D7-82F95E6CE369}"/>
    <cellStyle name="SAPBEXexcBad7 2 2 2 9" xfId="18311" xr:uid="{B6570AA0-660B-41CE-9185-562DD6347FED}"/>
    <cellStyle name="SAPBEXexcBad7 2 2 2 9 2" xfId="31427" xr:uid="{24780496-D932-4372-8B39-094954896FE2}"/>
    <cellStyle name="SAPBEXexcBad7 2 2 2 9 3" xfId="45877" xr:uid="{C300DE11-C69C-4238-895A-BA0D0A6472EA}"/>
    <cellStyle name="SAPBEXexcBad7 2 2 3" xfId="18312" xr:uid="{637520E6-D7DB-4972-88F4-7400194EB334}"/>
    <cellStyle name="SAPBEXexcBad7 2 2 3 2" xfId="31428" xr:uid="{4CE9DF17-A24E-4393-8C43-2ECDE8E12F6D}"/>
    <cellStyle name="SAPBEXexcBad7 2 2 3 3" xfId="45878" xr:uid="{856751B6-A321-45F8-A08C-F443DF61EDA6}"/>
    <cellStyle name="SAPBEXexcBad7 2 2 4" xfId="18313" xr:uid="{DE81E43B-ADCD-4BE6-BAAE-6AC35C45F6E6}"/>
    <cellStyle name="SAPBEXexcBad7 2 2 4 2" xfId="31429" xr:uid="{3BE90EAA-36AA-484B-A28C-D9614C6E908C}"/>
    <cellStyle name="SAPBEXexcBad7 2 2 4 3" xfId="45879" xr:uid="{081B0EE7-117F-4A7F-909A-B22A891A8A23}"/>
    <cellStyle name="SAPBEXexcBad7 2 2 5" xfId="18314" xr:uid="{3A8AFDFB-74DD-459C-A8C1-05EA493BD756}"/>
    <cellStyle name="SAPBEXexcBad7 2 2 5 2" xfId="31430" xr:uid="{7528D7EE-5E47-4A2D-9776-9A813CCC52BC}"/>
    <cellStyle name="SAPBEXexcBad7 2 2 5 3" xfId="45880" xr:uid="{FB9E00CB-DD9A-496D-B56D-0784FFC8539F}"/>
    <cellStyle name="SAPBEXexcBad7 2 2 6" xfId="18315" xr:uid="{5C655812-1125-4884-A78C-622BBF250EDC}"/>
    <cellStyle name="SAPBEXexcBad7 2 2 6 2" xfId="31431" xr:uid="{EF4B1BCB-CA6F-4E6B-9D0E-F5311B0C2942}"/>
    <cellStyle name="SAPBEXexcBad7 2 2 6 3" xfId="45881" xr:uid="{DDB37383-C86E-4D5B-A9D4-462266C6A29F}"/>
    <cellStyle name="SAPBEXexcBad7 2 2 7" xfId="18316" xr:uid="{70DCFE5E-4321-4FEB-B192-53E1C0285893}"/>
    <cellStyle name="SAPBEXexcBad7 2 2 7 2" xfId="31432" xr:uid="{E7E94266-A000-438A-A5A8-58630BD10DA5}"/>
    <cellStyle name="SAPBEXexcBad7 2 2 7 3" xfId="45882" xr:uid="{791334EF-92F9-4E33-9577-A614FEC3AA18}"/>
    <cellStyle name="SAPBEXexcBad7 2 2 8" xfId="18317" xr:uid="{4DDB3E52-0127-4651-907B-762DF730F970}"/>
    <cellStyle name="SAPBEXexcBad7 2 2 8 2" xfId="31433" xr:uid="{FEBDB0DB-921B-4E4C-BE57-25C934660EB1}"/>
    <cellStyle name="SAPBEXexcBad7 2 2 8 3" xfId="45883" xr:uid="{85118244-807E-4BF3-A580-36586317881A}"/>
    <cellStyle name="SAPBEXexcBad7 2 2 9" xfId="18318" xr:uid="{9696B2C3-1A64-4A24-AFC1-9310D41C0259}"/>
    <cellStyle name="SAPBEXexcBad7 2 2 9 2" xfId="31434" xr:uid="{89618E8D-0A4D-4BE4-BC74-16B53D828544}"/>
    <cellStyle name="SAPBEXexcBad7 2 2 9 3" xfId="45884" xr:uid="{A5AB48FC-FE98-456F-B591-11E16920466E}"/>
    <cellStyle name="SAPBEXexcBad7 2 20" xfId="45854" xr:uid="{4C2CA737-A7F3-4B91-ABC3-143600BA8F49}"/>
    <cellStyle name="SAPBEXexcBad7 2 3" xfId="18319" xr:uid="{6B04158A-B704-4552-B684-DBDD775286C7}"/>
    <cellStyle name="SAPBEXexcBad7 2 3 10" xfId="18320" xr:uid="{1B6C5D44-82EA-426B-9D0D-C41D9E737A45}"/>
    <cellStyle name="SAPBEXexcBad7 2 3 10 2" xfId="31436" xr:uid="{7E873685-E217-4011-920C-26C9D986ECB9}"/>
    <cellStyle name="SAPBEXexcBad7 2 3 10 3" xfId="45886" xr:uid="{3C1CC4C2-EA4C-47B4-8E33-E013ABFE03AA}"/>
    <cellStyle name="SAPBEXexcBad7 2 3 11" xfId="18321" xr:uid="{EAB38A3A-61BF-4294-A575-61EB1372996E}"/>
    <cellStyle name="SAPBEXexcBad7 2 3 11 2" xfId="31437" xr:uid="{906D56F5-C735-4C67-B258-F9DB2C162311}"/>
    <cellStyle name="SAPBEXexcBad7 2 3 11 3" xfId="45887" xr:uid="{39C3AEA6-C208-4B25-807D-4D9B015B37BF}"/>
    <cellStyle name="SAPBEXexcBad7 2 3 12" xfId="18322" xr:uid="{E7C9062C-B6ED-4AF0-88C4-F4F0207DF934}"/>
    <cellStyle name="SAPBEXexcBad7 2 3 12 2" xfId="31438" xr:uid="{204F52A1-06E9-45F8-ACD6-7E83CF3FEA5B}"/>
    <cellStyle name="SAPBEXexcBad7 2 3 12 3" xfId="45888" xr:uid="{F1EBB941-2DBB-48CC-BFAF-DEEA96DDC42B}"/>
    <cellStyle name="SAPBEXexcBad7 2 3 13" xfId="18323" xr:uid="{1D84C65B-10A1-4A01-BC83-B32AA302FF21}"/>
    <cellStyle name="SAPBEXexcBad7 2 3 13 2" xfId="31439" xr:uid="{95B36B30-3D0E-47EC-A8A6-D57A7B44831D}"/>
    <cellStyle name="SAPBEXexcBad7 2 3 13 3" xfId="45889" xr:uid="{252FA14D-6DCD-45C6-AAC1-8AA186B78598}"/>
    <cellStyle name="SAPBEXexcBad7 2 3 14" xfId="18324" xr:uid="{00C37196-48B4-4EC9-8BFF-54029CE9735C}"/>
    <cellStyle name="SAPBEXexcBad7 2 3 14 2" xfId="31440" xr:uid="{8C1F25EF-AE97-4FBA-B935-F000E44032C0}"/>
    <cellStyle name="SAPBEXexcBad7 2 3 14 3" xfId="45890" xr:uid="{59DC5A59-1892-4FCC-BE9B-1F4E4B6A9199}"/>
    <cellStyle name="SAPBEXexcBad7 2 3 15" xfId="31435" xr:uid="{D1D7BACB-4097-47B3-9967-027E4C6428EA}"/>
    <cellStyle name="SAPBEXexcBad7 2 3 16" xfId="45885" xr:uid="{BAEC69AA-BE8F-4172-8B95-402447619CDC}"/>
    <cellStyle name="SAPBEXexcBad7 2 3 2" xfId="18325" xr:uid="{5A8B350E-DCEF-4A87-80BC-E90ED6221975}"/>
    <cellStyle name="SAPBEXexcBad7 2 3 2 10" xfId="18326" xr:uid="{4A13B45B-5CAE-4D09-B1E9-C5928EF5F80F}"/>
    <cellStyle name="SAPBEXexcBad7 2 3 2 10 2" xfId="31442" xr:uid="{648D66AE-85C0-45B5-9106-E320F9C39ADC}"/>
    <cellStyle name="SAPBEXexcBad7 2 3 2 10 3" xfId="45892" xr:uid="{A082B54E-8F3E-4666-A91B-C0CF8BFB0EF6}"/>
    <cellStyle name="SAPBEXexcBad7 2 3 2 11" xfId="31441" xr:uid="{78B6DF1E-9ABB-4283-BBF3-F425D3CF1ED6}"/>
    <cellStyle name="SAPBEXexcBad7 2 3 2 12" xfId="45891" xr:uid="{AC30D414-D3C5-438C-BAAA-E5284EEBEB16}"/>
    <cellStyle name="SAPBEXexcBad7 2 3 2 2" xfId="18327" xr:uid="{F5574B41-2BF1-4028-9892-4B517D351AA0}"/>
    <cellStyle name="SAPBEXexcBad7 2 3 2 2 2" xfId="31443" xr:uid="{B6A5D804-FF8D-4809-8903-17F17A6F5875}"/>
    <cellStyle name="SAPBEXexcBad7 2 3 2 2 3" xfId="45893" xr:uid="{BAFC2B64-5038-483F-8DEA-F0D88E222FA9}"/>
    <cellStyle name="SAPBEXexcBad7 2 3 2 3" xfId="18328" xr:uid="{3F0872CE-1135-448A-A6E7-B8F6DC64DF79}"/>
    <cellStyle name="SAPBEXexcBad7 2 3 2 3 2" xfId="31444" xr:uid="{0337E220-5B07-49A2-9AC5-4ABB4BC53D9A}"/>
    <cellStyle name="SAPBEXexcBad7 2 3 2 3 3" xfId="45894" xr:uid="{7CACCA43-8AB7-48E7-8E5A-46D7AB821C7E}"/>
    <cellStyle name="SAPBEXexcBad7 2 3 2 4" xfId="18329" xr:uid="{AEAB3F24-C8F6-4B6B-805E-7D7B55AB4E71}"/>
    <cellStyle name="SAPBEXexcBad7 2 3 2 4 2" xfId="31445" xr:uid="{066217C8-A7ED-4AA1-8A9F-493DB196D0BA}"/>
    <cellStyle name="SAPBEXexcBad7 2 3 2 4 3" xfId="45895" xr:uid="{D5C5EB44-15DF-43A6-9807-913519F56D47}"/>
    <cellStyle name="SAPBEXexcBad7 2 3 2 5" xfId="18330" xr:uid="{00BF90E8-D9D8-42FC-8C1F-A5DF73CE27EC}"/>
    <cellStyle name="SAPBEXexcBad7 2 3 2 5 2" xfId="31446" xr:uid="{5D80BE1E-2114-47AA-B4A3-8C967DB45CD6}"/>
    <cellStyle name="SAPBEXexcBad7 2 3 2 5 3" xfId="45896" xr:uid="{BEF86DE0-C3BE-4659-8876-D5712666C18F}"/>
    <cellStyle name="SAPBEXexcBad7 2 3 2 6" xfId="18331" xr:uid="{89B65F33-7D88-4E80-8B6D-276B1C777861}"/>
    <cellStyle name="SAPBEXexcBad7 2 3 2 6 2" xfId="31447" xr:uid="{F6F4A6BC-B540-4008-92CA-2BF7DDBC60FA}"/>
    <cellStyle name="SAPBEXexcBad7 2 3 2 6 3" xfId="45897" xr:uid="{12891CA9-2EAF-47DE-B348-5AA814943DC7}"/>
    <cellStyle name="SAPBEXexcBad7 2 3 2 7" xfId="18332" xr:uid="{CB4B8080-909F-47F3-926D-FA094DDCBD94}"/>
    <cellStyle name="SAPBEXexcBad7 2 3 2 7 2" xfId="31448" xr:uid="{30C53E64-693F-4373-8E2B-E0275AC5E095}"/>
    <cellStyle name="SAPBEXexcBad7 2 3 2 7 3" xfId="45898" xr:uid="{FC2359A4-F26D-4BDD-8BC4-A1A08656D0D3}"/>
    <cellStyle name="SAPBEXexcBad7 2 3 2 8" xfId="18333" xr:uid="{017E35C4-8887-4E99-B474-389AC98A10E0}"/>
    <cellStyle name="SAPBEXexcBad7 2 3 2 8 2" xfId="31449" xr:uid="{8C80DA38-B835-4871-A5E8-73143BF4A9D5}"/>
    <cellStyle name="SAPBEXexcBad7 2 3 2 8 3" xfId="45899" xr:uid="{2CC853C1-B47F-4A07-9E04-8147AA4FF62F}"/>
    <cellStyle name="SAPBEXexcBad7 2 3 2 9" xfId="18334" xr:uid="{B259032C-DEB9-4A08-B386-89EFBEBEB2B2}"/>
    <cellStyle name="SAPBEXexcBad7 2 3 2 9 2" xfId="31450" xr:uid="{486A793B-9770-46E4-A76B-CD9BF4C0B302}"/>
    <cellStyle name="SAPBEXexcBad7 2 3 2 9 3" xfId="45900" xr:uid="{7A2F387B-C713-42FC-B0DC-C2841CD2FD85}"/>
    <cellStyle name="SAPBEXexcBad7 2 3 3" xfId="18335" xr:uid="{BCD7FE38-7EC2-4589-B5F1-9AF592FFBC5D}"/>
    <cellStyle name="SAPBEXexcBad7 2 3 3 2" xfId="31451" xr:uid="{D3E0BD21-19D5-4045-9B81-1F2F8854F8A0}"/>
    <cellStyle name="SAPBEXexcBad7 2 3 3 3" xfId="45901" xr:uid="{5A7503AD-4CE6-4BC6-A2C1-DE23EA6B0A48}"/>
    <cellStyle name="SAPBEXexcBad7 2 3 4" xfId="18336" xr:uid="{7E82C60D-A86F-4646-98BB-AF9945898324}"/>
    <cellStyle name="SAPBEXexcBad7 2 3 4 2" xfId="31452" xr:uid="{AE1D8AE7-FC35-4B9E-B2C3-FBABFC078423}"/>
    <cellStyle name="SAPBEXexcBad7 2 3 4 3" xfId="45902" xr:uid="{5799EE1E-8945-4492-B2E6-271A5EC6DB78}"/>
    <cellStyle name="SAPBEXexcBad7 2 3 5" xfId="18337" xr:uid="{55BC9449-6327-42CE-9380-DC24DC9B75B2}"/>
    <cellStyle name="SAPBEXexcBad7 2 3 5 2" xfId="31453" xr:uid="{2D9DF977-DBC0-4206-9631-0640D8EB67C7}"/>
    <cellStyle name="SAPBEXexcBad7 2 3 5 3" xfId="45903" xr:uid="{7488E22A-5ED8-4929-8446-4B283CC00FAB}"/>
    <cellStyle name="SAPBEXexcBad7 2 3 6" xfId="18338" xr:uid="{1C72AFFF-94AF-46DB-A65A-F7545BAB7E2F}"/>
    <cellStyle name="SAPBEXexcBad7 2 3 6 2" xfId="31454" xr:uid="{7822654F-A334-4607-9219-BF711E4EA70A}"/>
    <cellStyle name="SAPBEXexcBad7 2 3 6 3" xfId="45904" xr:uid="{4A048D3A-D813-4953-A491-3DE1EFC30926}"/>
    <cellStyle name="SAPBEXexcBad7 2 3 7" xfId="18339" xr:uid="{CAC371DF-68AD-4CEF-A479-D695DDA1794A}"/>
    <cellStyle name="SAPBEXexcBad7 2 3 7 2" xfId="31455" xr:uid="{BC526666-CAA1-42BA-8687-6882F0263DF7}"/>
    <cellStyle name="SAPBEXexcBad7 2 3 7 3" xfId="45905" xr:uid="{1531E178-2AC3-4ED1-B364-0F164AF05796}"/>
    <cellStyle name="SAPBEXexcBad7 2 3 8" xfId="18340" xr:uid="{F5DCE62F-DD00-46DD-805E-E90D0911BADF}"/>
    <cellStyle name="SAPBEXexcBad7 2 3 8 2" xfId="31456" xr:uid="{72A85151-20AE-41B1-B87D-AB6AD5E322C4}"/>
    <cellStyle name="SAPBEXexcBad7 2 3 8 3" xfId="45906" xr:uid="{AC581C5B-169D-4753-90E8-1145EBCCBF11}"/>
    <cellStyle name="SAPBEXexcBad7 2 3 9" xfId="18341" xr:uid="{ED223C82-2297-4EA2-9C3D-8E02A4BA7257}"/>
    <cellStyle name="SAPBEXexcBad7 2 3 9 2" xfId="31457" xr:uid="{D40D94A8-2AC6-41A4-852A-9BD3EC8896D7}"/>
    <cellStyle name="SAPBEXexcBad7 2 3 9 3" xfId="45907" xr:uid="{37134163-2763-4D3C-A164-82CD0088791B}"/>
    <cellStyle name="SAPBEXexcBad7 2 4" xfId="18342" xr:uid="{A6C6ED7C-D3C0-4DA1-A104-BEC22F94ACDD}"/>
    <cellStyle name="SAPBEXexcBad7 2 4 10" xfId="18343" xr:uid="{9A23C03A-BE28-4389-94A7-907636140280}"/>
    <cellStyle name="SAPBEXexcBad7 2 4 10 2" xfId="31459" xr:uid="{500D8067-5AB4-44A0-A193-C2AAAD51213B}"/>
    <cellStyle name="SAPBEXexcBad7 2 4 10 3" xfId="45909" xr:uid="{A58CD46A-74DB-4C47-A1CB-4DCFF7D94C00}"/>
    <cellStyle name="SAPBEXexcBad7 2 4 11" xfId="18344" xr:uid="{CBF20A2C-DCFB-4AE9-9EF8-520FEC653B4B}"/>
    <cellStyle name="SAPBEXexcBad7 2 4 11 2" xfId="31460" xr:uid="{F17B641B-237B-49DE-A220-E2964F6AF4A9}"/>
    <cellStyle name="SAPBEXexcBad7 2 4 11 3" xfId="45910" xr:uid="{B4EA423A-068C-40C0-8085-959B34655FBC}"/>
    <cellStyle name="SAPBEXexcBad7 2 4 12" xfId="18345" xr:uid="{C2E54696-0E9E-435B-93BC-DD92C3DD015D}"/>
    <cellStyle name="SAPBEXexcBad7 2 4 12 2" xfId="31461" xr:uid="{D05D8C73-2B8D-47CF-B87E-072A864A576C}"/>
    <cellStyle name="SAPBEXexcBad7 2 4 12 3" xfId="45911" xr:uid="{FE5C781A-BBB8-471E-98C8-B90E14A2CE6D}"/>
    <cellStyle name="SAPBEXexcBad7 2 4 13" xfId="18346" xr:uid="{818A6648-EE93-4EF6-A1AF-3A11872CF738}"/>
    <cellStyle name="SAPBEXexcBad7 2 4 13 2" xfId="31462" xr:uid="{A91F285B-B6D7-42DE-AF77-279946C72C66}"/>
    <cellStyle name="SAPBEXexcBad7 2 4 13 3" xfId="45912" xr:uid="{047062BC-58C6-485B-B531-952413CB4B3B}"/>
    <cellStyle name="SAPBEXexcBad7 2 4 14" xfId="18347" xr:uid="{8B8348BB-646B-4EB1-9DA5-3BDBD5F82757}"/>
    <cellStyle name="SAPBEXexcBad7 2 4 14 2" xfId="31463" xr:uid="{14B4F437-FC1E-403A-B3D8-8A75075C9F38}"/>
    <cellStyle name="SAPBEXexcBad7 2 4 14 3" xfId="45913" xr:uid="{FBB0CC51-5272-4F99-9680-AA313F57B37F}"/>
    <cellStyle name="SAPBEXexcBad7 2 4 15" xfId="31458" xr:uid="{A29B56ED-0DAC-4449-A25D-931688508759}"/>
    <cellStyle name="SAPBEXexcBad7 2 4 16" xfId="45908" xr:uid="{45535A8B-9DFB-474C-8BD7-9DD0AD85DAC3}"/>
    <cellStyle name="SAPBEXexcBad7 2 4 2" xfId="18348" xr:uid="{BC2190A1-23EC-4153-AEEF-CFA5E5A37F41}"/>
    <cellStyle name="SAPBEXexcBad7 2 4 2 10" xfId="18349" xr:uid="{9F56548E-52F3-416E-8747-E945BEF06456}"/>
    <cellStyle name="SAPBEXexcBad7 2 4 2 10 2" xfId="31465" xr:uid="{18961F0D-435A-46AF-9C4A-D5C512DC93CF}"/>
    <cellStyle name="SAPBEXexcBad7 2 4 2 10 3" xfId="45915" xr:uid="{5865A9E1-FF89-4CFC-B91D-CD016DDADCF5}"/>
    <cellStyle name="SAPBEXexcBad7 2 4 2 11" xfId="31464" xr:uid="{FCD41086-378A-4F47-A50B-9396D8A8013A}"/>
    <cellStyle name="SAPBEXexcBad7 2 4 2 12" xfId="45914" xr:uid="{9CDDFD40-19A0-4D63-9C79-9AB17A6FB98E}"/>
    <cellStyle name="SAPBEXexcBad7 2 4 2 2" xfId="18350" xr:uid="{7D0E8054-45D2-4B8B-B4DC-EDAD7ADCB233}"/>
    <cellStyle name="SAPBEXexcBad7 2 4 2 2 2" xfId="31466" xr:uid="{A55CAD95-0E3F-4953-96D3-39458F699995}"/>
    <cellStyle name="SAPBEXexcBad7 2 4 2 2 3" xfId="45916" xr:uid="{AF2C0CAF-B139-4A3D-AE06-582415CB34E3}"/>
    <cellStyle name="SAPBEXexcBad7 2 4 2 3" xfId="18351" xr:uid="{05D14705-4827-4521-8CC9-1A7A1D9D3F01}"/>
    <cellStyle name="SAPBEXexcBad7 2 4 2 3 2" xfId="31467" xr:uid="{A1206F0B-2440-47F1-B763-D2DBF4C001A1}"/>
    <cellStyle name="SAPBEXexcBad7 2 4 2 3 3" xfId="45917" xr:uid="{44CFCB29-1EEF-4442-9F16-E01910EE62F5}"/>
    <cellStyle name="SAPBEXexcBad7 2 4 2 4" xfId="18352" xr:uid="{725A313C-CC50-4F61-AA8B-23848FAC1D83}"/>
    <cellStyle name="SAPBEXexcBad7 2 4 2 4 2" xfId="31468" xr:uid="{4F9FEB2A-2FF4-4F19-A0A0-881B202E1FD2}"/>
    <cellStyle name="SAPBEXexcBad7 2 4 2 4 3" xfId="45918" xr:uid="{8488506B-20AA-4619-8C87-FA67D2DCF4D2}"/>
    <cellStyle name="SAPBEXexcBad7 2 4 2 5" xfId="18353" xr:uid="{3D0628D5-CA29-4C87-8AFB-F4F2C43EC215}"/>
    <cellStyle name="SAPBEXexcBad7 2 4 2 5 2" xfId="31469" xr:uid="{CAEE2D0D-63D0-4A06-B1DB-9B8BCB0A480E}"/>
    <cellStyle name="SAPBEXexcBad7 2 4 2 5 3" xfId="45919" xr:uid="{C5973198-418A-442C-81B8-E58FD47FB604}"/>
    <cellStyle name="SAPBEXexcBad7 2 4 2 6" xfId="18354" xr:uid="{ABB158BF-177B-4B73-9AEA-4EAA4DB58434}"/>
    <cellStyle name="SAPBEXexcBad7 2 4 2 6 2" xfId="31470" xr:uid="{552EE55D-BF50-499D-A05A-ABF9790277AE}"/>
    <cellStyle name="SAPBEXexcBad7 2 4 2 6 3" xfId="45920" xr:uid="{1C1ABD34-0572-44AC-A314-D8D06D2BD955}"/>
    <cellStyle name="SAPBEXexcBad7 2 4 2 7" xfId="18355" xr:uid="{D401EBFA-CB13-4814-A1EE-0F23AD6676AD}"/>
    <cellStyle name="SAPBEXexcBad7 2 4 2 7 2" xfId="31471" xr:uid="{19E71A0A-AE49-4103-B44B-6E2B06EC52F2}"/>
    <cellStyle name="SAPBEXexcBad7 2 4 2 7 3" xfId="45921" xr:uid="{9BAD98B0-2330-4213-A486-A617FB828FC3}"/>
    <cellStyle name="SAPBEXexcBad7 2 4 2 8" xfId="18356" xr:uid="{A337547A-B302-46CB-BD09-E8F457626254}"/>
    <cellStyle name="SAPBEXexcBad7 2 4 2 8 2" xfId="31472" xr:uid="{9718CDA5-375B-4411-83F8-F1FC0B706717}"/>
    <cellStyle name="SAPBEXexcBad7 2 4 2 8 3" xfId="45922" xr:uid="{8349A4E9-2119-46DA-97B3-5BB5DC5F18D5}"/>
    <cellStyle name="SAPBEXexcBad7 2 4 2 9" xfId="18357" xr:uid="{5706775B-3F50-4EC0-958D-76846058F76F}"/>
    <cellStyle name="SAPBEXexcBad7 2 4 2 9 2" xfId="31473" xr:uid="{1459B956-397E-4BAA-B512-4BDE4371088C}"/>
    <cellStyle name="SAPBEXexcBad7 2 4 2 9 3" xfId="45923" xr:uid="{6B12EB4F-38E8-4915-A1C4-5671F880BFBA}"/>
    <cellStyle name="SAPBEXexcBad7 2 4 3" xfId="18358" xr:uid="{DCC72C22-5AFF-48A3-BCF7-7C5480D2C69A}"/>
    <cellStyle name="SAPBEXexcBad7 2 4 3 2" xfId="31474" xr:uid="{AC80511C-7064-4E6A-9354-E9D4805F2D40}"/>
    <cellStyle name="SAPBEXexcBad7 2 4 3 3" xfId="45924" xr:uid="{761D84B2-6DE3-42B7-BBCB-6FBFB9B2A2A5}"/>
    <cellStyle name="SAPBEXexcBad7 2 4 4" xfId="18359" xr:uid="{2D857E58-2E61-44BA-90DC-3625B2FE7D0F}"/>
    <cellStyle name="SAPBEXexcBad7 2 4 4 2" xfId="31475" xr:uid="{385C1721-D6CB-421F-A85A-FE57C579C376}"/>
    <cellStyle name="SAPBEXexcBad7 2 4 4 3" xfId="45925" xr:uid="{D710B0B9-57F7-4DCB-80D6-ACE36AA79BF5}"/>
    <cellStyle name="SAPBEXexcBad7 2 4 5" xfId="18360" xr:uid="{E8C3A2F0-7A04-4213-BA7E-06C1EFCC6B02}"/>
    <cellStyle name="SAPBEXexcBad7 2 4 5 2" xfId="31476" xr:uid="{08192D27-98F4-4910-9A2E-4323B103539D}"/>
    <cellStyle name="SAPBEXexcBad7 2 4 5 3" xfId="45926" xr:uid="{86490AB6-0D19-4D1B-B22E-02742D5B7E5E}"/>
    <cellStyle name="SAPBEXexcBad7 2 4 6" xfId="18361" xr:uid="{1A773220-3751-4E2B-8BD8-0A70FFD9A137}"/>
    <cellStyle name="SAPBEXexcBad7 2 4 6 2" xfId="31477" xr:uid="{E44962F0-1E0D-4701-A01F-EC00F7D869BC}"/>
    <cellStyle name="SAPBEXexcBad7 2 4 6 3" xfId="45927" xr:uid="{777F9B47-EF4A-46EA-8E39-486602233C4F}"/>
    <cellStyle name="SAPBEXexcBad7 2 4 7" xfId="18362" xr:uid="{FB6BBD51-3B0A-436C-BB78-5E9B0891313B}"/>
    <cellStyle name="SAPBEXexcBad7 2 4 7 2" xfId="31478" xr:uid="{819093EC-6D8B-48FA-B8E3-C6FD6100A2F8}"/>
    <cellStyle name="SAPBEXexcBad7 2 4 7 3" xfId="45928" xr:uid="{FEB1E20F-11C0-4D94-AF65-B343F598D73C}"/>
    <cellStyle name="SAPBEXexcBad7 2 4 8" xfId="18363" xr:uid="{9ADDFF34-F26F-48D4-910E-601AB04CFA49}"/>
    <cellStyle name="SAPBEXexcBad7 2 4 8 2" xfId="31479" xr:uid="{CFE9C3F5-9F83-4656-9C36-9D5377165FDA}"/>
    <cellStyle name="SAPBEXexcBad7 2 4 8 3" xfId="45929" xr:uid="{2088DBFE-A5D7-46B5-A7FF-F90101EB8298}"/>
    <cellStyle name="SAPBEXexcBad7 2 4 9" xfId="18364" xr:uid="{027BD41F-2408-4EA1-8FB2-D61E4F32801B}"/>
    <cellStyle name="SAPBEXexcBad7 2 4 9 2" xfId="31480" xr:uid="{58BB9CE8-556C-40CA-BAC6-FFF59FE473A3}"/>
    <cellStyle name="SAPBEXexcBad7 2 4 9 3" xfId="45930" xr:uid="{9D9912E4-F024-4149-9035-B33169E344AC}"/>
    <cellStyle name="SAPBEXexcBad7 2 5" xfId="18365" xr:uid="{2A4BF573-D48E-4285-9F0E-56D089658C71}"/>
    <cellStyle name="SAPBEXexcBad7 2 5 2" xfId="31481" xr:uid="{A0ECB792-5411-435C-862E-7AC892B95FD7}"/>
    <cellStyle name="SAPBEXexcBad7 2 5 3" xfId="45931" xr:uid="{4BEB8498-92C7-462A-97E4-044E9E2FB30E}"/>
    <cellStyle name="SAPBEXexcBad7 2 6" xfId="18366" xr:uid="{8BFCB66F-0943-4426-8BFF-E52AF3373385}"/>
    <cellStyle name="SAPBEXexcBad7 2 6 2" xfId="31482" xr:uid="{96CACB95-677E-4AE5-A01D-073F1BB5506A}"/>
    <cellStyle name="SAPBEXexcBad7 2 6 3" xfId="45932" xr:uid="{79BA4980-21C2-477D-AC3A-2C95F97CB09A}"/>
    <cellStyle name="SAPBEXexcBad7 2 7" xfId="18367" xr:uid="{1E6201E0-48CD-4B32-AADC-916359E13C65}"/>
    <cellStyle name="SAPBEXexcBad7 2 7 2" xfId="31483" xr:uid="{426D4ED5-D2C3-4B0B-B0A3-A9D35DCB3532}"/>
    <cellStyle name="SAPBEXexcBad7 2 7 3" xfId="45933" xr:uid="{97A31F64-CA18-4EDA-BF36-287F18282466}"/>
    <cellStyle name="SAPBEXexcBad7 2 8" xfId="18368" xr:uid="{DA31225C-4227-40A4-AA53-72D63B187EE1}"/>
    <cellStyle name="SAPBEXexcBad7 2 8 2" xfId="31484" xr:uid="{511BB4DC-4422-49A4-9F2C-57AE831E41E6}"/>
    <cellStyle name="SAPBEXexcBad7 2 8 3" xfId="45934" xr:uid="{EFD09C2D-73D4-4E36-98BE-F2B3C7298054}"/>
    <cellStyle name="SAPBEXexcBad7 2 9" xfId="18369" xr:uid="{24C6978A-3CED-409E-81B6-5D018B5BC7D4}"/>
    <cellStyle name="SAPBEXexcBad7 2 9 2" xfId="31485" xr:uid="{27A84D96-B4F5-4FE4-9818-6C9F8A407CCE}"/>
    <cellStyle name="SAPBEXexcBad7 2 9 3" xfId="45935" xr:uid="{E15E3FB6-4829-4024-A8E0-BCB488CA7FFC}"/>
    <cellStyle name="SAPBEXexcBad7 20" xfId="41468" xr:uid="{79CCF6E6-0B5D-4222-8E87-D7F66F09E0D3}"/>
    <cellStyle name="SAPBEXexcBad7 21" xfId="45845" xr:uid="{29BD5B5F-4E8B-4A52-B134-5C89DC292530}"/>
    <cellStyle name="SAPBEXexcBad7 3" xfId="18370" xr:uid="{EC9FFCDE-7899-4C69-96F6-BC1ACA82E021}"/>
    <cellStyle name="SAPBEXexcBad7 3 10" xfId="18371" xr:uid="{D11647CB-73AC-444D-B1C8-F2353AD803DF}"/>
    <cellStyle name="SAPBEXexcBad7 3 10 2" xfId="31487" xr:uid="{5C9E3198-4A5A-4CBD-AB07-9382D98F7F67}"/>
    <cellStyle name="SAPBEXexcBad7 3 10 3" xfId="45937" xr:uid="{D84D9D10-5E1A-4649-B5D3-826D453F3486}"/>
    <cellStyle name="SAPBEXexcBad7 3 11" xfId="18372" xr:uid="{9B51E016-ADA7-4672-9415-F62D3018B77F}"/>
    <cellStyle name="SAPBEXexcBad7 3 11 2" xfId="31488" xr:uid="{69BE0BA0-BF46-45B0-B995-7742AF769F72}"/>
    <cellStyle name="SAPBEXexcBad7 3 11 3" xfId="45938" xr:uid="{1155D991-0852-4FC2-A5BD-B486E34B6FA1}"/>
    <cellStyle name="SAPBEXexcBad7 3 12" xfId="18373" xr:uid="{2759E0AC-8A5C-4F40-95FF-7EFE1C9229FD}"/>
    <cellStyle name="SAPBEXexcBad7 3 12 2" xfId="31489" xr:uid="{A7A842D5-6F48-4718-B9F9-15C405B97791}"/>
    <cellStyle name="SAPBEXexcBad7 3 12 3" xfId="45939" xr:uid="{BA74C0F6-F00B-4C97-89A5-3961A0D23D3F}"/>
    <cellStyle name="SAPBEXexcBad7 3 13" xfId="18374" xr:uid="{A8E3E7D4-3812-4BB3-9AB9-D8D5E874F385}"/>
    <cellStyle name="SAPBEXexcBad7 3 13 2" xfId="31490" xr:uid="{34AE6A5A-A469-4214-A509-BC757B2DC742}"/>
    <cellStyle name="SAPBEXexcBad7 3 13 3" xfId="45940" xr:uid="{9166CB94-3E1C-4F14-A346-33E2B81DDE60}"/>
    <cellStyle name="SAPBEXexcBad7 3 14" xfId="18375" xr:uid="{F1E7BCEC-08D7-4674-B10A-BF13BDB808C7}"/>
    <cellStyle name="SAPBEXexcBad7 3 14 2" xfId="31491" xr:uid="{23379A71-C685-4D42-A608-94940A6BE762}"/>
    <cellStyle name="SAPBEXexcBad7 3 14 3" xfId="45941" xr:uid="{EE34F1C8-C728-4886-8F6F-45AB68BFDD9F}"/>
    <cellStyle name="SAPBEXexcBad7 3 15" xfId="31486" xr:uid="{DAD3B85B-9DAD-4B0C-9048-D27DA465F22F}"/>
    <cellStyle name="SAPBEXexcBad7 3 16" xfId="45936" xr:uid="{E1621511-8C09-48E5-A9C1-1D61A9C45DBF}"/>
    <cellStyle name="SAPBEXexcBad7 3 2" xfId="18376" xr:uid="{21BC4CCE-673B-4DDE-B721-5E092FC3A8C1}"/>
    <cellStyle name="SAPBEXexcBad7 3 2 10" xfId="18377" xr:uid="{67FAF6D2-2480-438C-B1D6-E586756AA302}"/>
    <cellStyle name="SAPBEXexcBad7 3 2 10 2" xfId="31493" xr:uid="{A0E803EF-FCC6-442D-BC43-C5D45AFF7BB5}"/>
    <cellStyle name="SAPBEXexcBad7 3 2 10 3" xfId="45943" xr:uid="{5ACC38D6-0389-41FA-8898-2EB80289C4F0}"/>
    <cellStyle name="SAPBEXexcBad7 3 2 11" xfId="31492" xr:uid="{B46EF6E5-D7E4-4F80-90FC-79D6F57CCAD0}"/>
    <cellStyle name="SAPBEXexcBad7 3 2 12" xfId="45942" xr:uid="{9E0F9158-E738-46F5-8D42-D6AC0D3035B6}"/>
    <cellStyle name="SAPBEXexcBad7 3 2 2" xfId="18378" xr:uid="{2CDB55AA-0421-405C-9F4E-35E750EF1F4C}"/>
    <cellStyle name="SAPBEXexcBad7 3 2 2 2" xfId="31494" xr:uid="{AA31AB9A-DFE6-46D9-A2A4-C58344AF18F2}"/>
    <cellStyle name="SAPBEXexcBad7 3 2 2 3" xfId="45944" xr:uid="{938BF49C-C074-4411-BCB2-A57B8B932229}"/>
    <cellStyle name="SAPBEXexcBad7 3 2 3" xfId="18379" xr:uid="{09D72FBA-970E-4101-B652-389C0A88218D}"/>
    <cellStyle name="SAPBEXexcBad7 3 2 3 2" xfId="31495" xr:uid="{C3E173D5-4457-41A5-B07E-8B7C61FCAD52}"/>
    <cellStyle name="SAPBEXexcBad7 3 2 3 3" xfId="45945" xr:uid="{D3F7076D-922C-456F-9F9B-27D87B81E8FE}"/>
    <cellStyle name="SAPBEXexcBad7 3 2 4" xfId="18380" xr:uid="{780D81A9-0395-4D5A-92EE-43BE520305ED}"/>
    <cellStyle name="SAPBEXexcBad7 3 2 4 2" xfId="31496" xr:uid="{F0928C04-FF51-4D61-BFDB-FD23A9C4C011}"/>
    <cellStyle name="SAPBEXexcBad7 3 2 4 3" xfId="45946" xr:uid="{26D47E8D-1565-458C-BE42-1129B65BBCDD}"/>
    <cellStyle name="SAPBEXexcBad7 3 2 5" xfId="18381" xr:uid="{94DC6005-81D5-4737-A340-E709EDF2DF5B}"/>
    <cellStyle name="SAPBEXexcBad7 3 2 5 2" xfId="31497" xr:uid="{2847CAD9-D186-46E6-B736-C6D629CB0100}"/>
    <cellStyle name="SAPBEXexcBad7 3 2 5 3" xfId="45947" xr:uid="{DCF627D3-ACCD-4E70-BA92-67A421899567}"/>
    <cellStyle name="SAPBEXexcBad7 3 2 6" xfId="18382" xr:uid="{F5A23138-45C1-413E-815A-C467EA8945C9}"/>
    <cellStyle name="SAPBEXexcBad7 3 2 6 2" xfId="31498" xr:uid="{47753251-15E4-4ECF-82E3-037C27E83E9B}"/>
    <cellStyle name="SAPBEXexcBad7 3 2 6 3" xfId="45948" xr:uid="{67A34E1E-BD2B-4265-9939-9113EC88408E}"/>
    <cellStyle name="SAPBEXexcBad7 3 2 7" xfId="18383" xr:uid="{6CD7561D-B771-4E07-93A5-96E3EE2196CF}"/>
    <cellStyle name="SAPBEXexcBad7 3 2 7 2" xfId="31499" xr:uid="{4E995567-E07B-4375-9C41-B625C167D912}"/>
    <cellStyle name="SAPBEXexcBad7 3 2 7 3" xfId="45949" xr:uid="{D8E4DFD6-13A0-451B-819B-21AA813599A5}"/>
    <cellStyle name="SAPBEXexcBad7 3 2 8" xfId="18384" xr:uid="{801103F5-0DE0-4FB0-B5A1-CE90264E002E}"/>
    <cellStyle name="SAPBEXexcBad7 3 2 8 2" xfId="31500" xr:uid="{90C9D089-EA00-4C0A-8986-145B3B93FFED}"/>
    <cellStyle name="SAPBEXexcBad7 3 2 8 3" xfId="45950" xr:uid="{17F0578E-FE43-4909-9D81-6822F102D2E4}"/>
    <cellStyle name="SAPBEXexcBad7 3 2 9" xfId="18385" xr:uid="{9703ACB4-F419-403E-AA14-BB765E113929}"/>
    <cellStyle name="SAPBEXexcBad7 3 2 9 2" xfId="31501" xr:uid="{A5DA6CB1-B404-47D5-8BC1-B9E7D9C15B79}"/>
    <cellStyle name="SAPBEXexcBad7 3 2 9 3" xfId="45951" xr:uid="{275D41A5-B2CA-4F67-9313-94397D80877B}"/>
    <cellStyle name="SAPBEXexcBad7 3 3" xfId="18386" xr:uid="{0DC91B63-BAF4-4822-9031-B8464491359F}"/>
    <cellStyle name="SAPBEXexcBad7 3 3 2" xfId="31502" xr:uid="{AE823DD6-0966-4442-A1B7-B66C51F4B67C}"/>
    <cellStyle name="SAPBEXexcBad7 3 3 3" xfId="45952" xr:uid="{73478346-3A68-45C5-AEE9-7E29FDCE8361}"/>
    <cellStyle name="SAPBEXexcBad7 3 4" xfId="18387" xr:uid="{DF1660C0-F17F-4DB5-A9A2-116B21188A4D}"/>
    <cellStyle name="SAPBEXexcBad7 3 4 2" xfId="31503" xr:uid="{41311BF6-5F37-403B-8BB3-29C474A30611}"/>
    <cellStyle name="SAPBEXexcBad7 3 4 3" xfId="45953" xr:uid="{9D582026-A083-4406-855A-B73033FA8D38}"/>
    <cellStyle name="SAPBEXexcBad7 3 5" xfId="18388" xr:uid="{BA9FCE1B-382A-4321-908F-E85F2AF35977}"/>
    <cellStyle name="SAPBEXexcBad7 3 5 2" xfId="31504" xr:uid="{3DE28775-A49E-4D61-B716-B63161A83E38}"/>
    <cellStyle name="SAPBEXexcBad7 3 5 3" xfId="45954" xr:uid="{5211BDE6-32D7-4318-8B36-564536463290}"/>
    <cellStyle name="SAPBEXexcBad7 3 6" xfId="18389" xr:uid="{4729C8EF-837F-40B6-8654-28EB5CDA6228}"/>
    <cellStyle name="SAPBEXexcBad7 3 6 2" xfId="31505" xr:uid="{AC3EB774-AC6A-4CF5-A58C-1C89819119FC}"/>
    <cellStyle name="SAPBEXexcBad7 3 6 3" xfId="45955" xr:uid="{684E1BEC-9850-41E7-971A-4F5585D18A04}"/>
    <cellStyle name="SAPBEXexcBad7 3 7" xfId="18390" xr:uid="{F6236884-58B5-4F18-AFE5-AC28416227D7}"/>
    <cellStyle name="SAPBEXexcBad7 3 7 2" xfId="31506" xr:uid="{98021358-23CE-4E00-AA84-08B69FC481E8}"/>
    <cellStyle name="SAPBEXexcBad7 3 7 3" xfId="45956" xr:uid="{192E985B-73AB-43C6-90C4-DD6FB1B8A471}"/>
    <cellStyle name="SAPBEXexcBad7 3 8" xfId="18391" xr:uid="{4DC1EECA-FF34-4262-B558-D0B476CF3B32}"/>
    <cellStyle name="SAPBEXexcBad7 3 8 2" xfId="31507" xr:uid="{634C35B7-6343-4296-844C-0BEB16B266E5}"/>
    <cellStyle name="SAPBEXexcBad7 3 8 3" xfId="45957" xr:uid="{17EC0E9D-5C5E-406D-90CD-4186C664FF22}"/>
    <cellStyle name="SAPBEXexcBad7 3 9" xfId="18392" xr:uid="{84F03921-C67B-4925-AF15-342902DF3328}"/>
    <cellStyle name="SAPBEXexcBad7 3 9 2" xfId="31508" xr:uid="{D28C3B97-9999-406B-A450-C371B06CA70D}"/>
    <cellStyle name="SAPBEXexcBad7 3 9 3" xfId="45958" xr:uid="{D7804198-B4DC-4B80-89E7-CAC1A7F4A0C8}"/>
    <cellStyle name="SAPBEXexcBad7 4" xfId="18393" xr:uid="{382E832B-FDD0-4EF4-A1E2-83DAF7A37966}"/>
    <cellStyle name="SAPBEXexcBad7 4 10" xfId="18394" xr:uid="{729DF1CB-9993-4F7E-ABB8-38BB946C9B52}"/>
    <cellStyle name="SAPBEXexcBad7 4 10 2" xfId="31510" xr:uid="{929E3883-8655-4AF7-9877-65A28D4C9E61}"/>
    <cellStyle name="SAPBEXexcBad7 4 10 3" xfId="45960" xr:uid="{CA7A8C5F-F438-4FEB-870F-E7D8CC005DD1}"/>
    <cellStyle name="SAPBEXexcBad7 4 11" xfId="18395" xr:uid="{DAF8BCFE-1BBB-4928-B181-BE2CD13004F9}"/>
    <cellStyle name="SAPBEXexcBad7 4 11 2" xfId="31511" xr:uid="{BD6F46FC-61EE-488F-BFCD-45B620A20677}"/>
    <cellStyle name="SAPBEXexcBad7 4 11 3" xfId="45961" xr:uid="{DAFF9789-09B8-41B2-B3D6-AAC1D4494462}"/>
    <cellStyle name="SAPBEXexcBad7 4 12" xfId="18396" xr:uid="{12578E66-6910-47BA-AF4F-0797BFE76CFC}"/>
    <cellStyle name="SAPBEXexcBad7 4 12 2" xfId="31512" xr:uid="{E60B10DE-BEF7-4473-9230-9D61D11CBE49}"/>
    <cellStyle name="SAPBEXexcBad7 4 12 3" xfId="45962" xr:uid="{4B705F6A-81C8-4D26-88E2-89B3D8C9B74C}"/>
    <cellStyle name="SAPBEXexcBad7 4 13" xfId="18397" xr:uid="{23FD634F-3239-4157-9D8B-8A8DAD2337EC}"/>
    <cellStyle name="SAPBEXexcBad7 4 13 2" xfId="31513" xr:uid="{764436C6-428C-4E07-9790-F29B11DB1483}"/>
    <cellStyle name="SAPBEXexcBad7 4 13 3" xfId="45963" xr:uid="{208BC55B-2682-4808-8274-CF7A7EB6675F}"/>
    <cellStyle name="SAPBEXexcBad7 4 14" xfId="18398" xr:uid="{C1C10CAA-9295-4A05-ACB8-A2A8E70C140D}"/>
    <cellStyle name="SAPBEXexcBad7 4 14 2" xfId="31514" xr:uid="{B11181BD-8BF7-4AFC-9783-F83E646B21A3}"/>
    <cellStyle name="SAPBEXexcBad7 4 14 3" xfId="45964" xr:uid="{E40E70D7-A462-4848-B78D-1DC49F05B55B}"/>
    <cellStyle name="SAPBEXexcBad7 4 15" xfId="31509" xr:uid="{8107A98E-F412-4B16-A955-CD6F838F8834}"/>
    <cellStyle name="SAPBEXexcBad7 4 16" xfId="45959" xr:uid="{07C69C17-6AA4-4B9B-93DE-DBDF82984B15}"/>
    <cellStyle name="SAPBEXexcBad7 4 2" xfId="18399" xr:uid="{90D28E63-3F1E-4357-BBC6-7131060DCEB0}"/>
    <cellStyle name="SAPBEXexcBad7 4 2 10" xfId="18400" xr:uid="{1D0DE88F-C8D0-42F6-B947-1183996DA7E4}"/>
    <cellStyle name="SAPBEXexcBad7 4 2 10 2" xfId="31516" xr:uid="{A5C4A8C8-F973-42B5-B286-563E44C3E62F}"/>
    <cellStyle name="SAPBEXexcBad7 4 2 10 3" xfId="45966" xr:uid="{5E6495EA-810B-4B28-9EE4-A086915BDCCD}"/>
    <cellStyle name="SAPBEXexcBad7 4 2 11" xfId="31515" xr:uid="{581D0053-9CB3-4221-A7B8-9B6596FF28B0}"/>
    <cellStyle name="SAPBEXexcBad7 4 2 12" xfId="45965" xr:uid="{3E50ECC5-6994-4C14-826F-43498AB6A754}"/>
    <cellStyle name="SAPBEXexcBad7 4 2 2" xfId="18401" xr:uid="{2027F1CB-54DE-426D-B570-94E75B8A5DD7}"/>
    <cellStyle name="SAPBEXexcBad7 4 2 2 2" xfId="31517" xr:uid="{CCE964E8-EA48-4948-8F71-2CA7F362731A}"/>
    <cellStyle name="SAPBEXexcBad7 4 2 2 3" xfId="45967" xr:uid="{520D89EB-1E33-4AE3-9A25-6C7BCD6A0D74}"/>
    <cellStyle name="SAPBEXexcBad7 4 2 3" xfId="18402" xr:uid="{661B71B5-5A37-43C4-80A3-29D763DB36CB}"/>
    <cellStyle name="SAPBEXexcBad7 4 2 3 2" xfId="31518" xr:uid="{5676DE68-1E49-4DD5-9EFF-2DE48A4D150B}"/>
    <cellStyle name="SAPBEXexcBad7 4 2 3 3" xfId="45968" xr:uid="{6EEDA62B-8D5D-4F1F-986F-169AD81A6D2E}"/>
    <cellStyle name="SAPBEXexcBad7 4 2 4" xfId="18403" xr:uid="{1DB31A91-04C9-454D-A607-6A19AB2186CB}"/>
    <cellStyle name="SAPBEXexcBad7 4 2 4 2" xfId="31519" xr:uid="{5DFEF590-88DA-4DC6-8FC7-B260F38C5BA7}"/>
    <cellStyle name="SAPBEXexcBad7 4 2 4 3" xfId="45969" xr:uid="{BD726AFC-6E57-4128-9208-ADA8D6DC429D}"/>
    <cellStyle name="SAPBEXexcBad7 4 2 5" xfId="18404" xr:uid="{DCA9B217-5542-49AA-9514-432C9FB15835}"/>
    <cellStyle name="SAPBEXexcBad7 4 2 5 2" xfId="31520" xr:uid="{DB60DEB6-9BD2-4530-9B02-8CE055C11201}"/>
    <cellStyle name="SAPBEXexcBad7 4 2 5 3" xfId="45970" xr:uid="{51D80707-F05C-4893-B218-4482B2B1FE57}"/>
    <cellStyle name="SAPBEXexcBad7 4 2 6" xfId="18405" xr:uid="{D7202064-9C88-4128-9788-C5A380C27F71}"/>
    <cellStyle name="SAPBEXexcBad7 4 2 6 2" xfId="31521" xr:uid="{8F4434E6-A1E6-4D74-9287-D7D2A6B75D4E}"/>
    <cellStyle name="SAPBEXexcBad7 4 2 6 3" xfId="45971" xr:uid="{470EA9BC-DC0C-4F58-B963-441E219E124D}"/>
    <cellStyle name="SAPBEXexcBad7 4 2 7" xfId="18406" xr:uid="{11A722FB-9C5D-44A6-906B-0C3D157ADEE1}"/>
    <cellStyle name="SAPBEXexcBad7 4 2 7 2" xfId="31522" xr:uid="{E7B34B3A-7347-4819-91F0-DA56B57F5165}"/>
    <cellStyle name="SAPBEXexcBad7 4 2 7 3" xfId="45972" xr:uid="{7C9EA31A-FDF3-404F-93E1-06CA536CBC94}"/>
    <cellStyle name="SAPBEXexcBad7 4 2 8" xfId="18407" xr:uid="{F6440872-099B-47A4-883E-CF9D14CC6AA3}"/>
    <cellStyle name="SAPBEXexcBad7 4 2 8 2" xfId="31523" xr:uid="{AEF09FE1-01BC-47D8-9C62-FA1C8A485855}"/>
    <cellStyle name="SAPBEXexcBad7 4 2 8 3" xfId="45973" xr:uid="{2BB75F75-AAFC-4BF5-99A1-BD1F6C10BAD3}"/>
    <cellStyle name="SAPBEXexcBad7 4 2 9" xfId="18408" xr:uid="{A25B765D-179A-44DC-A2A6-5E9D6970CCEB}"/>
    <cellStyle name="SAPBEXexcBad7 4 2 9 2" xfId="31524" xr:uid="{A9B1853C-AF00-4D1A-B506-BE2C101A9121}"/>
    <cellStyle name="SAPBEXexcBad7 4 2 9 3" xfId="45974" xr:uid="{50862524-88B2-470B-9393-1392899BF081}"/>
    <cellStyle name="SAPBEXexcBad7 4 3" xfId="18409" xr:uid="{DC32211C-B7DD-4156-AF81-ABEC58FB4E64}"/>
    <cellStyle name="SAPBEXexcBad7 4 3 2" xfId="31525" xr:uid="{15FD8D66-275E-42EC-8565-7192B9A502E3}"/>
    <cellStyle name="SAPBEXexcBad7 4 3 3" xfId="45975" xr:uid="{16DE54AB-E6E5-4944-B91B-C51BC74FA193}"/>
    <cellStyle name="SAPBEXexcBad7 4 4" xfId="18410" xr:uid="{E5CBB99B-81E4-4CBA-96AE-99529C539A2C}"/>
    <cellStyle name="SAPBEXexcBad7 4 4 2" xfId="31526" xr:uid="{4B64AD7E-78B4-44C6-8E7D-BB5887A3CC42}"/>
    <cellStyle name="SAPBEXexcBad7 4 4 3" xfId="45976" xr:uid="{82F3DA26-F3B5-425E-A3FA-8A8664813375}"/>
    <cellStyle name="SAPBEXexcBad7 4 5" xfId="18411" xr:uid="{079C5906-29BA-479A-AC07-4CB6241E1DA9}"/>
    <cellStyle name="SAPBEXexcBad7 4 5 2" xfId="31527" xr:uid="{A4459159-ED94-48FC-B1A1-D52023FBB982}"/>
    <cellStyle name="SAPBEXexcBad7 4 5 3" xfId="45977" xr:uid="{24A31BF8-9091-4AD5-A55B-2FB14A25797E}"/>
    <cellStyle name="SAPBEXexcBad7 4 6" xfId="18412" xr:uid="{DE3D64DE-19A0-4EB4-90B4-876E0D4470DA}"/>
    <cellStyle name="SAPBEXexcBad7 4 6 2" xfId="31528" xr:uid="{663BDEF5-1B90-40D6-AE5A-C7A524BCD06B}"/>
    <cellStyle name="SAPBEXexcBad7 4 6 3" xfId="45978" xr:uid="{FA386105-B4F5-491A-9A2A-018498C95ACD}"/>
    <cellStyle name="SAPBEXexcBad7 4 7" xfId="18413" xr:uid="{CF4A5D1E-D77F-4790-85A5-C1994F4DC507}"/>
    <cellStyle name="SAPBEXexcBad7 4 7 2" xfId="31529" xr:uid="{0544583E-1803-4C62-8103-CA044BA713A7}"/>
    <cellStyle name="SAPBEXexcBad7 4 7 3" xfId="45979" xr:uid="{466024C5-CB4A-4CF9-A004-054533BC5288}"/>
    <cellStyle name="SAPBEXexcBad7 4 8" xfId="18414" xr:uid="{B8963360-7C85-42D9-8428-E0CF7DDFA9EB}"/>
    <cellStyle name="SAPBEXexcBad7 4 8 2" xfId="31530" xr:uid="{C4377556-C768-449B-9D13-2AE13502B031}"/>
    <cellStyle name="SAPBEXexcBad7 4 8 3" xfId="45980" xr:uid="{83670066-70EB-41B5-9733-03610A8790CE}"/>
    <cellStyle name="SAPBEXexcBad7 4 9" xfId="18415" xr:uid="{F827BA4D-0330-4A9E-9933-95B4F12224D2}"/>
    <cellStyle name="SAPBEXexcBad7 4 9 2" xfId="31531" xr:uid="{0A3174B2-34E6-40A6-9517-FE11A59B3E39}"/>
    <cellStyle name="SAPBEXexcBad7 4 9 3" xfId="45981" xr:uid="{5118622E-440C-44FB-AC52-15D058690889}"/>
    <cellStyle name="SAPBEXexcBad7 5" xfId="18416" xr:uid="{318B4E77-486A-473C-AAB7-A1D38138886B}"/>
    <cellStyle name="SAPBEXexcBad7 5 10" xfId="18417" xr:uid="{C48ACBB2-823E-4489-A74C-AAA1805B5A6F}"/>
    <cellStyle name="SAPBEXexcBad7 5 10 2" xfId="31533" xr:uid="{3077356E-1EC2-456C-9C6B-07CB7310AC23}"/>
    <cellStyle name="SAPBEXexcBad7 5 10 3" xfId="45983" xr:uid="{0BD85728-688D-4B0E-A7C7-7BC89F319670}"/>
    <cellStyle name="SAPBEXexcBad7 5 11" xfId="18418" xr:uid="{B13C29A4-E84D-4199-9760-0AC6230158A3}"/>
    <cellStyle name="SAPBEXexcBad7 5 11 2" xfId="31534" xr:uid="{C5059B86-9891-440A-BDB1-BBFC365CD938}"/>
    <cellStyle name="SAPBEXexcBad7 5 11 3" xfId="45984" xr:uid="{28E40061-0C9A-4421-9EBF-85193A3B8804}"/>
    <cellStyle name="SAPBEXexcBad7 5 12" xfId="18419" xr:uid="{D1A3A1BE-DA41-4904-B688-276E61D076E9}"/>
    <cellStyle name="SAPBEXexcBad7 5 12 2" xfId="31535" xr:uid="{05DD3254-FC0F-44C5-94F0-7D64BF981F90}"/>
    <cellStyle name="SAPBEXexcBad7 5 12 3" xfId="45985" xr:uid="{83538C1D-C669-43D5-B315-E176C10B281D}"/>
    <cellStyle name="SAPBEXexcBad7 5 13" xfId="18420" xr:uid="{7CF140DC-1DD6-4D43-8228-E021BB9DF17B}"/>
    <cellStyle name="SAPBEXexcBad7 5 13 2" xfId="31536" xr:uid="{82A6B80F-9471-4749-AEE3-9B77CDBE5DE7}"/>
    <cellStyle name="SAPBEXexcBad7 5 13 3" xfId="45986" xr:uid="{806078D8-1746-40C4-82AD-A31FF9A78462}"/>
    <cellStyle name="SAPBEXexcBad7 5 14" xfId="18421" xr:uid="{31901B31-532E-4573-8A55-18B2DB0B5AD0}"/>
    <cellStyle name="SAPBEXexcBad7 5 14 2" xfId="31537" xr:uid="{8A98C508-41F0-4114-A2CC-50BD635F099B}"/>
    <cellStyle name="SAPBEXexcBad7 5 14 3" xfId="45987" xr:uid="{9094BF14-ED99-48EF-93CD-2D6938D83A82}"/>
    <cellStyle name="SAPBEXexcBad7 5 15" xfId="31532" xr:uid="{C2DBD27E-7E0C-46B4-9AFE-B029C7B08E48}"/>
    <cellStyle name="SAPBEXexcBad7 5 16" xfId="45982" xr:uid="{F9684097-E25F-49B4-8452-23451AEDF858}"/>
    <cellStyle name="SAPBEXexcBad7 5 2" xfId="18422" xr:uid="{F82FC14B-2CDE-4666-9B41-DC509D738589}"/>
    <cellStyle name="SAPBEXexcBad7 5 2 10" xfId="18423" xr:uid="{4EF10E47-A2AA-4E81-A597-F1855CB05827}"/>
    <cellStyle name="SAPBEXexcBad7 5 2 10 2" xfId="31539" xr:uid="{B7CF0587-7B5C-4886-8009-BB8027469B27}"/>
    <cellStyle name="SAPBEXexcBad7 5 2 10 3" xfId="45989" xr:uid="{CD1C9F26-8676-4FFA-891D-E6E5B787EBE7}"/>
    <cellStyle name="SAPBEXexcBad7 5 2 11" xfId="31538" xr:uid="{3B7286C8-E525-4969-93F7-E3928BA65D4D}"/>
    <cellStyle name="SAPBEXexcBad7 5 2 12" xfId="45988" xr:uid="{802428D2-6A11-407D-92C8-DBF8FEE43A00}"/>
    <cellStyle name="SAPBEXexcBad7 5 2 2" xfId="18424" xr:uid="{6C6D910C-667F-4883-8EED-9D033620BDBD}"/>
    <cellStyle name="SAPBEXexcBad7 5 2 2 2" xfId="31540" xr:uid="{6BC59DBE-B93D-49B9-9665-BD390E4AA5BD}"/>
    <cellStyle name="SAPBEXexcBad7 5 2 2 3" xfId="45990" xr:uid="{753FD10F-15A3-4E19-8856-506E69D72B1A}"/>
    <cellStyle name="SAPBEXexcBad7 5 2 3" xfId="18425" xr:uid="{DE1EC219-BD32-43F5-8E61-245F03B6176E}"/>
    <cellStyle name="SAPBEXexcBad7 5 2 3 2" xfId="31541" xr:uid="{8CF70D0F-CA78-4316-87C2-6A5E4B34CA93}"/>
    <cellStyle name="SAPBEXexcBad7 5 2 3 3" xfId="45991" xr:uid="{D10E7351-1D5D-4C56-9236-11C004386CCC}"/>
    <cellStyle name="SAPBEXexcBad7 5 2 4" xfId="18426" xr:uid="{2FE42282-5384-4358-A5DB-2360EAE39008}"/>
    <cellStyle name="SAPBEXexcBad7 5 2 4 2" xfId="31542" xr:uid="{B27040BD-00F5-45ED-BBAB-87AFF076F4B9}"/>
    <cellStyle name="SAPBEXexcBad7 5 2 4 3" xfId="45992" xr:uid="{5BE87C45-972F-41DB-885A-7BC55274E754}"/>
    <cellStyle name="SAPBEXexcBad7 5 2 5" xfId="18427" xr:uid="{B76FAF72-EEE1-42EF-A380-049478BB5E1C}"/>
    <cellStyle name="SAPBEXexcBad7 5 2 5 2" xfId="31543" xr:uid="{1F7E4125-CDF1-464B-A8CF-C1C21429C94A}"/>
    <cellStyle name="SAPBEXexcBad7 5 2 5 3" xfId="45993" xr:uid="{77B2FA37-9402-4C93-88D7-A2D99D94B1BB}"/>
    <cellStyle name="SAPBEXexcBad7 5 2 6" xfId="18428" xr:uid="{C0BD840B-9AEC-48F0-BDF4-7263497D6B0C}"/>
    <cellStyle name="SAPBEXexcBad7 5 2 6 2" xfId="31544" xr:uid="{90EB6883-4CB9-4566-A1C7-56D69D9BC04D}"/>
    <cellStyle name="SAPBEXexcBad7 5 2 6 3" xfId="45994" xr:uid="{F90FD05B-9F13-4B71-B827-10C96EBC76C7}"/>
    <cellStyle name="SAPBEXexcBad7 5 2 7" xfId="18429" xr:uid="{A3CDBB24-A519-481C-B75D-ADF6DE176C5A}"/>
    <cellStyle name="SAPBEXexcBad7 5 2 7 2" xfId="31545" xr:uid="{C2A297D6-5713-4F09-AC2F-0923F01A7512}"/>
    <cellStyle name="SAPBEXexcBad7 5 2 7 3" xfId="45995" xr:uid="{CBFB65F2-823E-4890-8D8E-51D0BBDD1430}"/>
    <cellStyle name="SAPBEXexcBad7 5 2 8" xfId="18430" xr:uid="{A093CF99-27D5-44B0-B2FA-ED280EFB4192}"/>
    <cellStyle name="SAPBEXexcBad7 5 2 8 2" xfId="31546" xr:uid="{5BB93F35-D0A1-4E7B-B1EB-0F525B098857}"/>
    <cellStyle name="SAPBEXexcBad7 5 2 8 3" xfId="45996" xr:uid="{C2A13E20-B25C-4D54-AC5D-05B232B7B309}"/>
    <cellStyle name="SAPBEXexcBad7 5 2 9" xfId="18431" xr:uid="{9AC3FD55-34BE-46B6-B50A-1CFE3B70A73B}"/>
    <cellStyle name="SAPBEXexcBad7 5 2 9 2" xfId="31547" xr:uid="{CDBA3ABB-DC43-48C0-8A82-E1F2358530A5}"/>
    <cellStyle name="SAPBEXexcBad7 5 2 9 3" xfId="45997" xr:uid="{EEC2CFBD-ED69-466A-8722-7D5D54AC5833}"/>
    <cellStyle name="SAPBEXexcBad7 5 3" xfId="18432" xr:uid="{38B44984-1A4E-48BB-BC06-9EA7597E169A}"/>
    <cellStyle name="SAPBEXexcBad7 5 3 2" xfId="31548" xr:uid="{BCEC9B9D-AA02-4A02-AF06-50721613D362}"/>
    <cellStyle name="SAPBEXexcBad7 5 3 3" xfId="45998" xr:uid="{BFB39E75-369A-447C-8977-4771C01515CA}"/>
    <cellStyle name="SAPBEXexcBad7 5 4" xfId="18433" xr:uid="{4DE72C2E-3E3A-48CD-B596-F2C208802647}"/>
    <cellStyle name="SAPBEXexcBad7 5 4 2" xfId="31549" xr:uid="{2632C1C2-E366-4857-99D4-98E7CD4FEBC1}"/>
    <cellStyle name="SAPBEXexcBad7 5 4 3" xfId="45999" xr:uid="{70D00423-7D9A-449A-8041-46D9651D44EF}"/>
    <cellStyle name="SAPBEXexcBad7 5 5" xfId="18434" xr:uid="{205D840C-745D-4F57-B793-14AEF2B8F90E}"/>
    <cellStyle name="SAPBEXexcBad7 5 5 2" xfId="31550" xr:uid="{31CB1E3D-4E06-4F50-A33B-201C542C9E6C}"/>
    <cellStyle name="SAPBEXexcBad7 5 5 3" xfId="46000" xr:uid="{7B4ED64E-5F6F-48E9-AF5D-B43809501907}"/>
    <cellStyle name="SAPBEXexcBad7 5 6" xfId="18435" xr:uid="{A1A7578F-2AB3-4F41-9ACD-333F2C842D37}"/>
    <cellStyle name="SAPBEXexcBad7 5 6 2" xfId="31551" xr:uid="{2869351D-968E-4B7D-8EA2-3A17412C232B}"/>
    <cellStyle name="SAPBEXexcBad7 5 6 3" xfId="46001" xr:uid="{74C16735-2B65-40B1-B96D-D92AA05B2CD5}"/>
    <cellStyle name="SAPBEXexcBad7 5 7" xfId="18436" xr:uid="{BA1EC60A-8ACD-454D-8842-CBF84550DB4A}"/>
    <cellStyle name="SAPBEXexcBad7 5 7 2" xfId="31552" xr:uid="{13AE2C63-A2CB-4ABC-87AF-C64567FC3D11}"/>
    <cellStyle name="SAPBEXexcBad7 5 7 3" xfId="46002" xr:uid="{18C9A261-65EB-4EB6-ABFC-D782BD629274}"/>
    <cellStyle name="SAPBEXexcBad7 5 8" xfId="18437" xr:uid="{2AB97DFC-047E-448E-9109-578F5BF7A743}"/>
    <cellStyle name="SAPBEXexcBad7 5 8 2" xfId="31553" xr:uid="{283D349C-C8EB-4714-80F9-0CEEF13480CC}"/>
    <cellStyle name="SAPBEXexcBad7 5 8 3" xfId="46003" xr:uid="{238BE89F-C6E1-438D-9568-939541797259}"/>
    <cellStyle name="SAPBEXexcBad7 5 9" xfId="18438" xr:uid="{95BE110F-F2E4-4C32-9B10-2A86A4EDD779}"/>
    <cellStyle name="SAPBEXexcBad7 5 9 2" xfId="31554" xr:uid="{5B7CEE64-E74D-4190-B403-6A0BCE26B77F}"/>
    <cellStyle name="SAPBEXexcBad7 5 9 3" xfId="46004" xr:uid="{B532474F-A39A-4289-B392-C3215E25FE2E}"/>
    <cellStyle name="SAPBEXexcBad7 6" xfId="18439" xr:uid="{7B2752AF-5A1F-47EB-8E28-C84202B72178}"/>
    <cellStyle name="SAPBEXexcBad7 6 2" xfId="31555" xr:uid="{D185A283-7289-46FD-826B-4C29A41CF704}"/>
    <cellStyle name="SAPBEXexcBad7 6 3" xfId="46005" xr:uid="{E78C2F6B-A5DE-485D-A2D2-0E38DFA47778}"/>
    <cellStyle name="SAPBEXexcBad7 7" xfId="18440" xr:uid="{71E1F535-E1B8-4753-BB88-53DB086B084F}"/>
    <cellStyle name="SAPBEXexcBad7 7 2" xfId="31556" xr:uid="{268709CE-8C87-41DB-AF76-401E0A8352B5}"/>
    <cellStyle name="SAPBEXexcBad7 7 3" xfId="46006" xr:uid="{CFE64BC6-553D-4841-95E7-00459F729777}"/>
    <cellStyle name="SAPBEXexcBad7 8" xfId="18441" xr:uid="{BD4B939D-7FB6-420F-B708-786789EB2FD2}"/>
    <cellStyle name="SAPBEXexcBad7 8 2" xfId="31557" xr:uid="{21AAAA87-1A9E-4C84-9179-14A55C479EA3}"/>
    <cellStyle name="SAPBEXexcBad7 8 3" xfId="46007" xr:uid="{5B3D61EE-4102-4CF9-8899-DADEA6609B75}"/>
    <cellStyle name="SAPBEXexcBad7 9" xfId="18442" xr:uid="{006ECA46-3E57-422A-9BC7-9A0C36DE84DE}"/>
    <cellStyle name="SAPBEXexcBad7 9 2" xfId="31558" xr:uid="{A501AE2B-BB53-4D57-9C83-F01AABA29889}"/>
    <cellStyle name="SAPBEXexcBad7 9 3" xfId="46008" xr:uid="{B198E0A9-2151-4074-A92E-1AE3DA95111F}"/>
    <cellStyle name="SAPBEXexcBad8" xfId="10114" xr:uid="{9311DB40-DE48-4AAC-977C-9B0A40B16FC7}"/>
    <cellStyle name="SAPBEXexcBad8 10" xfId="18443" xr:uid="{DFBCFF79-C34B-428E-A5D5-D9FD3390AB06}"/>
    <cellStyle name="SAPBEXexcBad8 10 2" xfId="31560" xr:uid="{ED1201F9-050F-4D71-BFEB-C0EC9E489C00}"/>
    <cellStyle name="SAPBEXexcBad8 10 3" xfId="46010" xr:uid="{1405B182-3EAE-4305-85F6-B0B3C62404A0}"/>
    <cellStyle name="SAPBEXexcBad8 11" xfId="18444" xr:uid="{1C087241-2C86-494B-8CF8-2F9653396DAB}"/>
    <cellStyle name="SAPBEXexcBad8 11 2" xfId="31561" xr:uid="{3AE3951C-2373-4A2C-9868-2CF8FA2B7CEC}"/>
    <cellStyle name="SAPBEXexcBad8 11 3" xfId="46011" xr:uid="{06B3FC6D-AD7A-4003-9614-24A246DCEC9B}"/>
    <cellStyle name="SAPBEXexcBad8 12" xfId="18445" xr:uid="{1803788C-E253-4D9C-8716-5BEAF967843A}"/>
    <cellStyle name="SAPBEXexcBad8 12 2" xfId="31562" xr:uid="{FC4A7BF5-62C7-4094-B94B-E8DCD87B407A}"/>
    <cellStyle name="SAPBEXexcBad8 12 3" xfId="46012" xr:uid="{53FD6D21-749F-471F-9C20-B6E646085CF5}"/>
    <cellStyle name="SAPBEXexcBad8 13" xfId="18446" xr:uid="{20F485D3-B021-4F71-ACE3-9E2ECE2719C6}"/>
    <cellStyle name="SAPBEXexcBad8 13 2" xfId="31563" xr:uid="{94039B90-3056-4921-98E2-A6F9BB16E724}"/>
    <cellStyle name="SAPBEXexcBad8 13 3" xfId="46013" xr:uid="{0619349B-9881-402E-B8A0-2B973E03AFE5}"/>
    <cellStyle name="SAPBEXexcBad8 14" xfId="18447" xr:uid="{FDBD4840-B311-4540-8F5C-D836863F10DB}"/>
    <cellStyle name="SAPBEXexcBad8 14 2" xfId="31564" xr:uid="{3E43B6D4-85DF-456D-BE62-9B9187717D25}"/>
    <cellStyle name="SAPBEXexcBad8 14 3" xfId="46014" xr:uid="{B528853F-597E-4180-BEF5-4FB1B51DB1AE}"/>
    <cellStyle name="SAPBEXexcBad8 15" xfId="18448" xr:uid="{034D0D41-588D-4F02-9846-4B4780B76632}"/>
    <cellStyle name="SAPBEXexcBad8 15 2" xfId="31565" xr:uid="{355E5F25-879C-4D11-A2A0-A97F61F5AD0B}"/>
    <cellStyle name="SAPBEXexcBad8 15 3" xfId="46015" xr:uid="{C75303B4-C166-424C-8D1A-C79B978161B9}"/>
    <cellStyle name="SAPBEXexcBad8 16" xfId="18449" xr:uid="{AD226A6F-17F0-46C5-9D29-06E34D2BEEAC}"/>
    <cellStyle name="SAPBEXexcBad8 16 2" xfId="31566" xr:uid="{A33694DF-3844-4B86-964C-FBA7A9518A1A}"/>
    <cellStyle name="SAPBEXexcBad8 16 3" xfId="46016" xr:uid="{50EAA9EC-35C3-4F23-9812-A3735E8D5F5B}"/>
    <cellStyle name="SAPBEXexcBad8 17" xfId="18450" xr:uid="{CE0537A4-0703-4431-8A9C-C2EB97D7406D}"/>
    <cellStyle name="SAPBEXexcBad8 17 2" xfId="31567" xr:uid="{3FAB340A-E362-4193-BB75-D137ECA0FC09}"/>
    <cellStyle name="SAPBEXexcBad8 17 3" xfId="46017" xr:uid="{11A4BC97-B7D7-4FF1-BD1E-09E679981278}"/>
    <cellStyle name="SAPBEXexcBad8 18" xfId="31559" xr:uid="{0DCDD35D-B98A-4641-A1C1-F13A8851933A}"/>
    <cellStyle name="SAPBEXexcBad8 19" xfId="41387" xr:uid="{F89A64B4-B327-49AE-B0F8-61194C144CC0}"/>
    <cellStyle name="SAPBEXexcBad8 2" xfId="10115" xr:uid="{D0A6ABCE-F96E-43CB-AD91-7A028C7F49D7}"/>
    <cellStyle name="SAPBEXexcBad8 2 10" xfId="18451" xr:uid="{226C84A8-6019-4602-A89A-F5D1B9590396}"/>
    <cellStyle name="SAPBEXexcBad8 2 10 2" xfId="31569" xr:uid="{91704FBA-A374-479E-8F14-D7A04C15EC71}"/>
    <cellStyle name="SAPBEXexcBad8 2 10 3" xfId="46019" xr:uid="{3F061F99-B233-4717-AA89-396880DFAAF2}"/>
    <cellStyle name="SAPBEXexcBad8 2 11" xfId="18452" xr:uid="{B00FF3C9-923F-43C0-B5E1-45FEEC7FAB09}"/>
    <cellStyle name="SAPBEXexcBad8 2 11 2" xfId="31570" xr:uid="{5B437A05-2590-4E6F-8DC2-1A3224EE5654}"/>
    <cellStyle name="SAPBEXexcBad8 2 11 3" xfId="46020" xr:uid="{BB77718E-328A-4BA6-871C-9C4C599D54DF}"/>
    <cellStyle name="SAPBEXexcBad8 2 12" xfId="18453" xr:uid="{7AD77E63-3A44-4C79-A5EA-486CD863FD9B}"/>
    <cellStyle name="SAPBEXexcBad8 2 12 2" xfId="31571" xr:uid="{3D0B6CEE-357A-4AD3-B6D5-2F06F0F70A8E}"/>
    <cellStyle name="SAPBEXexcBad8 2 12 3" xfId="46021" xr:uid="{ACD4B845-2B4F-472E-A9B1-1B00F0B060F7}"/>
    <cellStyle name="SAPBEXexcBad8 2 13" xfId="18454" xr:uid="{4C7A8B76-5850-4676-9B15-78AEE9DD0610}"/>
    <cellStyle name="SAPBEXexcBad8 2 13 2" xfId="31572" xr:uid="{AAF2A927-2927-4DBD-B92B-26D8084B03EE}"/>
    <cellStyle name="SAPBEXexcBad8 2 13 3" xfId="46022" xr:uid="{59F26BC9-65C0-413C-B6E8-A6B0A17B96B7}"/>
    <cellStyle name="SAPBEXexcBad8 2 14" xfId="18455" xr:uid="{642583CE-45EF-48A3-8AE3-6E866A24CDBE}"/>
    <cellStyle name="SAPBEXexcBad8 2 14 2" xfId="31573" xr:uid="{C2608DC3-4950-4765-A20A-C4178A3067FE}"/>
    <cellStyle name="SAPBEXexcBad8 2 14 3" xfId="46023" xr:uid="{D9704808-D821-43EA-B85D-F57BAF09FC48}"/>
    <cellStyle name="SAPBEXexcBad8 2 15" xfId="18456" xr:uid="{ADDCD0DE-A3FA-4972-AC68-619B524777C0}"/>
    <cellStyle name="SAPBEXexcBad8 2 15 2" xfId="31574" xr:uid="{0393532A-4875-438A-8707-ADFC1ACE6020}"/>
    <cellStyle name="SAPBEXexcBad8 2 15 3" xfId="46024" xr:uid="{353DE12A-473F-4FA0-B464-44537D8E95AE}"/>
    <cellStyle name="SAPBEXexcBad8 2 16" xfId="18457" xr:uid="{7282D561-0DEF-4B5C-9F03-4E62423D681D}"/>
    <cellStyle name="SAPBEXexcBad8 2 16 2" xfId="31575" xr:uid="{4A4B0118-1E17-4FC6-A229-7164E119C156}"/>
    <cellStyle name="SAPBEXexcBad8 2 16 3" xfId="46025" xr:uid="{16B3473D-8CA2-4E2D-8E00-21A69D9D326E}"/>
    <cellStyle name="SAPBEXexcBad8 2 17" xfId="31568" xr:uid="{91FD90D1-463C-4196-B8E0-F94646DE0C7A}"/>
    <cellStyle name="SAPBEXexcBad8 2 18" xfId="41386" xr:uid="{9E5C70D8-C2EE-48A4-B782-16459A7A6749}"/>
    <cellStyle name="SAPBEXexcBad8 2 19" xfId="41470" xr:uid="{6231A4D0-0372-479C-A013-F8F42F89C741}"/>
    <cellStyle name="SAPBEXexcBad8 2 2" xfId="18458" xr:uid="{54345EBB-A397-4068-8E18-CDB9BD752CEA}"/>
    <cellStyle name="SAPBEXexcBad8 2 2 10" xfId="18459" xr:uid="{EB2AA174-7104-4FFE-9A73-517B7EE34DF1}"/>
    <cellStyle name="SAPBEXexcBad8 2 2 10 2" xfId="31577" xr:uid="{4E7B9FE0-D0B7-43F5-8416-D06A45EDB937}"/>
    <cellStyle name="SAPBEXexcBad8 2 2 10 3" xfId="46027" xr:uid="{5F899210-3D86-4E50-96D2-C1D8F643EA6A}"/>
    <cellStyle name="SAPBEXexcBad8 2 2 11" xfId="18460" xr:uid="{AF766355-95F8-4F59-B7FA-C396523A54F3}"/>
    <cellStyle name="SAPBEXexcBad8 2 2 11 2" xfId="31578" xr:uid="{4802E6CD-7E8E-4B3F-85EC-5FB8D6F39C32}"/>
    <cellStyle name="SAPBEXexcBad8 2 2 11 3" xfId="46028" xr:uid="{3712E108-C9B7-4FB1-A7D8-D3A78C24F7C9}"/>
    <cellStyle name="SAPBEXexcBad8 2 2 12" xfId="18461" xr:uid="{BD94B7FF-8688-4699-AC42-9F4D8AB0FF93}"/>
    <cellStyle name="SAPBEXexcBad8 2 2 12 2" xfId="31579" xr:uid="{674A0BB4-FC17-4294-91C8-CE06685303A7}"/>
    <cellStyle name="SAPBEXexcBad8 2 2 12 3" xfId="46029" xr:uid="{1803E427-75F5-4D02-BEDD-F4BFF72B4A70}"/>
    <cellStyle name="SAPBEXexcBad8 2 2 13" xfId="18462" xr:uid="{DE45089E-3381-47FF-B2FE-37693901FBE3}"/>
    <cellStyle name="SAPBEXexcBad8 2 2 13 2" xfId="31580" xr:uid="{3D9D3444-FA30-40E8-96A7-5D0E069942D5}"/>
    <cellStyle name="SAPBEXexcBad8 2 2 13 3" xfId="46030" xr:uid="{76ECD6D8-E1BD-46C7-91EA-0B9FEEF41CCD}"/>
    <cellStyle name="SAPBEXexcBad8 2 2 14" xfId="18463" xr:uid="{1C635B9B-A295-4DC6-AB6D-044B934EC21F}"/>
    <cellStyle name="SAPBEXexcBad8 2 2 14 2" xfId="31581" xr:uid="{F4F836AF-57B8-42B9-8446-5A32ABBB33DA}"/>
    <cellStyle name="SAPBEXexcBad8 2 2 14 3" xfId="46031" xr:uid="{056C6173-A028-4AD2-BB98-CB1817CA793F}"/>
    <cellStyle name="SAPBEXexcBad8 2 2 15" xfId="31576" xr:uid="{ABEE455A-AF95-4333-896D-C4F54F4A81D5}"/>
    <cellStyle name="SAPBEXexcBad8 2 2 16" xfId="46026" xr:uid="{F635A45A-673E-440E-953E-AE31CA312DC8}"/>
    <cellStyle name="SAPBEXexcBad8 2 2 2" xfId="18464" xr:uid="{696D9315-3F4A-45C8-888C-C550846D1737}"/>
    <cellStyle name="SAPBEXexcBad8 2 2 2 10" xfId="18465" xr:uid="{D81484C7-422E-4476-9ED6-9B1E0093223E}"/>
    <cellStyle name="SAPBEXexcBad8 2 2 2 10 2" xfId="31583" xr:uid="{E0B01ACF-3490-4FC4-9808-D5FDA0D70D3A}"/>
    <cellStyle name="SAPBEXexcBad8 2 2 2 10 3" xfId="46033" xr:uid="{64F2C8E5-9692-4AA8-8F93-BF13340145EA}"/>
    <cellStyle name="SAPBEXexcBad8 2 2 2 11" xfId="31582" xr:uid="{21E6108F-7024-491B-B93A-FC356CB02295}"/>
    <cellStyle name="SAPBEXexcBad8 2 2 2 12" xfId="46032" xr:uid="{7AE3012F-C466-432C-82D5-DCE6BA6D2C13}"/>
    <cellStyle name="SAPBEXexcBad8 2 2 2 2" xfId="18466" xr:uid="{0D855A27-1301-4DD4-BD1B-9BA12C9889E4}"/>
    <cellStyle name="SAPBEXexcBad8 2 2 2 2 2" xfId="31584" xr:uid="{9529EDEE-28FE-430E-AEC2-FDE165F8C23D}"/>
    <cellStyle name="SAPBEXexcBad8 2 2 2 2 3" xfId="46034" xr:uid="{F236BA71-BCE2-4546-B671-0269C4A9835E}"/>
    <cellStyle name="SAPBEXexcBad8 2 2 2 3" xfId="18467" xr:uid="{C6007AFB-FA59-437D-8E0A-F8684A30DBAB}"/>
    <cellStyle name="SAPBEXexcBad8 2 2 2 3 2" xfId="31585" xr:uid="{C9705760-D016-424C-9F6A-9A5F5D3DE3CF}"/>
    <cellStyle name="SAPBEXexcBad8 2 2 2 3 3" xfId="46035" xr:uid="{549E64EA-533A-4207-9526-EAB515BAA784}"/>
    <cellStyle name="SAPBEXexcBad8 2 2 2 4" xfId="18468" xr:uid="{8FAA7040-78FB-4626-B40B-B8FA29E4ABE9}"/>
    <cellStyle name="SAPBEXexcBad8 2 2 2 4 2" xfId="31586" xr:uid="{67029831-DDC3-4584-800C-C8262099F12F}"/>
    <cellStyle name="SAPBEXexcBad8 2 2 2 4 3" xfId="46036" xr:uid="{643EC3AA-0BAF-42E8-8620-06E684DE6491}"/>
    <cellStyle name="SAPBEXexcBad8 2 2 2 5" xfId="18469" xr:uid="{A56AD132-2496-4628-B4B4-41B2DD6E8035}"/>
    <cellStyle name="SAPBEXexcBad8 2 2 2 5 2" xfId="31587" xr:uid="{536028DF-7D6A-48CD-ABB8-D977A3022698}"/>
    <cellStyle name="SAPBEXexcBad8 2 2 2 5 3" xfId="46037" xr:uid="{94BEECDE-6668-4EF3-82AB-E6BFAE3D19C6}"/>
    <cellStyle name="SAPBEXexcBad8 2 2 2 6" xfId="18470" xr:uid="{FFC3415F-D09F-440D-83FC-1C3A35EFCAB2}"/>
    <cellStyle name="SAPBEXexcBad8 2 2 2 6 2" xfId="31588" xr:uid="{A1C1160B-AE79-41A6-AB7C-2BE0865FC999}"/>
    <cellStyle name="SAPBEXexcBad8 2 2 2 6 3" xfId="46038" xr:uid="{8165407E-B53A-435D-8308-60A575DDF6C9}"/>
    <cellStyle name="SAPBEXexcBad8 2 2 2 7" xfId="18471" xr:uid="{84D45E55-44DD-4EAE-AFD1-D3D4CB4C1A8B}"/>
    <cellStyle name="SAPBEXexcBad8 2 2 2 7 2" xfId="31589" xr:uid="{A1834549-9ACF-48E8-84BF-90350D92E7F4}"/>
    <cellStyle name="SAPBEXexcBad8 2 2 2 7 3" xfId="46039" xr:uid="{709C527F-9CF3-4C40-821D-E6AD72A7D33A}"/>
    <cellStyle name="SAPBEXexcBad8 2 2 2 8" xfId="18472" xr:uid="{31010D97-3E30-4BF5-9741-AEACE51270F3}"/>
    <cellStyle name="SAPBEXexcBad8 2 2 2 8 2" xfId="31590" xr:uid="{3E96040F-2D90-401D-97E5-67AC0C77E288}"/>
    <cellStyle name="SAPBEXexcBad8 2 2 2 8 3" xfId="46040" xr:uid="{6761676A-586D-4E38-837F-0CE2F4007725}"/>
    <cellStyle name="SAPBEXexcBad8 2 2 2 9" xfId="18473" xr:uid="{C4742394-44C9-44B1-8F9A-D780C715AC51}"/>
    <cellStyle name="SAPBEXexcBad8 2 2 2 9 2" xfId="31591" xr:uid="{1E6C172A-2B67-42F4-AE3E-A8F971F5D051}"/>
    <cellStyle name="SAPBEXexcBad8 2 2 2 9 3" xfId="46041" xr:uid="{3F3BA285-0310-4ACC-A947-FF0C58AEBA38}"/>
    <cellStyle name="SAPBEXexcBad8 2 2 3" xfId="18474" xr:uid="{36DF7F4E-891C-468E-B358-7DA5C099DD13}"/>
    <cellStyle name="SAPBEXexcBad8 2 2 3 2" xfId="31592" xr:uid="{41AAA84E-3800-42FD-8D9A-A11172437C23}"/>
    <cellStyle name="SAPBEXexcBad8 2 2 3 3" xfId="46042" xr:uid="{F53B9D57-3680-42F2-9785-BFA265940063}"/>
    <cellStyle name="SAPBEXexcBad8 2 2 4" xfId="18475" xr:uid="{B6681852-5999-4542-886E-A49BE7C54834}"/>
    <cellStyle name="SAPBEXexcBad8 2 2 4 2" xfId="31593" xr:uid="{A86BFC25-EC13-4CC9-BCFD-F8EC75ADFDF1}"/>
    <cellStyle name="SAPBEXexcBad8 2 2 4 3" xfId="46043" xr:uid="{AD1379CD-F8D8-44CB-8778-5B140FA8037C}"/>
    <cellStyle name="SAPBEXexcBad8 2 2 5" xfId="18476" xr:uid="{C266984F-A7B3-4531-A10E-E7F772F1624F}"/>
    <cellStyle name="SAPBEXexcBad8 2 2 5 2" xfId="31594" xr:uid="{2D8926A1-EEAD-4C49-9146-B9DF9BA8B198}"/>
    <cellStyle name="SAPBEXexcBad8 2 2 5 3" xfId="46044" xr:uid="{28D49E48-A2CA-4EBD-A80C-0D5FC156E45F}"/>
    <cellStyle name="SAPBEXexcBad8 2 2 6" xfId="18477" xr:uid="{B2EE7345-A56A-499A-8471-F9C198F2BAA1}"/>
    <cellStyle name="SAPBEXexcBad8 2 2 6 2" xfId="31595" xr:uid="{A3283DF2-8600-4EC1-803F-BE4E2EAE8F65}"/>
    <cellStyle name="SAPBEXexcBad8 2 2 6 3" xfId="46045" xr:uid="{223AA1C9-B6F5-4DD5-A3DB-4AE9991D336D}"/>
    <cellStyle name="SAPBEXexcBad8 2 2 7" xfId="18478" xr:uid="{AB65FF64-60AB-421E-873A-B09763562B9C}"/>
    <cellStyle name="SAPBEXexcBad8 2 2 7 2" xfId="31596" xr:uid="{23E8DD0E-D254-4DED-838B-D2CF22F83536}"/>
    <cellStyle name="SAPBEXexcBad8 2 2 7 3" xfId="46046" xr:uid="{69975CC3-558D-46BC-B502-D8FE3983D73B}"/>
    <cellStyle name="SAPBEXexcBad8 2 2 8" xfId="18479" xr:uid="{A68E9B99-F329-43A1-A676-2E653C20D9C5}"/>
    <cellStyle name="SAPBEXexcBad8 2 2 8 2" xfId="31597" xr:uid="{8A71F810-DC57-4B1A-AEF2-6A61845F9923}"/>
    <cellStyle name="SAPBEXexcBad8 2 2 8 3" xfId="46047" xr:uid="{346C48BB-E4DD-4929-B43E-1055D071C98B}"/>
    <cellStyle name="SAPBEXexcBad8 2 2 9" xfId="18480" xr:uid="{AD3C51BD-4D0E-4814-9071-1DD8ADCFED55}"/>
    <cellStyle name="SAPBEXexcBad8 2 2 9 2" xfId="31598" xr:uid="{3D03E0E0-1011-4BF1-AA05-A4BBF4479C40}"/>
    <cellStyle name="SAPBEXexcBad8 2 2 9 3" xfId="46048" xr:uid="{10DB024D-64E2-4B91-8FB7-09952F2E480F}"/>
    <cellStyle name="SAPBEXexcBad8 2 20" xfId="46018" xr:uid="{61E9B975-5CD7-4221-8691-958D7FF724EE}"/>
    <cellStyle name="SAPBEXexcBad8 2 3" xfId="18481" xr:uid="{BE658BC1-4244-43B9-8EDC-C374C4DD2079}"/>
    <cellStyle name="SAPBEXexcBad8 2 3 10" xfId="18482" xr:uid="{07046D68-A706-4AA2-B495-00F61A9DBBC6}"/>
    <cellStyle name="SAPBEXexcBad8 2 3 10 2" xfId="31600" xr:uid="{98BFDC6E-7B5D-4953-91BE-F1F8C22C48B4}"/>
    <cellStyle name="SAPBEXexcBad8 2 3 10 3" xfId="46050" xr:uid="{EDD6F1C2-982F-40A9-9835-A51B82C7CD43}"/>
    <cellStyle name="SAPBEXexcBad8 2 3 11" xfId="18483" xr:uid="{74CE434A-E104-4A3A-B5FD-DF45F473914A}"/>
    <cellStyle name="SAPBEXexcBad8 2 3 11 2" xfId="31601" xr:uid="{29F2FF68-57E4-420A-9871-9FFAB6F8B149}"/>
    <cellStyle name="SAPBEXexcBad8 2 3 11 3" xfId="46051" xr:uid="{DEC62A96-099A-4A94-B091-74C0D9A59A03}"/>
    <cellStyle name="SAPBEXexcBad8 2 3 12" xfId="18484" xr:uid="{45EEA3B1-E8E0-48FA-B958-4A95B4F1EDC3}"/>
    <cellStyle name="SAPBEXexcBad8 2 3 12 2" xfId="31602" xr:uid="{945DAA9D-874A-4535-B8B4-59A8E81CE46D}"/>
    <cellStyle name="SAPBEXexcBad8 2 3 12 3" xfId="46052" xr:uid="{AFFEC85E-ED6C-4649-B83C-23F9B9EFA367}"/>
    <cellStyle name="SAPBEXexcBad8 2 3 13" xfId="18485" xr:uid="{71A6A740-BD48-4D3B-9E75-95B0D2CF8F73}"/>
    <cellStyle name="SAPBEXexcBad8 2 3 13 2" xfId="31603" xr:uid="{E611A386-5145-47A2-9153-9C460E0FEA00}"/>
    <cellStyle name="SAPBEXexcBad8 2 3 13 3" xfId="46053" xr:uid="{D2F36014-0FCD-4147-ADF2-3BE339B385D9}"/>
    <cellStyle name="SAPBEXexcBad8 2 3 14" xfId="18486" xr:uid="{5EFD5ADE-8EAE-47DB-967B-06081E1CB29A}"/>
    <cellStyle name="SAPBEXexcBad8 2 3 14 2" xfId="31604" xr:uid="{06843CA9-AD7E-424D-9D23-E2AB6367DA56}"/>
    <cellStyle name="SAPBEXexcBad8 2 3 14 3" xfId="46054" xr:uid="{3E12186E-B748-43F3-9CC3-847F6124F62D}"/>
    <cellStyle name="SAPBEXexcBad8 2 3 15" xfId="31599" xr:uid="{468E84A8-E4CC-43C5-86E1-89E169D929BF}"/>
    <cellStyle name="SAPBEXexcBad8 2 3 16" xfId="46049" xr:uid="{C13BD87C-F965-438A-8D3A-6CF839D148B9}"/>
    <cellStyle name="SAPBEXexcBad8 2 3 2" xfId="18487" xr:uid="{0C26AEF0-5E26-4B60-8CAB-323CA1813182}"/>
    <cellStyle name="SAPBEXexcBad8 2 3 2 10" xfId="18488" xr:uid="{60C29707-AAD8-43C6-AA7F-E24BC0001B9A}"/>
    <cellStyle name="SAPBEXexcBad8 2 3 2 10 2" xfId="31606" xr:uid="{BBE90530-7C1F-4509-90FA-F14B8B4F50B6}"/>
    <cellStyle name="SAPBEXexcBad8 2 3 2 10 3" xfId="46056" xr:uid="{EFB2B223-BE7B-44C5-B27F-5483B93840CF}"/>
    <cellStyle name="SAPBEXexcBad8 2 3 2 11" xfId="31605" xr:uid="{B00AAA40-996F-4F31-BAD6-552EFFBC1BA3}"/>
    <cellStyle name="SAPBEXexcBad8 2 3 2 12" xfId="46055" xr:uid="{0ACB186D-E78F-441F-BB78-9057AD927D93}"/>
    <cellStyle name="SAPBEXexcBad8 2 3 2 2" xfId="18489" xr:uid="{43FDD41E-62D2-4197-AA15-4A5E368C8932}"/>
    <cellStyle name="SAPBEXexcBad8 2 3 2 2 2" xfId="31607" xr:uid="{EA663C69-7A1A-4E7F-9B78-04D93900DFDE}"/>
    <cellStyle name="SAPBEXexcBad8 2 3 2 2 3" xfId="46057" xr:uid="{CCB7C614-9A4A-4F80-BE48-045252C067BA}"/>
    <cellStyle name="SAPBEXexcBad8 2 3 2 3" xfId="18490" xr:uid="{BB0B720E-1E2D-468E-A44C-B62C5C819C9D}"/>
    <cellStyle name="SAPBEXexcBad8 2 3 2 3 2" xfId="31608" xr:uid="{0D4D1F89-7E56-4FC9-9F61-4372A318E037}"/>
    <cellStyle name="SAPBEXexcBad8 2 3 2 3 3" xfId="46058" xr:uid="{6C65B3D1-A939-49AC-8650-CC442E0269D2}"/>
    <cellStyle name="SAPBEXexcBad8 2 3 2 4" xfId="18491" xr:uid="{4592F715-3222-4226-B710-554661704D4D}"/>
    <cellStyle name="SAPBEXexcBad8 2 3 2 4 2" xfId="31609" xr:uid="{21E8A52C-734E-4F39-A1F3-FE561292F486}"/>
    <cellStyle name="SAPBEXexcBad8 2 3 2 4 3" xfId="46059" xr:uid="{94ED3380-8D39-4663-8EFD-B0E8132A541A}"/>
    <cellStyle name="SAPBEXexcBad8 2 3 2 5" xfId="18492" xr:uid="{1D7CFE65-60EF-4E7E-A75A-05AFD7DC1446}"/>
    <cellStyle name="SAPBEXexcBad8 2 3 2 5 2" xfId="31610" xr:uid="{276ED32E-72F5-447A-9AEB-9C9236514894}"/>
    <cellStyle name="SAPBEXexcBad8 2 3 2 5 3" xfId="46060" xr:uid="{7CCCE23A-BCAF-4E5C-B9F5-5088A2E4D033}"/>
    <cellStyle name="SAPBEXexcBad8 2 3 2 6" xfId="18493" xr:uid="{E2D0CC50-59D1-49A6-AD65-2E0D9AD43692}"/>
    <cellStyle name="SAPBEXexcBad8 2 3 2 6 2" xfId="31611" xr:uid="{9C442BA1-32B7-4C8B-B66F-A11D3CD92711}"/>
    <cellStyle name="SAPBEXexcBad8 2 3 2 6 3" xfId="46061" xr:uid="{139F1C19-DF4C-4A80-86D0-8FC2D50B42F1}"/>
    <cellStyle name="SAPBEXexcBad8 2 3 2 7" xfId="18494" xr:uid="{85EA63E2-3BF3-47ED-9165-0F96463DEC10}"/>
    <cellStyle name="SAPBEXexcBad8 2 3 2 7 2" xfId="31612" xr:uid="{7D8D132F-DDAB-4F05-8BC6-77F51F808528}"/>
    <cellStyle name="SAPBEXexcBad8 2 3 2 7 3" xfId="46062" xr:uid="{6AB04835-F16D-4947-AB93-48733E12660C}"/>
    <cellStyle name="SAPBEXexcBad8 2 3 2 8" xfId="18495" xr:uid="{6906B4C7-C270-420D-B7AA-F8DD82844B1D}"/>
    <cellStyle name="SAPBEXexcBad8 2 3 2 8 2" xfId="31613" xr:uid="{DE196FC9-E6FC-4D62-9CDE-8EF599BC5B40}"/>
    <cellStyle name="SAPBEXexcBad8 2 3 2 8 3" xfId="46063" xr:uid="{E7D92770-ED09-4B61-B59B-01C68F0C047E}"/>
    <cellStyle name="SAPBEXexcBad8 2 3 2 9" xfId="18496" xr:uid="{F323AFAB-57E9-4E6B-B14A-1C605266F88C}"/>
    <cellStyle name="SAPBEXexcBad8 2 3 2 9 2" xfId="31614" xr:uid="{64E6A6AB-BA68-4353-AFB5-E18B5CA5DEFF}"/>
    <cellStyle name="SAPBEXexcBad8 2 3 2 9 3" xfId="46064" xr:uid="{A45B640E-8A1F-4929-810A-752F99042094}"/>
    <cellStyle name="SAPBEXexcBad8 2 3 3" xfId="18497" xr:uid="{9E5571BC-C400-47FD-8652-2F033BDB9624}"/>
    <cellStyle name="SAPBEXexcBad8 2 3 3 2" xfId="31615" xr:uid="{3B9E92F8-E281-4F60-98B0-2A58247F716E}"/>
    <cellStyle name="SAPBEXexcBad8 2 3 3 3" xfId="46065" xr:uid="{7926C0AF-4458-45B8-AFBF-25F3289DC5BF}"/>
    <cellStyle name="SAPBEXexcBad8 2 3 4" xfId="18498" xr:uid="{1DAB44A3-9C91-459C-A6AF-FEC67CA6065C}"/>
    <cellStyle name="SAPBEXexcBad8 2 3 4 2" xfId="31616" xr:uid="{CB40CB7C-4895-4A4D-87E7-692C2A15C496}"/>
    <cellStyle name="SAPBEXexcBad8 2 3 4 3" xfId="46066" xr:uid="{C792E5C8-5807-4E5D-9F11-49297B9F9229}"/>
    <cellStyle name="SAPBEXexcBad8 2 3 5" xfId="18499" xr:uid="{0335093E-77FE-4CCF-AC10-640906E41B3B}"/>
    <cellStyle name="SAPBEXexcBad8 2 3 5 2" xfId="31617" xr:uid="{F2EC526A-024E-4887-B556-8CC703655AE7}"/>
    <cellStyle name="SAPBEXexcBad8 2 3 5 3" xfId="46067" xr:uid="{3B07B8F4-F238-40AA-B3D3-0DEFBF555671}"/>
    <cellStyle name="SAPBEXexcBad8 2 3 6" xfId="18500" xr:uid="{7320219F-2AE2-45C3-BB44-08EB62D91B74}"/>
    <cellStyle name="SAPBEXexcBad8 2 3 6 2" xfId="31618" xr:uid="{38904B74-4A6F-4D5F-BEE2-C5BF700AECE9}"/>
    <cellStyle name="SAPBEXexcBad8 2 3 6 3" xfId="46068" xr:uid="{093A9E99-B551-460C-8108-24F66ADE96E4}"/>
    <cellStyle name="SAPBEXexcBad8 2 3 7" xfId="18501" xr:uid="{2DCCF986-DF69-42A6-BE2C-EB89680660C2}"/>
    <cellStyle name="SAPBEXexcBad8 2 3 7 2" xfId="31619" xr:uid="{94B8EE9D-0117-4E44-B911-6E6AEC0AADA2}"/>
    <cellStyle name="SAPBEXexcBad8 2 3 7 3" xfId="46069" xr:uid="{CBD125AC-2040-4F82-A7D5-48069ED2F9DA}"/>
    <cellStyle name="SAPBEXexcBad8 2 3 8" xfId="18502" xr:uid="{5BDB601C-2ACF-4BEF-A561-1C80DD661AEB}"/>
    <cellStyle name="SAPBEXexcBad8 2 3 8 2" xfId="31620" xr:uid="{0F5B57BE-B0C1-4F78-88A0-08587E50B0F2}"/>
    <cellStyle name="SAPBEXexcBad8 2 3 8 3" xfId="46070" xr:uid="{1B7DAB01-F033-4353-AC62-8D040501853C}"/>
    <cellStyle name="SAPBEXexcBad8 2 3 9" xfId="18503" xr:uid="{FF6C0707-C72E-4E69-923E-3D7A7353562C}"/>
    <cellStyle name="SAPBEXexcBad8 2 3 9 2" xfId="31621" xr:uid="{771F5824-4F5D-4456-A8A7-C829D58808D6}"/>
    <cellStyle name="SAPBEXexcBad8 2 3 9 3" xfId="46071" xr:uid="{F97B4C0B-E53F-4468-A56A-1B08A28D5B5F}"/>
    <cellStyle name="SAPBEXexcBad8 2 4" xfId="18504" xr:uid="{DB097D34-2051-4C89-969F-75A67A05E997}"/>
    <cellStyle name="SAPBEXexcBad8 2 4 10" xfId="18505" xr:uid="{730D3112-FDD0-4F92-B0B9-8A1B7EDC1A20}"/>
    <cellStyle name="SAPBEXexcBad8 2 4 10 2" xfId="31623" xr:uid="{492296D5-0C75-4DBB-BFAE-E62E93C044B9}"/>
    <cellStyle name="SAPBEXexcBad8 2 4 10 3" xfId="46073" xr:uid="{3E56752F-1EE1-4AE7-B334-0C4933C3EE4D}"/>
    <cellStyle name="SAPBEXexcBad8 2 4 11" xfId="18506" xr:uid="{A0D7FA75-3F44-4748-8804-A38A17A5C5EC}"/>
    <cellStyle name="SAPBEXexcBad8 2 4 11 2" xfId="31624" xr:uid="{59D7FEDF-E7AF-4DEC-8C47-C5B577C34E1F}"/>
    <cellStyle name="SAPBEXexcBad8 2 4 11 3" xfId="46074" xr:uid="{5C837483-D4A0-4A50-930A-74733D781497}"/>
    <cellStyle name="SAPBEXexcBad8 2 4 12" xfId="18507" xr:uid="{11D9CDB6-44A2-40A5-880B-704BA6FD8BDE}"/>
    <cellStyle name="SAPBEXexcBad8 2 4 12 2" xfId="31625" xr:uid="{429525B5-1CDC-42D5-BD42-512E19A81D91}"/>
    <cellStyle name="SAPBEXexcBad8 2 4 12 3" xfId="46075" xr:uid="{98AF9D4B-A2A4-4A5F-B833-391D4C6CB540}"/>
    <cellStyle name="SAPBEXexcBad8 2 4 13" xfId="18508" xr:uid="{18E526C0-E31E-4E37-AB84-2E2AF33E2015}"/>
    <cellStyle name="SAPBEXexcBad8 2 4 13 2" xfId="31626" xr:uid="{D8EEE471-DCF6-4487-B3C6-4D8B0D7A90A6}"/>
    <cellStyle name="SAPBEXexcBad8 2 4 13 3" xfId="46076" xr:uid="{6B384BE8-BB6F-4F64-B2A0-B989989474EB}"/>
    <cellStyle name="SAPBEXexcBad8 2 4 14" xfId="18509" xr:uid="{377EB986-EB9D-4A71-8F55-C08C41FE09EC}"/>
    <cellStyle name="SAPBEXexcBad8 2 4 14 2" xfId="31627" xr:uid="{527A3392-FBE6-4A3F-A1B0-4878449D5684}"/>
    <cellStyle name="SAPBEXexcBad8 2 4 14 3" xfId="46077" xr:uid="{2F1D338C-CB72-442D-9074-537BB20D441D}"/>
    <cellStyle name="SAPBEXexcBad8 2 4 15" xfId="31622" xr:uid="{D28A35BD-255A-49DE-95FE-7B0797CB71A9}"/>
    <cellStyle name="SAPBEXexcBad8 2 4 16" xfId="46072" xr:uid="{E75A400A-E6B0-48BC-84B4-84F67F06EEDA}"/>
    <cellStyle name="SAPBEXexcBad8 2 4 2" xfId="18510" xr:uid="{3128A416-86F0-479F-8329-3F30FBB662C9}"/>
    <cellStyle name="SAPBEXexcBad8 2 4 2 10" xfId="18511" xr:uid="{94F75C6F-9A9F-4F68-9AA4-2700DD7CFD3B}"/>
    <cellStyle name="SAPBEXexcBad8 2 4 2 10 2" xfId="31629" xr:uid="{E711ADF3-6300-4E6E-9A2F-FD7FB257DC36}"/>
    <cellStyle name="SAPBEXexcBad8 2 4 2 10 3" xfId="46079" xr:uid="{4F7F8A43-520F-4CC9-BC25-B426D11CB26F}"/>
    <cellStyle name="SAPBEXexcBad8 2 4 2 11" xfId="31628" xr:uid="{4B1B996A-879D-4E4F-994E-43BC6D54B943}"/>
    <cellStyle name="SAPBEXexcBad8 2 4 2 12" xfId="46078" xr:uid="{37D2E9D7-07FE-4A9E-A4C6-AF06BBB8DF4C}"/>
    <cellStyle name="SAPBEXexcBad8 2 4 2 2" xfId="18512" xr:uid="{352DBB3C-368D-4806-98D2-31075FA7AD7A}"/>
    <cellStyle name="SAPBEXexcBad8 2 4 2 2 2" xfId="31630" xr:uid="{25168A51-58E3-4F8A-AFAF-5603ED13AE40}"/>
    <cellStyle name="SAPBEXexcBad8 2 4 2 2 3" xfId="46080" xr:uid="{85C1994B-F99A-4D0A-A488-A8B5FC34AF4C}"/>
    <cellStyle name="SAPBEXexcBad8 2 4 2 3" xfId="18513" xr:uid="{41950511-CA95-4F92-AE8D-332E0B6A9D3D}"/>
    <cellStyle name="SAPBEXexcBad8 2 4 2 3 2" xfId="31631" xr:uid="{7CA7C56D-E422-4083-AE1B-2BD05227225A}"/>
    <cellStyle name="SAPBEXexcBad8 2 4 2 3 3" xfId="46081" xr:uid="{202DA9D6-2086-44C6-8C83-6B9787C80693}"/>
    <cellStyle name="SAPBEXexcBad8 2 4 2 4" xfId="18514" xr:uid="{99E54BBE-DBFC-4D16-BFDB-5A58DB41EEDE}"/>
    <cellStyle name="SAPBEXexcBad8 2 4 2 4 2" xfId="31632" xr:uid="{F2C398EC-1C82-434D-B6E0-84793ECFCB59}"/>
    <cellStyle name="SAPBEXexcBad8 2 4 2 4 3" xfId="46082" xr:uid="{7A235DA7-85E6-4129-8617-05772C51696D}"/>
    <cellStyle name="SAPBEXexcBad8 2 4 2 5" xfId="18515" xr:uid="{19264F5D-0E07-4398-9903-EBE08354A772}"/>
    <cellStyle name="SAPBEXexcBad8 2 4 2 5 2" xfId="31633" xr:uid="{A1FF74FE-68D5-4232-BD4C-73820D160814}"/>
    <cellStyle name="SAPBEXexcBad8 2 4 2 5 3" xfId="46083" xr:uid="{D69EFAC8-08B2-4FC6-B024-AE6ED7ADEB77}"/>
    <cellStyle name="SAPBEXexcBad8 2 4 2 6" xfId="18516" xr:uid="{0E14454D-06B5-4775-A0C9-41E14BB206AF}"/>
    <cellStyle name="SAPBEXexcBad8 2 4 2 6 2" xfId="31634" xr:uid="{200EC420-46BC-4FCF-956A-39ECED05BC31}"/>
    <cellStyle name="SAPBEXexcBad8 2 4 2 6 3" xfId="46084" xr:uid="{85EBC3D1-BE8E-48D5-930F-4F9D85C80512}"/>
    <cellStyle name="SAPBEXexcBad8 2 4 2 7" xfId="18517" xr:uid="{4BF47B16-502B-472A-ACE2-BC9BCF2DC4FB}"/>
    <cellStyle name="SAPBEXexcBad8 2 4 2 7 2" xfId="31635" xr:uid="{E1311E6F-3ECD-4FCD-AA46-37894C1BEEA7}"/>
    <cellStyle name="SAPBEXexcBad8 2 4 2 7 3" xfId="46085" xr:uid="{778C4EA2-15FC-4E2B-A95F-4EAE39573D97}"/>
    <cellStyle name="SAPBEXexcBad8 2 4 2 8" xfId="18518" xr:uid="{283E22F4-B9C8-4985-BAC6-8B55528D6536}"/>
    <cellStyle name="SAPBEXexcBad8 2 4 2 8 2" xfId="31636" xr:uid="{5CC5C8F1-27E7-4AD8-80E8-45ACFDD2C1F3}"/>
    <cellStyle name="SAPBEXexcBad8 2 4 2 8 3" xfId="46086" xr:uid="{F55C708C-BDB9-41EA-B726-600319F61764}"/>
    <cellStyle name="SAPBEXexcBad8 2 4 2 9" xfId="18519" xr:uid="{1CF49219-583F-46FD-BA58-5FD6CFEF705F}"/>
    <cellStyle name="SAPBEXexcBad8 2 4 2 9 2" xfId="31637" xr:uid="{290EEA59-D993-469A-A1EB-DEA91D19E623}"/>
    <cellStyle name="SAPBEXexcBad8 2 4 2 9 3" xfId="46087" xr:uid="{80702B33-F24C-42F1-85FC-B5FD162D7828}"/>
    <cellStyle name="SAPBEXexcBad8 2 4 3" xfId="18520" xr:uid="{4D825009-3DCA-42FA-92E6-C9CB0E927D02}"/>
    <cellStyle name="SAPBEXexcBad8 2 4 3 2" xfId="31638" xr:uid="{0709E339-8920-41DB-BBCA-302276501EF8}"/>
    <cellStyle name="SAPBEXexcBad8 2 4 3 3" xfId="46088" xr:uid="{A9E9EA90-61CE-4C4D-9813-BA2573F0B06E}"/>
    <cellStyle name="SAPBEXexcBad8 2 4 4" xfId="18521" xr:uid="{AA83E5DB-3851-4E8C-8B6C-D6FD60FFA25A}"/>
    <cellStyle name="SAPBEXexcBad8 2 4 4 2" xfId="31639" xr:uid="{3B35F081-EF1C-4A5B-9237-0692767096F2}"/>
    <cellStyle name="SAPBEXexcBad8 2 4 4 3" xfId="46089" xr:uid="{EA12888B-016E-4A95-8F9B-BB5D99EFB8E5}"/>
    <cellStyle name="SAPBEXexcBad8 2 4 5" xfId="18522" xr:uid="{EE1C6631-2CC9-4B9A-9A6A-99E195F64775}"/>
    <cellStyle name="SAPBEXexcBad8 2 4 5 2" xfId="31640" xr:uid="{F0018421-5374-42A1-B631-D8916170E556}"/>
    <cellStyle name="SAPBEXexcBad8 2 4 5 3" xfId="46090" xr:uid="{0516FE96-5ED6-4A8F-B73E-D8F13349E6F9}"/>
    <cellStyle name="SAPBEXexcBad8 2 4 6" xfId="18523" xr:uid="{68527E95-E3B1-4BAA-9080-FB60A08311CE}"/>
    <cellStyle name="SAPBEXexcBad8 2 4 6 2" xfId="31641" xr:uid="{D0187AB0-2D7D-4603-827D-ADF40AABBEE5}"/>
    <cellStyle name="SAPBEXexcBad8 2 4 6 3" xfId="46091" xr:uid="{B1BAE662-8247-47F0-9198-178C562AFD02}"/>
    <cellStyle name="SAPBEXexcBad8 2 4 7" xfId="18524" xr:uid="{ECCACE1B-7AAB-4BD0-8947-5B142163CD3F}"/>
    <cellStyle name="SAPBEXexcBad8 2 4 7 2" xfId="31642" xr:uid="{9FB52C8A-AA20-43E1-B8D9-B48D3204074E}"/>
    <cellStyle name="SAPBEXexcBad8 2 4 7 3" xfId="46092" xr:uid="{E66F0194-25FF-4BC8-9EEA-8C861412C0C9}"/>
    <cellStyle name="SAPBEXexcBad8 2 4 8" xfId="18525" xr:uid="{BFB09CB9-59FE-4C7C-8996-17BBBBAC333F}"/>
    <cellStyle name="SAPBEXexcBad8 2 4 8 2" xfId="31643" xr:uid="{79090320-EE96-4A8E-9E0B-F361BA47C4D7}"/>
    <cellStyle name="SAPBEXexcBad8 2 4 8 3" xfId="46093" xr:uid="{D3BFE4D9-7F9B-4D93-9648-776AC78E58B1}"/>
    <cellStyle name="SAPBEXexcBad8 2 4 9" xfId="18526" xr:uid="{0F703E51-229F-4C27-83D4-5822636B233D}"/>
    <cellStyle name="SAPBEXexcBad8 2 4 9 2" xfId="31644" xr:uid="{38BFFE94-F232-4912-90CA-406900A39E12}"/>
    <cellStyle name="SAPBEXexcBad8 2 4 9 3" xfId="46094" xr:uid="{AECFC856-915B-4CA5-9DBE-2F20FBC11C93}"/>
    <cellStyle name="SAPBEXexcBad8 2 5" xfId="18527" xr:uid="{EE922125-19E0-40EB-A455-C0DA8742726E}"/>
    <cellStyle name="SAPBEXexcBad8 2 5 2" xfId="31645" xr:uid="{C6CCC093-511A-4FFC-AD1D-4CFA0D528483}"/>
    <cellStyle name="SAPBEXexcBad8 2 5 3" xfId="46095" xr:uid="{FC2F8F4B-A8DD-44FD-AEB0-6E1A359831D9}"/>
    <cellStyle name="SAPBEXexcBad8 2 6" xfId="18528" xr:uid="{3D7906F6-0173-43A7-982E-E72B1A6D8722}"/>
    <cellStyle name="SAPBEXexcBad8 2 6 2" xfId="31646" xr:uid="{356A2778-A570-4D66-AE2E-829BA5730419}"/>
    <cellStyle name="SAPBEXexcBad8 2 6 3" xfId="46096" xr:uid="{B2A1C2C3-E86D-497E-9518-C34760F9C3FD}"/>
    <cellStyle name="SAPBEXexcBad8 2 7" xfId="18529" xr:uid="{137BAEF9-0AC3-4DD1-BB64-D14F34FD3A7D}"/>
    <cellStyle name="SAPBEXexcBad8 2 7 2" xfId="31647" xr:uid="{3DC335DA-AF47-4D13-9629-97E30051C87E}"/>
    <cellStyle name="SAPBEXexcBad8 2 7 3" xfId="46097" xr:uid="{B4DEC8C1-A075-473E-9500-FE6CC069B848}"/>
    <cellStyle name="SAPBEXexcBad8 2 8" xfId="18530" xr:uid="{0B4DF78D-837F-4E07-A9AF-BE8991F8F7F3}"/>
    <cellStyle name="SAPBEXexcBad8 2 8 2" xfId="31648" xr:uid="{00854F90-AB6F-45BF-8FCE-82A1A622631E}"/>
    <cellStyle name="SAPBEXexcBad8 2 8 3" xfId="46098" xr:uid="{3BD1B6FB-AE83-4936-9042-2C08F3623B2D}"/>
    <cellStyle name="SAPBEXexcBad8 2 9" xfId="18531" xr:uid="{9EAF9D37-42A4-4C98-B2D1-52657302C8ED}"/>
    <cellStyle name="SAPBEXexcBad8 2 9 2" xfId="31649" xr:uid="{C1C15E12-A0F7-4251-A68A-E7927125AAF1}"/>
    <cellStyle name="SAPBEXexcBad8 2 9 3" xfId="46099" xr:uid="{15C52064-D640-4748-A676-E742E6867444}"/>
    <cellStyle name="SAPBEXexcBad8 20" xfId="41469" xr:uid="{CDC2D95E-5BCF-478E-9CFE-FCFB9A1B36E3}"/>
    <cellStyle name="SAPBEXexcBad8 21" xfId="46009" xr:uid="{96E2B67D-9DF1-42C0-9CBA-0BC465D43586}"/>
    <cellStyle name="SAPBEXexcBad8 3" xfId="18532" xr:uid="{AD5DA933-DED7-47A4-85BD-15844B0661C8}"/>
    <cellStyle name="SAPBEXexcBad8 3 10" xfId="18533" xr:uid="{0E4F779E-E92A-4E24-A381-85DF2D19C8E8}"/>
    <cellStyle name="SAPBEXexcBad8 3 10 2" xfId="31651" xr:uid="{F9203B12-B0F2-4D62-A90B-E1A8C378EE52}"/>
    <cellStyle name="SAPBEXexcBad8 3 10 3" xfId="46101" xr:uid="{BFCA644A-27F9-4A92-8D97-A08A2349FB37}"/>
    <cellStyle name="SAPBEXexcBad8 3 11" xfId="18534" xr:uid="{3E70A053-DA15-4BE6-BDC6-4C1F1874F205}"/>
    <cellStyle name="SAPBEXexcBad8 3 11 2" xfId="31652" xr:uid="{CDB24772-C85C-43FD-951F-4944B669E182}"/>
    <cellStyle name="SAPBEXexcBad8 3 11 3" xfId="46102" xr:uid="{C94729FD-75C9-4831-B008-3027D8FDDC15}"/>
    <cellStyle name="SAPBEXexcBad8 3 12" xfId="18535" xr:uid="{921B38A2-773D-4791-92D7-B22EA51838B8}"/>
    <cellStyle name="SAPBEXexcBad8 3 12 2" xfId="31653" xr:uid="{20D867D6-036E-4364-B862-59628B221C9A}"/>
    <cellStyle name="SAPBEXexcBad8 3 12 3" xfId="46103" xr:uid="{8F2EED70-E8A9-4E3F-8EDE-FFC76769177C}"/>
    <cellStyle name="SAPBEXexcBad8 3 13" xfId="18536" xr:uid="{D28EA6E1-F4B0-49BA-B936-5B7F6BAC189F}"/>
    <cellStyle name="SAPBEXexcBad8 3 13 2" xfId="31654" xr:uid="{AE20C06B-3003-41A0-83E4-934A166216DC}"/>
    <cellStyle name="SAPBEXexcBad8 3 13 3" xfId="46104" xr:uid="{BB917F36-A677-4876-B025-20DA0F3E746D}"/>
    <cellStyle name="SAPBEXexcBad8 3 14" xfId="18537" xr:uid="{76F57C25-CF4B-444D-92C6-6178B8F7EE53}"/>
    <cellStyle name="SAPBEXexcBad8 3 14 2" xfId="31655" xr:uid="{9CB9D90B-8F30-4A84-8F72-3C2EEA028D7B}"/>
    <cellStyle name="SAPBEXexcBad8 3 14 3" xfId="46105" xr:uid="{BED77686-40A7-4CFD-AE8B-C18502C73B45}"/>
    <cellStyle name="SAPBEXexcBad8 3 15" xfId="31650" xr:uid="{FB4E3AD4-B1CA-42F8-843F-5D48037DD8A8}"/>
    <cellStyle name="SAPBEXexcBad8 3 16" xfId="46100" xr:uid="{3A848AD3-B000-4293-B0AF-0D0EF1220486}"/>
    <cellStyle name="SAPBEXexcBad8 3 2" xfId="18538" xr:uid="{9534B4E2-0664-4259-B65E-A044C3188BC9}"/>
    <cellStyle name="SAPBEXexcBad8 3 2 10" xfId="18539" xr:uid="{67F70511-0C8F-494C-A296-CD940054D666}"/>
    <cellStyle name="SAPBEXexcBad8 3 2 10 2" xfId="31657" xr:uid="{B794BBC6-D910-43A0-B41B-13A75D1BD061}"/>
    <cellStyle name="SAPBEXexcBad8 3 2 10 3" xfId="46107" xr:uid="{5A9D68A2-DA4C-433E-8AAB-C42489F93885}"/>
    <cellStyle name="SAPBEXexcBad8 3 2 11" xfId="31656" xr:uid="{F77C6F9F-3D0A-4A0C-B8FD-00BEF25A423E}"/>
    <cellStyle name="SAPBEXexcBad8 3 2 12" xfId="46106" xr:uid="{BB568FC0-7998-4AC1-83F1-3F36A80A7B85}"/>
    <cellStyle name="SAPBEXexcBad8 3 2 2" xfId="18540" xr:uid="{A4EBBCB5-7EA8-473C-9734-43ECEC2FD7BA}"/>
    <cellStyle name="SAPBEXexcBad8 3 2 2 2" xfId="31658" xr:uid="{1DABAB5A-BC96-4A6C-8921-B0F626580E50}"/>
    <cellStyle name="SAPBEXexcBad8 3 2 2 3" xfId="46108" xr:uid="{BD657812-EEFD-46AC-8E01-02D28C7B89F5}"/>
    <cellStyle name="SAPBEXexcBad8 3 2 3" xfId="18541" xr:uid="{C36C2A06-B710-45A5-9DB5-4F2F354B9605}"/>
    <cellStyle name="SAPBEXexcBad8 3 2 3 2" xfId="31659" xr:uid="{6964884F-89A6-49B2-A5EC-48B755BDFD70}"/>
    <cellStyle name="SAPBEXexcBad8 3 2 3 3" xfId="46109" xr:uid="{CF75C54C-B05B-49FD-A9D5-C9D3F53D7798}"/>
    <cellStyle name="SAPBEXexcBad8 3 2 4" xfId="18542" xr:uid="{108BD915-473E-451F-9386-636BAC150E13}"/>
    <cellStyle name="SAPBEXexcBad8 3 2 4 2" xfId="31660" xr:uid="{3AC81061-4D72-49C1-BB71-5CC9F46A123C}"/>
    <cellStyle name="SAPBEXexcBad8 3 2 4 3" xfId="46110" xr:uid="{9D653EC7-D749-4BA6-811E-65F641AC0250}"/>
    <cellStyle name="SAPBEXexcBad8 3 2 5" xfId="18543" xr:uid="{9207436B-0E3D-4EA7-B283-BCC54C9E0257}"/>
    <cellStyle name="SAPBEXexcBad8 3 2 5 2" xfId="31661" xr:uid="{A98399C9-3947-40A0-8D39-BAD38624223D}"/>
    <cellStyle name="SAPBEXexcBad8 3 2 5 3" xfId="46111" xr:uid="{3410133C-D403-4325-A087-4B1C606B92F6}"/>
    <cellStyle name="SAPBEXexcBad8 3 2 6" xfId="18544" xr:uid="{C37B8D86-E05B-4216-8F24-DAA25DC870EB}"/>
    <cellStyle name="SAPBEXexcBad8 3 2 6 2" xfId="31662" xr:uid="{5D777864-C520-4167-87BF-5B68141FA29C}"/>
    <cellStyle name="SAPBEXexcBad8 3 2 6 3" xfId="46112" xr:uid="{D46E83E2-B35D-44F1-9F46-2F18E9CF3AC6}"/>
    <cellStyle name="SAPBEXexcBad8 3 2 7" xfId="18545" xr:uid="{BE2D7D1D-BBA0-4A3A-B756-F0ED9E2514F1}"/>
    <cellStyle name="SAPBEXexcBad8 3 2 7 2" xfId="31663" xr:uid="{55E5919E-037A-4407-B66B-85CB75757FC5}"/>
    <cellStyle name="SAPBEXexcBad8 3 2 7 3" xfId="46113" xr:uid="{96CAA45A-F892-432B-A566-4C262623CAAF}"/>
    <cellStyle name="SAPBEXexcBad8 3 2 8" xfId="18546" xr:uid="{C27187E2-5B24-4151-BC32-7AC33DEE527B}"/>
    <cellStyle name="SAPBEXexcBad8 3 2 8 2" xfId="31664" xr:uid="{3E4B211C-FE61-4562-A0D7-F61D381CDEC0}"/>
    <cellStyle name="SAPBEXexcBad8 3 2 8 3" xfId="46114" xr:uid="{A3A574E6-AC3C-4036-A4F1-E183D1A7BB44}"/>
    <cellStyle name="SAPBEXexcBad8 3 2 9" xfId="18547" xr:uid="{6D33A6FF-9936-4720-B236-C591C4CD9286}"/>
    <cellStyle name="SAPBEXexcBad8 3 2 9 2" xfId="31665" xr:uid="{8E2662FE-360E-4765-B9CA-FA99D3297DED}"/>
    <cellStyle name="SAPBEXexcBad8 3 2 9 3" xfId="46115" xr:uid="{ED2EFF3F-2F09-4854-A49C-890D73DC5A25}"/>
    <cellStyle name="SAPBEXexcBad8 3 3" xfId="18548" xr:uid="{D3B09C46-9E47-403C-81D8-7064B31E4355}"/>
    <cellStyle name="SAPBEXexcBad8 3 3 2" xfId="31666" xr:uid="{248891FB-3D6D-4B3A-8651-A4FA55772B7B}"/>
    <cellStyle name="SAPBEXexcBad8 3 3 3" xfId="46116" xr:uid="{A1BA10B6-8B6D-476B-B2EC-45F8B0415682}"/>
    <cellStyle name="SAPBEXexcBad8 3 4" xfId="18549" xr:uid="{20150DCC-7DF8-45AB-8095-39D11DA7110A}"/>
    <cellStyle name="SAPBEXexcBad8 3 4 2" xfId="31667" xr:uid="{512633ED-F848-4598-9075-FE5195AD198C}"/>
    <cellStyle name="SAPBEXexcBad8 3 4 3" xfId="46117" xr:uid="{50147934-99BE-4A46-9234-50FB617400D0}"/>
    <cellStyle name="SAPBEXexcBad8 3 5" xfId="18550" xr:uid="{B5C0A88F-9CC0-4B51-AC5A-7943255F3C97}"/>
    <cellStyle name="SAPBEXexcBad8 3 5 2" xfId="31668" xr:uid="{C152202E-CAAC-4DC9-A544-970B030E910F}"/>
    <cellStyle name="SAPBEXexcBad8 3 5 3" xfId="46118" xr:uid="{AD6F0061-0650-4677-A6E6-4BD3B652BFC5}"/>
    <cellStyle name="SAPBEXexcBad8 3 6" xfId="18551" xr:uid="{4965405F-65DD-450D-B92C-7EC198A5198C}"/>
    <cellStyle name="SAPBEXexcBad8 3 6 2" xfId="31669" xr:uid="{3EC37B65-F4BC-4FCF-86B2-2B5E87C5735A}"/>
    <cellStyle name="SAPBEXexcBad8 3 6 3" xfId="46119" xr:uid="{D1A1C0CD-54AC-4988-A21B-3C5A8C98EF53}"/>
    <cellStyle name="SAPBEXexcBad8 3 7" xfId="18552" xr:uid="{18630306-A685-4650-9BA9-0217EDCF30D1}"/>
    <cellStyle name="SAPBEXexcBad8 3 7 2" xfId="31670" xr:uid="{4EC3EDA9-6D7F-456C-A858-93E424027563}"/>
    <cellStyle name="SAPBEXexcBad8 3 7 3" xfId="46120" xr:uid="{0CCAB157-30D8-4FE4-B3F7-D6D2DCE19FCB}"/>
    <cellStyle name="SAPBEXexcBad8 3 8" xfId="18553" xr:uid="{E04B9113-2FF4-4CC3-A358-8FE32443DEED}"/>
    <cellStyle name="SAPBEXexcBad8 3 8 2" xfId="31671" xr:uid="{E21F8CA1-BABE-4FBF-A169-D336444E60B1}"/>
    <cellStyle name="SAPBEXexcBad8 3 8 3" xfId="46121" xr:uid="{2364553E-D5D2-4D6E-A052-77A868BD7F74}"/>
    <cellStyle name="SAPBEXexcBad8 3 9" xfId="18554" xr:uid="{0486F23B-AC06-4887-9D1D-E467576AD02A}"/>
    <cellStyle name="SAPBEXexcBad8 3 9 2" xfId="31672" xr:uid="{1843479A-F455-44CA-A8E6-84A5A01861EB}"/>
    <cellStyle name="SAPBEXexcBad8 3 9 3" xfId="46122" xr:uid="{AA800C41-4D8C-4451-A3B2-B83E30CA528F}"/>
    <cellStyle name="SAPBEXexcBad8 4" xfId="18555" xr:uid="{A7B52844-2207-4AD5-A607-41E2A9D7A788}"/>
    <cellStyle name="SAPBEXexcBad8 4 10" xfId="18556" xr:uid="{A9486ABD-3E14-4F1E-960A-532B696A9106}"/>
    <cellStyle name="SAPBEXexcBad8 4 10 2" xfId="31674" xr:uid="{77655258-A333-455C-AEDA-D2A3EA58BA63}"/>
    <cellStyle name="SAPBEXexcBad8 4 10 3" xfId="46124" xr:uid="{E643A0A6-9213-4905-853E-21A817445F78}"/>
    <cellStyle name="SAPBEXexcBad8 4 11" xfId="18557" xr:uid="{0272A73F-7D97-4093-AD75-FEC7794DFEFA}"/>
    <cellStyle name="SAPBEXexcBad8 4 11 2" xfId="31675" xr:uid="{CD54D1E0-6F28-4065-AE0C-DBB1E08C467C}"/>
    <cellStyle name="SAPBEXexcBad8 4 11 3" xfId="46125" xr:uid="{693E4B1E-7EFF-4C61-976C-F849260210BD}"/>
    <cellStyle name="SAPBEXexcBad8 4 12" xfId="18558" xr:uid="{4695F456-BC64-46D9-9CCF-CB5DB4A9A650}"/>
    <cellStyle name="SAPBEXexcBad8 4 12 2" xfId="31676" xr:uid="{47CDDBFE-94EE-42B0-BA47-DA7B1A668431}"/>
    <cellStyle name="SAPBEXexcBad8 4 12 3" xfId="46126" xr:uid="{7254F582-7FC5-4246-8A44-2F72AE7B8349}"/>
    <cellStyle name="SAPBEXexcBad8 4 13" xfId="18559" xr:uid="{AA888796-7185-4483-B452-77500191EF6F}"/>
    <cellStyle name="SAPBEXexcBad8 4 13 2" xfId="31677" xr:uid="{A1794012-0407-44F3-A4F5-F6A96F82E069}"/>
    <cellStyle name="SAPBEXexcBad8 4 13 3" xfId="46127" xr:uid="{DA48A80B-F6CF-4AA3-8047-3765011694A8}"/>
    <cellStyle name="SAPBEXexcBad8 4 14" xfId="18560" xr:uid="{33C49F86-3344-4267-8F35-4360BCB96A70}"/>
    <cellStyle name="SAPBEXexcBad8 4 14 2" xfId="31678" xr:uid="{C58DEF4F-CA55-4848-B9AA-747C9BE001DC}"/>
    <cellStyle name="SAPBEXexcBad8 4 14 3" xfId="46128" xr:uid="{35FA8BFE-C03D-432B-920C-DBA9680FE51E}"/>
    <cellStyle name="SAPBEXexcBad8 4 15" xfId="31673" xr:uid="{4B1BC9C1-2D3C-4C93-8BD2-8FCFCDC11831}"/>
    <cellStyle name="SAPBEXexcBad8 4 16" xfId="46123" xr:uid="{3DFE744B-925C-4341-83D9-3B02B7A2A233}"/>
    <cellStyle name="SAPBEXexcBad8 4 2" xfId="18561" xr:uid="{3627C1BE-A2DD-4AC5-805B-12282A5BDB3F}"/>
    <cellStyle name="SAPBEXexcBad8 4 2 10" xfId="18562" xr:uid="{178A202C-CCD9-48DB-9F48-14890E7BFD48}"/>
    <cellStyle name="SAPBEXexcBad8 4 2 10 2" xfId="31680" xr:uid="{D04277C2-E360-4312-8AC2-06797D2E9C50}"/>
    <cellStyle name="SAPBEXexcBad8 4 2 10 3" xfId="46130" xr:uid="{3294BBF0-4262-416F-9B4F-2E9094EA51AE}"/>
    <cellStyle name="SAPBEXexcBad8 4 2 11" xfId="31679" xr:uid="{6EDCDC30-4943-4845-9EB2-CA2DB45C7FB9}"/>
    <cellStyle name="SAPBEXexcBad8 4 2 12" xfId="46129" xr:uid="{2C265939-19C0-4DBC-8EC7-02E0E087C004}"/>
    <cellStyle name="SAPBEXexcBad8 4 2 2" xfId="18563" xr:uid="{A666CE54-4AA3-4622-9FFA-A2977A9E2B01}"/>
    <cellStyle name="SAPBEXexcBad8 4 2 2 2" xfId="31681" xr:uid="{D15B7037-D5EA-4F7E-BC04-65F26EF07761}"/>
    <cellStyle name="SAPBEXexcBad8 4 2 2 3" xfId="46131" xr:uid="{2C4FE539-514E-48BC-825D-BEB7496D8469}"/>
    <cellStyle name="SAPBEXexcBad8 4 2 3" xfId="18564" xr:uid="{6BDAA3C3-FEDB-4C0E-BAAD-AF9D33D65F87}"/>
    <cellStyle name="SAPBEXexcBad8 4 2 3 2" xfId="31682" xr:uid="{12307B9D-6F88-4687-AD62-E8BF7032BC7D}"/>
    <cellStyle name="SAPBEXexcBad8 4 2 3 3" xfId="46132" xr:uid="{C48F16D8-51D8-4176-AFFC-A3F9610864AE}"/>
    <cellStyle name="SAPBEXexcBad8 4 2 4" xfId="18565" xr:uid="{E7785A7F-D460-40F2-B319-E20786FF6922}"/>
    <cellStyle name="SAPBEXexcBad8 4 2 4 2" xfId="31683" xr:uid="{B60DC4F1-7211-4B84-8C70-F805CDA0E331}"/>
    <cellStyle name="SAPBEXexcBad8 4 2 4 3" xfId="46133" xr:uid="{56DDAF18-D3B6-4C87-A8FC-FCE410AB5CB2}"/>
    <cellStyle name="SAPBEXexcBad8 4 2 5" xfId="18566" xr:uid="{81C2AA3D-69DA-4E64-8B02-68634392E3BA}"/>
    <cellStyle name="SAPBEXexcBad8 4 2 5 2" xfId="31684" xr:uid="{42D825DB-7BF3-4362-ADC0-DBA9C6BD3506}"/>
    <cellStyle name="SAPBEXexcBad8 4 2 5 3" xfId="46134" xr:uid="{E57CF037-494E-428A-9478-1D6AE031FF2B}"/>
    <cellStyle name="SAPBEXexcBad8 4 2 6" xfId="18567" xr:uid="{4BB6E13A-D7FD-41BF-9D9C-29FDAC2FDD5B}"/>
    <cellStyle name="SAPBEXexcBad8 4 2 6 2" xfId="31685" xr:uid="{82FA8BC2-E2F0-4055-AA33-22223FA4BAB6}"/>
    <cellStyle name="SAPBEXexcBad8 4 2 6 3" xfId="46135" xr:uid="{348027CE-2647-49DE-8F74-F3917A864763}"/>
    <cellStyle name="SAPBEXexcBad8 4 2 7" xfId="18568" xr:uid="{74058453-9035-42DC-A4DB-A5F0C6A9CF57}"/>
    <cellStyle name="SAPBEXexcBad8 4 2 7 2" xfId="31686" xr:uid="{6AD93718-4443-47E0-9CF6-632592F949B8}"/>
    <cellStyle name="SAPBEXexcBad8 4 2 7 3" xfId="46136" xr:uid="{06F8658D-18ED-4DC1-930F-0388010B0FD0}"/>
    <cellStyle name="SAPBEXexcBad8 4 2 8" xfId="18569" xr:uid="{AA5453ED-88D3-4470-836E-D241DEF50026}"/>
    <cellStyle name="SAPBEXexcBad8 4 2 8 2" xfId="31687" xr:uid="{F5195480-DBC1-422A-B25B-BE81C0230E68}"/>
    <cellStyle name="SAPBEXexcBad8 4 2 8 3" xfId="46137" xr:uid="{BB30C2C6-4C7A-4AB8-9D63-8A8A155E3B83}"/>
    <cellStyle name="SAPBEXexcBad8 4 2 9" xfId="18570" xr:uid="{1E755B58-668D-40FB-A4B0-601AE49A9828}"/>
    <cellStyle name="SAPBEXexcBad8 4 2 9 2" xfId="31688" xr:uid="{78C8C89F-1517-4C29-BCC9-D41E4CC7B889}"/>
    <cellStyle name="SAPBEXexcBad8 4 2 9 3" xfId="46138" xr:uid="{BF2AD089-4E5C-49D7-9BDA-D5D7E6525D69}"/>
    <cellStyle name="SAPBEXexcBad8 4 3" xfId="18571" xr:uid="{E82BBBF6-9C7F-4791-AD20-719271399E93}"/>
    <cellStyle name="SAPBEXexcBad8 4 3 2" xfId="31689" xr:uid="{5CA7EFAF-66F4-4311-865D-CA66F2A29005}"/>
    <cellStyle name="SAPBEXexcBad8 4 3 3" xfId="46139" xr:uid="{B4BAF2FC-3C29-4917-B873-9344067680F2}"/>
    <cellStyle name="SAPBEXexcBad8 4 4" xfId="18572" xr:uid="{B0749E3F-8D8F-42D9-8AB0-0012951AEBCD}"/>
    <cellStyle name="SAPBEXexcBad8 4 4 2" xfId="31690" xr:uid="{8FA62808-D5DF-4ED3-8C8C-FA089DA3731C}"/>
    <cellStyle name="SAPBEXexcBad8 4 4 3" xfId="46140" xr:uid="{4288B924-A0F0-47F0-83CC-B0947B6C0E48}"/>
    <cellStyle name="SAPBEXexcBad8 4 5" xfId="18573" xr:uid="{84D80227-9636-4B27-BA90-5D41DDA70630}"/>
    <cellStyle name="SAPBEXexcBad8 4 5 2" xfId="31691" xr:uid="{EA9F4BCB-ECE8-4ADD-8AA2-3178965C4CF2}"/>
    <cellStyle name="SAPBEXexcBad8 4 5 3" xfId="46141" xr:uid="{BE4B60EB-CA8E-4CEB-BD63-42CB73DFA98E}"/>
    <cellStyle name="SAPBEXexcBad8 4 6" xfId="18574" xr:uid="{09256E3D-F469-4182-95D2-2B636D16FF31}"/>
    <cellStyle name="SAPBEXexcBad8 4 6 2" xfId="31692" xr:uid="{23986E2F-382C-4508-B287-C9C07356EBC8}"/>
    <cellStyle name="SAPBEXexcBad8 4 6 3" xfId="46142" xr:uid="{EC89021C-9F74-4F23-A8DF-75B2D302AEC2}"/>
    <cellStyle name="SAPBEXexcBad8 4 7" xfId="18575" xr:uid="{3DB6286C-FB51-4ECC-B93A-93E542A916D8}"/>
    <cellStyle name="SAPBEXexcBad8 4 7 2" xfId="31693" xr:uid="{52B01447-68CD-4F4C-AF4D-BDC330750F58}"/>
    <cellStyle name="SAPBEXexcBad8 4 7 3" xfId="46143" xr:uid="{638C623C-411E-4EF3-8F76-40A67A63E381}"/>
    <cellStyle name="SAPBEXexcBad8 4 8" xfId="18576" xr:uid="{933AF38C-F543-4485-AE27-5749110E8750}"/>
    <cellStyle name="SAPBEXexcBad8 4 8 2" xfId="31694" xr:uid="{8A8088FA-3C4C-4468-88F9-31EC0392FB70}"/>
    <cellStyle name="SAPBEXexcBad8 4 8 3" xfId="46144" xr:uid="{903910AE-8080-4AB9-8407-01A72492B63E}"/>
    <cellStyle name="SAPBEXexcBad8 4 9" xfId="18577" xr:uid="{5F6148B8-24C8-48F6-9FB8-3077AE1E8C7F}"/>
    <cellStyle name="SAPBEXexcBad8 4 9 2" xfId="31695" xr:uid="{ABF784F1-84A2-4414-89A8-5920CE39C46E}"/>
    <cellStyle name="SAPBEXexcBad8 4 9 3" xfId="46145" xr:uid="{EFFDC7F7-0208-43BB-BF34-57C1A04AA2DA}"/>
    <cellStyle name="SAPBEXexcBad8 5" xfId="18578" xr:uid="{FDE09C4D-BAC4-492A-960C-DD62BDE7D88D}"/>
    <cellStyle name="SAPBEXexcBad8 5 10" xfId="18579" xr:uid="{A2342DF9-8C01-4F05-86EF-B94BFA44C565}"/>
    <cellStyle name="SAPBEXexcBad8 5 10 2" xfId="31697" xr:uid="{63990732-31AD-4516-A3B2-6C36B6D974D5}"/>
    <cellStyle name="SAPBEXexcBad8 5 10 3" xfId="46147" xr:uid="{F45434C5-12AB-4FD5-9665-ACD7E843E1A5}"/>
    <cellStyle name="SAPBEXexcBad8 5 11" xfId="18580" xr:uid="{0097FD75-2158-495F-88E0-A6F0E132E861}"/>
    <cellStyle name="SAPBEXexcBad8 5 11 2" xfId="31698" xr:uid="{3992B408-FA80-401A-8288-57A73F287ECD}"/>
    <cellStyle name="SAPBEXexcBad8 5 11 3" xfId="46148" xr:uid="{3B374E62-BF2B-4CDF-83F5-B35780032C5C}"/>
    <cellStyle name="SAPBEXexcBad8 5 12" xfId="18581" xr:uid="{958DEFDE-6382-4BF4-B7C0-D8EFDEF308E6}"/>
    <cellStyle name="SAPBEXexcBad8 5 12 2" xfId="31699" xr:uid="{B5EE6C40-29F2-4979-9313-CF938BD2E9EF}"/>
    <cellStyle name="SAPBEXexcBad8 5 12 3" xfId="46149" xr:uid="{A313479E-AE27-4499-8348-FF197DCCB8E3}"/>
    <cellStyle name="SAPBEXexcBad8 5 13" xfId="18582" xr:uid="{5784B348-51DB-4DFF-BD46-F1DF6A6F8A49}"/>
    <cellStyle name="SAPBEXexcBad8 5 13 2" xfId="31700" xr:uid="{C608F1BD-F3AB-4D2D-8316-9785C85D160E}"/>
    <cellStyle name="SAPBEXexcBad8 5 13 3" xfId="46150" xr:uid="{92ED8B06-1954-4880-AB9B-9BCBDAAFD001}"/>
    <cellStyle name="SAPBEXexcBad8 5 14" xfId="18583" xr:uid="{E5D93E73-20CD-4129-89C3-559A142CE81A}"/>
    <cellStyle name="SAPBEXexcBad8 5 14 2" xfId="31701" xr:uid="{176D7603-F05C-4CE3-85A7-C8D64DEE5377}"/>
    <cellStyle name="SAPBEXexcBad8 5 14 3" xfId="46151" xr:uid="{B4A63679-0DD1-4E70-91CD-B42BE24B70E7}"/>
    <cellStyle name="SAPBEXexcBad8 5 15" xfId="31696" xr:uid="{832FD51A-5CA2-4B0B-A69D-0C2E0C327A25}"/>
    <cellStyle name="SAPBEXexcBad8 5 16" xfId="46146" xr:uid="{AEB28AD4-5CBA-41B6-950F-869253236D4C}"/>
    <cellStyle name="SAPBEXexcBad8 5 2" xfId="18584" xr:uid="{AA832CBA-16F4-446E-AE39-B4CCD353A7D6}"/>
    <cellStyle name="SAPBEXexcBad8 5 2 10" xfId="18585" xr:uid="{12625A28-9476-4514-89D1-2DDF9D666EFB}"/>
    <cellStyle name="SAPBEXexcBad8 5 2 10 2" xfId="31703" xr:uid="{02491B83-EE30-404B-B99F-D6052DAD8046}"/>
    <cellStyle name="SAPBEXexcBad8 5 2 10 3" xfId="46153" xr:uid="{50B92054-8FBD-46AA-A854-7E36E6A1D21E}"/>
    <cellStyle name="SAPBEXexcBad8 5 2 11" xfId="31702" xr:uid="{0D577EB7-7401-4079-9904-18438B9C1034}"/>
    <cellStyle name="SAPBEXexcBad8 5 2 12" xfId="46152" xr:uid="{8A6B31E2-D956-4D35-B497-B7B289AA139B}"/>
    <cellStyle name="SAPBEXexcBad8 5 2 2" xfId="18586" xr:uid="{713613FF-F1AA-48DF-969B-B362B3880F54}"/>
    <cellStyle name="SAPBEXexcBad8 5 2 2 2" xfId="31704" xr:uid="{8BEB3A1D-58DC-4690-B4BF-C0149C27590E}"/>
    <cellStyle name="SAPBEXexcBad8 5 2 2 3" xfId="46154" xr:uid="{7E319908-B0D3-4163-9F79-37828D0AC10B}"/>
    <cellStyle name="SAPBEXexcBad8 5 2 3" xfId="18587" xr:uid="{B2CCD607-3837-44A2-BA0A-63D1A39B3F9A}"/>
    <cellStyle name="SAPBEXexcBad8 5 2 3 2" xfId="31705" xr:uid="{430429AB-3899-4603-89B7-3EB8C34F9E02}"/>
    <cellStyle name="SAPBEXexcBad8 5 2 3 3" xfId="46155" xr:uid="{C8407362-3A24-405E-A036-FEB24D8D1B7D}"/>
    <cellStyle name="SAPBEXexcBad8 5 2 4" xfId="18588" xr:uid="{2F6D24EB-5C0F-449F-9BAA-1898A2F10098}"/>
    <cellStyle name="SAPBEXexcBad8 5 2 4 2" xfId="31706" xr:uid="{F58F1891-1D81-4416-B5E2-BC176F5F02A8}"/>
    <cellStyle name="SAPBEXexcBad8 5 2 4 3" xfId="46156" xr:uid="{4606C9E1-A6C2-48D2-B374-DBA4C7AFEF80}"/>
    <cellStyle name="SAPBEXexcBad8 5 2 5" xfId="18589" xr:uid="{35DD0AD5-C156-475A-A0B4-5AD9EE633D69}"/>
    <cellStyle name="SAPBEXexcBad8 5 2 5 2" xfId="31707" xr:uid="{DA832886-9AEB-401A-95AC-7C502368FEC1}"/>
    <cellStyle name="SAPBEXexcBad8 5 2 5 3" xfId="46157" xr:uid="{CAAC82E1-54F9-485F-A787-BA8CDB9D071D}"/>
    <cellStyle name="SAPBEXexcBad8 5 2 6" xfId="18590" xr:uid="{51A1EBCC-808C-42E1-BB2C-7163278464B4}"/>
    <cellStyle name="SAPBEXexcBad8 5 2 6 2" xfId="31708" xr:uid="{897A8503-7CB8-4676-AAAA-188290D295D1}"/>
    <cellStyle name="SAPBEXexcBad8 5 2 6 3" xfId="46158" xr:uid="{7F532D85-0139-44F7-913F-93F158AEE0BE}"/>
    <cellStyle name="SAPBEXexcBad8 5 2 7" xfId="18591" xr:uid="{B050E072-249C-4573-A3EA-DDD596A43DB9}"/>
    <cellStyle name="SAPBEXexcBad8 5 2 7 2" xfId="31709" xr:uid="{2918EB21-ED81-4AFB-B08F-9060AA8927F3}"/>
    <cellStyle name="SAPBEXexcBad8 5 2 7 3" xfId="46159" xr:uid="{E3FE4369-3A3D-4704-8D15-0C56EB629C32}"/>
    <cellStyle name="SAPBEXexcBad8 5 2 8" xfId="18592" xr:uid="{2C4D99F1-C821-455A-BA5D-9D26A3FB28DA}"/>
    <cellStyle name="SAPBEXexcBad8 5 2 8 2" xfId="31710" xr:uid="{5FDBC266-CC65-4A1E-B727-0F225D39D0B8}"/>
    <cellStyle name="SAPBEXexcBad8 5 2 8 3" xfId="46160" xr:uid="{C4CDCCC7-74FA-48ED-BE23-19B019547689}"/>
    <cellStyle name="SAPBEXexcBad8 5 2 9" xfId="18593" xr:uid="{D0BA2D36-6A35-453B-BCCF-EBFFB01A7041}"/>
    <cellStyle name="SAPBEXexcBad8 5 2 9 2" xfId="31711" xr:uid="{78A0C926-5983-43E7-8060-9AAD691F2FB8}"/>
    <cellStyle name="SAPBEXexcBad8 5 2 9 3" xfId="46161" xr:uid="{092DC29D-A7AE-4E12-B1FD-7FFB512BAF15}"/>
    <cellStyle name="SAPBEXexcBad8 5 3" xfId="18594" xr:uid="{05917420-FE3E-41F9-8E81-CA121ACE0ADE}"/>
    <cellStyle name="SAPBEXexcBad8 5 3 2" xfId="31712" xr:uid="{5EC88A4D-456B-473A-8677-F407488C79FA}"/>
    <cellStyle name="SAPBEXexcBad8 5 3 3" xfId="46162" xr:uid="{1AAE01F5-D106-4BB3-AF64-A0ADF4D6C0D5}"/>
    <cellStyle name="SAPBEXexcBad8 5 4" xfId="18595" xr:uid="{68211DDC-4EB4-4D2E-B8EA-C49F39FDB384}"/>
    <cellStyle name="SAPBEXexcBad8 5 4 2" xfId="31713" xr:uid="{AA7C5C31-5362-4100-859F-C25C8EAE13C2}"/>
    <cellStyle name="SAPBEXexcBad8 5 4 3" xfId="46163" xr:uid="{BA9FD2CB-FD77-465C-A005-47F514E0E356}"/>
    <cellStyle name="SAPBEXexcBad8 5 5" xfId="18596" xr:uid="{D43B6B97-FB34-4168-97AC-DB43C65A3B5A}"/>
    <cellStyle name="SAPBEXexcBad8 5 5 2" xfId="31714" xr:uid="{174967F2-1C86-4D90-9D2D-107B85B24728}"/>
    <cellStyle name="SAPBEXexcBad8 5 5 3" xfId="46164" xr:uid="{0C86E8E9-5162-4D5C-89B6-CECC3A6D49E1}"/>
    <cellStyle name="SAPBEXexcBad8 5 6" xfId="18597" xr:uid="{B39DB6DC-78D8-450A-AC6B-D359C235F90E}"/>
    <cellStyle name="SAPBEXexcBad8 5 6 2" xfId="31715" xr:uid="{7649BDA0-06A8-4CC9-9064-AE41CEF9F57E}"/>
    <cellStyle name="SAPBEXexcBad8 5 6 3" xfId="46165" xr:uid="{297A3030-C85F-49C0-8A17-E8C9C7AC9CBA}"/>
    <cellStyle name="SAPBEXexcBad8 5 7" xfId="18598" xr:uid="{F47849F6-AF86-46E3-8231-798D15CE054F}"/>
    <cellStyle name="SAPBEXexcBad8 5 7 2" xfId="31716" xr:uid="{138E192C-EE88-49A9-8AB0-75CB476A480B}"/>
    <cellStyle name="SAPBEXexcBad8 5 7 3" xfId="46166" xr:uid="{E83A75F9-A07B-483E-AA6C-C44B6415D138}"/>
    <cellStyle name="SAPBEXexcBad8 5 8" xfId="18599" xr:uid="{37A7F7F3-4C96-45DB-941E-499DB8932C01}"/>
    <cellStyle name="SAPBEXexcBad8 5 8 2" xfId="31717" xr:uid="{3D5A7072-C059-42F2-94F6-66A9D442E206}"/>
    <cellStyle name="SAPBEXexcBad8 5 8 3" xfId="46167" xr:uid="{3C5F0FFD-D344-45EC-9E72-8219249C7947}"/>
    <cellStyle name="SAPBEXexcBad8 5 9" xfId="18600" xr:uid="{9A3563C4-DD17-4A25-BB8F-E93D34FD32DD}"/>
    <cellStyle name="SAPBEXexcBad8 5 9 2" xfId="31718" xr:uid="{5805A382-7343-4401-8488-4DEE9C8E0A7C}"/>
    <cellStyle name="SAPBEXexcBad8 5 9 3" xfId="46168" xr:uid="{1EEB8CBB-7801-4430-AFFB-387B5A282EFE}"/>
    <cellStyle name="SAPBEXexcBad8 6" xfId="18601" xr:uid="{EAB5EF5F-EBE7-430E-95D2-97DB3F15F084}"/>
    <cellStyle name="SAPBEXexcBad8 6 2" xfId="31719" xr:uid="{C450C96D-C414-4F45-AF05-91A981625FB6}"/>
    <cellStyle name="SAPBEXexcBad8 6 3" xfId="46169" xr:uid="{1B34FF66-F369-4B09-839F-8F8868CFCF39}"/>
    <cellStyle name="SAPBEXexcBad8 7" xfId="18602" xr:uid="{F4A47E61-14A3-499C-80C2-B423AEE466B8}"/>
    <cellStyle name="SAPBEXexcBad8 7 2" xfId="31720" xr:uid="{1102BD72-5234-4201-BCD5-E9EC3A426EE9}"/>
    <cellStyle name="SAPBEXexcBad8 7 3" xfId="46170" xr:uid="{823976BE-3633-4124-AEF0-1A75B1F7C8F9}"/>
    <cellStyle name="SAPBEXexcBad8 8" xfId="18603" xr:uid="{94A2A9C5-AD40-435E-BD5C-A977CE503B0C}"/>
    <cellStyle name="SAPBEXexcBad8 8 2" xfId="31721" xr:uid="{0CCB5615-108D-450D-AADC-B0156FB596CF}"/>
    <cellStyle name="SAPBEXexcBad8 8 3" xfId="46171" xr:uid="{486FB84C-682F-4EC6-B271-F45AA174F85B}"/>
    <cellStyle name="SAPBEXexcBad8 9" xfId="18604" xr:uid="{D4076A9E-E33B-4E20-BAF6-9DD9EFB3DE8C}"/>
    <cellStyle name="SAPBEXexcBad8 9 2" xfId="31722" xr:uid="{286686A1-194B-44E8-930E-C92E6EC0B105}"/>
    <cellStyle name="SAPBEXexcBad8 9 3" xfId="46172" xr:uid="{D4DA418E-E8CE-452D-9379-391C190D28B9}"/>
    <cellStyle name="SAPBEXexcBad9" xfId="10116" xr:uid="{63068BB8-3649-4CB2-AAFB-E1E987C03EF6}"/>
    <cellStyle name="SAPBEXexcBad9 10" xfId="18605" xr:uid="{7A59CD27-3A53-431F-8EA4-6DDCBE8BD080}"/>
    <cellStyle name="SAPBEXexcBad9 10 2" xfId="31724" xr:uid="{36981D72-4003-4B1F-8646-B12DF236C482}"/>
    <cellStyle name="SAPBEXexcBad9 10 3" xfId="46174" xr:uid="{041E9632-C0AE-4E14-8E1D-CD20C283890A}"/>
    <cellStyle name="SAPBEXexcBad9 11" xfId="18606" xr:uid="{0F3B500B-A043-4BED-B072-B8EE248C3229}"/>
    <cellStyle name="SAPBEXexcBad9 11 2" xfId="31725" xr:uid="{D4C260E2-3289-4AEC-9E78-CDE2A0DCB37D}"/>
    <cellStyle name="SAPBEXexcBad9 11 3" xfId="46175" xr:uid="{238EA67C-4382-4A1E-8A43-C2EA861EAC48}"/>
    <cellStyle name="SAPBEXexcBad9 12" xfId="18607" xr:uid="{DFDAE1E3-068A-40CE-81FF-474977433F84}"/>
    <cellStyle name="SAPBEXexcBad9 12 2" xfId="31726" xr:uid="{CCF47722-AC92-4901-BD58-03A120DBDC6F}"/>
    <cellStyle name="SAPBEXexcBad9 12 3" xfId="46176" xr:uid="{AF3A08B0-6098-4B56-BE6D-DEEEB36A165C}"/>
    <cellStyle name="SAPBEXexcBad9 13" xfId="18608" xr:uid="{B59F9F53-7926-4BC5-838B-B6DBDC0A6A01}"/>
    <cellStyle name="SAPBEXexcBad9 13 2" xfId="31727" xr:uid="{175F574B-E9CB-42AE-B0AA-E21DFF1F01BF}"/>
    <cellStyle name="SAPBEXexcBad9 13 3" xfId="46177" xr:uid="{4C6FDDA3-279D-4B23-B950-F833394CB50B}"/>
    <cellStyle name="SAPBEXexcBad9 14" xfId="18609" xr:uid="{C76E7B18-736D-4B69-92C6-1374055808CB}"/>
    <cellStyle name="SAPBEXexcBad9 14 2" xfId="31728" xr:uid="{F1599790-90FD-4318-ADB4-DD3B139B687A}"/>
    <cellStyle name="SAPBEXexcBad9 14 3" xfId="46178" xr:uid="{046AA3C3-9F45-4967-B18F-9E807A5A6210}"/>
    <cellStyle name="SAPBEXexcBad9 15" xfId="18610" xr:uid="{C3ED331E-25E8-4467-85A0-EA11549F5401}"/>
    <cellStyle name="SAPBEXexcBad9 15 2" xfId="31729" xr:uid="{D9753855-8032-4CBD-BE2F-EC49D9928A8F}"/>
    <cellStyle name="SAPBEXexcBad9 15 3" xfId="46179" xr:uid="{074C205F-EDDD-45AF-B291-EB5AFED500D5}"/>
    <cellStyle name="SAPBEXexcBad9 16" xfId="18611" xr:uid="{BC7EBC3F-4450-45FA-B411-6434B5EE8A40}"/>
    <cellStyle name="SAPBEXexcBad9 16 2" xfId="31730" xr:uid="{FD1D68F1-E1B7-4746-BAA1-CA2C4A2DA57F}"/>
    <cellStyle name="SAPBEXexcBad9 16 3" xfId="46180" xr:uid="{FB36A087-3740-4CC5-98B1-817CB9E4787C}"/>
    <cellStyle name="SAPBEXexcBad9 17" xfId="18612" xr:uid="{E1CFF05A-AE49-4BE2-AD69-16EDE73C9B09}"/>
    <cellStyle name="SAPBEXexcBad9 17 2" xfId="31731" xr:uid="{6382EB51-768E-4069-9E04-9E93A213390C}"/>
    <cellStyle name="SAPBEXexcBad9 17 3" xfId="46181" xr:uid="{274B2B1B-A4AF-494F-B872-882155D70878}"/>
    <cellStyle name="SAPBEXexcBad9 18" xfId="31723" xr:uid="{D125A5B7-9D29-4987-AFD4-340C9972D146}"/>
    <cellStyle name="SAPBEXexcBad9 19" xfId="41385" xr:uid="{49CD2926-8CEE-49F5-A008-FB4DA7FF186E}"/>
    <cellStyle name="SAPBEXexcBad9 2" xfId="10117" xr:uid="{C5B6F69E-61D6-48ED-B1BA-39E1A6140184}"/>
    <cellStyle name="SAPBEXexcBad9 2 10" xfId="18613" xr:uid="{D7AF8728-B7D0-4BE2-9EA3-E8A4ABCFACE8}"/>
    <cellStyle name="SAPBEXexcBad9 2 10 2" xfId="31733" xr:uid="{6A9AC673-DCA9-49B8-B2C7-D8EE0A4DEE5A}"/>
    <cellStyle name="SAPBEXexcBad9 2 10 3" xfId="46183" xr:uid="{23839581-FEB3-4348-9824-44BA7A828BD4}"/>
    <cellStyle name="SAPBEXexcBad9 2 11" xfId="18614" xr:uid="{14677CB8-7133-4AE0-92AF-6AA024F86B97}"/>
    <cellStyle name="SAPBEXexcBad9 2 11 2" xfId="31734" xr:uid="{A553FCB7-F4EF-44A5-A709-248468811C0C}"/>
    <cellStyle name="SAPBEXexcBad9 2 11 3" xfId="46184" xr:uid="{8A60D625-0766-4FE5-8F08-71C78BFA403D}"/>
    <cellStyle name="SAPBEXexcBad9 2 12" xfId="18615" xr:uid="{93188E64-C6AE-4C28-82C9-9CD23B3FA625}"/>
    <cellStyle name="SAPBEXexcBad9 2 12 2" xfId="31735" xr:uid="{9F3BFB2E-D7A5-4A2F-8FFD-678FC5103D58}"/>
    <cellStyle name="SAPBEXexcBad9 2 12 3" xfId="46185" xr:uid="{BA6ECA4D-CC15-4A67-A62B-A641E50B6938}"/>
    <cellStyle name="SAPBEXexcBad9 2 13" xfId="18616" xr:uid="{0BA933EA-663C-4B19-B65D-B9227FDC9FF4}"/>
    <cellStyle name="SAPBEXexcBad9 2 13 2" xfId="31736" xr:uid="{0CD78CFA-FD7B-4BF1-8A08-CBB5564B40D5}"/>
    <cellStyle name="SAPBEXexcBad9 2 13 3" xfId="46186" xr:uid="{773E6568-E6CF-448F-985F-7B39E532C84F}"/>
    <cellStyle name="SAPBEXexcBad9 2 14" xfId="18617" xr:uid="{1DF8E7C0-9C51-4022-8568-BACA29E19C0C}"/>
    <cellStyle name="SAPBEXexcBad9 2 14 2" xfId="31737" xr:uid="{C1B2875C-D165-4561-858F-92EF0C0EF0DF}"/>
    <cellStyle name="SAPBEXexcBad9 2 14 3" xfId="46187" xr:uid="{7D8007A6-8F3C-4043-86CF-5E8E301EC740}"/>
    <cellStyle name="SAPBEXexcBad9 2 15" xfId="18618" xr:uid="{473DB087-CCAB-4489-8AC8-D2EB56E506B3}"/>
    <cellStyle name="SAPBEXexcBad9 2 15 2" xfId="31738" xr:uid="{748F549E-3CBA-48FC-BE19-FEB1E6BD8651}"/>
    <cellStyle name="SAPBEXexcBad9 2 15 3" xfId="46188" xr:uid="{216F68CA-FA6D-42E7-9C60-0C969C6DA8E5}"/>
    <cellStyle name="SAPBEXexcBad9 2 16" xfId="18619" xr:uid="{B7B64999-DDF0-4684-B4F0-1FB022C90930}"/>
    <cellStyle name="SAPBEXexcBad9 2 16 2" xfId="31739" xr:uid="{38CC61BF-025E-43E2-A9F0-B7EDFB29743B}"/>
    <cellStyle name="SAPBEXexcBad9 2 16 3" xfId="46189" xr:uid="{91496AFA-2BD7-4866-A2D3-9E4C9E3C132E}"/>
    <cellStyle name="SAPBEXexcBad9 2 17" xfId="31732" xr:uid="{58D99140-91B7-4DBA-BA52-DA8F5FAD9E6D}"/>
    <cellStyle name="SAPBEXexcBad9 2 18" xfId="41384" xr:uid="{9AFF3B71-5B56-427C-AD05-CFB0D00DC577}"/>
    <cellStyle name="SAPBEXexcBad9 2 19" xfId="41209" xr:uid="{01105B46-E0A9-4FA4-B43C-B05287D191F7}"/>
    <cellStyle name="SAPBEXexcBad9 2 2" xfId="18620" xr:uid="{FC1A7C5A-70F3-423B-8E89-CF9A7B87A5DC}"/>
    <cellStyle name="SAPBEXexcBad9 2 2 10" xfId="18621" xr:uid="{75DE558B-8A48-4D70-8633-BD76EFBF50B7}"/>
    <cellStyle name="SAPBEXexcBad9 2 2 10 2" xfId="31741" xr:uid="{C00F840C-40AE-48BC-9497-35496BD812C7}"/>
    <cellStyle name="SAPBEXexcBad9 2 2 10 3" xfId="46191" xr:uid="{C7624F04-8491-426B-8E50-EF96CAE45246}"/>
    <cellStyle name="SAPBEXexcBad9 2 2 11" xfId="18622" xr:uid="{60E979F8-5D6D-4723-BFCF-B197A1242703}"/>
    <cellStyle name="SAPBEXexcBad9 2 2 11 2" xfId="31742" xr:uid="{14D93777-F1DD-47ED-83CF-EA863663556A}"/>
    <cellStyle name="SAPBEXexcBad9 2 2 11 3" xfId="46192" xr:uid="{6A7F320B-AFCA-4663-97A1-02B77C3078F7}"/>
    <cellStyle name="SAPBEXexcBad9 2 2 12" xfId="18623" xr:uid="{21BFD2E7-12A0-44CD-BBB1-5028251A928A}"/>
    <cellStyle name="SAPBEXexcBad9 2 2 12 2" xfId="31743" xr:uid="{77B18C4C-2AAB-47A0-A1CE-5B71B072A159}"/>
    <cellStyle name="SAPBEXexcBad9 2 2 12 3" xfId="46193" xr:uid="{07FA3B77-C97F-466C-B1CB-DD1E9661509F}"/>
    <cellStyle name="SAPBEXexcBad9 2 2 13" xfId="18624" xr:uid="{270BA329-3E7D-439C-90C8-AF7732559A04}"/>
    <cellStyle name="SAPBEXexcBad9 2 2 13 2" xfId="31744" xr:uid="{E209FADB-3C5E-4285-9484-A2D448E0AA15}"/>
    <cellStyle name="SAPBEXexcBad9 2 2 13 3" xfId="46194" xr:uid="{D3D0BB93-EB51-4EDE-8385-C9F0A31753A4}"/>
    <cellStyle name="SAPBEXexcBad9 2 2 14" xfId="18625" xr:uid="{4AE54F17-DCC4-4E81-96D7-CFA676FA6CEC}"/>
    <cellStyle name="SAPBEXexcBad9 2 2 14 2" xfId="31745" xr:uid="{2A3FBD43-8582-4962-9FDF-95D5ED6FCFE0}"/>
    <cellStyle name="SAPBEXexcBad9 2 2 14 3" xfId="46195" xr:uid="{B0800E36-DD13-477C-B44F-B1C04AB5B7A9}"/>
    <cellStyle name="SAPBEXexcBad9 2 2 15" xfId="31740" xr:uid="{78643100-7E35-4E31-9BE6-21AC6E13F190}"/>
    <cellStyle name="SAPBEXexcBad9 2 2 16" xfId="46190" xr:uid="{4008BB5E-0C72-4CC7-86DB-5F3C82637526}"/>
    <cellStyle name="SAPBEXexcBad9 2 2 2" xfId="18626" xr:uid="{938EDBA3-EFA5-4F4C-BE9D-F14BD4058A83}"/>
    <cellStyle name="SAPBEXexcBad9 2 2 2 10" xfId="18627" xr:uid="{0F4AF191-78E8-4B69-9C05-1AF81907EA2E}"/>
    <cellStyle name="SAPBEXexcBad9 2 2 2 10 2" xfId="31747" xr:uid="{96C5623D-3D1F-4406-9C86-13C74DC97865}"/>
    <cellStyle name="SAPBEXexcBad9 2 2 2 10 3" xfId="46197" xr:uid="{283FD2BB-0516-4896-84AB-D9F10A78A0CE}"/>
    <cellStyle name="SAPBEXexcBad9 2 2 2 11" xfId="31746" xr:uid="{9AB86163-34B4-4887-8C68-1FF9841B1680}"/>
    <cellStyle name="SAPBEXexcBad9 2 2 2 12" xfId="46196" xr:uid="{03E4AFB1-F12E-4C96-8E46-B542712CCD03}"/>
    <cellStyle name="SAPBEXexcBad9 2 2 2 2" xfId="18628" xr:uid="{C2B09F21-1B03-47F0-97ED-99B3A2333E8A}"/>
    <cellStyle name="SAPBEXexcBad9 2 2 2 2 2" xfId="31748" xr:uid="{8545BA2A-CBCF-4BA8-84AE-A3E7FC358E0D}"/>
    <cellStyle name="SAPBEXexcBad9 2 2 2 2 3" xfId="46198" xr:uid="{B99F9A22-62D8-450F-92EB-89FDE6F5E544}"/>
    <cellStyle name="SAPBEXexcBad9 2 2 2 3" xfId="18629" xr:uid="{30C767DC-E1D5-438E-93B6-FD350766574A}"/>
    <cellStyle name="SAPBEXexcBad9 2 2 2 3 2" xfId="31749" xr:uid="{76D64D3C-8CD4-4CEA-8A13-C457AFA7B149}"/>
    <cellStyle name="SAPBEXexcBad9 2 2 2 3 3" xfId="46199" xr:uid="{6F231AB2-5A59-4EE7-8F15-1F21FB4DE2DA}"/>
    <cellStyle name="SAPBEXexcBad9 2 2 2 4" xfId="18630" xr:uid="{6B0585FC-E9D1-461F-8A09-13CF5506F077}"/>
    <cellStyle name="SAPBEXexcBad9 2 2 2 4 2" xfId="31750" xr:uid="{2E6023AE-2F3D-4B5E-B990-F04673D03B64}"/>
    <cellStyle name="SAPBEXexcBad9 2 2 2 4 3" xfId="46200" xr:uid="{4D00B982-CC87-484E-8D08-D0698D0227CA}"/>
    <cellStyle name="SAPBEXexcBad9 2 2 2 5" xfId="18631" xr:uid="{6970A239-70E1-4733-835A-1228A48A4661}"/>
    <cellStyle name="SAPBEXexcBad9 2 2 2 5 2" xfId="31751" xr:uid="{85B9F5BE-A182-4616-ACCF-8912105F27A8}"/>
    <cellStyle name="SAPBEXexcBad9 2 2 2 5 3" xfId="46201" xr:uid="{3149CED3-1BB9-498C-BE8E-B4F41BFF09B2}"/>
    <cellStyle name="SAPBEXexcBad9 2 2 2 6" xfId="18632" xr:uid="{63E3E8B9-0AFA-455D-9625-17615B952B3D}"/>
    <cellStyle name="SAPBEXexcBad9 2 2 2 6 2" xfId="31752" xr:uid="{7E8E0A38-8A4C-495F-A2DE-447AA74A4966}"/>
    <cellStyle name="SAPBEXexcBad9 2 2 2 6 3" xfId="46202" xr:uid="{41515D6C-CA09-4E5E-9FB4-CDDF4B4C3DE1}"/>
    <cellStyle name="SAPBEXexcBad9 2 2 2 7" xfId="18633" xr:uid="{F8CE3871-FF06-463C-AC78-3B85120158A5}"/>
    <cellStyle name="SAPBEXexcBad9 2 2 2 7 2" xfId="31753" xr:uid="{CE31CD94-36C7-41A5-A76A-7079E2B28B01}"/>
    <cellStyle name="SAPBEXexcBad9 2 2 2 7 3" xfId="46203" xr:uid="{DA657E6E-028E-4E1B-9C8B-53EAE73AFD52}"/>
    <cellStyle name="SAPBEXexcBad9 2 2 2 8" xfId="18634" xr:uid="{54D410B2-6F9C-4F80-8914-BDA102B12832}"/>
    <cellStyle name="SAPBEXexcBad9 2 2 2 8 2" xfId="31754" xr:uid="{7BA5EB0D-3444-4970-A374-77E557D32019}"/>
    <cellStyle name="SAPBEXexcBad9 2 2 2 8 3" xfId="46204" xr:uid="{881ED413-6519-40B6-A65F-0056B3809647}"/>
    <cellStyle name="SAPBEXexcBad9 2 2 2 9" xfId="18635" xr:uid="{B6B460F5-FCDE-4FB0-A473-1C04001DFB36}"/>
    <cellStyle name="SAPBEXexcBad9 2 2 2 9 2" xfId="31755" xr:uid="{0823E4D2-82BB-4405-9A55-34DA45ABB20B}"/>
    <cellStyle name="SAPBEXexcBad9 2 2 2 9 3" xfId="46205" xr:uid="{60D214DE-C8C5-45FB-A7B4-B813DB1B3B53}"/>
    <cellStyle name="SAPBEXexcBad9 2 2 3" xfId="18636" xr:uid="{C924A3CE-062D-4CD2-9987-EFA8E04FB299}"/>
    <cellStyle name="SAPBEXexcBad9 2 2 3 2" xfId="31756" xr:uid="{B8B8F0D5-2091-4726-B78D-5D9668DB7A72}"/>
    <cellStyle name="SAPBEXexcBad9 2 2 3 3" xfId="46206" xr:uid="{A1B0F7B6-097A-4DDD-98DE-0CFF07C98E2B}"/>
    <cellStyle name="SAPBEXexcBad9 2 2 4" xfId="18637" xr:uid="{8F0A5516-957D-4F3B-800E-AEC4DDB249C1}"/>
    <cellStyle name="SAPBEXexcBad9 2 2 4 2" xfId="31757" xr:uid="{33B2B743-F996-4C66-A7C4-D541234E1448}"/>
    <cellStyle name="SAPBEXexcBad9 2 2 4 3" xfId="46207" xr:uid="{0465B849-CD95-4047-A236-D10C9DC1995D}"/>
    <cellStyle name="SAPBEXexcBad9 2 2 5" xfId="18638" xr:uid="{07464651-C25F-4C41-9AAE-BF2960E1AE28}"/>
    <cellStyle name="SAPBEXexcBad9 2 2 5 2" xfId="31758" xr:uid="{06C8FB6E-FDE8-4F32-B610-C1DD7F0FC9CD}"/>
    <cellStyle name="SAPBEXexcBad9 2 2 5 3" xfId="46208" xr:uid="{875E42B2-6167-412B-9AA6-B02E52839FF7}"/>
    <cellStyle name="SAPBEXexcBad9 2 2 6" xfId="18639" xr:uid="{D2B6ED31-68BB-402C-993B-2921DABB3320}"/>
    <cellStyle name="SAPBEXexcBad9 2 2 6 2" xfId="31759" xr:uid="{85783BAF-F0F8-427B-A816-2F237F050225}"/>
    <cellStyle name="SAPBEXexcBad9 2 2 6 3" xfId="46209" xr:uid="{BA61918B-8527-4EF6-A786-2EDD09B9AFA9}"/>
    <cellStyle name="SAPBEXexcBad9 2 2 7" xfId="18640" xr:uid="{804D1FEC-1907-428E-9B67-A6222039C829}"/>
    <cellStyle name="SAPBEXexcBad9 2 2 7 2" xfId="31760" xr:uid="{0E5FC2C4-E0B2-497F-8DB6-5E36E9812DFB}"/>
    <cellStyle name="SAPBEXexcBad9 2 2 7 3" xfId="46210" xr:uid="{4D946F3C-E2EF-4C71-BE7E-BDE18A82A184}"/>
    <cellStyle name="SAPBEXexcBad9 2 2 8" xfId="18641" xr:uid="{4D52B08B-9037-4922-B5D5-1646E73EE6A9}"/>
    <cellStyle name="SAPBEXexcBad9 2 2 8 2" xfId="31761" xr:uid="{3D033947-6AE4-43EE-8C85-8351152616CC}"/>
    <cellStyle name="SAPBEXexcBad9 2 2 8 3" xfId="46211" xr:uid="{D64D48CC-0ABD-4B85-A18D-80D5C9B8197D}"/>
    <cellStyle name="SAPBEXexcBad9 2 2 9" xfId="18642" xr:uid="{3A5C2987-9D4D-487B-A4AC-E45FABAA6E24}"/>
    <cellStyle name="SAPBEXexcBad9 2 2 9 2" xfId="31762" xr:uid="{050FF542-651C-4500-8CEC-49B9C3F5496A}"/>
    <cellStyle name="SAPBEXexcBad9 2 2 9 3" xfId="46212" xr:uid="{F65A976D-849E-4E4D-A353-656878ABBF13}"/>
    <cellStyle name="SAPBEXexcBad9 2 20" xfId="46182" xr:uid="{D4F87DD0-DF5F-4BAC-A4F9-FFB554E38AA6}"/>
    <cellStyle name="SAPBEXexcBad9 2 3" xfId="18643" xr:uid="{457F8542-3151-485B-8C7B-88B6EFB75D00}"/>
    <cellStyle name="SAPBEXexcBad9 2 3 10" xfId="18644" xr:uid="{D7BEE887-7043-4EFA-8DF3-104C5E554D2C}"/>
    <cellStyle name="SAPBEXexcBad9 2 3 10 2" xfId="31764" xr:uid="{0E428334-A5EF-4755-ACDD-7071DFA831F0}"/>
    <cellStyle name="SAPBEXexcBad9 2 3 10 3" xfId="46214" xr:uid="{075B5A08-42DD-41AC-B634-F91E9CB66409}"/>
    <cellStyle name="SAPBEXexcBad9 2 3 11" xfId="18645" xr:uid="{C8A3052F-D9F6-4A1D-A1F4-73E6DC94A98E}"/>
    <cellStyle name="SAPBEXexcBad9 2 3 11 2" xfId="31765" xr:uid="{E4F62B6A-D5BB-4F54-B548-610A80483608}"/>
    <cellStyle name="SAPBEXexcBad9 2 3 11 3" xfId="46215" xr:uid="{CDC9D156-402D-4D98-BBE9-0F886F08BCD6}"/>
    <cellStyle name="SAPBEXexcBad9 2 3 12" xfId="18646" xr:uid="{06A08314-E620-4CEC-84CC-CFA86119DF94}"/>
    <cellStyle name="SAPBEXexcBad9 2 3 12 2" xfId="31766" xr:uid="{F7A12FEC-2CC5-49A4-9C10-03340BFD78F3}"/>
    <cellStyle name="SAPBEXexcBad9 2 3 12 3" xfId="46216" xr:uid="{24E92B62-2B07-4B2B-9A1F-B7097B50500D}"/>
    <cellStyle name="SAPBEXexcBad9 2 3 13" xfId="18647" xr:uid="{1EFF11C3-DC25-40AB-8BC6-CB26B95CF8C5}"/>
    <cellStyle name="SAPBEXexcBad9 2 3 13 2" xfId="31767" xr:uid="{9F2BD384-0C49-4091-8BA2-18248356CA92}"/>
    <cellStyle name="SAPBEXexcBad9 2 3 13 3" xfId="46217" xr:uid="{EA9AA930-CA36-46F8-B686-CB358F68A0F5}"/>
    <cellStyle name="SAPBEXexcBad9 2 3 14" xfId="18648" xr:uid="{DCDC889A-4431-4DE6-B581-EEA4B36E2A4F}"/>
    <cellStyle name="SAPBEXexcBad9 2 3 14 2" xfId="31768" xr:uid="{8875783D-3B58-4798-BD89-129692508D33}"/>
    <cellStyle name="SAPBEXexcBad9 2 3 14 3" xfId="46218" xr:uid="{E06DC1FB-A956-4B0A-80F9-8A5459627B0D}"/>
    <cellStyle name="SAPBEXexcBad9 2 3 15" xfId="31763" xr:uid="{26818601-B10A-4165-8356-B17389418CBE}"/>
    <cellStyle name="SAPBEXexcBad9 2 3 16" xfId="46213" xr:uid="{6BBDFF98-BF34-4B1C-A652-D72C184F085A}"/>
    <cellStyle name="SAPBEXexcBad9 2 3 2" xfId="18649" xr:uid="{69A531E2-4BFC-463B-AB78-1B441C4E445A}"/>
    <cellStyle name="SAPBEXexcBad9 2 3 2 10" xfId="18650" xr:uid="{FB2A0BB9-343B-447C-AE8C-2CDE4D2C0F0D}"/>
    <cellStyle name="SAPBEXexcBad9 2 3 2 10 2" xfId="31770" xr:uid="{52AFA429-218C-4B4F-9EC0-6798685BC682}"/>
    <cellStyle name="SAPBEXexcBad9 2 3 2 10 3" xfId="46220" xr:uid="{C8178F15-2047-46A6-BD3D-1B338A9344C4}"/>
    <cellStyle name="SAPBEXexcBad9 2 3 2 11" xfId="31769" xr:uid="{10C77BA7-2E53-4C50-ACB2-6351F2CEB216}"/>
    <cellStyle name="SAPBEXexcBad9 2 3 2 12" xfId="46219" xr:uid="{5CD831B9-95C2-463F-9C8B-15B10418D784}"/>
    <cellStyle name="SAPBEXexcBad9 2 3 2 2" xfId="18651" xr:uid="{31041365-FA7F-43FE-973B-BAB5C1253D06}"/>
    <cellStyle name="SAPBEXexcBad9 2 3 2 2 2" xfId="31771" xr:uid="{10C1AF49-6DB9-47F2-B7D4-A36009AC39E0}"/>
    <cellStyle name="SAPBEXexcBad9 2 3 2 2 3" xfId="46221" xr:uid="{A5D4DCB0-3B28-4599-AF0C-F20C4A6A20AF}"/>
    <cellStyle name="SAPBEXexcBad9 2 3 2 3" xfId="18652" xr:uid="{0450B71A-5FC9-469A-A1C7-7BA4660E23B0}"/>
    <cellStyle name="SAPBEXexcBad9 2 3 2 3 2" xfId="31772" xr:uid="{99DFC7E3-E066-4624-A796-899E04269A80}"/>
    <cellStyle name="SAPBEXexcBad9 2 3 2 3 3" xfId="46222" xr:uid="{14D4D66E-8143-41AA-ABB2-18DCCFE57A48}"/>
    <cellStyle name="SAPBEXexcBad9 2 3 2 4" xfId="18653" xr:uid="{E34F63D4-2950-4F5F-8746-73B953E35999}"/>
    <cellStyle name="SAPBEXexcBad9 2 3 2 4 2" xfId="31773" xr:uid="{696C2936-F3BD-4BDF-B3DB-855E4DA27DD5}"/>
    <cellStyle name="SAPBEXexcBad9 2 3 2 4 3" xfId="46223" xr:uid="{DD3C7932-2D0D-4613-B788-49450F31A645}"/>
    <cellStyle name="SAPBEXexcBad9 2 3 2 5" xfId="18654" xr:uid="{C60F0124-5575-4300-AD5C-6B302C4DBEC8}"/>
    <cellStyle name="SAPBEXexcBad9 2 3 2 5 2" xfId="31774" xr:uid="{C0B1203E-0434-4652-80A5-150CD02AE9FE}"/>
    <cellStyle name="SAPBEXexcBad9 2 3 2 5 3" xfId="46224" xr:uid="{3573B9BA-7ADD-4E0E-B65E-3AFFFE24E31A}"/>
    <cellStyle name="SAPBEXexcBad9 2 3 2 6" xfId="18655" xr:uid="{FF6FB34D-297B-4303-83BC-7C72A7B57639}"/>
    <cellStyle name="SAPBEXexcBad9 2 3 2 6 2" xfId="31775" xr:uid="{FF0FB670-499F-43AC-AF21-635C86FB0EDD}"/>
    <cellStyle name="SAPBEXexcBad9 2 3 2 6 3" xfId="46225" xr:uid="{515471C2-754D-4845-A2F2-083C16521E53}"/>
    <cellStyle name="SAPBEXexcBad9 2 3 2 7" xfId="18656" xr:uid="{86551866-7FAA-4686-AFAF-A60CD1F0D36F}"/>
    <cellStyle name="SAPBEXexcBad9 2 3 2 7 2" xfId="31776" xr:uid="{BF52A601-1185-437E-8189-2788F2CFCAA9}"/>
    <cellStyle name="SAPBEXexcBad9 2 3 2 7 3" xfId="46226" xr:uid="{1E79BF52-02D0-4348-B555-3024B845D57C}"/>
    <cellStyle name="SAPBEXexcBad9 2 3 2 8" xfId="18657" xr:uid="{7B1AF6B2-166D-4730-A447-8EEEA363A4AC}"/>
    <cellStyle name="SAPBEXexcBad9 2 3 2 8 2" xfId="31777" xr:uid="{D611150E-5F03-4EF9-B55D-65132BD9C743}"/>
    <cellStyle name="SAPBEXexcBad9 2 3 2 8 3" xfId="46227" xr:uid="{CF4778C5-A03F-4950-A8B8-2D10540D5A94}"/>
    <cellStyle name="SAPBEXexcBad9 2 3 2 9" xfId="18658" xr:uid="{171219B5-9350-43A9-A944-BBB4F2FD1D81}"/>
    <cellStyle name="SAPBEXexcBad9 2 3 2 9 2" xfId="31778" xr:uid="{25384FDD-C206-4790-BAAD-425DAEF9C408}"/>
    <cellStyle name="SAPBEXexcBad9 2 3 2 9 3" xfId="46228" xr:uid="{3B777488-904B-471F-9809-1BD2A12E0F48}"/>
    <cellStyle name="SAPBEXexcBad9 2 3 3" xfId="18659" xr:uid="{0301C8DA-8C76-43C3-8D7C-2CA00E9390F1}"/>
    <cellStyle name="SAPBEXexcBad9 2 3 3 2" xfId="31779" xr:uid="{86178852-9554-403F-8702-0BB2BEA6B6D3}"/>
    <cellStyle name="SAPBEXexcBad9 2 3 3 3" xfId="46229" xr:uid="{8CC70F80-9B99-46C2-81E3-CFE61EAAC329}"/>
    <cellStyle name="SAPBEXexcBad9 2 3 4" xfId="18660" xr:uid="{4A8098D9-15DD-4167-8CC1-86820E4ACD6C}"/>
    <cellStyle name="SAPBEXexcBad9 2 3 4 2" xfId="31780" xr:uid="{60B60D61-7AFB-4079-AAF2-028E1DD26EFC}"/>
    <cellStyle name="SAPBEXexcBad9 2 3 4 3" xfId="46230" xr:uid="{8F36FD66-15E2-4678-B14C-FBEFBCC11728}"/>
    <cellStyle name="SAPBEXexcBad9 2 3 5" xfId="18661" xr:uid="{1BC789A1-F611-4217-B430-676C28FFFBA2}"/>
    <cellStyle name="SAPBEXexcBad9 2 3 5 2" xfId="31781" xr:uid="{AFEEE7E0-D2D1-430E-BA30-9B2D1C66B1C9}"/>
    <cellStyle name="SAPBEXexcBad9 2 3 5 3" xfId="46231" xr:uid="{37294722-FD03-4131-9B9C-AFA5B20AE031}"/>
    <cellStyle name="SAPBEXexcBad9 2 3 6" xfId="18662" xr:uid="{9382F757-B12D-4245-9D55-649D2BB0FB09}"/>
    <cellStyle name="SAPBEXexcBad9 2 3 6 2" xfId="31782" xr:uid="{A25DB9D2-362C-4E29-9CE7-E66423EC8112}"/>
    <cellStyle name="SAPBEXexcBad9 2 3 6 3" xfId="46232" xr:uid="{3B9C010E-957F-4CB5-B78C-F9C13167DBCD}"/>
    <cellStyle name="SAPBEXexcBad9 2 3 7" xfId="18663" xr:uid="{8B9077F0-FD5A-40B6-A7B3-910738C28220}"/>
    <cellStyle name="SAPBEXexcBad9 2 3 7 2" xfId="31783" xr:uid="{D50ADED2-B447-40E3-8844-B509216D88D2}"/>
    <cellStyle name="SAPBEXexcBad9 2 3 7 3" xfId="46233" xr:uid="{A09EC3B4-09C9-4611-915C-2CA3D396C167}"/>
    <cellStyle name="SAPBEXexcBad9 2 3 8" xfId="18664" xr:uid="{A6507623-7BD1-44F3-8963-2E97F3E642E6}"/>
    <cellStyle name="SAPBEXexcBad9 2 3 8 2" xfId="31784" xr:uid="{F17350EC-A8EA-4496-9971-777D65F36EF8}"/>
    <cellStyle name="SAPBEXexcBad9 2 3 8 3" xfId="46234" xr:uid="{37D3DB3A-41A0-4F8D-9E58-1D36FDD1FC4D}"/>
    <cellStyle name="SAPBEXexcBad9 2 3 9" xfId="18665" xr:uid="{D1C5DF5A-6B6A-4473-835C-289C48829B1B}"/>
    <cellStyle name="SAPBEXexcBad9 2 3 9 2" xfId="31785" xr:uid="{9EBAEC6A-D32B-458D-8247-D1D646B625B0}"/>
    <cellStyle name="SAPBEXexcBad9 2 3 9 3" xfId="46235" xr:uid="{B4483A1D-9BA3-4753-AA0D-ED2A9C97C616}"/>
    <cellStyle name="SAPBEXexcBad9 2 4" xfId="18666" xr:uid="{8BAE31E7-8C91-446D-BC28-360F71D5DC0D}"/>
    <cellStyle name="SAPBEXexcBad9 2 4 10" xfId="18667" xr:uid="{B0C8CE29-EA6C-4F20-B38A-968F9CF9B468}"/>
    <cellStyle name="SAPBEXexcBad9 2 4 10 2" xfId="31787" xr:uid="{4B95EA7F-E336-4350-B9B1-D8CCADA56F6C}"/>
    <cellStyle name="SAPBEXexcBad9 2 4 10 3" xfId="46237" xr:uid="{75DA752F-AED4-4AB2-9045-EDBA6BD63DA8}"/>
    <cellStyle name="SAPBEXexcBad9 2 4 11" xfId="18668" xr:uid="{DADD7676-88EC-404D-AA8F-94F815CDCCFB}"/>
    <cellStyle name="SAPBEXexcBad9 2 4 11 2" xfId="31788" xr:uid="{2FF3F65C-852F-4220-B0F8-11DD8FD837BC}"/>
    <cellStyle name="SAPBEXexcBad9 2 4 11 3" xfId="46238" xr:uid="{B4AEDF7F-A4FD-4582-90D5-CD5FA69AF653}"/>
    <cellStyle name="SAPBEXexcBad9 2 4 12" xfId="18669" xr:uid="{4A1ACFA5-02FE-403A-B08E-3C012C8D5DBA}"/>
    <cellStyle name="SAPBEXexcBad9 2 4 12 2" xfId="31789" xr:uid="{FF3E8A19-40AC-443E-A593-EE06D9B8B355}"/>
    <cellStyle name="SAPBEXexcBad9 2 4 12 3" xfId="46239" xr:uid="{06B0D3AC-9BA9-4F62-A089-DB0CBC2D308B}"/>
    <cellStyle name="SAPBEXexcBad9 2 4 13" xfId="18670" xr:uid="{94B2B10F-6F50-4BD2-B1A4-33E1E35F9A53}"/>
    <cellStyle name="SAPBEXexcBad9 2 4 13 2" xfId="31790" xr:uid="{1EDC34B9-CC52-473B-81FE-E0E290331DD2}"/>
    <cellStyle name="SAPBEXexcBad9 2 4 13 3" xfId="46240" xr:uid="{76608A4D-E0D7-4329-AA13-3C820B905BEB}"/>
    <cellStyle name="SAPBEXexcBad9 2 4 14" xfId="18671" xr:uid="{3DD32020-1C41-4D40-A41D-73F9B211D4FF}"/>
    <cellStyle name="SAPBEXexcBad9 2 4 14 2" xfId="31791" xr:uid="{7BD287B4-E918-440A-BA22-AA8D2427D051}"/>
    <cellStyle name="SAPBEXexcBad9 2 4 14 3" xfId="46241" xr:uid="{07ECC244-EE35-4FE9-9AC1-F12D5ABA15CA}"/>
    <cellStyle name="SAPBEXexcBad9 2 4 15" xfId="31786" xr:uid="{761C115E-EB94-4CB9-9EC9-663BB55992F2}"/>
    <cellStyle name="SAPBEXexcBad9 2 4 16" xfId="46236" xr:uid="{C2A13467-7D7F-4FFA-A1C4-272247698CBC}"/>
    <cellStyle name="SAPBEXexcBad9 2 4 2" xfId="18672" xr:uid="{454E52F1-F93A-498E-A732-1D81B804BD7B}"/>
    <cellStyle name="SAPBEXexcBad9 2 4 2 10" xfId="18673" xr:uid="{DADE70E2-B0A9-4413-8B75-BCBAFA27AF85}"/>
    <cellStyle name="SAPBEXexcBad9 2 4 2 10 2" xfId="31793" xr:uid="{B98ACEE1-8073-4152-BEF8-39AB8778FC24}"/>
    <cellStyle name="SAPBEXexcBad9 2 4 2 10 3" xfId="46243" xr:uid="{D266EA97-950D-4B1A-8A20-3E82C61F1CC1}"/>
    <cellStyle name="SAPBEXexcBad9 2 4 2 11" xfId="31792" xr:uid="{DA1EB562-92B6-4BBC-BAAC-B22370EBDD77}"/>
    <cellStyle name="SAPBEXexcBad9 2 4 2 12" xfId="46242" xr:uid="{4F79445C-D251-4B89-B6CE-2140D53F49A0}"/>
    <cellStyle name="SAPBEXexcBad9 2 4 2 2" xfId="18674" xr:uid="{661DD759-3B4C-4918-8A76-3B32F2E80B4A}"/>
    <cellStyle name="SAPBEXexcBad9 2 4 2 2 2" xfId="31794" xr:uid="{25734243-ACA4-4F1C-A292-0A716F50529D}"/>
    <cellStyle name="SAPBEXexcBad9 2 4 2 2 3" xfId="46244" xr:uid="{F3B92483-286A-482C-B661-D44BD87EA7D0}"/>
    <cellStyle name="SAPBEXexcBad9 2 4 2 3" xfId="18675" xr:uid="{72B922EC-8F42-41D6-8D6A-8AC67183F9E4}"/>
    <cellStyle name="SAPBEXexcBad9 2 4 2 3 2" xfId="31795" xr:uid="{6C5136BD-D49D-49FF-A3CA-6021E209CA41}"/>
    <cellStyle name="SAPBEXexcBad9 2 4 2 3 3" xfId="46245" xr:uid="{C282CBD1-C2A8-4CB4-81B4-6AA02912AAD3}"/>
    <cellStyle name="SAPBEXexcBad9 2 4 2 4" xfId="18676" xr:uid="{FB33F6F5-90C6-4FCD-A973-0F6319CC4693}"/>
    <cellStyle name="SAPBEXexcBad9 2 4 2 4 2" xfId="31796" xr:uid="{10653875-3999-4C04-80AB-FC9CAE2A1646}"/>
    <cellStyle name="SAPBEXexcBad9 2 4 2 4 3" xfId="46246" xr:uid="{DF0085F1-2A87-46B8-8262-C6AB9DAE3D0D}"/>
    <cellStyle name="SAPBEXexcBad9 2 4 2 5" xfId="18677" xr:uid="{EFCF7350-1BC2-4257-A31E-E4E18E68066F}"/>
    <cellStyle name="SAPBEXexcBad9 2 4 2 5 2" xfId="31797" xr:uid="{B5D5FA0C-47F6-4ECA-8773-ACEF41657BF8}"/>
    <cellStyle name="SAPBEXexcBad9 2 4 2 5 3" xfId="46247" xr:uid="{6D573CBA-DFCC-471C-AAF1-9A6E5B15293C}"/>
    <cellStyle name="SAPBEXexcBad9 2 4 2 6" xfId="18678" xr:uid="{F8BECC62-D15C-48C0-AB17-772A2DF29A72}"/>
    <cellStyle name="SAPBEXexcBad9 2 4 2 6 2" xfId="31798" xr:uid="{FCBA0EF0-165E-4C21-8252-E831E0D3D00A}"/>
    <cellStyle name="SAPBEXexcBad9 2 4 2 6 3" xfId="46248" xr:uid="{85E78C5B-3590-4B0F-9048-178B7BF0C0CA}"/>
    <cellStyle name="SAPBEXexcBad9 2 4 2 7" xfId="18679" xr:uid="{580511F4-AB36-45F2-B268-3CAE541E6BE3}"/>
    <cellStyle name="SAPBEXexcBad9 2 4 2 7 2" xfId="31799" xr:uid="{5FBB787F-77E5-4D82-8CF0-0177F9141DDC}"/>
    <cellStyle name="SAPBEXexcBad9 2 4 2 7 3" xfId="46249" xr:uid="{F265AA9F-B47C-4E46-A171-41D7F4CF4EBD}"/>
    <cellStyle name="SAPBEXexcBad9 2 4 2 8" xfId="18680" xr:uid="{1FAF3487-8E7E-4FA0-9586-A0DAE84A5419}"/>
    <cellStyle name="SAPBEXexcBad9 2 4 2 8 2" xfId="31800" xr:uid="{3C6334B8-721D-4D67-BCD7-916CF9FC773B}"/>
    <cellStyle name="SAPBEXexcBad9 2 4 2 8 3" xfId="46250" xr:uid="{C6CFA15F-4E45-4214-ADD3-3C90D905C1AD}"/>
    <cellStyle name="SAPBEXexcBad9 2 4 2 9" xfId="18681" xr:uid="{45DDD581-0637-4E12-BEBD-385BB14B8B5A}"/>
    <cellStyle name="SAPBEXexcBad9 2 4 2 9 2" xfId="31801" xr:uid="{A79C0896-7E6F-4A11-AB3C-3BA95E98FF74}"/>
    <cellStyle name="SAPBEXexcBad9 2 4 2 9 3" xfId="46251" xr:uid="{1D9D49C2-1E4E-4D29-BB7E-C4879A7A95A5}"/>
    <cellStyle name="SAPBEXexcBad9 2 4 3" xfId="18682" xr:uid="{6993BD32-97B4-45F0-AE72-8A9D5BE52650}"/>
    <cellStyle name="SAPBEXexcBad9 2 4 3 2" xfId="31802" xr:uid="{156DF8BD-0236-4E4B-8BE7-58A7DFD48E33}"/>
    <cellStyle name="SAPBEXexcBad9 2 4 3 3" xfId="46252" xr:uid="{17962575-A624-4079-AE25-D84FC037F901}"/>
    <cellStyle name="SAPBEXexcBad9 2 4 4" xfId="18683" xr:uid="{764EAD92-1FC1-4F05-8954-31E40E531E9C}"/>
    <cellStyle name="SAPBEXexcBad9 2 4 4 2" xfId="31803" xr:uid="{ED76FBDC-15FD-478E-B866-7755A191ACB2}"/>
    <cellStyle name="SAPBEXexcBad9 2 4 4 3" xfId="46253" xr:uid="{17BD3E9C-ACD8-4967-96AA-266FB4204FEA}"/>
    <cellStyle name="SAPBEXexcBad9 2 4 5" xfId="18684" xr:uid="{7EF4BAB0-705D-4522-9127-685DA0914460}"/>
    <cellStyle name="SAPBEXexcBad9 2 4 5 2" xfId="31804" xr:uid="{ADFCEF60-068E-468D-A91D-1C5180A569F7}"/>
    <cellStyle name="SAPBEXexcBad9 2 4 5 3" xfId="46254" xr:uid="{2880A419-2187-4ED8-8764-F74D039BEB0A}"/>
    <cellStyle name="SAPBEXexcBad9 2 4 6" xfId="18685" xr:uid="{14AB31AC-7EA7-4F45-846C-01D9B05C90E2}"/>
    <cellStyle name="SAPBEXexcBad9 2 4 6 2" xfId="31805" xr:uid="{B2757BAD-788B-47ED-8820-E51B38F5B37E}"/>
    <cellStyle name="SAPBEXexcBad9 2 4 6 3" xfId="46255" xr:uid="{63386C66-55E2-4C23-9142-B6FC28121A3F}"/>
    <cellStyle name="SAPBEXexcBad9 2 4 7" xfId="18686" xr:uid="{B1C7C46B-2514-48B2-A961-F7A9D785B4E5}"/>
    <cellStyle name="SAPBEXexcBad9 2 4 7 2" xfId="31806" xr:uid="{4F74D777-65EF-40B7-BB61-BD378EE63DEC}"/>
    <cellStyle name="SAPBEXexcBad9 2 4 7 3" xfId="46256" xr:uid="{80D20084-8742-4945-85BE-28EEDEBD906A}"/>
    <cellStyle name="SAPBEXexcBad9 2 4 8" xfId="18687" xr:uid="{550BAA16-392A-44A4-B830-573A755BCE48}"/>
    <cellStyle name="SAPBEXexcBad9 2 4 8 2" xfId="31807" xr:uid="{B50A35EE-1841-429D-936B-933C7ACBAAC7}"/>
    <cellStyle name="SAPBEXexcBad9 2 4 8 3" xfId="46257" xr:uid="{5611AF29-A27D-46AA-9F75-EB206C1007BA}"/>
    <cellStyle name="SAPBEXexcBad9 2 4 9" xfId="18688" xr:uid="{6DB49D00-86E5-45A7-B0B0-7AD76FD3BCF8}"/>
    <cellStyle name="SAPBEXexcBad9 2 4 9 2" xfId="31808" xr:uid="{EDDC0B2B-1E43-4E1E-970B-2C69E7916149}"/>
    <cellStyle name="SAPBEXexcBad9 2 4 9 3" xfId="46258" xr:uid="{42719D36-9102-49AE-9D93-915B1B09F60B}"/>
    <cellStyle name="SAPBEXexcBad9 2 5" xfId="18689" xr:uid="{04CF3599-3751-49DA-806D-1790E1CD4753}"/>
    <cellStyle name="SAPBEXexcBad9 2 5 2" xfId="31809" xr:uid="{5CDA2FDF-5EE0-47D6-B6BF-B23DAD6D9759}"/>
    <cellStyle name="SAPBEXexcBad9 2 5 3" xfId="46259" xr:uid="{691D302A-A313-4610-BA89-91860DE84315}"/>
    <cellStyle name="SAPBEXexcBad9 2 6" xfId="18690" xr:uid="{D9081153-06D3-4FD7-A370-5DBADF206161}"/>
    <cellStyle name="SAPBEXexcBad9 2 6 2" xfId="31810" xr:uid="{423CF1B0-4445-4E79-B3B1-4F6B5C10B02A}"/>
    <cellStyle name="SAPBEXexcBad9 2 6 3" xfId="46260" xr:uid="{5FE9ABC8-10D2-427E-B20E-A883064BA0AD}"/>
    <cellStyle name="SAPBEXexcBad9 2 7" xfId="18691" xr:uid="{B6F79007-3FEA-452D-BA2A-0A0C345F305C}"/>
    <cellStyle name="SAPBEXexcBad9 2 7 2" xfId="31811" xr:uid="{724C53AD-991B-49A6-A1BD-F003EDCCA3C3}"/>
    <cellStyle name="SAPBEXexcBad9 2 7 3" xfId="46261" xr:uid="{D2052330-B790-44F9-B571-FAC8EDF58044}"/>
    <cellStyle name="SAPBEXexcBad9 2 8" xfId="18692" xr:uid="{58AE7724-67E0-44AC-8D06-8B3F5A256571}"/>
    <cellStyle name="SAPBEXexcBad9 2 8 2" xfId="31812" xr:uid="{0F6931AE-8F59-4AC5-A30C-9B6D9A41675C}"/>
    <cellStyle name="SAPBEXexcBad9 2 8 3" xfId="46262" xr:uid="{9A4CAD20-65D4-44FD-BE61-C404DF4EF836}"/>
    <cellStyle name="SAPBEXexcBad9 2 9" xfId="18693" xr:uid="{969E8FD3-B435-4DDF-A6F0-B521F0EF3537}"/>
    <cellStyle name="SAPBEXexcBad9 2 9 2" xfId="31813" xr:uid="{C01B91EB-95D6-4B2F-BE86-BDB1C6F643FC}"/>
    <cellStyle name="SAPBEXexcBad9 2 9 3" xfId="46263" xr:uid="{ED43B659-E54A-4A7B-863A-EAAF2D883BE5}"/>
    <cellStyle name="SAPBEXexcBad9 20" xfId="41471" xr:uid="{05B528D1-4DD1-4788-AD6D-23825A4E57E5}"/>
    <cellStyle name="SAPBEXexcBad9 21" xfId="46173" xr:uid="{E455C77D-1DF6-4F39-84B7-145DF137CCD2}"/>
    <cellStyle name="SAPBEXexcBad9 3" xfId="18694" xr:uid="{E6107B36-AF4C-464A-A7F5-4E65C7C172D1}"/>
    <cellStyle name="SAPBEXexcBad9 3 10" xfId="18695" xr:uid="{09FEC5E8-4944-46E2-A9AF-EAD5542638F8}"/>
    <cellStyle name="SAPBEXexcBad9 3 10 2" xfId="31815" xr:uid="{AFD00D5A-8E27-4551-9C80-A0108B1FF71C}"/>
    <cellStyle name="SAPBEXexcBad9 3 10 3" xfId="46265" xr:uid="{DEEA20F4-FACC-49E8-9F4C-EC7D9C800A5E}"/>
    <cellStyle name="SAPBEXexcBad9 3 11" xfId="18696" xr:uid="{6C3F08E0-613F-499C-A8D8-D112992829E8}"/>
    <cellStyle name="SAPBEXexcBad9 3 11 2" xfId="31816" xr:uid="{9CE3C629-1676-43ED-ACBE-17A7202E304D}"/>
    <cellStyle name="SAPBEXexcBad9 3 11 3" xfId="46266" xr:uid="{B498BA20-3B8E-40DB-8E82-289FD96310C8}"/>
    <cellStyle name="SAPBEXexcBad9 3 12" xfId="18697" xr:uid="{5AA4BAD8-9DB6-4910-9D74-164DD0995273}"/>
    <cellStyle name="SAPBEXexcBad9 3 12 2" xfId="31817" xr:uid="{EFEAEDA7-9C10-4BB0-AAD7-DBE4171991D3}"/>
    <cellStyle name="SAPBEXexcBad9 3 12 3" xfId="46267" xr:uid="{959471EC-5EA3-4E53-8D66-2DECB33A3A60}"/>
    <cellStyle name="SAPBEXexcBad9 3 13" xfId="18698" xr:uid="{BEE97327-9696-4F24-A795-A9CA42D9C23E}"/>
    <cellStyle name="SAPBEXexcBad9 3 13 2" xfId="31818" xr:uid="{8250BBF3-1C4B-4C62-9A05-262791B936E7}"/>
    <cellStyle name="SAPBEXexcBad9 3 13 3" xfId="46268" xr:uid="{F9301287-D9E6-482F-B00F-0F3C6407E0B8}"/>
    <cellStyle name="SAPBEXexcBad9 3 14" xfId="18699" xr:uid="{99A7D9BF-1C4E-4C2A-95D9-4ECA95D8B733}"/>
    <cellStyle name="SAPBEXexcBad9 3 14 2" xfId="31819" xr:uid="{529EB67F-C4EA-400E-A073-B2F2A52115DC}"/>
    <cellStyle name="SAPBEXexcBad9 3 14 3" xfId="46269" xr:uid="{45A65700-CFB6-4928-8B8A-AB1A1E23AFC3}"/>
    <cellStyle name="SAPBEXexcBad9 3 15" xfId="31814" xr:uid="{9AE38AC4-0503-4AA5-A568-97C113E8B2AC}"/>
    <cellStyle name="SAPBEXexcBad9 3 16" xfId="46264" xr:uid="{B74A973F-14E9-4A31-8A60-817AA3E805D6}"/>
    <cellStyle name="SAPBEXexcBad9 3 2" xfId="18700" xr:uid="{F6143B6C-54FD-46D2-8B0F-939625A816D8}"/>
    <cellStyle name="SAPBEXexcBad9 3 2 10" xfId="18701" xr:uid="{89D49489-7EBF-4870-9F63-558570DB98CF}"/>
    <cellStyle name="SAPBEXexcBad9 3 2 10 2" xfId="31821" xr:uid="{BC99CC8E-09D0-4EAF-8161-FC8FFE7A61D5}"/>
    <cellStyle name="SAPBEXexcBad9 3 2 10 3" xfId="46271" xr:uid="{145DA1E9-87B4-42A4-A1C5-08382E4B696F}"/>
    <cellStyle name="SAPBEXexcBad9 3 2 11" xfId="31820" xr:uid="{E5C44610-58F1-4835-84CF-7311D1C0AD79}"/>
    <cellStyle name="SAPBEXexcBad9 3 2 12" xfId="46270" xr:uid="{73981F88-B374-454B-8704-D147EFB31FCB}"/>
    <cellStyle name="SAPBEXexcBad9 3 2 2" xfId="18702" xr:uid="{AB18597B-0A7B-4218-A75C-1F3EB581004A}"/>
    <cellStyle name="SAPBEXexcBad9 3 2 2 2" xfId="31822" xr:uid="{D03E79EB-B48F-424B-B0FE-6798D958BEBF}"/>
    <cellStyle name="SAPBEXexcBad9 3 2 2 3" xfId="46272" xr:uid="{A9592586-9F76-4A9F-A5DF-7CCA8F3C36FD}"/>
    <cellStyle name="SAPBEXexcBad9 3 2 3" xfId="18703" xr:uid="{30C3ABE6-8141-4C01-A1DF-B4F9DD5A0E8E}"/>
    <cellStyle name="SAPBEXexcBad9 3 2 3 2" xfId="31823" xr:uid="{FEF5B34D-5D2F-44DE-AE00-896A3F422A71}"/>
    <cellStyle name="SAPBEXexcBad9 3 2 3 3" xfId="46273" xr:uid="{558D116E-2ABB-4055-B7F7-62794BD36BAD}"/>
    <cellStyle name="SAPBEXexcBad9 3 2 4" xfId="18704" xr:uid="{0B19F8C5-C51B-49EE-8505-71F51BC8B3BF}"/>
    <cellStyle name="SAPBEXexcBad9 3 2 4 2" xfId="31824" xr:uid="{7242A4F1-2699-45F6-8958-DCC69728AEDE}"/>
    <cellStyle name="SAPBEXexcBad9 3 2 4 3" xfId="46274" xr:uid="{685E2C9F-31D2-4BB7-B569-47EBA18BDE8C}"/>
    <cellStyle name="SAPBEXexcBad9 3 2 5" xfId="18705" xr:uid="{7FAB15D9-72F6-4685-B4BB-D99F935A832C}"/>
    <cellStyle name="SAPBEXexcBad9 3 2 5 2" xfId="31825" xr:uid="{19D58B23-8E36-460C-970A-FD1E3FAB5C35}"/>
    <cellStyle name="SAPBEXexcBad9 3 2 5 3" xfId="46275" xr:uid="{EB837144-8C37-462B-919E-1B678A4C27E0}"/>
    <cellStyle name="SAPBEXexcBad9 3 2 6" xfId="18706" xr:uid="{A975A9CC-7818-4685-BBED-1EF7FA356DFF}"/>
    <cellStyle name="SAPBEXexcBad9 3 2 6 2" xfId="31826" xr:uid="{1FE3611D-7E5D-4DC5-B3CB-177EE47F75C6}"/>
    <cellStyle name="SAPBEXexcBad9 3 2 6 3" xfId="46276" xr:uid="{78E5CAED-A810-4569-8021-979AF73AFA5D}"/>
    <cellStyle name="SAPBEXexcBad9 3 2 7" xfId="18707" xr:uid="{19562129-8C76-4D0F-8B49-97467A1AFA87}"/>
    <cellStyle name="SAPBEXexcBad9 3 2 7 2" xfId="31827" xr:uid="{620C39E7-8C06-4C6F-8450-78F1BD64C38F}"/>
    <cellStyle name="SAPBEXexcBad9 3 2 7 3" xfId="46277" xr:uid="{38A16D86-C9B8-4CEB-8B46-A73E0A0FF86D}"/>
    <cellStyle name="SAPBEXexcBad9 3 2 8" xfId="18708" xr:uid="{4CB8F97B-7C14-4A7B-A6B6-8BE7FE3FE052}"/>
    <cellStyle name="SAPBEXexcBad9 3 2 8 2" xfId="31828" xr:uid="{849EAAE5-4A1C-4F9F-A7D3-A0102E659446}"/>
    <cellStyle name="SAPBEXexcBad9 3 2 8 3" xfId="46278" xr:uid="{CFF771E7-E656-46F9-A5FE-F4491EE3A6DD}"/>
    <cellStyle name="SAPBEXexcBad9 3 2 9" xfId="18709" xr:uid="{771AE18F-6E77-4D00-B8A4-22A4B7F322EC}"/>
    <cellStyle name="SAPBEXexcBad9 3 2 9 2" xfId="31829" xr:uid="{77BAB773-9676-41DC-82EB-1C6CD6CF226F}"/>
    <cellStyle name="SAPBEXexcBad9 3 2 9 3" xfId="46279" xr:uid="{ED639B31-3A8D-4B72-844D-098CA0D97AE3}"/>
    <cellStyle name="SAPBEXexcBad9 3 3" xfId="18710" xr:uid="{CE6E6D4C-7CC7-4C86-BD24-4C580642B572}"/>
    <cellStyle name="SAPBEXexcBad9 3 3 2" xfId="31830" xr:uid="{1B2B8C98-B723-4B15-B77D-7DDC1E82B9C4}"/>
    <cellStyle name="SAPBEXexcBad9 3 3 3" xfId="46280" xr:uid="{6C3BE4DB-3A85-4963-B0E5-6DD969FDBCD2}"/>
    <cellStyle name="SAPBEXexcBad9 3 4" xfId="18711" xr:uid="{E606D3B0-27D1-4471-B4E5-8EE2A6830BAC}"/>
    <cellStyle name="SAPBEXexcBad9 3 4 2" xfId="31831" xr:uid="{90CA9104-3B4E-4D5B-B690-42962D74BAB1}"/>
    <cellStyle name="SAPBEXexcBad9 3 4 3" xfId="46281" xr:uid="{9FB88A46-AB46-46F3-863A-73FF65C6BD5F}"/>
    <cellStyle name="SAPBEXexcBad9 3 5" xfId="18712" xr:uid="{D3B50B28-27B3-47D9-B1A1-F2051CC69BEF}"/>
    <cellStyle name="SAPBEXexcBad9 3 5 2" xfId="31832" xr:uid="{2D1072C4-2B04-4479-A4B3-24BC8386C90A}"/>
    <cellStyle name="SAPBEXexcBad9 3 5 3" xfId="46282" xr:uid="{0C76BB40-D705-44B4-AFD3-B1EE9928532F}"/>
    <cellStyle name="SAPBEXexcBad9 3 6" xfId="18713" xr:uid="{0B8055E7-189A-4AB1-8E27-F8200C84B467}"/>
    <cellStyle name="SAPBEXexcBad9 3 6 2" xfId="31833" xr:uid="{AF5C22F1-5339-4EB5-BAC2-DEC1AC6E741D}"/>
    <cellStyle name="SAPBEXexcBad9 3 6 3" xfId="46283" xr:uid="{2086A6DB-5661-4BA2-AA11-69C7D5A77B4A}"/>
    <cellStyle name="SAPBEXexcBad9 3 7" xfId="18714" xr:uid="{576B14CE-EC12-4DB9-8820-9426464B5F19}"/>
    <cellStyle name="SAPBEXexcBad9 3 7 2" xfId="31834" xr:uid="{2C850578-8D8D-4727-A9B6-0F75F691BF70}"/>
    <cellStyle name="SAPBEXexcBad9 3 7 3" xfId="46284" xr:uid="{01DB7F02-1CD6-4FB7-8CEB-E2A09E664D89}"/>
    <cellStyle name="SAPBEXexcBad9 3 8" xfId="18715" xr:uid="{A0B802FE-E386-4D09-9294-4442534B70F6}"/>
    <cellStyle name="SAPBEXexcBad9 3 8 2" xfId="31835" xr:uid="{10561715-DA69-47B7-A1CB-7D36355F0460}"/>
    <cellStyle name="SAPBEXexcBad9 3 8 3" xfId="46285" xr:uid="{52B00D56-DD74-4692-9E5D-F0573DAEFC5E}"/>
    <cellStyle name="SAPBEXexcBad9 3 9" xfId="18716" xr:uid="{9A78A022-214B-4F95-9253-1D7C15A5E769}"/>
    <cellStyle name="SAPBEXexcBad9 3 9 2" xfId="31836" xr:uid="{E08A96E5-FAFE-4FF7-BF9B-FAF671B544C5}"/>
    <cellStyle name="SAPBEXexcBad9 3 9 3" xfId="46286" xr:uid="{6B5A02D3-4087-4907-AD6F-A3320C5C2DC3}"/>
    <cellStyle name="SAPBEXexcBad9 4" xfId="18717" xr:uid="{1AA8B07A-7EB6-41A7-9382-17AE4E5D130F}"/>
    <cellStyle name="SAPBEXexcBad9 4 10" xfId="18718" xr:uid="{D16101B6-996F-40F5-8702-FE57E05CB434}"/>
    <cellStyle name="SAPBEXexcBad9 4 10 2" xfId="31838" xr:uid="{934FB71C-D210-433D-8315-2B3CC73BF7B8}"/>
    <cellStyle name="SAPBEXexcBad9 4 10 3" xfId="46288" xr:uid="{5355E104-87E5-49B2-B288-E18C07580AB9}"/>
    <cellStyle name="SAPBEXexcBad9 4 11" xfId="18719" xr:uid="{0970F360-7043-4DA5-A4B4-A4DA1DAD423B}"/>
    <cellStyle name="SAPBEXexcBad9 4 11 2" xfId="31839" xr:uid="{39F8A219-2498-43CB-AA9B-175C823A3441}"/>
    <cellStyle name="SAPBEXexcBad9 4 11 3" xfId="46289" xr:uid="{13EAD465-49AE-4FF3-979C-23027DE1B659}"/>
    <cellStyle name="SAPBEXexcBad9 4 12" xfId="18720" xr:uid="{EEFB4937-194F-480D-B7E3-AEA15ED2D2CE}"/>
    <cellStyle name="SAPBEXexcBad9 4 12 2" xfId="31840" xr:uid="{73F8C85B-29E4-4A02-B4B6-9A0841578BAA}"/>
    <cellStyle name="SAPBEXexcBad9 4 12 3" xfId="46290" xr:uid="{AEDCC56B-A217-43E8-8C34-546D1248003E}"/>
    <cellStyle name="SAPBEXexcBad9 4 13" xfId="18721" xr:uid="{6695D7B3-98A8-41AE-A0BC-D5ECAC1191DA}"/>
    <cellStyle name="SAPBEXexcBad9 4 13 2" xfId="31841" xr:uid="{FBE6B1C4-0D3F-49AF-A971-533FCBC2B364}"/>
    <cellStyle name="SAPBEXexcBad9 4 13 3" xfId="46291" xr:uid="{F4BB6BC4-44A3-4934-A521-40B5FC992A46}"/>
    <cellStyle name="SAPBEXexcBad9 4 14" xfId="18722" xr:uid="{44E0C62D-33A9-42AC-A213-D9F6E016BB7C}"/>
    <cellStyle name="SAPBEXexcBad9 4 14 2" xfId="31842" xr:uid="{11D8EF15-4971-4A97-948F-41D2344943E3}"/>
    <cellStyle name="SAPBEXexcBad9 4 14 3" xfId="46292" xr:uid="{4171FF30-5B6C-49C6-AD4B-B54904F5CD7C}"/>
    <cellStyle name="SAPBEXexcBad9 4 15" xfId="31837" xr:uid="{560A3DC8-8C57-4E55-9E1E-DB1D8A99AFED}"/>
    <cellStyle name="SAPBEXexcBad9 4 16" xfId="46287" xr:uid="{B758C296-D6E7-48E2-812D-E3EE86D038F5}"/>
    <cellStyle name="SAPBEXexcBad9 4 2" xfId="18723" xr:uid="{C9288343-5DA2-4236-B5FA-C936AA5D4751}"/>
    <cellStyle name="SAPBEXexcBad9 4 2 10" xfId="18724" xr:uid="{ECD94EF9-7B00-4110-BE32-06182FC78184}"/>
    <cellStyle name="SAPBEXexcBad9 4 2 10 2" xfId="31844" xr:uid="{C44260F8-CF7C-4B83-A9FD-C3A9029B5981}"/>
    <cellStyle name="SAPBEXexcBad9 4 2 10 3" xfId="46294" xr:uid="{17DF57B9-81AE-4A5F-8CC4-99581254E290}"/>
    <cellStyle name="SAPBEXexcBad9 4 2 11" xfId="31843" xr:uid="{2F59C4F2-4DC8-47BA-A863-58577D0CD05F}"/>
    <cellStyle name="SAPBEXexcBad9 4 2 12" xfId="46293" xr:uid="{C82EA3A8-B04A-4557-BF51-EB2F57C4EB60}"/>
    <cellStyle name="SAPBEXexcBad9 4 2 2" xfId="18725" xr:uid="{27266D5F-8876-4393-8BF5-CE35DB8189B0}"/>
    <cellStyle name="SAPBEXexcBad9 4 2 2 2" xfId="31845" xr:uid="{7FAF1B24-93EB-4551-9E67-0658B8120917}"/>
    <cellStyle name="SAPBEXexcBad9 4 2 2 3" xfId="46295" xr:uid="{4527DE96-6827-4904-AE9F-3E01A9E5E3C9}"/>
    <cellStyle name="SAPBEXexcBad9 4 2 3" xfId="18726" xr:uid="{F35385F1-77B7-44DD-9357-F663155B0D94}"/>
    <cellStyle name="SAPBEXexcBad9 4 2 3 2" xfId="31846" xr:uid="{E4BCC33F-2FF6-4092-8A8F-F6E140575F54}"/>
    <cellStyle name="SAPBEXexcBad9 4 2 3 3" xfId="46296" xr:uid="{FA83F62B-53BC-41E4-B727-85BC98B1A764}"/>
    <cellStyle name="SAPBEXexcBad9 4 2 4" xfId="18727" xr:uid="{0853A5D6-96AA-4844-89A5-EEB96EE09360}"/>
    <cellStyle name="SAPBEXexcBad9 4 2 4 2" xfId="31847" xr:uid="{D68B6850-56A2-4E53-B83C-C7F28B36D64F}"/>
    <cellStyle name="SAPBEXexcBad9 4 2 4 3" xfId="46297" xr:uid="{0A077096-167B-4568-B4C8-9806B0151A18}"/>
    <cellStyle name="SAPBEXexcBad9 4 2 5" xfId="18728" xr:uid="{B5A0AC24-8111-477E-BA06-5A2B63C21D40}"/>
    <cellStyle name="SAPBEXexcBad9 4 2 5 2" xfId="31848" xr:uid="{811F038F-D4F0-4424-919C-81F628092C4E}"/>
    <cellStyle name="SAPBEXexcBad9 4 2 5 3" xfId="46298" xr:uid="{3E0BCEEA-3C81-44FF-AD58-714EAB44E8ED}"/>
    <cellStyle name="SAPBEXexcBad9 4 2 6" xfId="18729" xr:uid="{34DF0763-2887-4A4C-9695-F43DA0B3E5DA}"/>
    <cellStyle name="SAPBEXexcBad9 4 2 6 2" xfId="31849" xr:uid="{F4C4DC45-7782-459C-A650-F684A80CD526}"/>
    <cellStyle name="SAPBEXexcBad9 4 2 6 3" xfId="46299" xr:uid="{6751D462-0A69-4944-A4FE-74A3DD207045}"/>
    <cellStyle name="SAPBEXexcBad9 4 2 7" xfId="18730" xr:uid="{CAE22DC6-2A23-4F59-AB0F-9AA607DAF984}"/>
    <cellStyle name="SAPBEXexcBad9 4 2 7 2" xfId="31850" xr:uid="{FCCE86E2-8DD4-4201-83A3-8C2B96716894}"/>
    <cellStyle name="SAPBEXexcBad9 4 2 7 3" xfId="46300" xr:uid="{FAD7A125-60CE-44F3-A55D-793A4A2EB140}"/>
    <cellStyle name="SAPBEXexcBad9 4 2 8" xfId="18731" xr:uid="{AAD958FE-E120-41BF-8FD1-89584C3E9E9C}"/>
    <cellStyle name="SAPBEXexcBad9 4 2 8 2" xfId="31851" xr:uid="{B2E0AF36-2C1D-4E20-8B3B-56BCA2AEA652}"/>
    <cellStyle name="SAPBEXexcBad9 4 2 8 3" xfId="46301" xr:uid="{A7E45B74-5787-4A01-9906-6FDDFF427E92}"/>
    <cellStyle name="SAPBEXexcBad9 4 2 9" xfId="18732" xr:uid="{88D31C1D-7DFF-4F9F-B11E-FBCBED2DA987}"/>
    <cellStyle name="SAPBEXexcBad9 4 2 9 2" xfId="31852" xr:uid="{CB59B516-0F26-4967-B6A1-488B0E7B6288}"/>
    <cellStyle name="SAPBEXexcBad9 4 2 9 3" xfId="46302" xr:uid="{5D0A158D-84C4-4F81-A85A-8E16C21FFA2C}"/>
    <cellStyle name="SAPBEXexcBad9 4 3" xfId="18733" xr:uid="{2BDD3B49-07A4-400F-B878-EB93A0BEBEF0}"/>
    <cellStyle name="SAPBEXexcBad9 4 3 2" xfId="31853" xr:uid="{2EEE9604-CFDC-489D-9318-9361AD7FD501}"/>
    <cellStyle name="SAPBEXexcBad9 4 3 3" xfId="46303" xr:uid="{B20EB8EC-F574-4324-A80E-0440495DF06D}"/>
    <cellStyle name="SAPBEXexcBad9 4 4" xfId="18734" xr:uid="{9E26D8D3-1EFC-4EC8-97B6-54B696F6ADC6}"/>
    <cellStyle name="SAPBEXexcBad9 4 4 2" xfId="31854" xr:uid="{8EC92833-AED2-4B6C-AF2D-FCEFBE2889D1}"/>
    <cellStyle name="SAPBEXexcBad9 4 4 3" xfId="46304" xr:uid="{21FAFE6D-4F64-406E-ADF2-B579205F0FEE}"/>
    <cellStyle name="SAPBEXexcBad9 4 5" xfId="18735" xr:uid="{D667861B-7129-40FD-8523-BF2E350FAA10}"/>
    <cellStyle name="SAPBEXexcBad9 4 5 2" xfId="31855" xr:uid="{85D54032-2DCB-41BB-A09C-F2F6EAEAFBC9}"/>
    <cellStyle name="SAPBEXexcBad9 4 5 3" xfId="46305" xr:uid="{4D3612B4-A747-4C66-8D99-7F917DD33473}"/>
    <cellStyle name="SAPBEXexcBad9 4 6" xfId="18736" xr:uid="{37695896-4F43-45C9-A84C-9A84293F6BE0}"/>
    <cellStyle name="SAPBEXexcBad9 4 6 2" xfId="31856" xr:uid="{10EF56B9-DC44-44F1-BA01-C3D3D20D4071}"/>
    <cellStyle name="SAPBEXexcBad9 4 6 3" xfId="46306" xr:uid="{B2264435-3FF0-41C6-A56D-47EB3BA21AD7}"/>
    <cellStyle name="SAPBEXexcBad9 4 7" xfId="18737" xr:uid="{2F77BADE-F607-4996-BF18-5F49B36AA62C}"/>
    <cellStyle name="SAPBEXexcBad9 4 7 2" xfId="31857" xr:uid="{F931ADA1-B4B3-4AF5-ACB1-7F4EBC246062}"/>
    <cellStyle name="SAPBEXexcBad9 4 7 3" xfId="46307" xr:uid="{98F89941-20E2-4099-8518-7917B682B23A}"/>
    <cellStyle name="SAPBEXexcBad9 4 8" xfId="18738" xr:uid="{F2817ECD-39FA-42D0-881A-31CBAED91BA4}"/>
    <cellStyle name="SAPBEXexcBad9 4 8 2" xfId="31858" xr:uid="{DABB384D-CB12-4FA0-9268-65CCF0C0ECA1}"/>
    <cellStyle name="SAPBEXexcBad9 4 8 3" xfId="46308" xr:uid="{BA2CF3C3-6558-40C1-9CD6-4E7F52774B78}"/>
    <cellStyle name="SAPBEXexcBad9 4 9" xfId="18739" xr:uid="{68910C48-E60F-4856-ABF1-6A3A0ACB9C54}"/>
    <cellStyle name="SAPBEXexcBad9 4 9 2" xfId="31859" xr:uid="{77E9E34F-8206-469A-8D4A-85BC6893BA56}"/>
    <cellStyle name="SAPBEXexcBad9 4 9 3" xfId="46309" xr:uid="{9B55DF03-4648-411E-B392-1E9548EF7D44}"/>
    <cellStyle name="SAPBEXexcBad9 5" xfId="18740" xr:uid="{60776850-A71B-486C-9EC2-7F87120920BF}"/>
    <cellStyle name="SAPBEXexcBad9 5 10" xfId="18741" xr:uid="{655994FA-E62F-4442-B79D-8AB77D1A1935}"/>
    <cellStyle name="SAPBEXexcBad9 5 10 2" xfId="31861" xr:uid="{4525ED8F-E2AF-4754-9CD9-CF3202092D65}"/>
    <cellStyle name="SAPBEXexcBad9 5 10 3" xfId="46311" xr:uid="{A07CE509-48D0-421D-8A4F-C08C68956442}"/>
    <cellStyle name="SAPBEXexcBad9 5 11" xfId="18742" xr:uid="{401AF36D-4D27-41EF-A06B-9EC70D1AAE75}"/>
    <cellStyle name="SAPBEXexcBad9 5 11 2" xfId="31862" xr:uid="{C5A249F4-0BDD-4BE3-99D2-16FA48704A1B}"/>
    <cellStyle name="SAPBEXexcBad9 5 11 3" xfId="46312" xr:uid="{DA588630-1063-4264-A35C-30C6432E09AA}"/>
    <cellStyle name="SAPBEXexcBad9 5 12" xfId="18743" xr:uid="{316CB961-A683-4240-89FD-265CF1E8B3FF}"/>
    <cellStyle name="SAPBEXexcBad9 5 12 2" xfId="31863" xr:uid="{C9CD5180-029C-48BF-8B8C-2E53069C42A2}"/>
    <cellStyle name="SAPBEXexcBad9 5 12 3" xfId="46313" xr:uid="{B4241CBA-5EFD-4CE8-84AB-8623B85A6790}"/>
    <cellStyle name="SAPBEXexcBad9 5 13" xfId="18744" xr:uid="{9A3CD467-D847-4069-9FE4-17445355BCAD}"/>
    <cellStyle name="SAPBEXexcBad9 5 13 2" xfId="31864" xr:uid="{614AC481-76BF-4CED-A4F1-69B9D375B803}"/>
    <cellStyle name="SAPBEXexcBad9 5 13 3" xfId="46314" xr:uid="{9CE12687-DF9D-44E2-A15D-823BAC57A42E}"/>
    <cellStyle name="SAPBEXexcBad9 5 14" xfId="18745" xr:uid="{FBBF32B8-9D91-4995-B7A8-BF201F00C2F0}"/>
    <cellStyle name="SAPBEXexcBad9 5 14 2" xfId="31865" xr:uid="{F79E2109-1423-419F-A6A9-DF5677501FB4}"/>
    <cellStyle name="SAPBEXexcBad9 5 14 3" xfId="46315" xr:uid="{4D706AEC-4F52-4B4C-B634-098213C4B059}"/>
    <cellStyle name="SAPBEXexcBad9 5 15" xfId="31860" xr:uid="{22DB40EB-E4A1-49D7-96CB-80DDAADEFC57}"/>
    <cellStyle name="SAPBEXexcBad9 5 16" xfId="46310" xr:uid="{64F1A370-94D5-43BE-80EA-EB5D06BD6466}"/>
    <cellStyle name="SAPBEXexcBad9 5 2" xfId="18746" xr:uid="{F2188DCD-17B0-46BB-9BEC-51705FC9924A}"/>
    <cellStyle name="SAPBEXexcBad9 5 2 10" xfId="18747" xr:uid="{10667275-B727-4409-8D85-F88C81C441EE}"/>
    <cellStyle name="SAPBEXexcBad9 5 2 10 2" xfId="31867" xr:uid="{1CA830A4-83F4-4930-81ED-5A6CFE689780}"/>
    <cellStyle name="SAPBEXexcBad9 5 2 10 3" xfId="46317" xr:uid="{F09E8BAF-70EA-4E36-8AF6-DDF0880DB945}"/>
    <cellStyle name="SAPBEXexcBad9 5 2 11" xfId="31866" xr:uid="{9A7F1B56-C340-48FE-8394-B4CAD76AC4DD}"/>
    <cellStyle name="SAPBEXexcBad9 5 2 12" xfId="46316" xr:uid="{977AF27F-4310-4626-975B-D60536FCFAFD}"/>
    <cellStyle name="SAPBEXexcBad9 5 2 2" xfId="18748" xr:uid="{1D12ED45-342C-4637-903A-214CBDA1E22F}"/>
    <cellStyle name="SAPBEXexcBad9 5 2 2 2" xfId="31868" xr:uid="{E839AA25-8D2E-4546-81D7-BCCFE42AB81E}"/>
    <cellStyle name="SAPBEXexcBad9 5 2 2 3" xfId="46318" xr:uid="{057FF709-1AC8-4F0C-8CB2-893002F6B4BD}"/>
    <cellStyle name="SAPBEXexcBad9 5 2 3" xfId="18749" xr:uid="{D1A2B45E-44D4-4493-ADF2-B2D5073E6458}"/>
    <cellStyle name="SAPBEXexcBad9 5 2 3 2" xfId="31869" xr:uid="{20A637BC-156F-47E5-A678-9E472C001A12}"/>
    <cellStyle name="SAPBEXexcBad9 5 2 3 3" xfId="46319" xr:uid="{E9D3E9D5-05E2-4EB9-A7B4-471EDC22CADC}"/>
    <cellStyle name="SAPBEXexcBad9 5 2 4" xfId="18750" xr:uid="{03107A62-EA2E-4E6F-B0D7-AB7D3389C996}"/>
    <cellStyle name="SAPBEXexcBad9 5 2 4 2" xfId="31870" xr:uid="{43F4A7E0-2394-4700-8762-73EFBBF1F2CD}"/>
    <cellStyle name="SAPBEXexcBad9 5 2 4 3" xfId="46320" xr:uid="{B68BF7C8-A92A-4D52-A352-D7DE3FE0A99A}"/>
    <cellStyle name="SAPBEXexcBad9 5 2 5" xfId="18751" xr:uid="{0B498E2B-AEB0-4DDC-ACBF-03C8F477C815}"/>
    <cellStyle name="SAPBEXexcBad9 5 2 5 2" xfId="31871" xr:uid="{026D4B26-7C0E-42A0-8F80-4B5AC5DE2705}"/>
    <cellStyle name="SAPBEXexcBad9 5 2 5 3" xfId="46321" xr:uid="{9B33EC91-71B8-41F3-977F-6B81F30F1E1C}"/>
    <cellStyle name="SAPBEXexcBad9 5 2 6" xfId="18752" xr:uid="{971A2A2C-46D8-418B-AA09-C7C798515446}"/>
    <cellStyle name="SAPBEXexcBad9 5 2 6 2" xfId="31872" xr:uid="{33F82079-6FE0-4B3F-8891-17E6CD4B0F15}"/>
    <cellStyle name="SAPBEXexcBad9 5 2 6 3" xfId="46322" xr:uid="{64DBAE63-3315-4052-BDC4-5F52CE63BF49}"/>
    <cellStyle name="SAPBEXexcBad9 5 2 7" xfId="18753" xr:uid="{98B67A4B-A91D-43FD-ADB6-6C9101D5E6F5}"/>
    <cellStyle name="SAPBEXexcBad9 5 2 7 2" xfId="31873" xr:uid="{8DEC5EA7-0EE6-4064-9DD5-07DF67809743}"/>
    <cellStyle name="SAPBEXexcBad9 5 2 7 3" xfId="46323" xr:uid="{DC12D342-751A-4443-86F8-057E3A109FAC}"/>
    <cellStyle name="SAPBEXexcBad9 5 2 8" xfId="18754" xr:uid="{A112FF9C-2D93-49D3-AAA6-98CEBC99F480}"/>
    <cellStyle name="SAPBEXexcBad9 5 2 8 2" xfId="31874" xr:uid="{3427073E-227A-4E91-B53A-32AB1565F1E6}"/>
    <cellStyle name="SAPBEXexcBad9 5 2 8 3" xfId="46324" xr:uid="{99DD3AEB-BE98-4BEC-8736-00C9FA2A8704}"/>
    <cellStyle name="SAPBEXexcBad9 5 2 9" xfId="18755" xr:uid="{8357CD93-AD33-4EF3-839E-524FD9F371FF}"/>
    <cellStyle name="SAPBEXexcBad9 5 2 9 2" xfId="31875" xr:uid="{07DF580A-D18D-4685-BA4D-308D53B677D2}"/>
    <cellStyle name="SAPBEXexcBad9 5 2 9 3" xfId="46325" xr:uid="{1BA1A373-38DF-472A-8BD0-C212519DB702}"/>
    <cellStyle name="SAPBEXexcBad9 5 3" xfId="18756" xr:uid="{E82C2408-7E22-433C-8AD6-8695A9D495C7}"/>
    <cellStyle name="SAPBEXexcBad9 5 3 2" xfId="31876" xr:uid="{11B8574F-B5BA-4A12-87AD-1890844AD36E}"/>
    <cellStyle name="SAPBEXexcBad9 5 3 3" xfId="46326" xr:uid="{6AB7B030-FCA1-4212-A547-9D9E89EF847B}"/>
    <cellStyle name="SAPBEXexcBad9 5 4" xfId="18757" xr:uid="{3C2BC7F9-7F0F-40EB-93A9-4CCB19934C31}"/>
    <cellStyle name="SAPBEXexcBad9 5 4 2" xfId="31877" xr:uid="{383B0B15-EFF2-4DCB-8290-F743032B55DC}"/>
    <cellStyle name="SAPBEXexcBad9 5 4 3" xfId="46327" xr:uid="{4875C790-8CAF-4B20-8776-3205B4B1BD4A}"/>
    <cellStyle name="SAPBEXexcBad9 5 5" xfId="18758" xr:uid="{22ED20C1-0D4D-4302-98FE-3E5CA5C5E776}"/>
    <cellStyle name="SAPBEXexcBad9 5 5 2" xfId="31878" xr:uid="{EB8C258E-2C68-4DB3-BFF7-C893001F4B6E}"/>
    <cellStyle name="SAPBEXexcBad9 5 5 3" xfId="46328" xr:uid="{18DA8219-5D68-4212-931D-5FCD412760F1}"/>
    <cellStyle name="SAPBEXexcBad9 5 6" xfId="18759" xr:uid="{F031867D-5582-4E13-A8C1-5C3EBF6001AF}"/>
    <cellStyle name="SAPBEXexcBad9 5 6 2" xfId="31879" xr:uid="{24D7FD88-5907-4F17-80B8-73AA01A31C7D}"/>
    <cellStyle name="SAPBEXexcBad9 5 6 3" xfId="46329" xr:uid="{CC6101D6-0ABA-484E-82A2-19B393B89162}"/>
    <cellStyle name="SAPBEXexcBad9 5 7" xfId="18760" xr:uid="{056AA17D-8609-4481-9BF1-BA0D93A50F3F}"/>
    <cellStyle name="SAPBEXexcBad9 5 7 2" xfId="31880" xr:uid="{9BB9DD08-C0D0-4B84-BD33-770001117421}"/>
    <cellStyle name="SAPBEXexcBad9 5 7 3" xfId="46330" xr:uid="{25906D21-A5FB-4AD0-8145-7478F45BB9A3}"/>
    <cellStyle name="SAPBEXexcBad9 5 8" xfId="18761" xr:uid="{BA69BBCB-812F-4180-8D47-5C5ABE8A35E8}"/>
    <cellStyle name="SAPBEXexcBad9 5 8 2" xfId="31881" xr:uid="{663A2F86-23BD-446A-A111-7DD10A593646}"/>
    <cellStyle name="SAPBEXexcBad9 5 8 3" xfId="46331" xr:uid="{6F792F22-7C44-4433-AE88-3697693A0BE9}"/>
    <cellStyle name="SAPBEXexcBad9 5 9" xfId="18762" xr:uid="{9893AF41-A117-4A42-91BF-B6915F9C4B4C}"/>
    <cellStyle name="SAPBEXexcBad9 5 9 2" xfId="31882" xr:uid="{6248DCC3-127E-45D1-86C3-FAC262337221}"/>
    <cellStyle name="SAPBEXexcBad9 5 9 3" xfId="46332" xr:uid="{ED5758D0-435C-41A4-AFDC-695966E42301}"/>
    <cellStyle name="SAPBEXexcBad9 6" xfId="18763" xr:uid="{3131FC4A-52F6-4429-9F9C-B953353753C1}"/>
    <cellStyle name="SAPBEXexcBad9 6 2" xfId="31883" xr:uid="{CAA3FFA8-3130-4802-98A4-3E570697B629}"/>
    <cellStyle name="SAPBEXexcBad9 6 3" xfId="46333" xr:uid="{E15DB017-2903-4EE2-87E6-3B889C71681F}"/>
    <cellStyle name="SAPBEXexcBad9 7" xfId="18764" xr:uid="{3B76F887-9A2C-44C0-A166-2B84995DFA71}"/>
    <cellStyle name="SAPBEXexcBad9 7 2" xfId="31884" xr:uid="{CFF93CB3-8E12-4402-9CD2-4D370A93A3E4}"/>
    <cellStyle name="SAPBEXexcBad9 7 3" xfId="46334" xr:uid="{0C14E51B-8B43-446A-806E-2742A437C76D}"/>
    <cellStyle name="SAPBEXexcBad9 8" xfId="18765" xr:uid="{3CC6CD4C-6195-444F-90A7-6335C24E2934}"/>
    <cellStyle name="SAPBEXexcBad9 8 2" xfId="31885" xr:uid="{1AE0F416-32F9-443C-AD4B-2A987DE6B9C1}"/>
    <cellStyle name="SAPBEXexcBad9 8 3" xfId="46335" xr:uid="{0FBF14DA-BAFA-4014-A295-4682091ED9F7}"/>
    <cellStyle name="SAPBEXexcBad9 9" xfId="18766" xr:uid="{70BD6125-D35A-4DBA-8CF0-843A7993EEF2}"/>
    <cellStyle name="SAPBEXexcBad9 9 2" xfId="31886" xr:uid="{26C6E990-40BE-4277-8A7B-80DDBF67076A}"/>
    <cellStyle name="SAPBEXexcBad9 9 3" xfId="46336" xr:uid="{E6581E79-CF73-430E-A0D9-25895C25B6FC}"/>
    <cellStyle name="SAPBEXexcCritical4" xfId="10118" xr:uid="{AE91C9C3-0CBD-4AC9-8B8C-AA62879CC214}"/>
    <cellStyle name="SAPBEXexcCritical4 10" xfId="18767" xr:uid="{937A88A7-5749-425F-98AB-0D8F582D3B1B}"/>
    <cellStyle name="SAPBEXexcCritical4 10 2" xfId="31888" xr:uid="{C88DE2B2-7150-45B1-8260-41F65105EAC2}"/>
    <cellStyle name="SAPBEXexcCritical4 10 3" xfId="46338" xr:uid="{BC5F0984-CECB-48D7-A355-8BB6C98743C3}"/>
    <cellStyle name="SAPBEXexcCritical4 11" xfId="18768" xr:uid="{02E49BF2-8F81-4B18-90A4-88ED48BB96E1}"/>
    <cellStyle name="SAPBEXexcCritical4 11 2" xfId="31889" xr:uid="{026D1A92-1C12-4B1C-8C9F-6EF245969B72}"/>
    <cellStyle name="SAPBEXexcCritical4 11 3" xfId="46339" xr:uid="{4FECE506-4293-4F7D-88C5-D42C54F27047}"/>
    <cellStyle name="SAPBEXexcCritical4 12" xfId="18769" xr:uid="{1A063035-3C88-4034-9476-4C65FAF77FB4}"/>
    <cellStyle name="SAPBEXexcCritical4 12 2" xfId="31890" xr:uid="{C89CFC6D-9397-4EF9-8E76-A6CFAF49676C}"/>
    <cellStyle name="SAPBEXexcCritical4 12 3" xfId="46340" xr:uid="{CAAAB8FC-2B74-41C2-A17E-44BCDBC8E04F}"/>
    <cellStyle name="SAPBEXexcCritical4 13" xfId="18770" xr:uid="{1B2D9E37-2E53-4105-BBE9-C42839C1396A}"/>
    <cellStyle name="SAPBEXexcCritical4 13 2" xfId="31891" xr:uid="{85A36A79-4D08-407C-AEDC-1BCFF7A0A47C}"/>
    <cellStyle name="SAPBEXexcCritical4 13 3" xfId="46341" xr:uid="{705EAD9B-85B2-4080-B0C1-D7482CA672BC}"/>
    <cellStyle name="SAPBEXexcCritical4 14" xfId="18771" xr:uid="{CC0EFDD7-26A0-4E5C-89B5-AC7A176E0937}"/>
    <cellStyle name="SAPBEXexcCritical4 14 2" xfId="31892" xr:uid="{11128732-0EDE-4311-A2F7-265F7DF347A4}"/>
    <cellStyle name="SAPBEXexcCritical4 14 3" xfId="46342" xr:uid="{A3D99FCD-F9CE-4BFC-9F9D-D301E0D6C103}"/>
    <cellStyle name="SAPBEXexcCritical4 15" xfId="18772" xr:uid="{EDFCB113-1DB8-49F0-AA8F-D4FC32B5F14E}"/>
    <cellStyle name="SAPBEXexcCritical4 15 2" xfId="31893" xr:uid="{43378B80-028F-4192-BCAF-BD0D57607D9F}"/>
    <cellStyle name="SAPBEXexcCritical4 15 3" xfId="46343" xr:uid="{CA66534A-832F-48FE-8115-11AAB8D06C76}"/>
    <cellStyle name="SAPBEXexcCritical4 16" xfId="18773" xr:uid="{4B3718DB-D579-42AA-BDAA-D2228149673D}"/>
    <cellStyle name="SAPBEXexcCritical4 16 2" xfId="31894" xr:uid="{22E9FBB9-A1E4-47EF-B554-322CABF31BAE}"/>
    <cellStyle name="SAPBEXexcCritical4 16 3" xfId="46344" xr:uid="{193D5B00-51E6-4536-BBD1-CB463ADEACD5}"/>
    <cellStyle name="SAPBEXexcCritical4 17" xfId="18774" xr:uid="{28B494EE-82DF-455E-905A-0779473ACA28}"/>
    <cellStyle name="SAPBEXexcCritical4 17 2" xfId="31895" xr:uid="{7E280B7B-238A-49A6-9BF1-76D0D2FEBC42}"/>
    <cellStyle name="SAPBEXexcCritical4 17 3" xfId="46345" xr:uid="{7B133616-69D6-49E9-9102-1174D40C9C06}"/>
    <cellStyle name="SAPBEXexcCritical4 18" xfId="31887" xr:uid="{D0824A30-9B32-4455-A256-FDEB2D3C037E}"/>
    <cellStyle name="SAPBEXexcCritical4 19" xfId="41383" xr:uid="{FF45D2E8-9376-42DE-AC72-DE0507604DC8}"/>
    <cellStyle name="SAPBEXexcCritical4 2" xfId="10119" xr:uid="{F4117B57-0A5F-41F4-AE4E-BF3E208BF7E5}"/>
    <cellStyle name="SAPBEXexcCritical4 2 10" xfId="18775" xr:uid="{CA1BEBEA-7669-4DF6-93C6-CFC50D872EE0}"/>
    <cellStyle name="SAPBEXexcCritical4 2 10 2" xfId="31897" xr:uid="{F69A1FB3-E244-475F-9D1F-9E9E8465B1BA}"/>
    <cellStyle name="SAPBEXexcCritical4 2 10 3" xfId="46347" xr:uid="{501C40AA-7BB1-4A1E-B842-029F1F1C542A}"/>
    <cellStyle name="SAPBEXexcCritical4 2 11" xfId="18776" xr:uid="{25F5F472-3E7A-49D8-8122-C0B4551DD34F}"/>
    <cellStyle name="SAPBEXexcCritical4 2 11 2" xfId="31898" xr:uid="{ADCEA225-E37A-4AB0-B901-12F6966A5801}"/>
    <cellStyle name="SAPBEXexcCritical4 2 11 3" xfId="46348" xr:uid="{F65EEF59-4F80-48DA-98F4-F70B5286608A}"/>
    <cellStyle name="SAPBEXexcCritical4 2 12" xfId="18777" xr:uid="{78ABD75F-9C49-4D8E-8213-EA3F362AAED7}"/>
    <cellStyle name="SAPBEXexcCritical4 2 12 2" xfId="31899" xr:uid="{5471B5BD-85CE-4A38-8DEF-DCB7A857BF63}"/>
    <cellStyle name="SAPBEXexcCritical4 2 12 3" xfId="46349" xr:uid="{AE87C5DB-0BE5-4FA9-9EE4-039BBF526475}"/>
    <cellStyle name="SAPBEXexcCritical4 2 13" xfId="18778" xr:uid="{2313E758-B2A6-4F57-A4AB-9D44C62B5F16}"/>
    <cellStyle name="SAPBEXexcCritical4 2 13 2" xfId="31900" xr:uid="{F221680B-5968-4D76-A37D-32839FD89203}"/>
    <cellStyle name="SAPBEXexcCritical4 2 13 3" xfId="46350" xr:uid="{16241990-BD4A-4BC9-AA6D-8F66BABA0FC0}"/>
    <cellStyle name="SAPBEXexcCritical4 2 14" xfId="18779" xr:uid="{63C37245-8F0B-44F9-AA00-0CFA69EFE441}"/>
    <cellStyle name="SAPBEXexcCritical4 2 14 2" xfId="31901" xr:uid="{8C701E75-B914-472D-9FD0-8DD006402BD1}"/>
    <cellStyle name="SAPBEXexcCritical4 2 14 3" xfId="46351" xr:uid="{90CD6FEC-3CEC-4E1F-B62D-C333BC0B59B3}"/>
    <cellStyle name="SAPBEXexcCritical4 2 15" xfId="18780" xr:uid="{862ED573-019B-4301-A9C1-89F974D17884}"/>
    <cellStyle name="SAPBEXexcCritical4 2 15 2" xfId="31902" xr:uid="{89085634-5767-418E-B59B-AFD06A9952B7}"/>
    <cellStyle name="SAPBEXexcCritical4 2 15 3" xfId="46352" xr:uid="{6B79FCB3-AE44-4995-B35D-0B7704826CF6}"/>
    <cellStyle name="SAPBEXexcCritical4 2 16" xfId="18781" xr:uid="{4853F9C5-17D2-4276-A208-EA8D39A77337}"/>
    <cellStyle name="SAPBEXexcCritical4 2 16 2" xfId="31903" xr:uid="{07F65CEE-B169-4260-B7DA-46ECEB3BB873}"/>
    <cellStyle name="SAPBEXexcCritical4 2 16 3" xfId="46353" xr:uid="{18BA65A4-EA17-46E6-81AB-5F10509F39D8}"/>
    <cellStyle name="SAPBEXexcCritical4 2 17" xfId="31896" xr:uid="{6A6A43B4-13D0-4452-8494-5C89B9F8A393}"/>
    <cellStyle name="SAPBEXexcCritical4 2 18" xfId="41382" xr:uid="{7341140D-B05D-4FB0-B586-5ADEC2197D80}"/>
    <cellStyle name="SAPBEXexcCritical4 2 19" xfId="41210" xr:uid="{745815F9-00BE-42B7-9973-C233223CC24E}"/>
    <cellStyle name="SAPBEXexcCritical4 2 2" xfId="18782" xr:uid="{C14944C6-438E-42AC-993D-4E0C8420FF9F}"/>
    <cellStyle name="SAPBEXexcCritical4 2 2 10" xfId="18783" xr:uid="{97079594-2E87-43EB-8AE5-DE9B263CF6FE}"/>
    <cellStyle name="SAPBEXexcCritical4 2 2 10 2" xfId="31905" xr:uid="{E6D0E935-D2FF-49B0-9F50-976728EB6811}"/>
    <cellStyle name="SAPBEXexcCritical4 2 2 10 3" xfId="46355" xr:uid="{1D1EEAF5-185A-41C7-A73F-FC72E701C604}"/>
    <cellStyle name="SAPBEXexcCritical4 2 2 11" xfId="18784" xr:uid="{43D77B18-3396-436C-BB8F-A139436985BB}"/>
    <cellStyle name="SAPBEXexcCritical4 2 2 11 2" xfId="31906" xr:uid="{43701F3B-0EA2-4DC8-8E41-9630D81B2726}"/>
    <cellStyle name="SAPBEXexcCritical4 2 2 11 3" xfId="46356" xr:uid="{9EB4FB4B-33EA-424F-81E3-7B21A3522000}"/>
    <cellStyle name="SAPBEXexcCritical4 2 2 12" xfId="18785" xr:uid="{9A70A794-2AD1-49E2-A064-8BCE913D477E}"/>
    <cellStyle name="SAPBEXexcCritical4 2 2 12 2" xfId="31907" xr:uid="{0EA17B5F-8EA7-4BDD-B63F-BB4A35D78BE8}"/>
    <cellStyle name="SAPBEXexcCritical4 2 2 12 3" xfId="46357" xr:uid="{1A8952DA-4C83-4936-A9DA-83C1A7573787}"/>
    <cellStyle name="SAPBEXexcCritical4 2 2 13" xfId="18786" xr:uid="{4DD10D66-29AB-4CD8-AF8C-8F8E2CB76BF5}"/>
    <cellStyle name="SAPBEXexcCritical4 2 2 13 2" xfId="31908" xr:uid="{EAE92ACB-D135-4952-B0D6-FC71120543A8}"/>
    <cellStyle name="SAPBEXexcCritical4 2 2 13 3" xfId="46358" xr:uid="{DD77037E-5A0C-4A40-BA02-41748A36594C}"/>
    <cellStyle name="SAPBEXexcCritical4 2 2 14" xfId="18787" xr:uid="{238D0FA3-4604-4BDD-9055-D505A27D8BD4}"/>
    <cellStyle name="SAPBEXexcCritical4 2 2 14 2" xfId="31909" xr:uid="{AEB8D7CF-1746-41DC-8C97-563DB631FAD6}"/>
    <cellStyle name="SAPBEXexcCritical4 2 2 14 3" xfId="46359" xr:uid="{5CCA2D61-5DA1-4699-8407-6350E612F370}"/>
    <cellStyle name="SAPBEXexcCritical4 2 2 15" xfId="31904" xr:uid="{DAE3B58D-AA7C-4883-A5E5-1DC058492777}"/>
    <cellStyle name="SAPBEXexcCritical4 2 2 16" xfId="46354" xr:uid="{BF38AE2C-479C-44E8-9DC8-59502765B043}"/>
    <cellStyle name="SAPBEXexcCritical4 2 2 2" xfId="18788" xr:uid="{4F965793-A7AE-4622-A109-7EFF097CFAF7}"/>
    <cellStyle name="SAPBEXexcCritical4 2 2 2 10" xfId="18789" xr:uid="{71DFA967-2A25-4332-A8D3-E8EC0FEB61B1}"/>
    <cellStyle name="SAPBEXexcCritical4 2 2 2 10 2" xfId="31911" xr:uid="{74EA4CCB-2F1B-4C09-944D-1A92813284C7}"/>
    <cellStyle name="SAPBEXexcCritical4 2 2 2 10 3" xfId="46361" xr:uid="{4FB68428-387E-4B82-AC2E-6BA5298D2460}"/>
    <cellStyle name="SAPBEXexcCritical4 2 2 2 11" xfId="31910" xr:uid="{08CE6827-4391-4D03-80E4-F6F488B04890}"/>
    <cellStyle name="SAPBEXexcCritical4 2 2 2 12" xfId="46360" xr:uid="{7CFFBC67-0E03-4FB7-B506-5E9CD2C94F2C}"/>
    <cellStyle name="SAPBEXexcCritical4 2 2 2 2" xfId="18790" xr:uid="{D499BF7A-043F-4B37-A422-C3713EE21A31}"/>
    <cellStyle name="SAPBEXexcCritical4 2 2 2 2 2" xfId="31912" xr:uid="{AEB75BF6-8564-45EA-8043-2AF58E96080D}"/>
    <cellStyle name="SAPBEXexcCritical4 2 2 2 2 3" xfId="46362" xr:uid="{0E5C25BC-11D0-4D3F-87EF-945B07B6901F}"/>
    <cellStyle name="SAPBEXexcCritical4 2 2 2 3" xfId="18791" xr:uid="{CAF94139-8B9A-4781-B62F-26F6DD511154}"/>
    <cellStyle name="SAPBEXexcCritical4 2 2 2 3 2" xfId="31913" xr:uid="{4B2BDFF1-C4A4-4F49-8BEE-5D99A76EF29D}"/>
    <cellStyle name="SAPBEXexcCritical4 2 2 2 3 3" xfId="46363" xr:uid="{B3D933BE-14AD-450B-A2B5-28F4E733CB2B}"/>
    <cellStyle name="SAPBEXexcCritical4 2 2 2 4" xfId="18792" xr:uid="{BE257E0D-16F0-4097-A2CB-178275CDB69E}"/>
    <cellStyle name="SAPBEXexcCritical4 2 2 2 4 2" xfId="31914" xr:uid="{5C070ED5-C02F-4DEB-A64D-0EA69137AB02}"/>
    <cellStyle name="SAPBEXexcCritical4 2 2 2 4 3" xfId="46364" xr:uid="{5FA65751-2B91-43FF-94F2-CB4C9BC6782F}"/>
    <cellStyle name="SAPBEXexcCritical4 2 2 2 5" xfId="18793" xr:uid="{0663BE51-06FB-4E47-A13B-7AC40637035D}"/>
    <cellStyle name="SAPBEXexcCritical4 2 2 2 5 2" xfId="31915" xr:uid="{B470EAFF-515D-41AC-AC14-7D9C61FAFAB7}"/>
    <cellStyle name="SAPBEXexcCritical4 2 2 2 5 3" xfId="46365" xr:uid="{5E2E44B1-7C64-4D5B-9DA7-EF4D99A60F91}"/>
    <cellStyle name="SAPBEXexcCritical4 2 2 2 6" xfId="18794" xr:uid="{96730F01-6223-4651-A575-F261C5842011}"/>
    <cellStyle name="SAPBEXexcCritical4 2 2 2 6 2" xfId="31916" xr:uid="{07DCED86-0611-4810-B784-2155D16642DA}"/>
    <cellStyle name="SAPBEXexcCritical4 2 2 2 6 3" xfId="46366" xr:uid="{257C815F-DF51-41E3-89C5-741BA74A15F6}"/>
    <cellStyle name="SAPBEXexcCritical4 2 2 2 7" xfId="18795" xr:uid="{BAF647E9-204D-4D70-B97F-5CF4477DCF07}"/>
    <cellStyle name="SAPBEXexcCritical4 2 2 2 7 2" xfId="31917" xr:uid="{ADCF184B-80BA-4BC4-B980-53753E277D7A}"/>
    <cellStyle name="SAPBEXexcCritical4 2 2 2 7 3" xfId="46367" xr:uid="{82787CB2-35B8-4787-92F3-62526BDB8EA6}"/>
    <cellStyle name="SAPBEXexcCritical4 2 2 2 8" xfId="18796" xr:uid="{2BCAB074-58CD-46B5-A6D5-4862D8FA88BE}"/>
    <cellStyle name="SAPBEXexcCritical4 2 2 2 8 2" xfId="31918" xr:uid="{479CE411-D6E2-4DC7-ABF6-909F700A007E}"/>
    <cellStyle name="SAPBEXexcCritical4 2 2 2 8 3" xfId="46368" xr:uid="{E7030DF8-812A-41F9-9266-1B989321980F}"/>
    <cellStyle name="SAPBEXexcCritical4 2 2 2 9" xfId="18797" xr:uid="{B566CBF8-7E8E-4AA5-989F-6831498A4038}"/>
    <cellStyle name="SAPBEXexcCritical4 2 2 2 9 2" xfId="31919" xr:uid="{999CA312-36FF-4DB2-BD96-E762F185B8E9}"/>
    <cellStyle name="SAPBEXexcCritical4 2 2 2 9 3" xfId="46369" xr:uid="{77A17A46-1B3C-4CDD-9CAB-00BD2FF21AF4}"/>
    <cellStyle name="SAPBEXexcCritical4 2 2 3" xfId="18798" xr:uid="{CB19DF07-EBD6-4F44-B848-8D36B118A589}"/>
    <cellStyle name="SAPBEXexcCritical4 2 2 3 2" xfId="31920" xr:uid="{DFE0D4C9-1478-49A7-A1B6-F29D035513B3}"/>
    <cellStyle name="SAPBEXexcCritical4 2 2 3 3" xfId="46370" xr:uid="{67418C1C-9D27-4F1B-AF4C-0F3FB3F76FBB}"/>
    <cellStyle name="SAPBEXexcCritical4 2 2 4" xfId="18799" xr:uid="{D25FAB4F-3BD0-4317-A1FF-D2A50D466504}"/>
    <cellStyle name="SAPBEXexcCritical4 2 2 4 2" xfId="31921" xr:uid="{5B23744F-492F-4F4D-A723-0F156F87B36C}"/>
    <cellStyle name="SAPBEXexcCritical4 2 2 4 3" xfId="46371" xr:uid="{A188BD76-3EE3-4424-A751-7DFE2B1476E0}"/>
    <cellStyle name="SAPBEXexcCritical4 2 2 5" xfId="18800" xr:uid="{5FCC5252-9372-41CC-9AFC-969DBBAC5760}"/>
    <cellStyle name="SAPBEXexcCritical4 2 2 5 2" xfId="31922" xr:uid="{C7AD789D-5880-4EDC-A177-C043120CF833}"/>
    <cellStyle name="SAPBEXexcCritical4 2 2 5 3" xfId="46372" xr:uid="{56A5980F-09C9-40E0-8687-40A9AA887E00}"/>
    <cellStyle name="SAPBEXexcCritical4 2 2 6" xfId="18801" xr:uid="{020280F9-03AD-462B-84D0-414E5BD0BE7A}"/>
    <cellStyle name="SAPBEXexcCritical4 2 2 6 2" xfId="31923" xr:uid="{5E27B20A-12D5-4A4C-8C8D-082CCA0CB309}"/>
    <cellStyle name="SAPBEXexcCritical4 2 2 6 3" xfId="46373" xr:uid="{FB42F70C-EA0F-4C63-9ADE-A031E97FC34E}"/>
    <cellStyle name="SAPBEXexcCritical4 2 2 7" xfId="18802" xr:uid="{CB03F375-7BCF-4A27-86C8-D616F0A7BC5D}"/>
    <cellStyle name="SAPBEXexcCritical4 2 2 7 2" xfId="31924" xr:uid="{33A35FD2-B44C-435B-8DDA-F52D78807020}"/>
    <cellStyle name="SAPBEXexcCritical4 2 2 7 3" xfId="46374" xr:uid="{51B91B08-621F-4483-B028-406E6A911A63}"/>
    <cellStyle name="SAPBEXexcCritical4 2 2 8" xfId="18803" xr:uid="{D3861250-6FE3-42A8-96D4-B455A7708351}"/>
    <cellStyle name="SAPBEXexcCritical4 2 2 8 2" xfId="31925" xr:uid="{B287B3EB-3C8C-440D-A051-46485F6DE5F4}"/>
    <cellStyle name="SAPBEXexcCritical4 2 2 8 3" xfId="46375" xr:uid="{1468FB94-8364-4445-ADCC-522A7300165B}"/>
    <cellStyle name="SAPBEXexcCritical4 2 2 9" xfId="18804" xr:uid="{15D4E8F8-04DD-4403-AB92-E7E9325D08A7}"/>
    <cellStyle name="SAPBEXexcCritical4 2 2 9 2" xfId="31926" xr:uid="{9F3756EB-3948-4E9D-9BC7-0161DA3D50BA}"/>
    <cellStyle name="SAPBEXexcCritical4 2 2 9 3" xfId="46376" xr:uid="{1DE96170-94B2-4638-8480-37ABFE0AAB33}"/>
    <cellStyle name="SAPBEXexcCritical4 2 20" xfId="46346" xr:uid="{4FED3B66-C258-4E47-A659-C92B40328565}"/>
    <cellStyle name="SAPBEXexcCritical4 2 3" xfId="18805" xr:uid="{0726B893-5E7E-41F5-A52D-0E9B71A4D0C4}"/>
    <cellStyle name="SAPBEXexcCritical4 2 3 10" xfId="18806" xr:uid="{CBD2AB3F-36EA-4E2A-BA88-EC47179D6C46}"/>
    <cellStyle name="SAPBEXexcCritical4 2 3 10 2" xfId="31928" xr:uid="{FA59CFE6-4657-4940-AF11-8B7FFA383794}"/>
    <cellStyle name="SAPBEXexcCritical4 2 3 10 3" xfId="46378" xr:uid="{B9EB7EA7-3991-470F-A677-2D2F0F51209F}"/>
    <cellStyle name="SAPBEXexcCritical4 2 3 11" xfId="18807" xr:uid="{BA97F84F-F503-46A6-B1C9-79565CAF1877}"/>
    <cellStyle name="SAPBEXexcCritical4 2 3 11 2" xfId="31929" xr:uid="{D9334E9C-B663-4700-B59C-FE36E6F46214}"/>
    <cellStyle name="SAPBEXexcCritical4 2 3 11 3" xfId="46379" xr:uid="{43BFD857-027B-42DD-83AA-FBF764801B68}"/>
    <cellStyle name="SAPBEXexcCritical4 2 3 12" xfId="18808" xr:uid="{F1C0E82A-BCEF-4F45-BC02-E0E4070CC0B8}"/>
    <cellStyle name="SAPBEXexcCritical4 2 3 12 2" xfId="31930" xr:uid="{62D92DBB-2790-4F1F-8294-CD175C0E8409}"/>
    <cellStyle name="SAPBEXexcCritical4 2 3 12 3" xfId="46380" xr:uid="{A3FCF933-F2A1-4F62-AECF-E14AA5F37D24}"/>
    <cellStyle name="SAPBEXexcCritical4 2 3 13" xfId="18809" xr:uid="{C29071B0-930F-4BF5-80D7-D9B909AADDED}"/>
    <cellStyle name="SAPBEXexcCritical4 2 3 13 2" xfId="31931" xr:uid="{B956EC72-CA33-409F-B5EA-F2EA3C360A10}"/>
    <cellStyle name="SAPBEXexcCritical4 2 3 13 3" xfId="46381" xr:uid="{9C2F4737-76BB-409D-9F6D-9000A82AC041}"/>
    <cellStyle name="SAPBEXexcCritical4 2 3 14" xfId="18810" xr:uid="{7A310D63-70FA-435B-8618-F72C54E8550C}"/>
    <cellStyle name="SAPBEXexcCritical4 2 3 14 2" xfId="31932" xr:uid="{D98B9A3E-195A-4D58-A394-07C1787BFA15}"/>
    <cellStyle name="SAPBEXexcCritical4 2 3 14 3" xfId="46382" xr:uid="{882F3BD2-5691-4F38-81C7-B7398B34A21C}"/>
    <cellStyle name="SAPBEXexcCritical4 2 3 15" xfId="31927" xr:uid="{07B1E355-7602-4F72-9810-67253CB4635B}"/>
    <cellStyle name="SAPBEXexcCritical4 2 3 16" xfId="46377" xr:uid="{699FBC73-30BF-47AD-A5CD-74F274D72720}"/>
    <cellStyle name="SAPBEXexcCritical4 2 3 2" xfId="18811" xr:uid="{16831741-1190-477A-90E7-07B2DE263E49}"/>
    <cellStyle name="SAPBEXexcCritical4 2 3 2 10" xfId="18812" xr:uid="{47C7EED4-966A-468F-B797-C0EC321C9F0E}"/>
    <cellStyle name="SAPBEXexcCritical4 2 3 2 10 2" xfId="31934" xr:uid="{3BD21C17-193E-41F4-8E19-094B12B7837A}"/>
    <cellStyle name="SAPBEXexcCritical4 2 3 2 10 3" xfId="46384" xr:uid="{D00FF4D0-2F30-4174-8F92-B1D5253381F8}"/>
    <cellStyle name="SAPBEXexcCritical4 2 3 2 11" xfId="31933" xr:uid="{12CD944F-5BD4-4F9F-909F-317AEBE0DB21}"/>
    <cellStyle name="SAPBEXexcCritical4 2 3 2 12" xfId="46383" xr:uid="{2869C2C1-FA26-4DBA-9ADF-C784FFF39FBE}"/>
    <cellStyle name="SAPBEXexcCritical4 2 3 2 2" xfId="18813" xr:uid="{932EDE3C-D8B2-4D2B-938D-130B8CCFF067}"/>
    <cellStyle name="SAPBEXexcCritical4 2 3 2 2 2" xfId="31935" xr:uid="{6BC2CDF3-3501-4992-9A2E-004A5450257C}"/>
    <cellStyle name="SAPBEXexcCritical4 2 3 2 2 3" xfId="46385" xr:uid="{BD04F685-D656-43AF-A518-F6E1ABF0EBB9}"/>
    <cellStyle name="SAPBEXexcCritical4 2 3 2 3" xfId="18814" xr:uid="{D0E59AAA-D49C-4805-A6B7-60FC8B6F502C}"/>
    <cellStyle name="SAPBEXexcCritical4 2 3 2 3 2" xfId="31936" xr:uid="{7CBF13F7-D2E5-4ED1-80DF-67668FBF2F2C}"/>
    <cellStyle name="SAPBEXexcCritical4 2 3 2 3 3" xfId="46386" xr:uid="{781D8D54-1F31-4E19-B286-FA9C9F73DB2A}"/>
    <cellStyle name="SAPBEXexcCritical4 2 3 2 4" xfId="18815" xr:uid="{EF2BC27E-71B7-493A-AB0F-E4EA2D100882}"/>
    <cellStyle name="SAPBEXexcCritical4 2 3 2 4 2" xfId="31937" xr:uid="{34A0D61C-0D52-44ED-902D-4BD0209F97BD}"/>
    <cellStyle name="SAPBEXexcCritical4 2 3 2 4 3" xfId="46387" xr:uid="{843B63BD-06D1-4A25-8043-F8D8E822D5DA}"/>
    <cellStyle name="SAPBEXexcCritical4 2 3 2 5" xfId="18816" xr:uid="{2FEA2B94-72B3-425F-947C-229ACFDC0D0D}"/>
    <cellStyle name="SAPBEXexcCritical4 2 3 2 5 2" xfId="31938" xr:uid="{5B5194AC-76C6-496C-BDE9-947280FB0000}"/>
    <cellStyle name="SAPBEXexcCritical4 2 3 2 5 3" xfId="46388" xr:uid="{FF7AACAF-282A-48A8-9829-B1B6C9A41642}"/>
    <cellStyle name="SAPBEXexcCritical4 2 3 2 6" xfId="18817" xr:uid="{81ACB007-A85A-43CA-ADC8-17270571094D}"/>
    <cellStyle name="SAPBEXexcCritical4 2 3 2 6 2" xfId="31939" xr:uid="{A92E870F-30A7-4C71-870F-EA39DEF6425A}"/>
    <cellStyle name="SAPBEXexcCritical4 2 3 2 6 3" xfId="46389" xr:uid="{722DAD39-53F3-495A-AA2F-F387A92B2E3E}"/>
    <cellStyle name="SAPBEXexcCritical4 2 3 2 7" xfId="18818" xr:uid="{77516CF7-FCA2-4063-8967-B5522DC3D10A}"/>
    <cellStyle name="SAPBEXexcCritical4 2 3 2 7 2" xfId="31940" xr:uid="{8A214979-DC3A-485D-AB5A-53B35E1FDF2D}"/>
    <cellStyle name="SAPBEXexcCritical4 2 3 2 7 3" xfId="46390" xr:uid="{034B6360-3512-4C3C-B577-801A812EA181}"/>
    <cellStyle name="SAPBEXexcCritical4 2 3 2 8" xfId="18819" xr:uid="{90E6D2F5-A491-480E-A05F-21B6D0A3686B}"/>
    <cellStyle name="SAPBEXexcCritical4 2 3 2 8 2" xfId="31941" xr:uid="{F7F1776B-9F22-42F1-9C65-E7B1664A5D08}"/>
    <cellStyle name="SAPBEXexcCritical4 2 3 2 8 3" xfId="46391" xr:uid="{6E6B3197-AEDC-4F6C-822F-B2CC5CC7DC2F}"/>
    <cellStyle name="SAPBEXexcCritical4 2 3 2 9" xfId="18820" xr:uid="{32567FDA-C2F8-410B-BDAB-311F6C17EC6E}"/>
    <cellStyle name="SAPBEXexcCritical4 2 3 2 9 2" xfId="31942" xr:uid="{0FB3F99D-3A25-46E7-A2FD-32B48EE3F7B2}"/>
    <cellStyle name="SAPBEXexcCritical4 2 3 2 9 3" xfId="46392" xr:uid="{A0A1D372-4109-4B74-B0E5-7C53FF8E5E8C}"/>
    <cellStyle name="SAPBEXexcCritical4 2 3 3" xfId="18821" xr:uid="{C01A0686-9091-47CE-A3CA-75F529B22387}"/>
    <cellStyle name="SAPBEXexcCritical4 2 3 3 2" xfId="31943" xr:uid="{8936156D-AFB2-445F-9B31-FB9FA406E234}"/>
    <cellStyle name="SAPBEXexcCritical4 2 3 3 3" xfId="46393" xr:uid="{0F5ED447-0247-4B44-BB50-425EF708B683}"/>
    <cellStyle name="SAPBEXexcCritical4 2 3 4" xfId="18822" xr:uid="{5A5EFBAC-8EBC-4192-8143-7D39049A5FB1}"/>
    <cellStyle name="SAPBEXexcCritical4 2 3 4 2" xfId="31944" xr:uid="{B7F4F04F-31F6-4DCB-A076-E0CE76C94C90}"/>
    <cellStyle name="SAPBEXexcCritical4 2 3 4 3" xfId="46394" xr:uid="{767E0ECF-3F94-4B61-AC0E-B302A4365E85}"/>
    <cellStyle name="SAPBEXexcCritical4 2 3 5" xfId="18823" xr:uid="{66D938A5-5546-4757-B19E-6169ED3D4F74}"/>
    <cellStyle name="SAPBEXexcCritical4 2 3 5 2" xfId="31945" xr:uid="{CCD23CB0-F845-4CD7-A452-937BD7DEAF6D}"/>
    <cellStyle name="SAPBEXexcCritical4 2 3 5 3" xfId="46395" xr:uid="{8D72732B-C061-44E3-A3FB-F8EDB79366E1}"/>
    <cellStyle name="SAPBEXexcCritical4 2 3 6" xfId="18824" xr:uid="{3ECF48AE-A802-46AB-BA3B-B31CFF729CF7}"/>
    <cellStyle name="SAPBEXexcCritical4 2 3 6 2" xfId="31946" xr:uid="{F2DC9B49-B5B4-4FFC-A0B4-D7BA652E9EBE}"/>
    <cellStyle name="SAPBEXexcCritical4 2 3 6 3" xfId="46396" xr:uid="{2A47DC95-9451-44A1-96CE-806ABB05F08C}"/>
    <cellStyle name="SAPBEXexcCritical4 2 3 7" xfId="18825" xr:uid="{62D7922F-61FA-4A96-92F5-DE95855A19B3}"/>
    <cellStyle name="SAPBEXexcCritical4 2 3 7 2" xfId="31947" xr:uid="{4F2D7B88-C9A5-4530-AEE2-EA400E95AE56}"/>
    <cellStyle name="SAPBEXexcCritical4 2 3 7 3" xfId="46397" xr:uid="{34179577-27A6-4473-A85B-4B4BFF481894}"/>
    <cellStyle name="SAPBEXexcCritical4 2 3 8" xfId="18826" xr:uid="{E1267D5D-4B9D-424D-8048-712B37E19A00}"/>
    <cellStyle name="SAPBEXexcCritical4 2 3 8 2" xfId="31948" xr:uid="{5D49BE51-785A-417A-BCC5-188E692D489F}"/>
    <cellStyle name="SAPBEXexcCritical4 2 3 8 3" xfId="46398" xr:uid="{F4A65602-F6F7-4E56-96E5-2113DD48C205}"/>
    <cellStyle name="SAPBEXexcCritical4 2 3 9" xfId="18827" xr:uid="{31F3C432-2928-4663-B99A-AF8939A9FBD8}"/>
    <cellStyle name="SAPBEXexcCritical4 2 3 9 2" xfId="31949" xr:uid="{D390A8E5-542B-4258-9CD6-C068142BD710}"/>
    <cellStyle name="SAPBEXexcCritical4 2 3 9 3" xfId="46399" xr:uid="{F871173E-C27D-4981-B723-C8DA3DC6E4D4}"/>
    <cellStyle name="SAPBEXexcCritical4 2 4" xfId="18828" xr:uid="{90C1C142-B35F-4289-93C8-4A58E85DADBD}"/>
    <cellStyle name="SAPBEXexcCritical4 2 4 10" xfId="18829" xr:uid="{22290738-2A27-435D-A702-015C9BCD5210}"/>
    <cellStyle name="SAPBEXexcCritical4 2 4 10 2" xfId="31951" xr:uid="{01D3BAA0-A8DA-4AEC-AF63-C559A5E1C850}"/>
    <cellStyle name="SAPBEXexcCritical4 2 4 10 3" xfId="46401" xr:uid="{C2429DB2-5503-4955-A371-E7A67AFE3A7E}"/>
    <cellStyle name="SAPBEXexcCritical4 2 4 11" xfId="18830" xr:uid="{EBA177DF-36ED-437A-A602-41CD15126FEE}"/>
    <cellStyle name="SAPBEXexcCritical4 2 4 11 2" xfId="31952" xr:uid="{D304562E-4349-4F56-884B-ECB24446158B}"/>
    <cellStyle name="SAPBEXexcCritical4 2 4 11 3" xfId="46402" xr:uid="{E5F8B3F1-C299-4F16-983A-A89AAFA41073}"/>
    <cellStyle name="SAPBEXexcCritical4 2 4 12" xfId="18831" xr:uid="{3AF0445D-E1F1-4717-99D9-EE60108CA60A}"/>
    <cellStyle name="SAPBEXexcCritical4 2 4 12 2" xfId="31953" xr:uid="{48C041B8-5832-4F7C-BDDA-7100E84C67AB}"/>
    <cellStyle name="SAPBEXexcCritical4 2 4 12 3" xfId="46403" xr:uid="{63A1FE85-DB7F-4B26-80A4-E3631AFBC049}"/>
    <cellStyle name="SAPBEXexcCritical4 2 4 13" xfId="18832" xr:uid="{AEFDC0A8-AB1F-4F27-99FF-EC9BF5EB9ACE}"/>
    <cellStyle name="SAPBEXexcCritical4 2 4 13 2" xfId="31954" xr:uid="{61896DA9-1F24-49A8-9134-8A6A5B3AB621}"/>
    <cellStyle name="SAPBEXexcCritical4 2 4 13 3" xfId="46404" xr:uid="{611ADC59-07FB-4218-B83F-B3AC682F35C8}"/>
    <cellStyle name="SAPBEXexcCritical4 2 4 14" xfId="18833" xr:uid="{0B04C5C7-72F0-41C8-BA7D-06C56ACDB5B2}"/>
    <cellStyle name="SAPBEXexcCritical4 2 4 14 2" xfId="31955" xr:uid="{96854C52-66C9-4276-809C-D6FDF11ACA15}"/>
    <cellStyle name="SAPBEXexcCritical4 2 4 14 3" xfId="46405" xr:uid="{DFFFA0D7-809C-4994-8374-0DEE27F65F8D}"/>
    <cellStyle name="SAPBEXexcCritical4 2 4 15" xfId="31950" xr:uid="{3B349B22-FA1C-4577-8B8F-1A2E96EDAD02}"/>
    <cellStyle name="SAPBEXexcCritical4 2 4 16" xfId="46400" xr:uid="{2DC570DB-A459-4C98-A963-3DE783CEC511}"/>
    <cellStyle name="SAPBEXexcCritical4 2 4 2" xfId="18834" xr:uid="{D2851F88-0C1A-4ABE-BA31-B943405C0F58}"/>
    <cellStyle name="SAPBEXexcCritical4 2 4 2 10" xfId="18835" xr:uid="{58794AFA-D9D3-480E-ABD0-114FD742AC52}"/>
    <cellStyle name="SAPBEXexcCritical4 2 4 2 10 2" xfId="31957" xr:uid="{4442C6F7-81AE-489D-8D8B-774A401FFE09}"/>
    <cellStyle name="SAPBEXexcCritical4 2 4 2 10 3" xfId="46407" xr:uid="{34E73F5D-6DE8-4C1B-9008-B6BC6422F848}"/>
    <cellStyle name="SAPBEXexcCritical4 2 4 2 11" xfId="31956" xr:uid="{8B648DDB-9042-4C65-92D0-ECCE005E4C99}"/>
    <cellStyle name="SAPBEXexcCritical4 2 4 2 12" xfId="46406" xr:uid="{5ABC69A3-321E-4CC3-9230-EB331D7DFF32}"/>
    <cellStyle name="SAPBEXexcCritical4 2 4 2 2" xfId="18836" xr:uid="{C441F318-7E24-4A9C-805F-E7BD0F98744D}"/>
    <cellStyle name="SAPBEXexcCritical4 2 4 2 2 2" xfId="31958" xr:uid="{90F5975B-DCE6-4905-9E53-E6BE082FE235}"/>
    <cellStyle name="SAPBEXexcCritical4 2 4 2 2 3" xfId="46408" xr:uid="{CC58E4DF-D7B8-4077-989F-48F30286C7FF}"/>
    <cellStyle name="SAPBEXexcCritical4 2 4 2 3" xfId="18837" xr:uid="{BB4A4783-3B82-43F0-8B86-846BEB237973}"/>
    <cellStyle name="SAPBEXexcCritical4 2 4 2 3 2" xfId="31959" xr:uid="{881F4248-5DC8-4B48-8D75-52FCD67682F6}"/>
    <cellStyle name="SAPBEXexcCritical4 2 4 2 3 3" xfId="46409" xr:uid="{7EF3F06A-0C37-433F-85F7-DC7F9CD6C218}"/>
    <cellStyle name="SAPBEXexcCritical4 2 4 2 4" xfId="18838" xr:uid="{B766C4BD-A7E6-42F8-B949-FB98402D60D4}"/>
    <cellStyle name="SAPBEXexcCritical4 2 4 2 4 2" xfId="31960" xr:uid="{E2CEB7F4-A827-415A-9C57-EE5FBCD11976}"/>
    <cellStyle name="SAPBEXexcCritical4 2 4 2 4 3" xfId="46410" xr:uid="{D88CA111-27FB-441A-9798-AE3C988BB0A3}"/>
    <cellStyle name="SAPBEXexcCritical4 2 4 2 5" xfId="18839" xr:uid="{CF87CD38-08A5-4379-A2C4-DACFFADC798B}"/>
    <cellStyle name="SAPBEXexcCritical4 2 4 2 5 2" xfId="31961" xr:uid="{BE56F650-8EFF-4BBF-9151-6A11B4E0C6A4}"/>
    <cellStyle name="SAPBEXexcCritical4 2 4 2 5 3" xfId="46411" xr:uid="{778147D5-19D3-42CB-8330-8A0AF0C185FD}"/>
    <cellStyle name="SAPBEXexcCritical4 2 4 2 6" xfId="18840" xr:uid="{80A43729-26C6-42A8-9838-C684CEA9372F}"/>
    <cellStyle name="SAPBEXexcCritical4 2 4 2 6 2" xfId="31962" xr:uid="{05817D82-7E27-4532-B9D5-F9C899B368FE}"/>
    <cellStyle name="SAPBEXexcCritical4 2 4 2 6 3" xfId="46412" xr:uid="{242D29ED-226B-45ED-B48F-3C6BA779DBA4}"/>
    <cellStyle name="SAPBEXexcCritical4 2 4 2 7" xfId="18841" xr:uid="{D6C57DFC-1F48-4744-9C15-9447757AF7E0}"/>
    <cellStyle name="SAPBEXexcCritical4 2 4 2 7 2" xfId="31963" xr:uid="{5F86F93D-2A88-4D51-B8EC-960EF594E38E}"/>
    <cellStyle name="SAPBEXexcCritical4 2 4 2 7 3" xfId="46413" xr:uid="{A4CBF56D-9AD9-4D7A-9BE2-5FAA805EBCC5}"/>
    <cellStyle name="SAPBEXexcCritical4 2 4 2 8" xfId="18842" xr:uid="{1C8F31F4-851E-4A17-9032-4A0DCD5E06E8}"/>
    <cellStyle name="SAPBEXexcCritical4 2 4 2 8 2" xfId="31964" xr:uid="{490A48BE-6701-4AE2-A132-2576CC715F42}"/>
    <cellStyle name="SAPBEXexcCritical4 2 4 2 8 3" xfId="46414" xr:uid="{F0B8E682-C816-4B49-B6AD-6AF686DC3C3C}"/>
    <cellStyle name="SAPBEXexcCritical4 2 4 2 9" xfId="18843" xr:uid="{789083F2-8A35-4917-BC62-1C40173723CD}"/>
    <cellStyle name="SAPBEXexcCritical4 2 4 2 9 2" xfId="31965" xr:uid="{CF4CF05A-1741-4F8A-AB95-834DB9CDC39F}"/>
    <cellStyle name="SAPBEXexcCritical4 2 4 2 9 3" xfId="46415" xr:uid="{4EF4E1D0-7000-4F54-B43C-DD57CB1D8925}"/>
    <cellStyle name="SAPBEXexcCritical4 2 4 3" xfId="18844" xr:uid="{26D9710B-EFB5-47CC-A35F-3704561ED781}"/>
    <cellStyle name="SAPBEXexcCritical4 2 4 3 2" xfId="31966" xr:uid="{D0E2968C-E388-483D-8335-C3BF400E22B9}"/>
    <cellStyle name="SAPBEXexcCritical4 2 4 3 3" xfId="46416" xr:uid="{F65F370A-0CA5-48B0-9C4D-E5859C475396}"/>
    <cellStyle name="SAPBEXexcCritical4 2 4 4" xfId="18845" xr:uid="{BA7EB02A-2116-4652-963A-992967494BD9}"/>
    <cellStyle name="SAPBEXexcCritical4 2 4 4 2" xfId="31967" xr:uid="{F28AAE3C-3DEA-4C6D-AD72-2D4F9FA78BFF}"/>
    <cellStyle name="SAPBEXexcCritical4 2 4 4 3" xfId="46417" xr:uid="{3D78CE7C-1EDF-4D64-B48A-189AB93A27D1}"/>
    <cellStyle name="SAPBEXexcCritical4 2 4 5" xfId="18846" xr:uid="{37B5DFCC-C790-4B70-B8D8-CED065DB2977}"/>
    <cellStyle name="SAPBEXexcCritical4 2 4 5 2" xfId="31968" xr:uid="{8AAC4570-9485-4F66-9DD1-6CCD9E637B7B}"/>
    <cellStyle name="SAPBEXexcCritical4 2 4 5 3" xfId="46418" xr:uid="{84E3C723-9FD7-43BC-AF05-AB0FEDA7EF85}"/>
    <cellStyle name="SAPBEXexcCritical4 2 4 6" xfId="18847" xr:uid="{A745BCFB-2684-45E1-81CC-61807FF6ADE4}"/>
    <cellStyle name="SAPBEXexcCritical4 2 4 6 2" xfId="31969" xr:uid="{08933370-AECF-45D5-B537-97192974A4CC}"/>
    <cellStyle name="SAPBEXexcCritical4 2 4 6 3" xfId="46419" xr:uid="{39F67CCD-37B8-40EA-A56F-837DA856259E}"/>
    <cellStyle name="SAPBEXexcCritical4 2 4 7" xfId="18848" xr:uid="{B8DC7612-A35D-4522-AB9A-1A931BC7A05A}"/>
    <cellStyle name="SAPBEXexcCritical4 2 4 7 2" xfId="31970" xr:uid="{9518606F-C19B-41C6-9C6E-CE2FD87558BC}"/>
    <cellStyle name="SAPBEXexcCritical4 2 4 7 3" xfId="46420" xr:uid="{99876A04-DFC0-431A-8E91-A77CBAC07013}"/>
    <cellStyle name="SAPBEXexcCritical4 2 4 8" xfId="18849" xr:uid="{4466295E-26C5-4F1C-AC81-AA00EAD764DB}"/>
    <cellStyle name="SAPBEXexcCritical4 2 4 8 2" xfId="31971" xr:uid="{067D0550-0615-4D2C-AD5A-496836E092FF}"/>
    <cellStyle name="SAPBEXexcCritical4 2 4 8 3" xfId="46421" xr:uid="{BC17CFD6-139E-4C8B-B15E-E0576833408F}"/>
    <cellStyle name="SAPBEXexcCritical4 2 4 9" xfId="18850" xr:uid="{919D54A8-D98F-4C37-ACC3-56FA396442C9}"/>
    <cellStyle name="SAPBEXexcCritical4 2 4 9 2" xfId="31972" xr:uid="{A325E373-6715-433E-AFA3-6A76904EF870}"/>
    <cellStyle name="SAPBEXexcCritical4 2 4 9 3" xfId="46422" xr:uid="{E650DB3E-C8CA-4D3A-964C-418A7924CCFC}"/>
    <cellStyle name="SAPBEXexcCritical4 2 5" xfId="18851" xr:uid="{B39B3BC5-6AF1-4406-9E17-C6D00D7C538F}"/>
    <cellStyle name="SAPBEXexcCritical4 2 5 2" xfId="31973" xr:uid="{4B636A98-67B6-4653-8BB1-FC9593954EAC}"/>
    <cellStyle name="SAPBEXexcCritical4 2 5 3" xfId="46423" xr:uid="{00217F5C-95FD-494F-B365-115DBCAD2F4A}"/>
    <cellStyle name="SAPBEXexcCritical4 2 6" xfId="18852" xr:uid="{80F5C476-7977-4363-AA7C-9DDFFD07ED9B}"/>
    <cellStyle name="SAPBEXexcCritical4 2 6 2" xfId="31974" xr:uid="{915A11B4-2196-44CA-B395-160E06B18712}"/>
    <cellStyle name="SAPBEXexcCritical4 2 6 3" xfId="46424" xr:uid="{8F40D560-DE4F-450C-90AD-791188B92813}"/>
    <cellStyle name="SAPBEXexcCritical4 2 7" xfId="18853" xr:uid="{7B99F5B7-DAFA-4E3D-A95A-EA0C9A8DD6AD}"/>
    <cellStyle name="SAPBEXexcCritical4 2 7 2" xfId="31975" xr:uid="{1A3BDA4D-16F2-4A24-ABE7-CC05106829B7}"/>
    <cellStyle name="SAPBEXexcCritical4 2 7 3" xfId="46425" xr:uid="{9D37B197-3C9C-413C-8F18-B2DB9009D464}"/>
    <cellStyle name="SAPBEXexcCritical4 2 8" xfId="18854" xr:uid="{6A4D58AC-AC61-4B51-A924-E39D9D472773}"/>
    <cellStyle name="SAPBEXexcCritical4 2 8 2" xfId="31976" xr:uid="{A5F6F113-5C0D-4ACA-A2AC-7C605FF9C629}"/>
    <cellStyle name="SAPBEXexcCritical4 2 8 3" xfId="46426" xr:uid="{0A217288-3880-42CA-892C-213DBD772C4C}"/>
    <cellStyle name="SAPBEXexcCritical4 2 9" xfId="18855" xr:uid="{EC1372B2-98C2-4741-8805-EE916784CC99}"/>
    <cellStyle name="SAPBEXexcCritical4 2 9 2" xfId="31977" xr:uid="{3890967F-162E-4C48-B138-02CE003973E5}"/>
    <cellStyle name="SAPBEXexcCritical4 2 9 3" xfId="46427" xr:uid="{1B91F8F2-8D18-44AD-8379-19BF4DD3AECD}"/>
    <cellStyle name="SAPBEXexcCritical4 20" xfId="41472" xr:uid="{8C0A31C7-C4C7-4847-933D-238695E036F1}"/>
    <cellStyle name="SAPBEXexcCritical4 21" xfId="46337" xr:uid="{2F95FC26-B5CC-44FE-9C57-BE4FAD575542}"/>
    <cellStyle name="SAPBEXexcCritical4 3" xfId="18856" xr:uid="{2675D467-DF45-4544-B0FB-94A0D6EC85B3}"/>
    <cellStyle name="SAPBEXexcCritical4 3 10" xfId="18857" xr:uid="{3CE4F497-425B-4A64-BE0F-64FB8C42F8EA}"/>
    <cellStyle name="SAPBEXexcCritical4 3 10 2" xfId="31979" xr:uid="{90BA6BB2-602E-485D-8552-1C18EDD05354}"/>
    <cellStyle name="SAPBEXexcCritical4 3 10 3" xfId="46429" xr:uid="{E29BBF28-B899-4FC0-A93D-50ED80295E96}"/>
    <cellStyle name="SAPBEXexcCritical4 3 11" xfId="18858" xr:uid="{A42A4364-5169-4D8A-8440-B7E4382DAC38}"/>
    <cellStyle name="SAPBEXexcCritical4 3 11 2" xfId="31980" xr:uid="{788C9449-ECA7-4C55-9B73-C398B8546988}"/>
    <cellStyle name="SAPBEXexcCritical4 3 11 3" xfId="46430" xr:uid="{69B482C1-C1AB-429C-8ED2-747CF7E8BB4A}"/>
    <cellStyle name="SAPBEXexcCritical4 3 12" xfId="18859" xr:uid="{EDA5B6CD-4F6B-44DB-AFB4-F867A618A96D}"/>
    <cellStyle name="SAPBEXexcCritical4 3 12 2" xfId="31981" xr:uid="{139DAEE7-8359-4C53-9737-1DA64DA7FC86}"/>
    <cellStyle name="SAPBEXexcCritical4 3 12 3" xfId="46431" xr:uid="{7D1C2986-26F8-4EAA-90BB-1855B9CC9EB7}"/>
    <cellStyle name="SAPBEXexcCritical4 3 13" xfId="18860" xr:uid="{F1922E44-5622-4A52-81C8-A9A531CA2473}"/>
    <cellStyle name="SAPBEXexcCritical4 3 13 2" xfId="31982" xr:uid="{9A31CF08-75A7-49F8-800D-4B9C81300466}"/>
    <cellStyle name="SAPBEXexcCritical4 3 13 3" xfId="46432" xr:uid="{C7E0AF82-D15E-4A4C-AEE3-3BD5C9D47BB4}"/>
    <cellStyle name="SAPBEXexcCritical4 3 14" xfId="18861" xr:uid="{8F758D56-3CE0-4CFB-B46D-728B15AFA760}"/>
    <cellStyle name="SAPBEXexcCritical4 3 14 2" xfId="31983" xr:uid="{5FC4E322-399F-405D-9D5F-B37073D98A0A}"/>
    <cellStyle name="SAPBEXexcCritical4 3 14 3" xfId="46433" xr:uid="{FD53330C-36AC-48BA-AC06-ACBC1FDAC4CB}"/>
    <cellStyle name="SAPBEXexcCritical4 3 15" xfId="31978" xr:uid="{3CF4E462-F1DA-4C1E-ADC4-40C113738990}"/>
    <cellStyle name="SAPBEXexcCritical4 3 16" xfId="46428" xr:uid="{46BEEDD9-72CD-4EF3-B8BD-34BE1D6925D2}"/>
    <cellStyle name="SAPBEXexcCritical4 3 2" xfId="18862" xr:uid="{854C279C-9D43-458F-B8F1-AA64898B6D1B}"/>
    <cellStyle name="SAPBEXexcCritical4 3 2 10" xfId="18863" xr:uid="{5FA168AF-335A-4B38-B1AC-333258E8ED4F}"/>
    <cellStyle name="SAPBEXexcCritical4 3 2 10 2" xfId="31985" xr:uid="{15964B7F-C863-4783-B7E8-CFD90FA010A4}"/>
    <cellStyle name="SAPBEXexcCritical4 3 2 10 3" xfId="46435" xr:uid="{95F7D4F8-7A24-474A-A4F0-80CE0A67DF11}"/>
    <cellStyle name="SAPBEXexcCritical4 3 2 11" xfId="31984" xr:uid="{56FEF39C-9CF5-418E-81F4-07A19614DF24}"/>
    <cellStyle name="SAPBEXexcCritical4 3 2 12" xfId="46434" xr:uid="{38D26EBF-E791-4FDF-AB07-49506070EAE1}"/>
    <cellStyle name="SAPBEXexcCritical4 3 2 2" xfId="18864" xr:uid="{2F9406CA-FE4A-4D7F-A8EB-BD30D4241C69}"/>
    <cellStyle name="SAPBEXexcCritical4 3 2 2 2" xfId="31986" xr:uid="{F59FB11C-3571-4D04-A12F-5D6FAA182A9D}"/>
    <cellStyle name="SAPBEXexcCritical4 3 2 2 3" xfId="46436" xr:uid="{F00E351D-64EB-4B2E-925C-C7ACD634399F}"/>
    <cellStyle name="SAPBEXexcCritical4 3 2 3" xfId="18865" xr:uid="{6F88DA15-665B-41D4-9384-68C379FCA037}"/>
    <cellStyle name="SAPBEXexcCritical4 3 2 3 2" xfId="31987" xr:uid="{397DF1F7-2EE1-4884-A874-819A67BE822A}"/>
    <cellStyle name="SAPBEXexcCritical4 3 2 3 3" xfId="46437" xr:uid="{3F5254D4-DBC4-4FE5-8099-BE22F35692A6}"/>
    <cellStyle name="SAPBEXexcCritical4 3 2 4" xfId="18866" xr:uid="{FE8EB14A-5554-4520-978F-5AD05E4D5B57}"/>
    <cellStyle name="SAPBEXexcCritical4 3 2 4 2" xfId="31988" xr:uid="{FD0717AE-EE64-4A9D-865D-FAF9BAA2D3EC}"/>
    <cellStyle name="SAPBEXexcCritical4 3 2 4 3" xfId="46438" xr:uid="{FDB0AFF8-012A-4BA0-9CF6-A03066998F94}"/>
    <cellStyle name="SAPBEXexcCritical4 3 2 5" xfId="18867" xr:uid="{2234B95D-B172-493A-AEAB-585641DD553F}"/>
    <cellStyle name="SAPBEXexcCritical4 3 2 5 2" xfId="31989" xr:uid="{4DB4CAE3-598A-4075-8F73-DAF36275527C}"/>
    <cellStyle name="SAPBEXexcCritical4 3 2 5 3" xfId="46439" xr:uid="{889A0BE2-88D9-4166-BE23-381DE41B3804}"/>
    <cellStyle name="SAPBEXexcCritical4 3 2 6" xfId="18868" xr:uid="{11EFEACB-BE33-41F2-BFC0-EE9A16ACA5ED}"/>
    <cellStyle name="SAPBEXexcCritical4 3 2 6 2" xfId="31990" xr:uid="{32473D07-B1C7-45BF-A458-40929810C381}"/>
    <cellStyle name="SAPBEXexcCritical4 3 2 6 3" xfId="46440" xr:uid="{7F412230-374B-4498-A265-6A30CAFD7848}"/>
    <cellStyle name="SAPBEXexcCritical4 3 2 7" xfId="18869" xr:uid="{54DE039A-6EBB-4744-8A14-F9E93CDBCE55}"/>
    <cellStyle name="SAPBEXexcCritical4 3 2 7 2" xfId="31991" xr:uid="{30DC6A7F-B50A-4AD2-B622-8E5921CA0B0A}"/>
    <cellStyle name="SAPBEXexcCritical4 3 2 7 3" xfId="46441" xr:uid="{D97D342D-CB30-4193-BCD5-E5D75A8A4A2F}"/>
    <cellStyle name="SAPBEXexcCritical4 3 2 8" xfId="18870" xr:uid="{DB5F72C3-E639-448E-B294-2B930DE094C1}"/>
    <cellStyle name="SAPBEXexcCritical4 3 2 8 2" xfId="31992" xr:uid="{66E65C53-6002-47CF-8387-CED519412676}"/>
    <cellStyle name="SAPBEXexcCritical4 3 2 8 3" xfId="46442" xr:uid="{D3E08493-9BBA-4C7C-8C8D-98D5BB03DC8D}"/>
    <cellStyle name="SAPBEXexcCritical4 3 2 9" xfId="18871" xr:uid="{0AB83EE2-4294-42A5-B073-04B3492BA06C}"/>
    <cellStyle name="SAPBEXexcCritical4 3 2 9 2" xfId="31993" xr:uid="{4E4B8676-51CB-4D9D-9897-86C157BF0352}"/>
    <cellStyle name="SAPBEXexcCritical4 3 2 9 3" xfId="46443" xr:uid="{3187C91C-552C-4D2B-A256-4AF36F2350A5}"/>
    <cellStyle name="SAPBEXexcCritical4 3 3" xfId="18872" xr:uid="{7DF8BE55-C423-45E2-8517-03DFD7E9B365}"/>
    <cellStyle name="SAPBEXexcCritical4 3 3 2" xfId="31994" xr:uid="{35DDA38C-C778-489B-A5D4-DF4B01646FF2}"/>
    <cellStyle name="SAPBEXexcCritical4 3 3 3" xfId="46444" xr:uid="{919AD72B-1AC0-42AD-BAC8-9E2F5550723C}"/>
    <cellStyle name="SAPBEXexcCritical4 3 4" xfId="18873" xr:uid="{B84131EC-E95F-4E0C-B5A0-0D0E9C801D96}"/>
    <cellStyle name="SAPBEXexcCritical4 3 4 2" xfId="31995" xr:uid="{39EA9239-0B14-4C8F-897B-3D4E274EBC1B}"/>
    <cellStyle name="SAPBEXexcCritical4 3 4 3" xfId="46445" xr:uid="{4760A98A-EFF0-4AF7-B498-D48657D1FBAF}"/>
    <cellStyle name="SAPBEXexcCritical4 3 5" xfId="18874" xr:uid="{2553D8F2-DF28-4A75-8C8D-85975E72B259}"/>
    <cellStyle name="SAPBEXexcCritical4 3 5 2" xfId="31996" xr:uid="{9D9394AB-E5A4-4C20-BF70-AE05A6739DEE}"/>
    <cellStyle name="SAPBEXexcCritical4 3 5 3" xfId="46446" xr:uid="{6ACC9530-FBE0-45C6-BBB8-30B8787FC203}"/>
    <cellStyle name="SAPBEXexcCritical4 3 6" xfId="18875" xr:uid="{66A678AA-7CCE-4237-A4BB-01A813F392E1}"/>
    <cellStyle name="SAPBEXexcCritical4 3 6 2" xfId="31997" xr:uid="{796CDAC2-E98F-4FC7-87E8-9FE15A741EB0}"/>
    <cellStyle name="SAPBEXexcCritical4 3 6 3" xfId="46447" xr:uid="{1F3E8682-6105-42F2-9018-C31D6E202E55}"/>
    <cellStyle name="SAPBEXexcCritical4 3 7" xfId="18876" xr:uid="{9C753B8D-D04A-4A55-972A-8E33AFB3E4B4}"/>
    <cellStyle name="SAPBEXexcCritical4 3 7 2" xfId="31998" xr:uid="{7C047743-0244-4CCB-93F0-57825587A13C}"/>
    <cellStyle name="SAPBEXexcCritical4 3 7 3" xfId="46448" xr:uid="{3A8DFE0D-A7ED-4A7D-85C2-D76CCB1478A2}"/>
    <cellStyle name="SAPBEXexcCritical4 3 8" xfId="18877" xr:uid="{AF0BC972-B52C-4F69-9749-E2BB1C7251DF}"/>
    <cellStyle name="SAPBEXexcCritical4 3 8 2" xfId="31999" xr:uid="{25A8484D-39A3-4FB4-8B69-B6B62D524D2B}"/>
    <cellStyle name="SAPBEXexcCritical4 3 8 3" xfId="46449" xr:uid="{F3159D46-94A8-463F-B887-87CCB0780226}"/>
    <cellStyle name="SAPBEXexcCritical4 3 9" xfId="18878" xr:uid="{994B713D-CA5E-4A71-88ED-74143402D77A}"/>
    <cellStyle name="SAPBEXexcCritical4 3 9 2" xfId="32000" xr:uid="{B2925381-7E2A-4800-8178-1C0131ADD5E0}"/>
    <cellStyle name="SAPBEXexcCritical4 3 9 3" xfId="46450" xr:uid="{0E2C2D7D-8133-477B-8EA2-F2C453E253F4}"/>
    <cellStyle name="SAPBEXexcCritical4 4" xfId="18879" xr:uid="{013B6396-63D0-4BEC-8EF8-B44A96DB09C2}"/>
    <cellStyle name="SAPBEXexcCritical4 4 10" xfId="18880" xr:uid="{35B554CF-BCA8-4F8F-A8AE-7E9503D7FE0D}"/>
    <cellStyle name="SAPBEXexcCritical4 4 10 2" xfId="32002" xr:uid="{3E7ED1CB-3781-429C-B143-51B763FD4227}"/>
    <cellStyle name="SAPBEXexcCritical4 4 10 3" xfId="46452" xr:uid="{8D8E459C-713F-4F60-8AAA-53B747FB3337}"/>
    <cellStyle name="SAPBEXexcCritical4 4 11" xfId="18881" xr:uid="{99C39A6D-C99E-4006-AB93-6E13E6E577C2}"/>
    <cellStyle name="SAPBEXexcCritical4 4 11 2" xfId="32003" xr:uid="{ADB2266F-3C67-4CD1-9E19-4250F65307D0}"/>
    <cellStyle name="SAPBEXexcCritical4 4 11 3" xfId="46453" xr:uid="{E5D6D0CA-F2BA-4090-8AA8-3789AFCCF013}"/>
    <cellStyle name="SAPBEXexcCritical4 4 12" xfId="18882" xr:uid="{2A7CBDE2-9371-4781-BCCD-58143F891992}"/>
    <cellStyle name="SAPBEXexcCritical4 4 12 2" xfId="32004" xr:uid="{6F208BDB-F5C7-4414-83A1-AE298CAFBCA4}"/>
    <cellStyle name="SAPBEXexcCritical4 4 12 3" xfId="46454" xr:uid="{5608E864-D71A-448D-81A5-2CCA1DD63C6C}"/>
    <cellStyle name="SAPBEXexcCritical4 4 13" xfId="18883" xr:uid="{B692EBA0-3261-46B0-B48E-8E5D4A803D4B}"/>
    <cellStyle name="SAPBEXexcCritical4 4 13 2" xfId="32005" xr:uid="{60907EAF-3528-4975-B529-0CD39F40FD32}"/>
    <cellStyle name="SAPBEXexcCritical4 4 13 3" xfId="46455" xr:uid="{B241B5E8-9497-44FE-8F79-6818FC358564}"/>
    <cellStyle name="SAPBEXexcCritical4 4 14" xfId="18884" xr:uid="{D8D16E6A-64B9-4DB9-9D4E-C616762CB762}"/>
    <cellStyle name="SAPBEXexcCritical4 4 14 2" xfId="32006" xr:uid="{D10F2671-EBCC-4639-9736-3357FA9DD363}"/>
    <cellStyle name="SAPBEXexcCritical4 4 14 3" xfId="46456" xr:uid="{A8679B33-0D5B-4504-B24B-4B9F20ED40E0}"/>
    <cellStyle name="SAPBEXexcCritical4 4 15" xfId="32001" xr:uid="{754B8601-FD2E-4746-8BDD-A2543F223CDD}"/>
    <cellStyle name="SAPBEXexcCritical4 4 16" xfId="46451" xr:uid="{8E7952B5-F476-4836-807E-985CB82E22AC}"/>
    <cellStyle name="SAPBEXexcCritical4 4 2" xfId="18885" xr:uid="{89617BE7-1894-4C7C-8D5E-638C9309B911}"/>
    <cellStyle name="SAPBEXexcCritical4 4 2 10" xfId="18886" xr:uid="{8CC7743D-EA3D-418E-AF77-FF9F5D3C729B}"/>
    <cellStyle name="SAPBEXexcCritical4 4 2 10 2" xfId="32008" xr:uid="{E663C631-25B2-4B2A-964E-2A5000F6960A}"/>
    <cellStyle name="SAPBEXexcCritical4 4 2 10 3" xfId="46458" xr:uid="{1F466D78-DF84-4DA0-B6A8-29AF1B8F994F}"/>
    <cellStyle name="SAPBEXexcCritical4 4 2 11" xfId="32007" xr:uid="{BB8BB1D7-DCA1-41D7-9595-0140FC7882D3}"/>
    <cellStyle name="SAPBEXexcCritical4 4 2 12" xfId="46457" xr:uid="{AFBF8A82-91E3-4C3A-A6CE-A96840B43EBF}"/>
    <cellStyle name="SAPBEXexcCritical4 4 2 2" xfId="18887" xr:uid="{F93CEE8A-A09D-477A-8B4C-2A7A427D7996}"/>
    <cellStyle name="SAPBEXexcCritical4 4 2 2 2" xfId="32009" xr:uid="{D988200A-4A81-456D-977D-F062CFC9681E}"/>
    <cellStyle name="SAPBEXexcCritical4 4 2 2 3" xfId="46459" xr:uid="{9FB18850-0C39-49C0-9E38-7432DA24BB2F}"/>
    <cellStyle name="SAPBEXexcCritical4 4 2 3" xfId="18888" xr:uid="{829697C5-9B7F-4E92-81F3-15888F40CC49}"/>
    <cellStyle name="SAPBEXexcCritical4 4 2 3 2" xfId="32010" xr:uid="{084A6704-BE4B-4EF7-9319-D5DF384EF562}"/>
    <cellStyle name="SAPBEXexcCritical4 4 2 3 3" xfId="46460" xr:uid="{0A206B2E-0F49-4FF5-B8C4-A8F97FE120A5}"/>
    <cellStyle name="SAPBEXexcCritical4 4 2 4" xfId="18889" xr:uid="{BF8B2704-EF3F-40C1-BB29-0E033A0216DE}"/>
    <cellStyle name="SAPBEXexcCritical4 4 2 4 2" xfId="32011" xr:uid="{49888A0A-AF74-4CE6-80BF-7EAEACAD5F4A}"/>
    <cellStyle name="SAPBEXexcCritical4 4 2 4 3" xfId="46461" xr:uid="{A588BA83-5FA5-482D-973C-E93488987CF0}"/>
    <cellStyle name="SAPBEXexcCritical4 4 2 5" xfId="18890" xr:uid="{FEC5C2A1-9083-434A-9BC5-5ACDEC7082C6}"/>
    <cellStyle name="SAPBEXexcCritical4 4 2 5 2" xfId="32012" xr:uid="{F86C5D2B-61CF-4A37-80CB-47C16E0C73F9}"/>
    <cellStyle name="SAPBEXexcCritical4 4 2 5 3" xfId="46462" xr:uid="{1EF5B625-64BA-41E7-A3BF-5AD9A6DD6567}"/>
    <cellStyle name="SAPBEXexcCritical4 4 2 6" xfId="18891" xr:uid="{A8B36DF3-306A-4DCD-9579-F9A03691C1CA}"/>
    <cellStyle name="SAPBEXexcCritical4 4 2 6 2" xfId="32013" xr:uid="{EBF7F6A5-147D-4619-9E5B-5BD3A62AFDF9}"/>
    <cellStyle name="SAPBEXexcCritical4 4 2 6 3" xfId="46463" xr:uid="{EC33D194-278F-4493-BFB7-B6C134F182F3}"/>
    <cellStyle name="SAPBEXexcCritical4 4 2 7" xfId="18892" xr:uid="{35259193-8207-4D41-8073-E5A4DCA8F3E7}"/>
    <cellStyle name="SAPBEXexcCritical4 4 2 7 2" xfId="32014" xr:uid="{5EE9CF8A-971C-4C24-983B-C86BE2C39FB4}"/>
    <cellStyle name="SAPBEXexcCritical4 4 2 7 3" xfId="46464" xr:uid="{5EF259DE-8468-4926-B86A-BC067D4472DF}"/>
    <cellStyle name="SAPBEXexcCritical4 4 2 8" xfId="18893" xr:uid="{85A8343C-8978-4708-8AD1-AB57D82048A9}"/>
    <cellStyle name="SAPBEXexcCritical4 4 2 8 2" xfId="32015" xr:uid="{C628D748-391A-496B-B920-087F7FD531D8}"/>
    <cellStyle name="SAPBEXexcCritical4 4 2 8 3" xfId="46465" xr:uid="{3D8BF31E-D744-4ABC-BF90-48A7C9EEFA75}"/>
    <cellStyle name="SAPBEXexcCritical4 4 2 9" xfId="18894" xr:uid="{37F8A65D-7414-4FBC-9AA2-ABFF51FF38BB}"/>
    <cellStyle name="SAPBEXexcCritical4 4 2 9 2" xfId="32016" xr:uid="{A0E83BB6-AE86-4F37-8D48-CF1781FCDA5D}"/>
    <cellStyle name="SAPBEXexcCritical4 4 2 9 3" xfId="46466" xr:uid="{E11B3E61-A3B9-45F9-BBFB-1BB28F4C3C5E}"/>
    <cellStyle name="SAPBEXexcCritical4 4 3" xfId="18895" xr:uid="{8733DBD6-10FE-4430-A9EF-5605ADFA8F3D}"/>
    <cellStyle name="SAPBEXexcCritical4 4 3 2" xfId="32017" xr:uid="{A6314334-732B-41B2-A747-001BF112AC77}"/>
    <cellStyle name="SAPBEXexcCritical4 4 3 3" xfId="46467" xr:uid="{E253F662-AB61-4327-8A2D-FFAD80B6E8D8}"/>
    <cellStyle name="SAPBEXexcCritical4 4 4" xfId="18896" xr:uid="{30D77EA8-6A95-4D80-A4D1-D24DF6BAF7B4}"/>
    <cellStyle name="SAPBEXexcCritical4 4 4 2" xfId="32018" xr:uid="{9B9552E5-7D63-4A7E-9F9A-2E28397F63D9}"/>
    <cellStyle name="SAPBEXexcCritical4 4 4 3" xfId="46468" xr:uid="{DB2B3F17-6F1B-4ABC-B525-27A4791F5425}"/>
    <cellStyle name="SAPBEXexcCritical4 4 5" xfId="18897" xr:uid="{1CA0BECC-FA97-43E9-9301-4CCFAD2C9EAE}"/>
    <cellStyle name="SAPBEXexcCritical4 4 5 2" xfId="32019" xr:uid="{CA8EED94-07CA-499D-9D7A-D6EF0C1FFD9F}"/>
    <cellStyle name="SAPBEXexcCritical4 4 5 3" xfId="46469" xr:uid="{98AC1B7F-26BA-40C6-A17A-6DA23A21AD5C}"/>
    <cellStyle name="SAPBEXexcCritical4 4 6" xfId="18898" xr:uid="{8D308D86-0A35-41D1-8419-12491F8E886E}"/>
    <cellStyle name="SAPBEXexcCritical4 4 6 2" xfId="32020" xr:uid="{218A1A10-CF5E-4636-939B-896A3995F866}"/>
    <cellStyle name="SAPBEXexcCritical4 4 6 3" xfId="46470" xr:uid="{E031587E-A8E9-4938-9E15-DFC246976607}"/>
    <cellStyle name="SAPBEXexcCritical4 4 7" xfId="18899" xr:uid="{DB35547C-E97D-49E4-B951-2F7678716A3E}"/>
    <cellStyle name="SAPBEXexcCritical4 4 7 2" xfId="32021" xr:uid="{8E071874-4CD3-4AF6-BD0E-8C9FC05617B3}"/>
    <cellStyle name="SAPBEXexcCritical4 4 7 3" xfId="46471" xr:uid="{07BF24D8-5C6F-481B-BCE9-166BED983496}"/>
    <cellStyle name="SAPBEXexcCritical4 4 8" xfId="18900" xr:uid="{0DC9E952-61C7-43F9-800B-D3C1492BBCF0}"/>
    <cellStyle name="SAPBEXexcCritical4 4 8 2" xfId="32022" xr:uid="{B7D24652-3C52-4162-A80A-A7FF79B77CE4}"/>
    <cellStyle name="SAPBEXexcCritical4 4 8 3" xfId="46472" xr:uid="{903487B0-14EA-4603-B62E-1767B7908844}"/>
    <cellStyle name="SAPBEXexcCritical4 4 9" xfId="18901" xr:uid="{246721C6-93E8-4B26-9788-662B970A2B4E}"/>
    <cellStyle name="SAPBEXexcCritical4 4 9 2" xfId="32023" xr:uid="{358EA7EB-F566-4A54-B292-6B619135945F}"/>
    <cellStyle name="SAPBEXexcCritical4 4 9 3" xfId="46473" xr:uid="{964C849F-1D3B-410B-A626-CD259988B40E}"/>
    <cellStyle name="SAPBEXexcCritical4 5" xfId="18902" xr:uid="{D1465372-D927-4F6C-89E1-710CEC29E168}"/>
    <cellStyle name="SAPBEXexcCritical4 5 10" xfId="18903" xr:uid="{1CE44AE2-9B4A-4F5C-8ADA-22BE6D4258A1}"/>
    <cellStyle name="SAPBEXexcCritical4 5 10 2" xfId="32025" xr:uid="{6B42E23E-78FA-469C-A58C-1DC87D400F62}"/>
    <cellStyle name="SAPBEXexcCritical4 5 10 3" xfId="46475" xr:uid="{677AFFD2-6FBC-4908-A5E9-811EBA53F93B}"/>
    <cellStyle name="SAPBEXexcCritical4 5 11" xfId="18904" xr:uid="{A224C5E5-0E1B-4978-A73C-996569782A55}"/>
    <cellStyle name="SAPBEXexcCritical4 5 11 2" xfId="32026" xr:uid="{2DF08175-5C03-48EB-9989-E49105568267}"/>
    <cellStyle name="SAPBEXexcCritical4 5 11 3" xfId="46476" xr:uid="{68D58291-0E6C-4009-8E1D-AED6E14E3237}"/>
    <cellStyle name="SAPBEXexcCritical4 5 12" xfId="18905" xr:uid="{9B678969-2282-432F-88CB-6A5719752659}"/>
    <cellStyle name="SAPBEXexcCritical4 5 12 2" xfId="32027" xr:uid="{D5846937-A696-4110-B6B4-7EC56B79DD8F}"/>
    <cellStyle name="SAPBEXexcCritical4 5 12 3" xfId="46477" xr:uid="{E1563F72-E6A9-41BB-AE07-6949F4AD66FA}"/>
    <cellStyle name="SAPBEXexcCritical4 5 13" xfId="18906" xr:uid="{3943532C-1764-496F-9969-0729F47D2D46}"/>
    <cellStyle name="SAPBEXexcCritical4 5 13 2" xfId="32028" xr:uid="{3CA3C9F4-CB52-40DE-A7E2-97B6EFD24F69}"/>
    <cellStyle name="SAPBEXexcCritical4 5 13 3" xfId="46478" xr:uid="{B70B38DB-D03C-4BF0-83FB-104BE571D2B7}"/>
    <cellStyle name="SAPBEXexcCritical4 5 14" xfId="18907" xr:uid="{C6B225BD-7798-4EF5-846C-E0E280C64D93}"/>
    <cellStyle name="SAPBEXexcCritical4 5 14 2" xfId="32029" xr:uid="{B6119D88-A28E-47EF-B6BF-2A892AEC9B9E}"/>
    <cellStyle name="SAPBEXexcCritical4 5 14 3" xfId="46479" xr:uid="{FAB46C84-A293-42A9-8F4A-9BCC7EB50247}"/>
    <cellStyle name="SAPBEXexcCritical4 5 15" xfId="32024" xr:uid="{331BA124-0F92-4F29-AF16-D32534FEAE8D}"/>
    <cellStyle name="SAPBEXexcCritical4 5 16" xfId="46474" xr:uid="{F9FA7D3A-A299-4CBC-9F9C-BC78910C29C1}"/>
    <cellStyle name="SAPBEXexcCritical4 5 2" xfId="18908" xr:uid="{A0971E0C-D76D-4349-9621-F5FE8B35B938}"/>
    <cellStyle name="SAPBEXexcCritical4 5 2 10" xfId="18909" xr:uid="{E4894CA8-AF9D-49F1-A88E-03E7FF953A4E}"/>
    <cellStyle name="SAPBEXexcCritical4 5 2 10 2" xfId="32031" xr:uid="{334E5548-96EE-437A-961E-8BB16CCC6931}"/>
    <cellStyle name="SAPBEXexcCritical4 5 2 10 3" xfId="46481" xr:uid="{591B2A0D-EC34-4801-A47E-F4CB6D8CDE70}"/>
    <cellStyle name="SAPBEXexcCritical4 5 2 11" xfId="32030" xr:uid="{48C76F55-F7D8-4A0C-B32C-6AB47E9EA5B3}"/>
    <cellStyle name="SAPBEXexcCritical4 5 2 12" xfId="46480" xr:uid="{95870C61-9EA9-4E9E-8305-7C46CD7A725F}"/>
    <cellStyle name="SAPBEXexcCritical4 5 2 2" xfId="18910" xr:uid="{5559FC4B-7344-4605-89F6-5D851A49C9F2}"/>
    <cellStyle name="SAPBEXexcCritical4 5 2 2 2" xfId="32032" xr:uid="{4CDF36E6-068F-4D97-A0E4-3D95CF3820C6}"/>
    <cellStyle name="SAPBEXexcCritical4 5 2 2 3" xfId="46482" xr:uid="{C3605601-DE4E-411C-80F0-9E81E42E37E5}"/>
    <cellStyle name="SAPBEXexcCritical4 5 2 3" xfId="18911" xr:uid="{447CC871-70CF-4492-B1A5-170A1AF3B31B}"/>
    <cellStyle name="SAPBEXexcCritical4 5 2 3 2" xfId="32033" xr:uid="{4723434A-3EC2-41A6-AA42-47AED1F3F952}"/>
    <cellStyle name="SAPBEXexcCritical4 5 2 3 3" xfId="46483" xr:uid="{D890E89F-004E-4F36-859F-F1E0035E60D0}"/>
    <cellStyle name="SAPBEXexcCritical4 5 2 4" xfId="18912" xr:uid="{B5059D86-BD92-41C6-A2CA-79F52EA60C7A}"/>
    <cellStyle name="SAPBEXexcCritical4 5 2 4 2" xfId="32034" xr:uid="{235EDEC0-94A2-4486-8A8F-66DC4A7621B1}"/>
    <cellStyle name="SAPBEXexcCritical4 5 2 4 3" xfId="46484" xr:uid="{0E640448-A6DA-423C-8899-6623D6A3B656}"/>
    <cellStyle name="SAPBEXexcCritical4 5 2 5" xfId="18913" xr:uid="{5682DDA1-4514-458F-8430-DC4755F1A884}"/>
    <cellStyle name="SAPBEXexcCritical4 5 2 5 2" xfId="32035" xr:uid="{95C18861-8F51-490F-A085-B4A9FFF4964D}"/>
    <cellStyle name="SAPBEXexcCritical4 5 2 5 3" xfId="46485" xr:uid="{6F5705F1-6CFF-4EE8-A019-89ECFADCE8AC}"/>
    <cellStyle name="SAPBEXexcCritical4 5 2 6" xfId="18914" xr:uid="{DAEF5453-D34F-4B8D-BF24-49DC924F69FE}"/>
    <cellStyle name="SAPBEXexcCritical4 5 2 6 2" xfId="32036" xr:uid="{EF4AC9CC-78E2-4891-8573-997485132246}"/>
    <cellStyle name="SAPBEXexcCritical4 5 2 6 3" xfId="46486" xr:uid="{391F7C8D-42D6-43B0-9232-D34B98972AD4}"/>
    <cellStyle name="SAPBEXexcCritical4 5 2 7" xfId="18915" xr:uid="{5AE40595-5B72-4859-973C-0DC8D21D0658}"/>
    <cellStyle name="SAPBEXexcCritical4 5 2 7 2" xfId="32037" xr:uid="{4C3B5DE7-CAE0-4460-83D4-2AF11D8CFB95}"/>
    <cellStyle name="SAPBEXexcCritical4 5 2 7 3" xfId="46487" xr:uid="{0855ACB2-A135-4E6E-A059-E32CA78850A0}"/>
    <cellStyle name="SAPBEXexcCritical4 5 2 8" xfId="18916" xr:uid="{C5AC5C0B-DD92-4669-9680-BFD02B3A54C3}"/>
    <cellStyle name="SAPBEXexcCritical4 5 2 8 2" xfId="32038" xr:uid="{5803EDE6-247C-4F82-BFB5-975230092A4A}"/>
    <cellStyle name="SAPBEXexcCritical4 5 2 8 3" xfId="46488" xr:uid="{98981E4A-2892-407E-8EC6-1A5C12D43C7B}"/>
    <cellStyle name="SAPBEXexcCritical4 5 2 9" xfId="18917" xr:uid="{25AF48E5-A6F6-4201-9D8C-CC817230BDD8}"/>
    <cellStyle name="SAPBEXexcCritical4 5 2 9 2" xfId="32039" xr:uid="{761CACDC-4D69-484A-9D12-6AD1393CA5C5}"/>
    <cellStyle name="SAPBEXexcCritical4 5 2 9 3" xfId="46489" xr:uid="{7AD9F0D4-381B-40B2-8B36-A7A5A1891A06}"/>
    <cellStyle name="SAPBEXexcCritical4 5 3" xfId="18918" xr:uid="{322C9B1B-83C1-450D-A023-E3F46D4D7597}"/>
    <cellStyle name="SAPBEXexcCritical4 5 3 2" xfId="32040" xr:uid="{8DED75B7-80C2-4323-95DF-1E74EC6B8297}"/>
    <cellStyle name="SAPBEXexcCritical4 5 3 3" xfId="46490" xr:uid="{C0DDAAB1-85C6-47F7-8EBC-FCD1CF9DD209}"/>
    <cellStyle name="SAPBEXexcCritical4 5 4" xfId="18919" xr:uid="{92D64550-E4B2-44DF-87B3-7BAA265E92AE}"/>
    <cellStyle name="SAPBEXexcCritical4 5 4 2" xfId="32041" xr:uid="{F988BD43-4054-4181-A83A-6F5EB92E4683}"/>
    <cellStyle name="SAPBEXexcCritical4 5 4 3" xfId="46491" xr:uid="{B470A51C-84AE-402F-81C8-41E369D2FC60}"/>
    <cellStyle name="SAPBEXexcCritical4 5 5" xfId="18920" xr:uid="{AE560C47-53C8-49A1-84D7-99F38BD0994C}"/>
    <cellStyle name="SAPBEXexcCritical4 5 5 2" xfId="32042" xr:uid="{AA13D456-29B4-4863-9DFF-A3B6AF4FABD8}"/>
    <cellStyle name="SAPBEXexcCritical4 5 5 3" xfId="46492" xr:uid="{0B9669DB-64AC-43BF-A626-2BE152A0944E}"/>
    <cellStyle name="SAPBEXexcCritical4 5 6" xfId="18921" xr:uid="{3E0CAF3A-92EF-42BC-AADF-DA536055248E}"/>
    <cellStyle name="SAPBEXexcCritical4 5 6 2" xfId="32043" xr:uid="{FCB24779-4859-4294-910D-55A834892222}"/>
    <cellStyle name="SAPBEXexcCritical4 5 6 3" xfId="46493" xr:uid="{014ED0AF-9770-4209-84AC-69BB692284C0}"/>
    <cellStyle name="SAPBEXexcCritical4 5 7" xfId="18922" xr:uid="{F554546E-481C-4B7A-BB34-BC185604CF6C}"/>
    <cellStyle name="SAPBEXexcCritical4 5 7 2" xfId="32044" xr:uid="{85FCBCD0-15AC-40CC-AD64-BFD48E55BE05}"/>
    <cellStyle name="SAPBEXexcCritical4 5 7 3" xfId="46494" xr:uid="{25EBD686-7D4E-4275-B8EA-C6E5A68DD5D9}"/>
    <cellStyle name="SAPBEXexcCritical4 5 8" xfId="18923" xr:uid="{5419C7BB-B9EF-4CE8-8E03-668814CAF162}"/>
    <cellStyle name="SAPBEXexcCritical4 5 8 2" xfId="32045" xr:uid="{B0664935-E86F-498E-849E-35E2410587E8}"/>
    <cellStyle name="SAPBEXexcCritical4 5 8 3" xfId="46495" xr:uid="{ECC9A238-555A-4CEB-82DC-F763BBA1E0CA}"/>
    <cellStyle name="SAPBEXexcCritical4 5 9" xfId="18924" xr:uid="{D802DD06-F671-4117-B62A-EA227B53FB6B}"/>
    <cellStyle name="SAPBEXexcCritical4 5 9 2" xfId="32046" xr:uid="{C6E2A9B1-5743-4F5D-A2FA-4DDDD97DC366}"/>
    <cellStyle name="SAPBEXexcCritical4 5 9 3" xfId="46496" xr:uid="{ED667DCC-BD03-4876-A484-6C5AEB5660D7}"/>
    <cellStyle name="SAPBEXexcCritical4 6" xfId="18925" xr:uid="{89DB700E-5038-45FF-98E9-68BB135F1899}"/>
    <cellStyle name="SAPBEXexcCritical4 6 2" xfId="32047" xr:uid="{37DAB3BD-850D-4875-9855-EC7039BE9096}"/>
    <cellStyle name="SAPBEXexcCritical4 6 3" xfId="46497" xr:uid="{5327F8B9-DFA7-42D0-B278-9512B8A828D6}"/>
    <cellStyle name="SAPBEXexcCritical4 7" xfId="18926" xr:uid="{735EC492-C7CF-419F-A7A6-80E1C18303DB}"/>
    <cellStyle name="SAPBEXexcCritical4 7 2" xfId="32048" xr:uid="{5AFF3C3E-C9D2-41EF-8273-EB174D4E798F}"/>
    <cellStyle name="SAPBEXexcCritical4 7 3" xfId="46498" xr:uid="{B6AFAE97-8A1F-43F9-BE3E-87164E992AA7}"/>
    <cellStyle name="SAPBEXexcCritical4 8" xfId="18927" xr:uid="{D78FD0FD-3E96-4A60-9831-506765511D82}"/>
    <cellStyle name="SAPBEXexcCritical4 8 2" xfId="32049" xr:uid="{0A5B67B0-02A3-4521-87E6-87F219DFD9C0}"/>
    <cellStyle name="SAPBEXexcCritical4 8 3" xfId="46499" xr:uid="{B03EC7E6-6ACA-4770-BC2A-61051625B623}"/>
    <cellStyle name="SAPBEXexcCritical4 9" xfId="18928" xr:uid="{E65A48DD-1890-41F2-A477-34F042A4F46B}"/>
    <cellStyle name="SAPBEXexcCritical4 9 2" xfId="32050" xr:uid="{A8817988-DEDE-4B47-96BE-215DA0C11ABD}"/>
    <cellStyle name="SAPBEXexcCritical4 9 3" xfId="46500" xr:uid="{867A0E05-C336-4225-B6C0-840E7C8169B6}"/>
    <cellStyle name="SAPBEXexcCritical5" xfId="10120" xr:uid="{3002CFC9-BC5F-4674-A889-AD036C9A12D5}"/>
    <cellStyle name="SAPBEXexcCritical5 10" xfId="18929" xr:uid="{F631334D-1339-45CF-93B0-4708D2D9D95F}"/>
    <cellStyle name="SAPBEXexcCritical5 10 2" xfId="32052" xr:uid="{2E2C6BDE-6FB7-4EE3-9838-6AE3F215F7A7}"/>
    <cellStyle name="SAPBEXexcCritical5 10 3" xfId="46502" xr:uid="{81401804-EB68-4F57-B454-358F9A337272}"/>
    <cellStyle name="SAPBEXexcCritical5 11" xfId="18930" xr:uid="{F478F8DD-E385-4968-93A9-B79372A5534A}"/>
    <cellStyle name="SAPBEXexcCritical5 11 2" xfId="32053" xr:uid="{5DB4D9AD-43CF-4F32-B1A2-55329447A8A1}"/>
    <cellStyle name="SAPBEXexcCritical5 11 3" xfId="46503" xr:uid="{0137C7E1-1D2D-4E01-95E0-E5B6419AD636}"/>
    <cellStyle name="SAPBEXexcCritical5 12" xfId="18931" xr:uid="{1C0A2D97-2507-41F5-968F-5FACC0C4798A}"/>
    <cellStyle name="SAPBEXexcCritical5 12 2" xfId="32054" xr:uid="{2306CF70-020C-4D04-A43D-0B5930E3379F}"/>
    <cellStyle name="SAPBEXexcCritical5 12 3" xfId="46504" xr:uid="{3A87BB06-0E61-42A3-97D7-509FA730E6D3}"/>
    <cellStyle name="SAPBEXexcCritical5 13" xfId="18932" xr:uid="{A80597BB-D908-454D-AC2A-C2D95B8BBAA8}"/>
    <cellStyle name="SAPBEXexcCritical5 13 2" xfId="32055" xr:uid="{6A35EC1B-4CF6-43B2-AE33-B18180483E6F}"/>
    <cellStyle name="SAPBEXexcCritical5 13 3" xfId="46505" xr:uid="{F573C20B-85D0-49E4-9138-A1E9FCB7EF31}"/>
    <cellStyle name="SAPBEXexcCritical5 14" xfId="18933" xr:uid="{F63994B1-2D22-4C42-9210-36B930C6A2EC}"/>
    <cellStyle name="SAPBEXexcCritical5 14 2" xfId="32056" xr:uid="{5F0CAA08-5C3E-4A5A-8DCB-59D44A00D3A6}"/>
    <cellStyle name="SAPBEXexcCritical5 14 3" xfId="46506" xr:uid="{6C0A9113-8302-40DF-8C71-39218B766286}"/>
    <cellStyle name="SAPBEXexcCritical5 15" xfId="18934" xr:uid="{52C99F1C-2146-4E8E-913D-02470E2F0475}"/>
    <cellStyle name="SAPBEXexcCritical5 15 2" xfId="32057" xr:uid="{DFA60630-C43C-46D7-A8B5-4BA6F5393135}"/>
    <cellStyle name="SAPBEXexcCritical5 15 3" xfId="46507" xr:uid="{23AD1BBA-DDDB-407E-9E71-0CA4C6A74219}"/>
    <cellStyle name="SAPBEXexcCritical5 16" xfId="18935" xr:uid="{8CF65583-1321-42E3-9C2D-B97A038A8B1A}"/>
    <cellStyle name="SAPBEXexcCritical5 16 2" xfId="32058" xr:uid="{A730E3DF-1EEC-4EC9-9EB2-2232E75B702F}"/>
    <cellStyle name="SAPBEXexcCritical5 16 3" xfId="46508" xr:uid="{D86F9C37-448B-46B5-A461-B4404317BECA}"/>
    <cellStyle name="SAPBEXexcCritical5 17" xfId="18936" xr:uid="{254DC9A6-F575-4166-801C-C172C8B7B060}"/>
    <cellStyle name="SAPBEXexcCritical5 17 2" xfId="32059" xr:uid="{D7B669A2-125B-4BAF-9107-C013E461B53D}"/>
    <cellStyle name="SAPBEXexcCritical5 17 3" xfId="46509" xr:uid="{CE549BF2-7FF1-4A5E-8C53-2563A8163561}"/>
    <cellStyle name="SAPBEXexcCritical5 18" xfId="32051" xr:uid="{1DD20359-81D4-43FC-AC4B-4FAAE8038CB5}"/>
    <cellStyle name="SAPBEXexcCritical5 19" xfId="41381" xr:uid="{BD68DEFA-5D61-4122-ABAF-662106934386}"/>
    <cellStyle name="SAPBEXexcCritical5 2" xfId="10121" xr:uid="{46379E93-2E0D-40D6-8056-DAEBDE875845}"/>
    <cellStyle name="SAPBEXexcCritical5 2 10" xfId="18937" xr:uid="{8139A2AC-F00F-42CF-A0F7-3DC8D1465C7D}"/>
    <cellStyle name="SAPBEXexcCritical5 2 10 2" xfId="32061" xr:uid="{0F4B0BF7-A4BD-4904-BB15-BD65CAD6A0AE}"/>
    <cellStyle name="SAPBEXexcCritical5 2 10 3" xfId="46511" xr:uid="{7D9F14A2-1F34-47A6-A371-4EBF2A480928}"/>
    <cellStyle name="SAPBEXexcCritical5 2 11" xfId="18938" xr:uid="{3ACBEC45-1DA0-4074-8C6B-5CFA1DD9AD8D}"/>
    <cellStyle name="SAPBEXexcCritical5 2 11 2" xfId="32062" xr:uid="{0943C41F-E00A-4D18-80E1-D46A1A698959}"/>
    <cellStyle name="SAPBEXexcCritical5 2 11 3" xfId="46512" xr:uid="{3D3D5E7C-65E2-4708-8F29-FB0AE534754D}"/>
    <cellStyle name="SAPBEXexcCritical5 2 12" xfId="18939" xr:uid="{5447ADDD-F144-42E6-B7DB-9CD7FD0845A2}"/>
    <cellStyle name="SAPBEXexcCritical5 2 12 2" xfId="32063" xr:uid="{68648CE9-49A0-41C0-B986-A4E43538858E}"/>
    <cellStyle name="SAPBEXexcCritical5 2 12 3" xfId="46513" xr:uid="{489488B6-B784-478E-B6D9-25A525611C13}"/>
    <cellStyle name="SAPBEXexcCritical5 2 13" xfId="18940" xr:uid="{0B7249B0-AB3D-41C0-AE84-00EC82BF3275}"/>
    <cellStyle name="SAPBEXexcCritical5 2 13 2" xfId="32064" xr:uid="{2D952018-FF0C-4607-BBDC-FD95CFCEDB07}"/>
    <cellStyle name="SAPBEXexcCritical5 2 13 3" xfId="46514" xr:uid="{0FAC3046-26DD-4C0A-9AB7-14A1D6F47552}"/>
    <cellStyle name="SAPBEXexcCritical5 2 14" xfId="18941" xr:uid="{8BD048CB-A47F-4680-97B8-C4C310D9D57C}"/>
    <cellStyle name="SAPBEXexcCritical5 2 14 2" xfId="32065" xr:uid="{BD32FE63-7DF3-46C8-B9DD-4C383C446422}"/>
    <cellStyle name="SAPBEXexcCritical5 2 14 3" xfId="46515" xr:uid="{35F2593A-241F-493F-8B29-DA6DC9BF6C54}"/>
    <cellStyle name="SAPBEXexcCritical5 2 15" xfId="18942" xr:uid="{7990B703-7E55-4CF1-9BA9-7F2BCE412CF8}"/>
    <cellStyle name="SAPBEXexcCritical5 2 15 2" xfId="32066" xr:uid="{A8F0B760-7D95-4C05-BA87-C34C951C0F9E}"/>
    <cellStyle name="SAPBEXexcCritical5 2 15 3" xfId="46516" xr:uid="{221A559E-AAE2-4809-8C05-7829293B62B2}"/>
    <cellStyle name="SAPBEXexcCritical5 2 16" xfId="18943" xr:uid="{E4AAA797-C7D2-47FC-93C3-C9ED5914DC20}"/>
    <cellStyle name="SAPBEXexcCritical5 2 16 2" xfId="32067" xr:uid="{11756731-851F-4CE0-937C-59499E0D7186}"/>
    <cellStyle name="SAPBEXexcCritical5 2 16 3" xfId="46517" xr:uid="{A9E4C3B6-76FA-42B9-8127-91660CF98B62}"/>
    <cellStyle name="SAPBEXexcCritical5 2 17" xfId="32060" xr:uid="{AAA039E7-39CB-42E5-A3B0-9E8EFF0D21D1}"/>
    <cellStyle name="SAPBEXexcCritical5 2 18" xfId="41380" xr:uid="{BE2059CF-AFF3-4F4F-994D-0EB341BD6439}"/>
    <cellStyle name="SAPBEXexcCritical5 2 19" xfId="41211" xr:uid="{7260A81D-A19D-429B-B292-CF738EF94585}"/>
    <cellStyle name="SAPBEXexcCritical5 2 2" xfId="18944" xr:uid="{FC6A80D6-FA54-4F33-8FFE-18DC9F1FB840}"/>
    <cellStyle name="SAPBEXexcCritical5 2 2 10" xfId="18945" xr:uid="{D4DB57BA-D45D-4AF9-B2D7-EFBDA99C8A11}"/>
    <cellStyle name="SAPBEXexcCritical5 2 2 10 2" xfId="32069" xr:uid="{6FF08ED0-635C-46E3-AC2E-B9E44C29D3B5}"/>
    <cellStyle name="SAPBEXexcCritical5 2 2 10 3" xfId="46519" xr:uid="{E8EA4CE1-90C5-4B10-9118-59499AB1C079}"/>
    <cellStyle name="SAPBEXexcCritical5 2 2 11" xfId="18946" xr:uid="{045E1C6D-B9AD-4A5A-B3C1-A04E29604044}"/>
    <cellStyle name="SAPBEXexcCritical5 2 2 11 2" xfId="32070" xr:uid="{D3CE5B96-616F-411E-A404-0FA7AF07E546}"/>
    <cellStyle name="SAPBEXexcCritical5 2 2 11 3" xfId="46520" xr:uid="{4A0CBDF7-343C-4577-9CEE-548F9F28C631}"/>
    <cellStyle name="SAPBEXexcCritical5 2 2 12" xfId="18947" xr:uid="{CCAA3BB2-34AF-4777-A997-08B3BFFA43D2}"/>
    <cellStyle name="SAPBEXexcCritical5 2 2 12 2" xfId="32071" xr:uid="{7A006A67-AC35-4843-BCD6-254CBC76A5BA}"/>
    <cellStyle name="SAPBEXexcCritical5 2 2 12 3" xfId="46521" xr:uid="{764A532A-7024-44DC-BBA5-05D42DCBA0DC}"/>
    <cellStyle name="SAPBEXexcCritical5 2 2 13" xfId="18948" xr:uid="{5199E8D3-D673-4138-B83D-B628EC99098A}"/>
    <cellStyle name="SAPBEXexcCritical5 2 2 13 2" xfId="32072" xr:uid="{DF8A3621-777D-493E-9F7A-5E4C2467D7FE}"/>
    <cellStyle name="SAPBEXexcCritical5 2 2 13 3" xfId="46522" xr:uid="{3DBD3F9E-8191-4739-80C0-EDFBD20FE080}"/>
    <cellStyle name="SAPBEXexcCritical5 2 2 14" xfId="18949" xr:uid="{5C070C52-3719-4CED-8C8D-7A22A4347E0B}"/>
    <cellStyle name="SAPBEXexcCritical5 2 2 14 2" xfId="32073" xr:uid="{1DF5D07C-FE1C-4EAD-92A4-D1305A783213}"/>
    <cellStyle name="SAPBEXexcCritical5 2 2 14 3" xfId="46523" xr:uid="{868C7513-18CA-4BEA-9217-3862C6E691B0}"/>
    <cellStyle name="SAPBEXexcCritical5 2 2 15" xfId="32068" xr:uid="{CEB00445-659D-4F11-A0A6-5BEA8EFB8B52}"/>
    <cellStyle name="SAPBEXexcCritical5 2 2 16" xfId="46518" xr:uid="{9C9EE430-0959-4A9B-8B55-B43C189497D7}"/>
    <cellStyle name="SAPBEXexcCritical5 2 2 2" xfId="18950" xr:uid="{4D7576B2-31C1-411F-A036-991D1A1401B2}"/>
    <cellStyle name="SAPBEXexcCritical5 2 2 2 10" xfId="18951" xr:uid="{63A65D55-2A22-4B84-8AA0-544D8B663B03}"/>
    <cellStyle name="SAPBEXexcCritical5 2 2 2 10 2" xfId="32075" xr:uid="{122D9E60-2A6F-4065-8A2C-3BD262A77C10}"/>
    <cellStyle name="SAPBEXexcCritical5 2 2 2 10 3" xfId="46525" xr:uid="{02BA99FA-68DC-454C-9242-340F7B43FEF5}"/>
    <cellStyle name="SAPBEXexcCritical5 2 2 2 11" xfId="32074" xr:uid="{8B124094-1D28-43AC-9E1A-853228930F37}"/>
    <cellStyle name="SAPBEXexcCritical5 2 2 2 12" xfId="46524" xr:uid="{ED796031-9857-4223-9890-289ED90F9500}"/>
    <cellStyle name="SAPBEXexcCritical5 2 2 2 2" xfId="18952" xr:uid="{318A8638-D591-4534-806F-DFD74FFCDB23}"/>
    <cellStyle name="SAPBEXexcCritical5 2 2 2 2 2" xfId="32076" xr:uid="{1944D1CE-A419-4B96-9695-38E53E3DE151}"/>
    <cellStyle name="SAPBEXexcCritical5 2 2 2 2 3" xfId="46526" xr:uid="{7E625ADE-05AB-4393-9244-AD7D1EF9DF54}"/>
    <cellStyle name="SAPBEXexcCritical5 2 2 2 3" xfId="18953" xr:uid="{E1D72F98-1A62-48C2-8CB6-51C98CC96468}"/>
    <cellStyle name="SAPBEXexcCritical5 2 2 2 3 2" xfId="32077" xr:uid="{A026FFC1-7EED-48A5-80C7-4E7562A7E7B0}"/>
    <cellStyle name="SAPBEXexcCritical5 2 2 2 3 3" xfId="46527" xr:uid="{70068F61-04B7-403A-A4A8-A1D113231CAC}"/>
    <cellStyle name="SAPBEXexcCritical5 2 2 2 4" xfId="18954" xr:uid="{DCB39E4A-EEDA-4102-8A8F-1A42252AC055}"/>
    <cellStyle name="SAPBEXexcCritical5 2 2 2 4 2" xfId="32078" xr:uid="{5B0616A1-9B68-422E-87CF-6AA97EE62C86}"/>
    <cellStyle name="SAPBEXexcCritical5 2 2 2 4 3" xfId="46528" xr:uid="{94DF4542-9361-49CC-8939-0140BEA1239E}"/>
    <cellStyle name="SAPBEXexcCritical5 2 2 2 5" xfId="18955" xr:uid="{DDD3B5DD-49D5-4A2C-A555-11D09A33CA24}"/>
    <cellStyle name="SAPBEXexcCritical5 2 2 2 5 2" xfId="32079" xr:uid="{3CD9D158-3062-4098-A07A-60B647DD9D70}"/>
    <cellStyle name="SAPBEXexcCritical5 2 2 2 5 3" xfId="46529" xr:uid="{5A7DCDBF-0309-4983-A976-58E4D49BBEB8}"/>
    <cellStyle name="SAPBEXexcCritical5 2 2 2 6" xfId="18956" xr:uid="{46573736-F6F9-40DD-8FC6-A94C666E16FE}"/>
    <cellStyle name="SAPBEXexcCritical5 2 2 2 6 2" xfId="32080" xr:uid="{15E0D162-8D8F-4F7E-88ED-40626B9CAA74}"/>
    <cellStyle name="SAPBEXexcCritical5 2 2 2 6 3" xfId="46530" xr:uid="{374CE781-99AB-421A-8BAC-AAB344024D9A}"/>
    <cellStyle name="SAPBEXexcCritical5 2 2 2 7" xfId="18957" xr:uid="{9B888020-CF80-43D4-857A-AC73A5D6E328}"/>
    <cellStyle name="SAPBEXexcCritical5 2 2 2 7 2" xfId="32081" xr:uid="{63A0B114-21D7-4E7A-BCFA-BA5EC399AC30}"/>
    <cellStyle name="SAPBEXexcCritical5 2 2 2 7 3" xfId="46531" xr:uid="{74272D4F-C374-4B3B-AD4B-CA52645F118D}"/>
    <cellStyle name="SAPBEXexcCritical5 2 2 2 8" xfId="18958" xr:uid="{8DA50EA4-1BEF-476C-A046-03681EE50951}"/>
    <cellStyle name="SAPBEXexcCritical5 2 2 2 8 2" xfId="32082" xr:uid="{A6FA4DEC-51FB-4468-A3CC-8C8D550A7E50}"/>
    <cellStyle name="SAPBEXexcCritical5 2 2 2 8 3" xfId="46532" xr:uid="{96816518-BE27-44FD-8D64-8FD5AF190DA3}"/>
    <cellStyle name="SAPBEXexcCritical5 2 2 2 9" xfId="18959" xr:uid="{39793189-AD58-4E92-9999-45E30099A9DF}"/>
    <cellStyle name="SAPBEXexcCritical5 2 2 2 9 2" xfId="32083" xr:uid="{F6AAD675-816D-410D-9047-B9A8FAB4540F}"/>
    <cellStyle name="SAPBEXexcCritical5 2 2 2 9 3" xfId="46533" xr:uid="{2383C6F1-575B-48E9-B73C-48A1D76B32D1}"/>
    <cellStyle name="SAPBEXexcCritical5 2 2 3" xfId="18960" xr:uid="{2A121D24-DFE6-4B24-BD01-EB50AAFB3DC2}"/>
    <cellStyle name="SAPBEXexcCritical5 2 2 3 2" xfId="32084" xr:uid="{17C8605C-6EDF-40B3-8F60-E6E6AA357EC6}"/>
    <cellStyle name="SAPBEXexcCritical5 2 2 3 3" xfId="46534" xr:uid="{FE5F6F0D-08A1-4848-BEB8-BDEAEDBD36E4}"/>
    <cellStyle name="SAPBEXexcCritical5 2 2 4" xfId="18961" xr:uid="{972A851A-66BD-4E78-93A5-47E5FF6E55AC}"/>
    <cellStyle name="SAPBEXexcCritical5 2 2 4 2" xfId="32085" xr:uid="{860A0A61-5C2E-4D87-8225-ADA5F69255EC}"/>
    <cellStyle name="SAPBEXexcCritical5 2 2 4 3" xfId="46535" xr:uid="{27F86966-2DC9-4FB5-9A89-08F2B20F1EAF}"/>
    <cellStyle name="SAPBEXexcCritical5 2 2 5" xfId="18962" xr:uid="{FB868447-5BE0-4094-B821-92339A9EC0CC}"/>
    <cellStyle name="SAPBEXexcCritical5 2 2 5 2" xfId="32086" xr:uid="{6EC7A0B3-096E-4718-A419-4A9AEC05B205}"/>
    <cellStyle name="SAPBEXexcCritical5 2 2 5 3" xfId="46536" xr:uid="{9978D2FD-D96A-49B7-A1A4-09306BC75313}"/>
    <cellStyle name="SAPBEXexcCritical5 2 2 6" xfId="18963" xr:uid="{CE1C071E-2989-4660-89C5-ED242FDA6A50}"/>
    <cellStyle name="SAPBEXexcCritical5 2 2 6 2" xfId="32087" xr:uid="{5EF58982-2634-4337-8414-23DF17D92E0D}"/>
    <cellStyle name="SAPBEXexcCritical5 2 2 6 3" xfId="46537" xr:uid="{1316E532-39B7-42BE-B6E9-C98DC478FA24}"/>
    <cellStyle name="SAPBEXexcCritical5 2 2 7" xfId="18964" xr:uid="{70548BB4-97AB-4951-B888-3C2C59360D15}"/>
    <cellStyle name="SAPBEXexcCritical5 2 2 7 2" xfId="32088" xr:uid="{8E6C0808-3E27-4525-8E9D-60856844DF41}"/>
    <cellStyle name="SAPBEXexcCritical5 2 2 7 3" xfId="46538" xr:uid="{B2F48F75-5841-4B2C-B545-C926F3D3AA7D}"/>
    <cellStyle name="SAPBEXexcCritical5 2 2 8" xfId="18965" xr:uid="{4036413C-BFFD-49AB-8A7A-CEC698D72046}"/>
    <cellStyle name="SAPBEXexcCritical5 2 2 8 2" xfId="32089" xr:uid="{90F3B428-7E93-4C49-9270-A7BBDF06274F}"/>
    <cellStyle name="SAPBEXexcCritical5 2 2 8 3" xfId="46539" xr:uid="{972BE37A-A8F7-4EDA-93E5-76E6593E555B}"/>
    <cellStyle name="SAPBEXexcCritical5 2 2 9" xfId="18966" xr:uid="{45635AA2-D639-4972-935A-7C101ADE567D}"/>
    <cellStyle name="SAPBEXexcCritical5 2 2 9 2" xfId="32090" xr:uid="{7E99C611-0EDA-428C-B914-36A1BC715EE7}"/>
    <cellStyle name="SAPBEXexcCritical5 2 2 9 3" xfId="46540" xr:uid="{3A83FA17-477C-46FE-B6B1-DAF33F5405AE}"/>
    <cellStyle name="SAPBEXexcCritical5 2 20" xfId="46510" xr:uid="{67CEF17F-22FD-4F9D-99DD-260CC02B637B}"/>
    <cellStyle name="SAPBEXexcCritical5 2 3" xfId="18967" xr:uid="{53ACBB49-74CB-4DB8-B1DB-D398C7CD86A8}"/>
    <cellStyle name="SAPBEXexcCritical5 2 3 10" xfId="18968" xr:uid="{475A9D5F-4611-458A-933B-C79D1AB10816}"/>
    <cellStyle name="SAPBEXexcCritical5 2 3 10 2" xfId="32092" xr:uid="{D7E370FA-DEE7-4590-953E-055F752AFB81}"/>
    <cellStyle name="SAPBEXexcCritical5 2 3 10 3" xfId="46542" xr:uid="{05E39FF6-B2A7-4BE7-99BE-ED74382C545B}"/>
    <cellStyle name="SAPBEXexcCritical5 2 3 11" xfId="18969" xr:uid="{BD97AF67-A2D4-4E48-92C8-8B0D51EC2207}"/>
    <cellStyle name="SAPBEXexcCritical5 2 3 11 2" xfId="32093" xr:uid="{59170A18-1312-4A56-B1C7-FC555644578D}"/>
    <cellStyle name="SAPBEXexcCritical5 2 3 11 3" xfId="46543" xr:uid="{834B6255-B42B-41C3-AEAB-510773E27C3D}"/>
    <cellStyle name="SAPBEXexcCritical5 2 3 12" xfId="18970" xr:uid="{429437CC-3FC6-4EAE-A263-7FBD08417F9B}"/>
    <cellStyle name="SAPBEXexcCritical5 2 3 12 2" xfId="32094" xr:uid="{B7337EF5-88B9-4BF7-8ABD-F57F10C87BBE}"/>
    <cellStyle name="SAPBEXexcCritical5 2 3 12 3" xfId="46544" xr:uid="{DEE6D561-98F9-4CD9-8F83-6D05204B257E}"/>
    <cellStyle name="SAPBEXexcCritical5 2 3 13" xfId="18971" xr:uid="{76B47ECD-5458-4B47-9E00-023D87518BB3}"/>
    <cellStyle name="SAPBEXexcCritical5 2 3 13 2" xfId="32095" xr:uid="{E8B3FE69-DCDC-4C14-A368-AFD415093D47}"/>
    <cellStyle name="SAPBEXexcCritical5 2 3 13 3" xfId="46545" xr:uid="{10D4A59C-34FF-426F-B915-073E3B3DF2EA}"/>
    <cellStyle name="SAPBEXexcCritical5 2 3 14" xfId="18972" xr:uid="{609D1316-F510-4558-A714-A4BA067CB90A}"/>
    <cellStyle name="SAPBEXexcCritical5 2 3 14 2" xfId="32096" xr:uid="{D83DE8CC-7929-484D-BC11-15178F140253}"/>
    <cellStyle name="SAPBEXexcCritical5 2 3 14 3" xfId="46546" xr:uid="{753B22F0-8855-4189-B72A-7FF02EB7A01E}"/>
    <cellStyle name="SAPBEXexcCritical5 2 3 15" xfId="32091" xr:uid="{2B20369A-BC1C-4E15-A5B8-18AC419F9FDC}"/>
    <cellStyle name="SAPBEXexcCritical5 2 3 16" xfId="46541" xr:uid="{74221453-6B15-4C46-AD47-A38D97FC2185}"/>
    <cellStyle name="SAPBEXexcCritical5 2 3 2" xfId="18973" xr:uid="{613AA8CB-AC59-471C-932D-48177FC1F3E4}"/>
    <cellStyle name="SAPBEXexcCritical5 2 3 2 10" xfId="18974" xr:uid="{9ADACCF5-5356-4084-BAF3-23CC31031271}"/>
    <cellStyle name="SAPBEXexcCritical5 2 3 2 10 2" xfId="32098" xr:uid="{9DED20A2-7ADC-4CB5-80C7-998D21C381E6}"/>
    <cellStyle name="SAPBEXexcCritical5 2 3 2 10 3" xfId="46548" xr:uid="{6AF1594C-212E-4CAA-A85C-18BC4BC33A35}"/>
    <cellStyle name="SAPBEXexcCritical5 2 3 2 11" xfId="32097" xr:uid="{86B7EB18-8986-4EB2-BD3E-D5C5AF101E08}"/>
    <cellStyle name="SAPBEXexcCritical5 2 3 2 12" xfId="46547" xr:uid="{AD0292A6-7C6A-4756-AB01-CBBAC4E6D3BC}"/>
    <cellStyle name="SAPBEXexcCritical5 2 3 2 2" xfId="18975" xr:uid="{0AB8BF1F-9904-422A-9999-339A18E2490C}"/>
    <cellStyle name="SAPBEXexcCritical5 2 3 2 2 2" xfId="32099" xr:uid="{2FED1DE5-BAAE-473E-ABB3-67B2CFEFAC54}"/>
    <cellStyle name="SAPBEXexcCritical5 2 3 2 2 3" xfId="46549" xr:uid="{C2A389A4-7F0A-4546-937A-8A11A2F87031}"/>
    <cellStyle name="SAPBEXexcCritical5 2 3 2 3" xfId="18976" xr:uid="{3555A330-1544-4BCC-B06F-C02EA1886140}"/>
    <cellStyle name="SAPBEXexcCritical5 2 3 2 3 2" xfId="32100" xr:uid="{4147DE33-634C-4082-943F-CB3F63487B5D}"/>
    <cellStyle name="SAPBEXexcCritical5 2 3 2 3 3" xfId="46550" xr:uid="{03E38184-9FA0-4DF2-8523-0FF9850FAD47}"/>
    <cellStyle name="SAPBEXexcCritical5 2 3 2 4" xfId="18977" xr:uid="{2481921F-66D9-4431-8271-B108F6DA2197}"/>
    <cellStyle name="SAPBEXexcCritical5 2 3 2 4 2" xfId="32101" xr:uid="{730DB7F9-0931-491F-92E1-BAC662D2A0F1}"/>
    <cellStyle name="SAPBEXexcCritical5 2 3 2 4 3" xfId="46551" xr:uid="{104BDFFD-A311-4D70-AB3D-294C18D31B1D}"/>
    <cellStyle name="SAPBEXexcCritical5 2 3 2 5" xfId="18978" xr:uid="{CBEEA218-A063-4728-9711-44681764AB79}"/>
    <cellStyle name="SAPBEXexcCritical5 2 3 2 5 2" xfId="32102" xr:uid="{3620371E-5753-436A-A18F-924103919897}"/>
    <cellStyle name="SAPBEXexcCritical5 2 3 2 5 3" xfId="46552" xr:uid="{39B29F93-D9B7-49F2-854B-ED2AE610E945}"/>
    <cellStyle name="SAPBEXexcCritical5 2 3 2 6" xfId="18979" xr:uid="{40510908-D139-495A-A2E9-990DCC2BAB17}"/>
    <cellStyle name="SAPBEXexcCritical5 2 3 2 6 2" xfId="32103" xr:uid="{C7EBF6C5-F7CC-45EF-AB60-CE9F84BC2BA0}"/>
    <cellStyle name="SAPBEXexcCritical5 2 3 2 6 3" xfId="46553" xr:uid="{17E2E9F7-4C8A-4C1E-BF22-7F6682F4D2BF}"/>
    <cellStyle name="SAPBEXexcCritical5 2 3 2 7" xfId="18980" xr:uid="{EADB2A2B-A3C9-4DC9-9C49-0599F4D39A85}"/>
    <cellStyle name="SAPBEXexcCritical5 2 3 2 7 2" xfId="32104" xr:uid="{A8695D09-780F-4E2F-A6DB-AB6D3BE302C8}"/>
    <cellStyle name="SAPBEXexcCritical5 2 3 2 7 3" xfId="46554" xr:uid="{70660084-6592-4F41-BADF-9713FAE7D258}"/>
    <cellStyle name="SAPBEXexcCritical5 2 3 2 8" xfId="18981" xr:uid="{26761DAD-9C0B-4FF7-B13E-0D1ABDEC1C75}"/>
    <cellStyle name="SAPBEXexcCritical5 2 3 2 8 2" xfId="32105" xr:uid="{06917CBB-A8A0-43F7-AC4E-3E1ABAEDD739}"/>
    <cellStyle name="SAPBEXexcCritical5 2 3 2 8 3" xfId="46555" xr:uid="{60A3FA05-6331-4B9C-B99D-BA12E92ED415}"/>
    <cellStyle name="SAPBEXexcCritical5 2 3 2 9" xfId="18982" xr:uid="{5FE755CD-DC3E-488F-AA70-4B9CDAF388C9}"/>
    <cellStyle name="SAPBEXexcCritical5 2 3 2 9 2" xfId="32106" xr:uid="{FB143CA4-B33A-415D-A590-2B5ECB9BE166}"/>
    <cellStyle name="SAPBEXexcCritical5 2 3 2 9 3" xfId="46556" xr:uid="{DA0B81D0-2224-4022-8E26-5F00EF78D430}"/>
    <cellStyle name="SAPBEXexcCritical5 2 3 3" xfId="18983" xr:uid="{0786C51E-882C-4FEE-80EE-20FFB2D42023}"/>
    <cellStyle name="SAPBEXexcCritical5 2 3 3 2" xfId="32107" xr:uid="{A914F407-3829-4859-A385-773E04EB2B7C}"/>
    <cellStyle name="SAPBEXexcCritical5 2 3 3 3" xfId="46557" xr:uid="{C63F2956-FA4F-4053-97E2-B36F47423006}"/>
    <cellStyle name="SAPBEXexcCritical5 2 3 4" xfId="18984" xr:uid="{741739A7-EFF4-400A-91BD-DCCE4F44E948}"/>
    <cellStyle name="SAPBEXexcCritical5 2 3 4 2" xfId="32108" xr:uid="{8D79F4B9-AC2F-4706-98BB-EE27D0F5BF85}"/>
    <cellStyle name="SAPBEXexcCritical5 2 3 4 3" xfId="46558" xr:uid="{771148F8-E6E9-447C-AA31-EACE59D34381}"/>
    <cellStyle name="SAPBEXexcCritical5 2 3 5" xfId="18985" xr:uid="{20821C8B-F6D0-40A7-AEE4-685AACDCDF14}"/>
    <cellStyle name="SAPBEXexcCritical5 2 3 5 2" xfId="32109" xr:uid="{2F1E50DA-07C1-4339-B05C-4060D7883DB5}"/>
    <cellStyle name="SAPBEXexcCritical5 2 3 5 3" xfId="46559" xr:uid="{CF09A1C4-BA2C-40E6-B3C7-248D48D98FC3}"/>
    <cellStyle name="SAPBEXexcCritical5 2 3 6" xfId="18986" xr:uid="{2EF19E49-EF48-4653-AD8D-A1B4B15888D5}"/>
    <cellStyle name="SAPBEXexcCritical5 2 3 6 2" xfId="32110" xr:uid="{CC6E41F9-364D-4CD5-A92C-1FCEDDFD7877}"/>
    <cellStyle name="SAPBEXexcCritical5 2 3 6 3" xfId="46560" xr:uid="{635C4FBA-AF3C-4641-B363-15F13D7F0CFA}"/>
    <cellStyle name="SAPBEXexcCritical5 2 3 7" xfId="18987" xr:uid="{A159F221-9A02-43FC-9CF0-509D817CBA1D}"/>
    <cellStyle name="SAPBEXexcCritical5 2 3 7 2" xfId="32111" xr:uid="{A585AADC-338A-475F-ACDD-2CE5DCB0F9A3}"/>
    <cellStyle name="SAPBEXexcCritical5 2 3 7 3" xfId="46561" xr:uid="{C9B91F4B-C6A1-4469-A8AF-75356B49A199}"/>
    <cellStyle name="SAPBEXexcCritical5 2 3 8" xfId="18988" xr:uid="{5C02F787-7B13-4728-BFC4-F5D6A5FA4594}"/>
    <cellStyle name="SAPBEXexcCritical5 2 3 8 2" xfId="32112" xr:uid="{839F3050-FDA9-45EA-9024-513E68E1264D}"/>
    <cellStyle name="SAPBEXexcCritical5 2 3 8 3" xfId="46562" xr:uid="{CB9F571B-29D0-4670-8F2A-89A2D2FF9E06}"/>
    <cellStyle name="SAPBEXexcCritical5 2 3 9" xfId="18989" xr:uid="{B013EE14-6340-49AD-973B-F9D64993A520}"/>
    <cellStyle name="SAPBEXexcCritical5 2 3 9 2" xfId="32113" xr:uid="{08726B17-FF76-405F-993F-B9D4E6A4BEAE}"/>
    <cellStyle name="SAPBEXexcCritical5 2 3 9 3" xfId="46563" xr:uid="{5B90BC53-76BF-4563-892B-8A797B3FE860}"/>
    <cellStyle name="SAPBEXexcCritical5 2 4" xfId="18990" xr:uid="{D31BC9DA-6F02-4F08-B606-F708655ABFF8}"/>
    <cellStyle name="SAPBEXexcCritical5 2 4 10" xfId="18991" xr:uid="{437A3257-0161-4305-8E69-BBD07E759F56}"/>
    <cellStyle name="SAPBEXexcCritical5 2 4 10 2" xfId="32115" xr:uid="{743FE1D0-FBD9-4370-942E-15B652AB2261}"/>
    <cellStyle name="SAPBEXexcCritical5 2 4 10 3" xfId="46565" xr:uid="{2E6F1734-553A-4D07-AD8C-C8C9D2EE097A}"/>
    <cellStyle name="SAPBEXexcCritical5 2 4 11" xfId="18992" xr:uid="{9CEF01C8-27A7-4D5E-938D-C68453D49438}"/>
    <cellStyle name="SAPBEXexcCritical5 2 4 11 2" xfId="32116" xr:uid="{F25B145F-A16E-4D0F-AA8B-D1E90FAF7FDF}"/>
    <cellStyle name="SAPBEXexcCritical5 2 4 11 3" xfId="46566" xr:uid="{946D10F0-02F7-4685-9585-811080E7A0FE}"/>
    <cellStyle name="SAPBEXexcCritical5 2 4 12" xfId="18993" xr:uid="{9335B2A9-A631-49D3-A9D9-50C72715F218}"/>
    <cellStyle name="SAPBEXexcCritical5 2 4 12 2" xfId="32117" xr:uid="{552F7C3E-B4ED-4E37-BAF9-63885C321F3C}"/>
    <cellStyle name="SAPBEXexcCritical5 2 4 12 3" xfId="46567" xr:uid="{DDB8493A-CA28-40D8-A941-1130B2F3EDC3}"/>
    <cellStyle name="SAPBEXexcCritical5 2 4 13" xfId="18994" xr:uid="{D0307D75-E683-4ABC-ABC9-9A99B475EB52}"/>
    <cellStyle name="SAPBEXexcCritical5 2 4 13 2" xfId="32118" xr:uid="{4160249E-57DD-44A0-A52A-C0A5DC0087FF}"/>
    <cellStyle name="SAPBEXexcCritical5 2 4 13 3" xfId="46568" xr:uid="{D69470D0-7293-45D8-B1B8-360F892C1604}"/>
    <cellStyle name="SAPBEXexcCritical5 2 4 14" xfId="18995" xr:uid="{C82C6470-D678-4A75-A66E-7BE9C7A9AE76}"/>
    <cellStyle name="SAPBEXexcCritical5 2 4 14 2" xfId="32119" xr:uid="{63BE6C75-2E07-4EBA-A371-FB67067E25EE}"/>
    <cellStyle name="SAPBEXexcCritical5 2 4 14 3" xfId="46569" xr:uid="{39884209-7C07-47FD-B7FB-8A247FEA4D31}"/>
    <cellStyle name="SAPBEXexcCritical5 2 4 15" xfId="32114" xr:uid="{6E7CABA6-E8F9-4C2D-96A3-717359286C83}"/>
    <cellStyle name="SAPBEXexcCritical5 2 4 16" xfId="46564" xr:uid="{3B9C24ED-211D-4183-B4CC-B3ED3C3249EE}"/>
    <cellStyle name="SAPBEXexcCritical5 2 4 2" xfId="18996" xr:uid="{FEED1314-7411-439C-BB63-E355907855F7}"/>
    <cellStyle name="SAPBEXexcCritical5 2 4 2 10" xfId="18997" xr:uid="{08C6B612-B2D2-4AA7-B160-9EB102C17F6C}"/>
    <cellStyle name="SAPBEXexcCritical5 2 4 2 10 2" xfId="32121" xr:uid="{C0BD5A8C-88F9-44CC-8CD5-4E0B7AB28BBF}"/>
    <cellStyle name="SAPBEXexcCritical5 2 4 2 10 3" xfId="46571" xr:uid="{CB189D48-7568-43A0-8FD7-6F1051F25688}"/>
    <cellStyle name="SAPBEXexcCritical5 2 4 2 11" xfId="32120" xr:uid="{03EBB5E8-59CF-4800-8821-1DC5F47151A3}"/>
    <cellStyle name="SAPBEXexcCritical5 2 4 2 12" xfId="46570" xr:uid="{774CA752-385F-4EA1-9582-6E31F8F78288}"/>
    <cellStyle name="SAPBEXexcCritical5 2 4 2 2" xfId="18998" xr:uid="{A04C75E0-DDAA-45CB-8FC4-113C06791E6D}"/>
    <cellStyle name="SAPBEXexcCritical5 2 4 2 2 2" xfId="32122" xr:uid="{3A44D67A-7795-44CD-8E60-AC63175D7E8D}"/>
    <cellStyle name="SAPBEXexcCritical5 2 4 2 2 3" xfId="46572" xr:uid="{1F321364-0F87-4AF9-97DA-A75B693A24F6}"/>
    <cellStyle name="SAPBEXexcCritical5 2 4 2 3" xfId="18999" xr:uid="{032C89E3-75D9-4C0A-95D4-7DA58CC1976A}"/>
    <cellStyle name="SAPBEXexcCritical5 2 4 2 3 2" xfId="32123" xr:uid="{1F2507E9-9C6D-4C99-A22A-257C1657B560}"/>
    <cellStyle name="SAPBEXexcCritical5 2 4 2 3 3" xfId="46573" xr:uid="{0217B4C7-A0B7-4E05-8FEF-254FE1F8DBB0}"/>
    <cellStyle name="SAPBEXexcCritical5 2 4 2 4" xfId="19000" xr:uid="{9F242710-731E-4E14-84C1-1D2305EA87A9}"/>
    <cellStyle name="SAPBEXexcCritical5 2 4 2 4 2" xfId="32124" xr:uid="{F3CDA6E2-B4BB-46E7-B064-6F045B6E08D9}"/>
    <cellStyle name="SAPBEXexcCritical5 2 4 2 4 3" xfId="46574" xr:uid="{5FAD86FB-4885-4EC9-93E6-5C7B6FDED49A}"/>
    <cellStyle name="SAPBEXexcCritical5 2 4 2 5" xfId="19001" xr:uid="{E72F6CAB-7598-4797-976C-E2B5037F3AC7}"/>
    <cellStyle name="SAPBEXexcCritical5 2 4 2 5 2" xfId="32125" xr:uid="{0B06992F-A161-47E5-878C-24F01A0B7040}"/>
    <cellStyle name="SAPBEXexcCritical5 2 4 2 5 3" xfId="46575" xr:uid="{E32E467E-9B86-4668-A248-B4D76D7F70FE}"/>
    <cellStyle name="SAPBEXexcCritical5 2 4 2 6" xfId="19002" xr:uid="{6F93EC01-5871-4E37-9B0B-66663E682F7E}"/>
    <cellStyle name="SAPBEXexcCritical5 2 4 2 6 2" xfId="32126" xr:uid="{295B2837-7E19-456B-A49C-DCE9E19F5F70}"/>
    <cellStyle name="SAPBEXexcCritical5 2 4 2 6 3" xfId="46576" xr:uid="{77778DF0-3126-4EA5-9C5F-CF01C695F7CE}"/>
    <cellStyle name="SAPBEXexcCritical5 2 4 2 7" xfId="19003" xr:uid="{69E19F7D-3406-4C1B-8303-659E74326888}"/>
    <cellStyle name="SAPBEXexcCritical5 2 4 2 7 2" xfId="32127" xr:uid="{CD00916F-301B-4BDC-9C07-3F3E94F9A183}"/>
    <cellStyle name="SAPBEXexcCritical5 2 4 2 7 3" xfId="46577" xr:uid="{BB0A057F-1DBF-477F-AFD1-0E3CB9441643}"/>
    <cellStyle name="SAPBEXexcCritical5 2 4 2 8" xfId="19004" xr:uid="{518B22FB-F3B3-484B-82DA-27102F95D5DE}"/>
    <cellStyle name="SAPBEXexcCritical5 2 4 2 8 2" xfId="32128" xr:uid="{DF472AD2-F828-4E02-BF06-3B1E37D9EBA4}"/>
    <cellStyle name="SAPBEXexcCritical5 2 4 2 8 3" xfId="46578" xr:uid="{634CBB4A-4FCC-451C-B2FE-40A2717C8FA3}"/>
    <cellStyle name="SAPBEXexcCritical5 2 4 2 9" xfId="19005" xr:uid="{1C7A9531-A0B9-40D7-A2AE-9F7BABB0D6C0}"/>
    <cellStyle name="SAPBEXexcCritical5 2 4 2 9 2" xfId="32129" xr:uid="{30B0EB3E-CEF5-426E-B736-D7086B586B75}"/>
    <cellStyle name="SAPBEXexcCritical5 2 4 2 9 3" xfId="46579" xr:uid="{3EFABE5C-299C-40F5-86A5-225964CA801E}"/>
    <cellStyle name="SAPBEXexcCritical5 2 4 3" xfId="19006" xr:uid="{112AFFCB-8268-4F87-A601-63D96CE805AD}"/>
    <cellStyle name="SAPBEXexcCritical5 2 4 3 2" xfId="32130" xr:uid="{834A1D5B-1086-4B3A-9520-733F7316BD9A}"/>
    <cellStyle name="SAPBEXexcCritical5 2 4 3 3" xfId="46580" xr:uid="{420B6A2B-6D0C-42F8-9E67-98935936CBF8}"/>
    <cellStyle name="SAPBEXexcCritical5 2 4 4" xfId="19007" xr:uid="{A264586E-37D0-4926-AE3D-BF52A37C9BCD}"/>
    <cellStyle name="SAPBEXexcCritical5 2 4 4 2" xfId="32131" xr:uid="{68124042-5FAA-4719-B609-933CA1ADC36E}"/>
    <cellStyle name="SAPBEXexcCritical5 2 4 4 3" xfId="46581" xr:uid="{293D4BC2-5C34-440F-BF8A-E5B97DA278EA}"/>
    <cellStyle name="SAPBEXexcCritical5 2 4 5" xfId="19008" xr:uid="{6D31411D-9AAC-44CD-B2FC-4BC280A19C0E}"/>
    <cellStyle name="SAPBEXexcCritical5 2 4 5 2" xfId="32132" xr:uid="{70711690-2B8B-4B47-926C-71ED3CFA9AD7}"/>
    <cellStyle name="SAPBEXexcCritical5 2 4 5 3" xfId="46582" xr:uid="{F7C8B8DC-C658-489C-B892-A003E020B953}"/>
    <cellStyle name="SAPBEXexcCritical5 2 4 6" xfId="19009" xr:uid="{63372E00-DF35-4099-88E1-30E621B66532}"/>
    <cellStyle name="SAPBEXexcCritical5 2 4 6 2" xfId="32133" xr:uid="{FA4C2E54-1D69-419C-98CA-EBFDDAEADF7C}"/>
    <cellStyle name="SAPBEXexcCritical5 2 4 6 3" xfId="46583" xr:uid="{5123A18A-48C0-441F-B195-493677BBE9F0}"/>
    <cellStyle name="SAPBEXexcCritical5 2 4 7" xfId="19010" xr:uid="{1AC7358A-E79F-4956-A60A-8964C476D439}"/>
    <cellStyle name="SAPBEXexcCritical5 2 4 7 2" xfId="32134" xr:uid="{0B0EDCD2-9BA2-498A-B3A0-8D78B26CF432}"/>
    <cellStyle name="SAPBEXexcCritical5 2 4 7 3" xfId="46584" xr:uid="{8592462C-3DA8-4F5A-A940-5E2ACA14C37F}"/>
    <cellStyle name="SAPBEXexcCritical5 2 4 8" xfId="19011" xr:uid="{C0304846-6683-4B51-9466-6D412A729EA8}"/>
    <cellStyle name="SAPBEXexcCritical5 2 4 8 2" xfId="32135" xr:uid="{5C8BF2AD-177F-4E64-891E-1F3BA99305EB}"/>
    <cellStyle name="SAPBEXexcCritical5 2 4 8 3" xfId="46585" xr:uid="{17652743-E2B3-45FE-9908-0E6876792900}"/>
    <cellStyle name="SAPBEXexcCritical5 2 4 9" xfId="19012" xr:uid="{E5CBE68C-5B9B-4928-9141-446051EF13EB}"/>
    <cellStyle name="SAPBEXexcCritical5 2 4 9 2" xfId="32136" xr:uid="{666C48C0-6307-4C62-8D7E-4778309287BB}"/>
    <cellStyle name="SAPBEXexcCritical5 2 4 9 3" xfId="46586" xr:uid="{E9D323B6-EC61-4143-A466-6BA293EC5DAC}"/>
    <cellStyle name="SAPBEXexcCritical5 2 5" xfId="19013" xr:uid="{7CC1586C-BBEB-4D71-87F3-D4DDBDC0560A}"/>
    <cellStyle name="SAPBEXexcCritical5 2 5 2" xfId="32137" xr:uid="{0C9FADDF-96B7-4B9E-A88E-9F7394415D01}"/>
    <cellStyle name="SAPBEXexcCritical5 2 5 3" xfId="46587" xr:uid="{AAF2ACFD-BD8E-41BD-B9AE-DB74CD5A2DEE}"/>
    <cellStyle name="SAPBEXexcCritical5 2 6" xfId="19014" xr:uid="{38CF18F6-CDFA-4527-B76B-95AC80E64BBC}"/>
    <cellStyle name="SAPBEXexcCritical5 2 6 2" xfId="32138" xr:uid="{FDFA6F5A-2415-4522-BB1F-A1C1843B721A}"/>
    <cellStyle name="SAPBEXexcCritical5 2 6 3" xfId="46588" xr:uid="{B26BCCEE-3E1D-4277-B778-B11A01DF616E}"/>
    <cellStyle name="SAPBEXexcCritical5 2 7" xfId="19015" xr:uid="{E78132AE-FB93-48ED-AB19-125AFD2E02E0}"/>
    <cellStyle name="SAPBEXexcCritical5 2 7 2" xfId="32139" xr:uid="{7CA55A6E-68D9-4833-9D10-1986C660EA24}"/>
    <cellStyle name="SAPBEXexcCritical5 2 7 3" xfId="46589" xr:uid="{BD611A2D-9F78-4EFC-ACA6-6DCB4CE11BE5}"/>
    <cellStyle name="SAPBEXexcCritical5 2 8" xfId="19016" xr:uid="{5FAD8EB8-A20B-47E4-80C0-2941F0A92159}"/>
    <cellStyle name="SAPBEXexcCritical5 2 8 2" xfId="32140" xr:uid="{F7CBD619-D161-473F-A571-C5D56AE483A3}"/>
    <cellStyle name="SAPBEXexcCritical5 2 8 3" xfId="46590" xr:uid="{CE4258B9-FD1B-486D-9B95-C9FCD2B9295A}"/>
    <cellStyle name="SAPBEXexcCritical5 2 9" xfId="19017" xr:uid="{257E7DA1-37F9-4717-8361-D77471E6A712}"/>
    <cellStyle name="SAPBEXexcCritical5 2 9 2" xfId="32141" xr:uid="{18492C6F-EBDB-42FB-B435-6B83784670D8}"/>
    <cellStyle name="SAPBEXexcCritical5 2 9 3" xfId="46591" xr:uid="{EDE44919-A86B-4DB0-96F5-AA9E22CCD8C3}"/>
    <cellStyle name="SAPBEXexcCritical5 20" xfId="41473" xr:uid="{8A0D9581-CD7A-40F6-9C6A-371E6435EF47}"/>
    <cellStyle name="SAPBEXexcCritical5 21" xfId="46501" xr:uid="{DC71991B-97ED-4BDF-8637-6B0891374B01}"/>
    <cellStyle name="SAPBEXexcCritical5 3" xfId="19018" xr:uid="{6B602B13-B693-438D-9D76-CA7A07C3A9ED}"/>
    <cellStyle name="SAPBEXexcCritical5 3 10" xfId="19019" xr:uid="{1AEBCCB7-8FF4-4524-960C-E901DF98D8F2}"/>
    <cellStyle name="SAPBEXexcCritical5 3 10 2" xfId="32143" xr:uid="{F46D8B90-E583-4888-9054-81FFE55844D2}"/>
    <cellStyle name="SAPBEXexcCritical5 3 10 3" xfId="46593" xr:uid="{E17A744A-7D93-4E88-8796-B3021E8189CE}"/>
    <cellStyle name="SAPBEXexcCritical5 3 11" xfId="19020" xr:uid="{F4C623BE-3C3F-4005-A5CD-369347D3D53E}"/>
    <cellStyle name="SAPBEXexcCritical5 3 11 2" xfId="32144" xr:uid="{F91ACC5F-1B67-46FA-9595-DFBE8949620A}"/>
    <cellStyle name="SAPBEXexcCritical5 3 11 3" xfId="46594" xr:uid="{299F7689-E3A9-4771-AC96-19A47389D95C}"/>
    <cellStyle name="SAPBEXexcCritical5 3 12" xfId="19021" xr:uid="{3BC77C96-0DAB-49AA-85DB-68147F96E85F}"/>
    <cellStyle name="SAPBEXexcCritical5 3 12 2" xfId="32145" xr:uid="{9F6A4987-79DE-49AE-9D35-ED82D942083A}"/>
    <cellStyle name="SAPBEXexcCritical5 3 12 3" xfId="46595" xr:uid="{867263DA-F740-4FA1-B105-62634C524331}"/>
    <cellStyle name="SAPBEXexcCritical5 3 13" xfId="19022" xr:uid="{8EB2A9DD-8128-4B16-B8D4-3E94BB63FC00}"/>
    <cellStyle name="SAPBEXexcCritical5 3 13 2" xfId="32146" xr:uid="{E8F351BB-5A99-4C49-BC33-5F824A81346A}"/>
    <cellStyle name="SAPBEXexcCritical5 3 13 3" xfId="46596" xr:uid="{A830643C-3FB4-48E1-9651-001D1037BBA9}"/>
    <cellStyle name="SAPBEXexcCritical5 3 14" xfId="19023" xr:uid="{5CA868A8-2841-44B5-86CF-E3D29099DC51}"/>
    <cellStyle name="SAPBEXexcCritical5 3 14 2" xfId="32147" xr:uid="{2B408D21-4121-4F2C-82ED-B34A8474A117}"/>
    <cellStyle name="SAPBEXexcCritical5 3 14 3" xfId="46597" xr:uid="{EC3395DF-2785-4EFF-8CDC-8FA57E21D914}"/>
    <cellStyle name="SAPBEXexcCritical5 3 15" xfId="32142" xr:uid="{0A49AE3B-BA8C-4C7F-809D-8A2C800B7D80}"/>
    <cellStyle name="SAPBEXexcCritical5 3 16" xfId="46592" xr:uid="{CD39C136-F11B-49BE-81F5-401F230D38A5}"/>
    <cellStyle name="SAPBEXexcCritical5 3 2" xfId="19024" xr:uid="{943340B5-A3C9-40B0-80EE-71BC88210BFD}"/>
    <cellStyle name="SAPBEXexcCritical5 3 2 10" xfId="19025" xr:uid="{376D88CE-1228-4BBA-9EC4-6A09F3B07886}"/>
    <cellStyle name="SAPBEXexcCritical5 3 2 10 2" xfId="32149" xr:uid="{046FAC7B-57B6-4EF7-AFA9-DEBC6DF82C16}"/>
    <cellStyle name="SAPBEXexcCritical5 3 2 10 3" xfId="46599" xr:uid="{A367C8EC-9921-401E-9223-ACC420EC8744}"/>
    <cellStyle name="SAPBEXexcCritical5 3 2 11" xfId="32148" xr:uid="{F4466C14-318E-419B-BDFB-7D00033CDC9F}"/>
    <cellStyle name="SAPBEXexcCritical5 3 2 12" xfId="46598" xr:uid="{DB124FAF-4AE0-4824-87C6-3F2BCEB96E00}"/>
    <cellStyle name="SAPBEXexcCritical5 3 2 2" xfId="19026" xr:uid="{7A49CAF4-FED8-4153-BA35-D5B44F83E627}"/>
    <cellStyle name="SAPBEXexcCritical5 3 2 2 2" xfId="32150" xr:uid="{42C4DD7A-8BE7-42A3-BD88-AE9FAE2C7656}"/>
    <cellStyle name="SAPBEXexcCritical5 3 2 2 3" xfId="46600" xr:uid="{87A03468-3469-4826-8A94-B9FB1882C8D7}"/>
    <cellStyle name="SAPBEXexcCritical5 3 2 3" xfId="19027" xr:uid="{8102A29A-5198-44EA-A053-E99741348C37}"/>
    <cellStyle name="SAPBEXexcCritical5 3 2 3 2" xfId="32151" xr:uid="{F985F5E0-877D-4C49-8C12-B60AD80B5CFC}"/>
    <cellStyle name="SAPBEXexcCritical5 3 2 3 3" xfId="46601" xr:uid="{8D25ACF4-4800-4EBD-BA5E-622F445FF73F}"/>
    <cellStyle name="SAPBEXexcCritical5 3 2 4" xfId="19028" xr:uid="{AE908E53-FC2B-4A07-81C5-FB09D6B6EE8A}"/>
    <cellStyle name="SAPBEXexcCritical5 3 2 4 2" xfId="32152" xr:uid="{F2883AC2-002A-40A1-AB1E-92F288D0EFBF}"/>
    <cellStyle name="SAPBEXexcCritical5 3 2 4 3" xfId="46602" xr:uid="{942AA873-7D3B-4A62-9F95-4C553A64BA4F}"/>
    <cellStyle name="SAPBEXexcCritical5 3 2 5" xfId="19029" xr:uid="{4FCB9B4A-2ECB-43B1-B816-AE0BA3F78440}"/>
    <cellStyle name="SAPBEXexcCritical5 3 2 5 2" xfId="32153" xr:uid="{8E5262C6-EA49-4CE9-B6D5-C296B62478A2}"/>
    <cellStyle name="SAPBEXexcCritical5 3 2 5 3" xfId="46603" xr:uid="{9ABFF197-A144-4AC8-9FFC-69220F472C8C}"/>
    <cellStyle name="SAPBEXexcCritical5 3 2 6" xfId="19030" xr:uid="{6BCF0581-874C-4F57-B078-3115643E69D1}"/>
    <cellStyle name="SAPBEXexcCritical5 3 2 6 2" xfId="32154" xr:uid="{7EC6817C-556C-4F44-8169-FC32A52AFC58}"/>
    <cellStyle name="SAPBEXexcCritical5 3 2 6 3" xfId="46604" xr:uid="{1797CC3F-49EE-4AB8-8629-2E0C71ABEB65}"/>
    <cellStyle name="SAPBEXexcCritical5 3 2 7" xfId="19031" xr:uid="{9D9DD70E-C7FE-4ED4-9654-AE3492E14DA5}"/>
    <cellStyle name="SAPBEXexcCritical5 3 2 7 2" xfId="32155" xr:uid="{412128E4-5C04-4353-868A-36CAC9D999EF}"/>
    <cellStyle name="SAPBEXexcCritical5 3 2 7 3" xfId="46605" xr:uid="{AA1B6A28-828A-4818-B33E-30C4CF63D13C}"/>
    <cellStyle name="SAPBEXexcCritical5 3 2 8" xfId="19032" xr:uid="{C820E247-E013-40EE-9F3F-FF99C2FF580B}"/>
    <cellStyle name="SAPBEXexcCritical5 3 2 8 2" xfId="32156" xr:uid="{964F800E-27D9-4DB5-B9A1-A03DA0458051}"/>
    <cellStyle name="SAPBEXexcCritical5 3 2 8 3" xfId="46606" xr:uid="{BF2912B2-8091-4573-8D32-D9D3FCE7C107}"/>
    <cellStyle name="SAPBEXexcCritical5 3 2 9" xfId="19033" xr:uid="{97C9578D-3FBB-4EED-BE6A-616BDB546498}"/>
    <cellStyle name="SAPBEXexcCritical5 3 2 9 2" xfId="32157" xr:uid="{1F3E4C33-F9E5-4517-93CE-EBD6E3C5871B}"/>
    <cellStyle name="SAPBEXexcCritical5 3 2 9 3" xfId="46607" xr:uid="{E9EB2B19-C1EB-406F-B8B3-04AB48AF777B}"/>
    <cellStyle name="SAPBEXexcCritical5 3 3" xfId="19034" xr:uid="{5E543AAE-8174-4AA7-B2EE-316A8FFE5847}"/>
    <cellStyle name="SAPBEXexcCritical5 3 3 2" xfId="32158" xr:uid="{A5115257-8B87-4843-ABF7-13D5C3025424}"/>
    <cellStyle name="SAPBEXexcCritical5 3 3 3" xfId="46608" xr:uid="{734A65D2-372C-471E-89CC-2E95FF86B0FC}"/>
    <cellStyle name="SAPBEXexcCritical5 3 4" xfId="19035" xr:uid="{48DC2553-3100-4B62-9D62-1548B39BF389}"/>
    <cellStyle name="SAPBEXexcCritical5 3 4 2" xfId="32159" xr:uid="{9601CF58-0884-4119-8229-858E6CAD6ED0}"/>
    <cellStyle name="SAPBEXexcCritical5 3 4 3" xfId="46609" xr:uid="{DAA99A4D-5508-4964-A6F0-35FC11516DD9}"/>
    <cellStyle name="SAPBEXexcCritical5 3 5" xfId="19036" xr:uid="{993603FC-D578-4926-8B88-489671C94653}"/>
    <cellStyle name="SAPBEXexcCritical5 3 5 2" xfId="32160" xr:uid="{D8AE8F13-1748-49B3-824E-0CBE835DD5CB}"/>
    <cellStyle name="SAPBEXexcCritical5 3 5 3" xfId="46610" xr:uid="{102A976D-DBD9-4168-A811-C24323A750BD}"/>
    <cellStyle name="SAPBEXexcCritical5 3 6" xfId="19037" xr:uid="{661B643F-5398-4255-BF80-C45F7414271B}"/>
    <cellStyle name="SAPBEXexcCritical5 3 6 2" xfId="32161" xr:uid="{BE458B03-43C3-4178-9191-974F14F99AB4}"/>
    <cellStyle name="SAPBEXexcCritical5 3 6 3" xfId="46611" xr:uid="{6559DE84-574C-4630-BEBB-F2236F412EFD}"/>
    <cellStyle name="SAPBEXexcCritical5 3 7" xfId="19038" xr:uid="{3DCEA845-FBDD-4037-AAFD-4D7B73513BFF}"/>
    <cellStyle name="SAPBEXexcCritical5 3 7 2" xfId="32162" xr:uid="{2F73603F-0940-463B-A5BB-E4B9FAE3C867}"/>
    <cellStyle name="SAPBEXexcCritical5 3 7 3" xfId="46612" xr:uid="{97728C68-85A3-42B2-8797-7CE25A81A857}"/>
    <cellStyle name="SAPBEXexcCritical5 3 8" xfId="19039" xr:uid="{7DD8A7E7-EB53-4BD8-BC8B-F52B6D902220}"/>
    <cellStyle name="SAPBEXexcCritical5 3 8 2" xfId="32163" xr:uid="{BF158F74-0941-4F68-BA66-BDB0B7BD54BD}"/>
    <cellStyle name="SAPBEXexcCritical5 3 8 3" xfId="46613" xr:uid="{FDD55AF2-18FC-4F41-99A3-D3AA8C3A56EE}"/>
    <cellStyle name="SAPBEXexcCritical5 3 9" xfId="19040" xr:uid="{4E370C3C-933A-4903-832C-16B7D0D792A2}"/>
    <cellStyle name="SAPBEXexcCritical5 3 9 2" xfId="32164" xr:uid="{23C0259E-87A4-495D-BE77-305C2BCAB290}"/>
    <cellStyle name="SAPBEXexcCritical5 3 9 3" xfId="46614" xr:uid="{2E0E8760-8C44-45F7-8A6D-2A726D92C99F}"/>
    <cellStyle name="SAPBEXexcCritical5 4" xfId="19041" xr:uid="{FFB97E54-E94C-4091-8376-C966EE1BA721}"/>
    <cellStyle name="SAPBEXexcCritical5 4 10" xfId="19042" xr:uid="{DB864004-5706-461B-BE4A-E6390DD11101}"/>
    <cellStyle name="SAPBEXexcCritical5 4 10 2" xfId="32166" xr:uid="{BCF38DF5-4DBE-423F-8C6D-A0A055D037FA}"/>
    <cellStyle name="SAPBEXexcCritical5 4 10 3" xfId="46616" xr:uid="{2FD28A28-C5EA-4E18-9236-E09594D714D1}"/>
    <cellStyle name="SAPBEXexcCritical5 4 11" xfId="19043" xr:uid="{B1F06D7E-CA15-426D-9306-C4E8DDD4B9C2}"/>
    <cellStyle name="SAPBEXexcCritical5 4 11 2" xfId="32167" xr:uid="{39292E58-49EC-4999-8062-C77B5897F605}"/>
    <cellStyle name="SAPBEXexcCritical5 4 11 3" xfId="46617" xr:uid="{FD5318C7-71F9-4851-99AA-94B0ACE5ED8C}"/>
    <cellStyle name="SAPBEXexcCritical5 4 12" xfId="19044" xr:uid="{1EE64B36-8ABB-4ED7-B831-E73C8D3450D4}"/>
    <cellStyle name="SAPBEXexcCritical5 4 12 2" xfId="32168" xr:uid="{682CAFD0-4140-4A11-B507-CD636B2892E3}"/>
    <cellStyle name="SAPBEXexcCritical5 4 12 3" xfId="46618" xr:uid="{A41C29B0-CD2B-4B59-A870-9736DE303129}"/>
    <cellStyle name="SAPBEXexcCritical5 4 13" xfId="19045" xr:uid="{3650C4DF-C830-4BAA-B0F3-36130CC71932}"/>
    <cellStyle name="SAPBEXexcCritical5 4 13 2" xfId="32169" xr:uid="{CCB17B54-2EE1-45FC-8A8C-F537AAAE8F06}"/>
    <cellStyle name="SAPBEXexcCritical5 4 13 3" xfId="46619" xr:uid="{2870281B-412B-4C66-B1E5-5BCD10E93A17}"/>
    <cellStyle name="SAPBEXexcCritical5 4 14" xfId="19046" xr:uid="{49514F51-AFB9-47D9-999A-23C91A4E3EC0}"/>
    <cellStyle name="SAPBEXexcCritical5 4 14 2" xfId="32170" xr:uid="{01A41488-720E-4E2E-A3C2-6F34B9BBBE22}"/>
    <cellStyle name="SAPBEXexcCritical5 4 14 3" xfId="46620" xr:uid="{803CA994-42BA-4635-A952-1DF255A0F705}"/>
    <cellStyle name="SAPBEXexcCritical5 4 15" xfId="32165" xr:uid="{C0BB0A18-73D9-48F2-B0A8-6DE7EC2FAC7E}"/>
    <cellStyle name="SAPBEXexcCritical5 4 16" xfId="46615" xr:uid="{257EF9F1-99DA-4AAD-AA5A-2AB6B7412B62}"/>
    <cellStyle name="SAPBEXexcCritical5 4 2" xfId="19047" xr:uid="{22059187-6726-402D-A75A-513881B3598E}"/>
    <cellStyle name="SAPBEXexcCritical5 4 2 10" xfId="19048" xr:uid="{2E81F6CF-0D8C-4CC4-A303-3A00B039363E}"/>
    <cellStyle name="SAPBEXexcCritical5 4 2 10 2" xfId="32172" xr:uid="{93CCA3D1-52F4-4D9B-99AD-B81172BF8E35}"/>
    <cellStyle name="SAPBEXexcCritical5 4 2 10 3" xfId="46622" xr:uid="{B8624914-6768-4A24-AF4A-C6B8CEBB0334}"/>
    <cellStyle name="SAPBEXexcCritical5 4 2 11" xfId="32171" xr:uid="{9F929C9B-32C4-40B0-9E2C-21AFFBA46F3A}"/>
    <cellStyle name="SAPBEXexcCritical5 4 2 12" xfId="46621" xr:uid="{2862AB42-3A79-416D-9307-79493D05E1D3}"/>
    <cellStyle name="SAPBEXexcCritical5 4 2 2" xfId="19049" xr:uid="{2BA3FE4D-3502-4F58-B9E9-7E41318BCCB8}"/>
    <cellStyle name="SAPBEXexcCritical5 4 2 2 2" xfId="32173" xr:uid="{DE29CB79-BD3D-4470-9AF1-9B6DD337DDB2}"/>
    <cellStyle name="SAPBEXexcCritical5 4 2 2 3" xfId="46623" xr:uid="{3B69329E-1D47-4CC5-B15E-A535A07CB327}"/>
    <cellStyle name="SAPBEXexcCritical5 4 2 3" xfId="19050" xr:uid="{AF82EE6C-3C57-4F36-93F7-8F33F6FA173C}"/>
    <cellStyle name="SAPBEXexcCritical5 4 2 3 2" xfId="32174" xr:uid="{FCA66667-3A47-4E26-ABAC-1C7DFFE879F0}"/>
    <cellStyle name="SAPBEXexcCritical5 4 2 3 3" xfId="46624" xr:uid="{D032712D-AE02-4603-90EF-BF4375BF7750}"/>
    <cellStyle name="SAPBEXexcCritical5 4 2 4" xfId="19051" xr:uid="{87F64571-2FC9-44BF-9137-13CCD702CB83}"/>
    <cellStyle name="SAPBEXexcCritical5 4 2 4 2" xfId="32175" xr:uid="{8FCE17F5-CB84-46E9-BB60-A123C921EB0F}"/>
    <cellStyle name="SAPBEXexcCritical5 4 2 4 3" xfId="46625" xr:uid="{5A6A2469-7BC5-447C-9D6C-5DA1B19186E0}"/>
    <cellStyle name="SAPBEXexcCritical5 4 2 5" xfId="19052" xr:uid="{000700B9-A909-40B1-A22E-07D5A4E431A0}"/>
    <cellStyle name="SAPBEXexcCritical5 4 2 5 2" xfId="32176" xr:uid="{F21A88F2-73A4-4FE8-A256-56A7530CB0B5}"/>
    <cellStyle name="SAPBEXexcCritical5 4 2 5 3" xfId="46626" xr:uid="{9534841B-6EB0-4838-A0E3-12DF80723B34}"/>
    <cellStyle name="SAPBEXexcCritical5 4 2 6" xfId="19053" xr:uid="{B862F005-72B5-416C-9CB9-0631CCC17D01}"/>
    <cellStyle name="SAPBEXexcCritical5 4 2 6 2" xfId="32177" xr:uid="{C216F805-A128-49FF-831B-0A18A7C5AA2A}"/>
    <cellStyle name="SAPBEXexcCritical5 4 2 6 3" xfId="46627" xr:uid="{EF8BFCF9-6D53-432B-9E82-D6CA1FE18FA4}"/>
    <cellStyle name="SAPBEXexcCritical5 4 2 7" xfId="19054" xr:uid="{A30EB6DD-27CB-4D62-BD97-2C81CF31D4C2}"/>
    <cellStyle name="SAPBEXexcCritical5 4 2 7 2" xfId="32178" xr:uid="{6AFA50B5-6408-4BAC-8FA7-499811A27BFD}"/>
    <cellStyle name="SAPBEXexcCritical5 4 2 7 3" xfId="46628" xr:uid="{48C5D58B-D23B-4A11-AA58-1C6887283BEF}"/>
    <cellStyle name="SAPBEXexcCritical5 4 2 8" xfId="19055" xr:uid="{01A332E4-AE72-4D5A-AB75-F67E91E3C52D}"/>
    <cellStyle name="SAPBEXexcCritical5 4 2 8 2" xfId="32179" xr:uid="{433E0A9B-3E77-42A1-8C60-7DF317ADB6A3}"/>
    <cellStyle name="SAPBEXexcCritical5 4 2 8 3" xfId="46629" xr:uid="{08CF2D3F-9016-4234-A0F2-17B629D869B3}"/>
    <cellStyle name="SAPBEXexcCritical5 4 2 9" xfId="19056" xr:uid="{9E929C82-70EA-4AD6-B6BC-F6978FF996D7}"/>
    <cellStyle name="SAPBEXexcCritical5 4 2 9 2" xfId="32180" xr:uid="{930D15EE-BF27-4374-9DC4-0A476E36E50D}"/>
    <cellStyle name="SAPBEXexcCritical5 4 2 9 3" xfId="46630" xr:uid="{6476EC47-2A6A-402D-ACAE-A21D8C0A43FA}"/>
    <cellStyle name="SAPBEXexcCritical5 4 3" xfId="19057" xr:uid="{2869918C-C52D-4937-B45A-183228A5955E}"/>
    <cellStyle name="SAPBEXexcCritical5 4 3 2" xfId="32181" xr:uid="{C28F5CBA-B967-4543-9B32-D3C2F12977F3}"/>
    <cellStyle name="SAPBEXexcCritical5 4 3 3" xfId="46631" xr:uid="{994B4CA7-15F1-41F6-9541-2605C4C9764C}"/>
    <cellStyle name="SAPBEXexcCritical5 4 4" xfId="19058" xr:uid="{5CC2D052-F24E-460A-8165-7C87FF602C95}"/>
    <cellStyle name="SAPBEXexcCritical5 4 4 2" xfId="32182" xr:uid="{547F803F-7711-4817-82D0-68CBB883039B}"/>
    <cellStyle name="SAPBEXexcCritical5 4 4 3" xfId="46632" xr:uid="{65E7327C-A208-4C78-A6A0-485C76AB61AD}"/>
    <cellStyle name="SAPBEXexcCritical5 4 5" xfId="19059" xr:uid="{6DA3E2BF-84CB-4874-8E55-2C85970D10B2}"/>
    <cellStyle name="SAPBEXexcCritical5 4 5 2" xfId="32183" xr:uid="{110D6F03-ED96-441F-A1C1-5F2BB905619E}"/>
    <cellStyle name="SAPBEXexcCritical5 4 5 3" xfId="46633" xr:uid="{7CB65D61-4D0F-4C23-8DE6-176908B2C4FF}"/>
    <cellStyle name="SAPBEXexcCritical5 4 6" xfId="19060" xr:uid="{5F8DA259-D220-489E-A476-929C5DEC4E71}"/>
    <cellStyle name="SAPBEXexcCritical5 4 6 2" xfId="32184" xr:uid="{98092626-27E8-446F-BF42-FFB9BCA8E08F}"/>
    <cellStyle name="SAPBEXexcCritical5 4 6 3" xfId="46634" xr:uid="{A2868997-121F-4667-A556-A2A3B3B6C0D4}"/>
    <cellStyle name="SAPBEXexcCritical5 4 7" xfId="19061" xr:uid="{B77C4E52-480C-40E3-877A-00277A9A27D7}"/>
    <cellStyle name="SAPBEXexcCritical5 4 7 2" xfId="32185" xr:uid="{7B099920-07CD-4F07-8478-F2FBF85038EE}"/>
    <cellStyle name="SAPBEXexcCritical5 4 7 3" xfId="46635" xr:uid="{D44689EE-0A55-4354-A56B-59EF1FB6361F}"/>
    <cellStyle name="SAPBEXexcCritical5 4 8" xfId="19062" xr:uid="{0B05B4C1-915F-4F27-BD78-D783A6C3F1C8}"/>
    <cellStyle name="SAPBEXexcCritical5 4 8 2" xfId="32186" xr:uid="{2C49353A-09C2-4D62-A071-D4E8E6705E06}"/>
    <cellStyle name="SAPBEXexcCritical5 4 8 3" xfId="46636" xr:uid="{F8097D85-AB4D-4DD3-8962-2DA8E21C7456}"/>
    <cellStyle name="SAPBEXexcCritical5 4 9" xfId="19063" xr:uid="{F2CA41FC-169F-4E06-A741-82053DF1995C}"/>
    <cellStyle name="SAPBEXexcCritical5 4 9 2" xfId="32187" xr:uid="{B8961601-B24B-4BAA-88D5-F17C2B1F2357}"/>
    <cellStyle name="SAPBEXexcCritical5 4 9 3" xfId="46637" xr:uid="{68A577DF-7E6A-4BF5-A085-2026ABF8F902}"/>
    <cellStyle name="SAPBEXexcCritical5 5" xfId="19064" xr:uid="{684F492A-7FD2-41D8-9C9A-CF74844B63AC}"/>
    <cellStyle name="SAPBEXexcCritical5 5 10" xfId="19065" xr:uid="{62ECB695-C8E3-42BA-8E55-A3D7F23D29D8}"/>
    <cellStyle name="SAPBEXexcCritical5 5 10 2" xfId="32189" xr:uid="{1599D1AC-DF51-4558-B882-541B60E66A30}"/>
    <cellStyle name="SAPBEXexcCritical5 5 10 3" xfId="46639" xr:uid="{69A5A31E-C11E-47AD-884D-888DC2F045D7}"/>
    <cellStyle name="SAPBEXexcCritical5 5 11" xfId="19066" xr:uid="{AE81BF5C-22B4-44ED-BFB8-022B7BE6045E}"/>
    <cellStyle name="SAPBEXexcCritical5 5 11 2" xfId="32190" xr:uid="{DDAEA523-58D5-4C7D-B699-E257269709D6}"/>
    <cellStyle name="SAPBEXexcCritical5 5 11 3" xfId="46640" xr:uid="{AE887C9C-A486-44DC-8251-5B4D48DBC84C}"/>
    <cellStyle name="SAPBEXexcCritical5 5 12" xfId="19067" xr:uid="{F72C3ED6-3B78-4F09-8228-DA35E4DF13C4}"/>
    <cellStyle name="SAPBEXexcCritical5 5 12 2" xfId="32191" xr:uid="{B5518D25-CED5-4449-9E41-C0A188692943}"/>
    <cellStyle name="SAPBEXexcCritical5 5 12 3" xfId="46641" xr:uid="{46D50F2E-4D6C-4ED7-9DF6-B43CE6BF76F1}"/>
    <cellStyle name="SAPBEXexcCritical5 5 13" xfId="19068" xr:uid="{CECBFEBC-0004-43B1-90FD-326AD7A52756}"/>
    <cellStyle name="SAPBEXexcCritical5 5 13 2" xfId="32192" xr:uid="{E84C27CD-FA5A-453D-B2A9-28125DBED7B7}"/>
    <cellStyle name="SAPBEXexcCritical5 5 13 3" xfId="46642" xr:uid="{22E8E4D1-C816-442B-B62F-F32BF493AD27}"/>
    <cellStyle name="SAPBEXexcCritical5 5 14" xfId="19069" xr:uid="{AF685488-D2EF-4186-8753-E2038790530C}"/>
    <cellStyle name="SAPBEXexcCritical5 5 14 2" xfId="32193" xr:uid="{8FF9D88B-71E2-4A0A-AB5D-2E98F44319E5}"/>
    <cellStyle name="SAPBEXexcCritical5 5 14 3" xfId="46643" xr:uid="{3FB96DB8-490A-422F-9826-1174FE0CC2E0}"/>
    <cellStyle name="SAPBEXexcCritical5 5 15" xfId="32188" xr:uid="{DDF60C29-23FF-4D58-97D2-66C8F41E8134}"/>
    <cellStyle name="SAPBEXexcCritical5 5 16" xfId="46638" xr:uid="{7AC1DE32-199F-47BB-91C7-85D5F557FCAF}"/>
    <cellStyle name="SAPBEXexcCritical5 5 2" xfId="19070" xr:uid="{BE1C69B1-9588-4A54-A425-2FBAC6C8AD94}"/>
    <cellStyle name="SAPBEXexcCritical5 5 2 10" xfId="19071" xr:uid="{F6BA7406-D170-4DEF-954A-3C3A3994F176}"/>
    <cellStyle name="SAPBEXexcCritical5 5 2 10 2" xfId="32195" xr:uid="{725F5888-BBBF-45DC-9689-4180CE112CD2}"/>
    <cellStyle name="SAPBEXexcCritical5 5 2 10 3" xfId="46645" xr:uid="{CA9F62D9-118B-47B6-A149-5ED0BF65DB69}"/>
    <cellStyle name="SAPBEXexcCritical5 5 2 11" xfId="32194" xr:uid="{F1CAA7B2-CEE5-4DC0-8145-5C2A750347A5}"/>
    <cellStyle name="SAPBEXexcCritical5 5 2 12" xfId="46644" xr:uid="{E8113697-6425-4749-8451-2BED87FAE3E5}"/>
    <cellStyle name="SAPBEXexcCritical5 5 2 2" xfId="19072" xr:uid="{BD6913D3-081B-4484-81DB-1EBBDB448538}"/>
    <cellStyle name="SAPBEXexcCritical5 5 2 2 2" xfId="32196" xr:uid="{5E958D9A-0965-4BC9-B25B-0E4E96884EA9}"/>
    <cellStyle name="SAPBEXexcCritical5 5 2 2 3" xfId="46646" xr:uid="{DDD378D6-C876-403E-AE62-743036EE9C26}"/>
    <cellStyle name="SAPBEXexcCritical5 5 2 3" xfId="19073" xr:uid="{4E5E13C8-5DC1-4B9E-9849-29A3E5CF9221}"/>
    <cellStyle name="SAPBEXexcCritical5 5 2 3 2" xfId="32197" xr:uid="{12745A73-FB23-40C8-A3B5-D12AC3B834BD}"/>
    <cellStyle name="SAPBEXexcCritical5 5 2 3 3" xfId="46647" xr:uid="{444B51DE-675B-4F88-89A2-59A4C5A209A3}"/>
    <cellStyle name="SAPBEXexcCritical5 5 2 4" xfId="19074" xr:uid="{A0689F27-14B6-4BE7-8731-00E0CBB2E030}"/>
    <cellStyle name="SAPBEXexcCritical5 5 2 4 2" xfId="32198" xr:uid="{6FB2692D-F9DB-4B10-BEA5-597B49A9EC82}"/>
    <cellStyle name="SAPBEXexcCritical5 5 2 4 3" xfId="46648" xr:uid="{CE974FE8-02A8-4A29-86E5-5B36854AAA50}"/>
    <cellStyle name="SAPBEXexcCritical5 5 2 5" xfId="19075" xr:uid="{3456C700-EC0F-48DB-A8E1-A1C87A1EA60A}"/>
    <cellStyle name="SAPBEXexcCritical5 5 2 5 2" xfId="32199" xr:uid="{024CEDA1-53EB-4041-A064-FFE3D961A086}"/>
    <cellStyle name="SAPBEXexcCritical5 5 2 5 3" xfId="46649" xr:uid="{2076626B-D22C-43A8-9B41-2871B7EB6458}"/>
    <cellStyle name="SAPBEXexcCritical5 5 2 6" xfId="19076" xr:uid="{319C7E0B-4EB9-4F61-867A-D36C32D6BC0A}"/>
    <cellStyle name="SAPBEXexcCritical5 5 2 6 2" xfId="32200" xr:uid="{2E238EEB-AC5C-4D7E-9F68-D62DD8B50D0D}"/>
    <cellStyle name="SAPBEXexcCritical5 5 2 6 3" xfId="46650" xr:uid="{4C822105-F018-4F81-B512-96E806B35270}"/>
    <cellStyle name="SAPBEXexcCritical5 5 2 7" xfId="19077" xr:uid="{74033CA3-81CA-428A-B640-CA3EC8DA6EDA}"/>
    <cellStyle name="SAPBEXexcCritical5 5 2 7 2" xfId="32201" xr:uid="{3A0E75CD-D27F-4D9A-9204-5B55107E0268}"/>
    <cellStyle name="SAPBEXexcCritical5 5 2 7 3" xfId="46651" xr:uid="{847A3D30-C889-43D0-A005-9A8B6AD96C2E}"/>
    <cellStyle name="SAPBEXexcCritical5 5 2 8" xfId="19078" xr:uid="{A11633BE-DC95-4E4E-A98D-4BAC2428B26E}"/>
    <cellStyle name="SAPBEXexcCritical5 5 2 8 2" xfId="32202" xr:uid="{3913FE6E-6E5B-432B-9F30-A300090ABD4D}"/>
    <cellStyle name="SAPBEXexcCritical5 5 2 8 3" xfId="46652" xr:uid="{B8E7FD61-D9AB-4658-A508-A7685D1460C7}"/>
    <cellStyle name="SAPBEXexcCritical5 5 2 9" xfId="19079" xr:uid="{054D8D14-B529-4503-8F65-5C8A7BFFFB2E}"/>
    <cellStyle name="SAPBEXexcCritical5 5 2 9 2" xfId="32203" xr:uid="{5EF1A5A0-CEF6-4EAA-BF78-D16166DB6823}"/>
    <cellStyle name="SAPBEXexcCritical5 5 2 9 3" xfId="46653" xr:uid="{1B11D30D-8649-4200-9ED7-E839ED3993B5}"/>
    <cellStyle name="SAPBEXexcCritical5 5 3" xfId="19080" xr:uid="{C9FF0C9E-EF4E-4D8D-A7A5-E4CD95114772}"/>
    <cellStyle name="SAPBEXexcCritical5 5 3 2" xfId="32204" xr:uid="{E52D0807-FDF3-48BE-9D2E-F6184D52815D}"/>
    <cellStyle name="SAPBEXexcCritical5 5 3 3" xfId="46654" xr:uid="{AEDDE3E1-6BED-420A-95A2-AB9D8DFE8A68}"/>
    <cellStyle name="SAPBEXexcCritical5 5 4" xfId="19081" xr:uid="{9F01DE34-23AF-4DCA-A9C1-7110F42B9612}"/>
    <cellStyle name="SAPBEXexcCritical5 5 4 2" xfId="32205" xr:uid="{FA13275A-910B-4D63-93DF-9CE3AC828279}"/>
    <cellStyle name="SAPBEXexcCritical5 5 4 3" xfId="46655" xr:uid="{0A3B9C09-31C2-4D69-882C-1690E6838F4C}"/>
    <cellStyle name="SAPBEXexcCritical5 5 5" xfId="19082" xr:uid="{284FF6E1-6F03-4279-8112-D4BDA14B992E}"/>
    <cellStyle name="SAPBEXexcCritical5 5 5 2" xfId="32206" xr:uid="{BDCB494B-BCD8-4859-BDA9-CE0A30A6894D}"/>
    <cellStyle name="SAPBEXexcCritical5 5 5 3" xfId="46656" xr:uid="{01BABFD9-CCAE-48DB-ABCF-51CF0BBCB513}"/>
    <cellStyle name="SAPBEXexcCritical5 5 6" xfId="19083" xr:uid="{B8343D32-35AA-449E-BC33-01C1D3B675FF}"/>
    <cellStyle name="SAPBEXexcCritical5 5 6 2" xfId="32207" xr:uid="{2696A167-F5D4-42CA-AFB2-12C887CBE39D}"/>
    <cellStyle name="SAPBEXexcCritical5 5 6 3" xfId="46657" xr:uid="{AA229496-1E25-4B4E-961C-28A5B8EC30B6}"/>
    <cellStyle name="SAPBEXexcCritical5 5 7" xfId="19084" xr:uid="{C3ADE63F-E4A8-46CD-9A4E-7C4FC46A78F7}"/>
    <cellStyle name="SAPBEXexcCritical5 5 7 2" xfId="32208" xr:uid="{9EC48668-F5A6-4A78-9D71-314248F8995D}"/>
    <cellStyle name="SAPBEXexcCritical5 5 7 3" xfId="46658" xr:uid="{276D6CB2-407B-4067-AEBC-F6441C11AA7A}"/>
    <cellStyle name="SAPBEXexcCritical5 5 8" xfId="19085" xr:uid="{97FB5BCE-6F72-450D-9408-9CC269B8D49D}"/>
    <cellStyle name="SAPBEXexcCritical5 5 8 2" xfId="32209" xr:uid="{7DC0F418-B548-4FE5-BD72-40267F20FDCC}"/>
    <cellStyle name="SAPBEXexcCritical5 5 8 3" xfId="46659" xr:uid="{088E9261-72B2-46AB-95C7-5DDFA1279B2E}"/>
    <cellStyle name="SAPBEXexcCritical5 5 9" xfId="19086" xr:uid="{0410A26F-D2C7-42EA-9533-C560E55DEB16}"/>
    <cellStyle name="SAPBEXexcCritical5 5 9 2" xfId="32210" xr:uid="{C7CC0CEA-894B-4524-95CE-B546CC5F8CCD}"/>
    <cellStyle name="SAPBEXexcCritical5 5 9 3" xfId="46660" xr:uid="{5EC8DA5C-D69B-45FC-9B68-7FAD830DD8BA}"/>
    <cellStyle name="SAPBEXexcCritical5 6" xfId="19087" xr:uid="{0461C4AB-C5E6-4E7D-A6E7-6064F185E910}"/>
    <cellStyle name="SAPBEXexcCritical5 6 2" xfId="32211" xr:uid="{53E0ADB9-D2B8-4E78-91B3-B4359E91860F}"/>
    <cellStyle name="SAPBEXexcCritical5 6 3" xfId="46661" xr:uid="{E8AB52A1-C7F5-4CA4-93DD-6635546920E0}"/>
    <cellStyle name="SAPBEXexcCritical5 7" xfId="19088" xr:uid="{B12A15A1-0D40-4D90-B9BE-E1E56E32CABB}"/>
    <cellStyle name="SAPBEXexcCritical5 7 2" xfId="32212" xr:uid="{0A1CE6E9-61C9-40F1-A7F2-AE192EDA604E}"/>
    <cellStyle name="SAPBEXexcCritical5 7 3" xfId="46662" xr:uid="{86A8CF2B-6FF2-4D4E-A687-0FEC2F2C0D93}"/>
    <cellStyle name="SAPBEXexcCritical5 8" xfId="19089" xr:uid="{EAFE4162-546D-404A-B4C9-728C113698F1}"/>
    <cellStyle name="SAPBEXexcCritical5 8 2" xfId="32213" xr:uid="{5B4858BB-FE06-4E2D-A8BD-90022184251E}"/>
    <cellStyle name="SAPBEXexcCritical5 8 3" xfId="46663" xr:uid="{015E00A9-E6C1-4DD9-889A-1DECCDBF5C5E}"/>
    <cellStyle name="SAPBEXexcCritical5 9" xfId="19090" xr:uid="{EE916272-730A-4147-A70E-ED837B469D81}"/>
    <cellStyle name="SAPBEXexcCritical5 9 2" xfId="32214" xr:uid="{1FA65E24-7788-497F-AAD2-C2043DCBFBA2}"/>
    <cellStyle name="SAPBEXexcCritical5 9 3" xfId="46664" xr:uid="{A5BFD956-4D07-4A44-9619-5AB6A211F596}"/>
    <cellStyle name="SAPBEXexcCritical6" xfId="10122" xr:uid="{25E91EAC-4CDD-41E7-A6A3-709582A2986B}"/>
    <cellStyle name="SAPBEXexcCritical6 10" xfId="19091" xr:uid="{C8366EA1-A47D-46C5-B34F-35C3341B2A95}"/>
    <cellStyle name="SAPBEXexcCritical6 10 2" xfId="32216" xr:uid="{C117E587-04EF-4369-8707-85BB13607B28}"/>
    <cellStyle name="SAPBEXexcCritical6 10 3" xfId="46666" xr:uid="{A2529C94-9CE2-4084-AA53-9911D76E30C2}"/>
    <cellStyle name="SAPBEXexcCritical6 11" xfId="19092" xr:uid="{0823C87E-0C84-4A0F-A2B6-58280D26F96F}"/>
    <cellStyle name="SAPBEXexcCritical6 11 2" xfId="32217" xr:uid="{1F30979B-C6CF-42FC-9B7F-E082A2CAF654}"/>
    <cellStyle name="SAPBEXexcCritical6 11 3" xfId="46667" xr:uid="{3099A09D-0999-412D-9BBA-F8D61B36803E}"/>
    <cellStyle name="SAPBEXexcCritical6 12" xfId="19093" xr:uid="{1032596A-97DC-4385-BC9F-66F6D608FAFD}"/>
    <cellStyle name="SAPBEXexcCritical6 12 2" xfId="32218" xr:uid="{BA15FE7E-8A72-4857-A86B-F82633FC2BA7}"/>
    <cellStyle name="SAPBEXexcCritical6 12 3" xfId="46668" xr:uid="{673F7120-1507-447B-ACFF-DB8BCB4D0DB3}"/>
    <cellStyle name="SAPBEXexcCritical6 13" xfId="19094" xr:uid="{ABDA72FE-420E-4B20-8DD0-B054F18367F2}"/>
    <cellStyle name="SAPBEXexcCritical6 13 2" xfId="32219" xr:uid="{F960DB70-67F1-4826-AE9E-18645355F813}"/>
    <cellStyle name="SAPBEXexcCritical6 13 3" xfId="46669" xr:uid="{12F58948-526A-4A40-BF5C-FC46EB1E2367}"/>
    <cellStyle name="SAPBEXexcCritical6 14" xfId="19095" xr:uid="{2C1321E7-7FD0-4568-95EB-EBB4834F7860}"/>
    <cellStyle name="SAPBEXexcCritical6 14 2" xfId="32220" xr:uid="{40EED867-0C60-4736-B604-9058567A4590}"/>
    <cellStyle name="SAPBEXexcCritical6 14 3" xfId="46670" xr:uid="{585AE985-C959-4821-8CCB-BCC19F1E1ABB}"/>
    <cellStyle name="SAPBEXexcCritical6 15" xfId="19096" xr:uid="{53E7313C-2D6D-4209-9407-DE928CC58929}"/>
    <cellStyle name="SAPBEXexcCritical6 15 2" xfId="32221" xr:uid="{CF27E0B3-AD7F-4EB3-B84D-A1D416CCEEA0}"/>
    <cellStyle name="SAPBEXexcCritical6 15 3" xfId="46671" xr:uid="{29416A0E-6032-4109-9C1E-4136E17ADD27}"/>
    <cellStyle name="SAPBEXexcCritical6 16" xfId="19097" xr:uid="{25C4B965-3A68-4222-8ED6-686939AD8BA6}"/>
    <cellStyle name="SAPBEXexcCritical6 16 2" xfId="32222" xr:uid="{8E02E94B-0278-47FF-873F-F6DE141BC0A0}"/>
    <cellStyle name="SAPBEXexcCritical6 16 3" xfId="46672" xr:uid="{8CE00FE7-695B-4938-9CDE-476DE45C37E5}"/>
    <cellStyle name="SAPBEXexcCritical6 17" xfId="19098" xr:uid="{7955C94E-0520-45D6-BF97-6FA1E923DC24}"/>
    <cellStyle name="SAPBEXexcCritical6 17 2" xfId="32223" xr:uid="{F88E5893-C9BF-48AF-9B0E-21480797AC54}"/>
    <cellStyle name="SAPBEXexcCritical6 17 3" xfId="46673" xr:uid="{D22CBE20-8F52-443D-80B5-165F4A2E96A5}"/>
    <cellStyle name="SAPBEXexcCritical6 18" xfId="32215" xr:uid="{C53A4306-9CC3-4575-816A-ACF279AD7B28}"/>
    <cellStyle name="SAPBEXexcCritical6 19" xfId="41379" xr:uid="{801B0AB2-1D8C-4FAC-B48A-263A5AB90AC8}"/>
    <cellStyle name="SAPBEXexcCritical6 2" xfId="10123" xr:uid="{CCE5E109-DD7F-404F-9AA9-BAE8F6EC6112}"/>
    <cellStyle name="SAPBEXexcCritical6 2 10" xfId="19099" xr:uid="{107E59A7-CB58-4F07-B709-9DB574C18A6F}"/>
    <cellStyle name="SAPBEXexcCritical6 2 10 2" xfId="32225" xr:uid="{2B209980-5FDB-4505-8B72-339F7DF71F62}"/>
    <cellStyle name="SAPBEXexcCritical6 2 10 3" xfId="46675" xr:uid="{10933F74-DEB6-470D-93F3-F5176C7F0B93}"/>
    <cellStyle name="SAPBEXexcCritical6 2 11" xfId="19100" xr:uid="{A04E3E0C-6B22-4DDD-8A24-46FB39D8B297}"/>
    <cellStyle name="SAPBEXexcCritical6 2 11 2" xfId="32226" xr:uid="{C74F3764-12D5-4B41-BE9B-6D6AAFFC1E78}"/>
    <cellStyle name="SAPBEXexcCritical6 2 11 3" xfId="46676" xr:uid="{3BDCCD48-541E-4846-AD71-CB05DB2EDF57}"/>
    <cellStyle name="SAPBEXexcCritical6 2 12" xfId="19101" xr:uid="{C8CC1F98-2A25-4BB5-8D73-0573F6AA716C}"/>
    <cellStyle name="SAPBEXexcCritical6 2 12 2" xfId="32227" xr:uid="{627A61C8-D234-4009-80A2-3760A2BC171C}"/>
    <cellStyle name="SAPBEXexcCritical6 2 12 3" xfId="46677" xr:uid="{B8F12008-84BD-4E41-843B-FFE5F8F1030E}"/>
    <cellStyle name="SAPBEXexcCritical6 2 13" xfId="19102" xr:uid="{C8A99478-917C-47AA-98BA-75191FF7BC0C}"/>
    <cellStyle name="SAPBEXexcCritical6 2 13 2" xfId="32228" xr:uid="{F9069C5F-9EF6-4D6B-90E0-4A6BF2DFFF60}"/>
    <cellStyle name="SAPBEXexcCritical6 2 13 3" xfId="46678" xr:uid="{C1BDE2A2-4165-4758-A09F-538330898CCC}"/>
    <cellStyle name="SAPBEXexcCritical6 2 14" xfId="19103" xr:uid="{95FA1D3A-4AF0-4F0F-9A08-1453206E1314}"/>
    <cellStyle name="SAPBEXexcCritical6 2 14 2" xfId="32229" xr:uid="{20304141-03E9-4A9C-B9D0-1A75CA260D70}"/>
    <cellStyle name="SAPBEXexcCritical6 2 14 3" xfId="46679" xr:uid="{F3B4BFE4-6BDD-44E0-906D-776A18AC3227}"/>
    <cellStyle name="SAPBEXexcCritical6 2 15" xfId="19104" xr:uid="{FAB27751-F0A3-4D1F-8507-004D0EE11CA1}"/>
    <cellStyle name="SAPBEXexcCritical6 2 15 2" xfId="32230" xr:uid="{0A940247-EF28-4EF6-A183-4E3C5A4470CC}"/>
    <cellStyle name="SAPBEXexcCritical6 2 15 3" xfId="46680" xr:uid="{24B59202-F568-40B5-AAAB-5436DD093718}"/>
    <cellStyle name="SAPBEXexcCritical6 2 16" xfId="19105" xr:uid="{D1D64E9A-8892-49AF-A7E9-769058934862}"/>
    <cellStyle name="SAPBEXexcCritical6 2 16 2" xfId="32231" xr:uid="{0B50E4A7-CC3B-4978-99A7-33C8EFEEEE9F}"/>
    <cellStyle name="SAPBEXexcCritical6 2 16 3" xfId="46681" xr:uid="{84BDABCA-FEA0-4DB9-BA39-DE88792803A5}"/>
    <cellStyle name="SAPBEXexcCritical6 2 17" xfId="32224" xr:uid="{06085FD8-7C5E-4ECC-AA6E-1DCF07B59A07}"/>
    <cellStyle name="SAPBEXexcCritical6 2 18" xfId="41378" xr:uid="{DE75C9F8-70E0-4318-857D-A6198EC451F3}"/>
    <cellStyle name="SAPBEXexcCritical6 2 19" xfId="41212" xr:uid="{04625B02-B269-4C68-9ACD-37488B750944}"/>
    <cellStyle name="SAPBEXexcCritical6 2 2" xfId="19106" xr:uid="{45D31CB1-7047-4D53-A07A-75D2A97C45D7}"/>
    <cellStyle name="SAPBEXexcCritical6 2 2 10" xfId="19107" xr:uid="{AC5B8109-3217-4E61-A095-8F27AB8F65AE}"/>
    <cellStyle name="SAPBEXexcCritical6 2 2 10 2" xfId="32233" xr:uid="{40518A98-5018-4291-819B-FA5F2C3DF4EB}"/>
    <cellStyle name="SAPBEXexcCritical6 2 2 10 3" xfId="46683" xr:uid="{9DB97C45-FB4B-4505-9EA5-FC2C13DEC475}"/>
    <cellStyle name="SAPBEXexcCritical6 2 2 11" xfId="19108" xr:uid="{B7EAD1DF-9053-45A3-AA6F-69EB534794AE}"/>
    <cellStyle name="SAPBEXexcCritical6 2 2 11 2" xfId="32234" xr:uid="{30D3E9F6-E54F-49C6-958D-AA2F2F859D87}"/>
    <cellStyle name="SAPBEXexcCritical6 2 2 11 3" xfId="46684" xr:uid="{F12C2377-B728-4664-81CE-1DB42574498B}"/>
    <cellStyle name="SAPBEXexcCritical6 2 2 12" xfId="19109" xr:uid="{F8FE1BD5-6DD0-47D6-8E33-B8FFDB75F22D}"/>
    <cellStyle name="SAPBEXexcCritical6 2 2 12 2" xfId="32235" xr:uid="{F15F9EB2-C26C-4D92-B83C-DC6C1AF28EDC}"/>
    <cellStyle name="SAPBEXexcCritical6 2 2 12 3" xfId="46685" xr:uid="{9B3B2BCF-EEC6-4F7B-BD5F-850187678153}"/>
    <cellStyle name="SAPBEXexcCritical6 2 2 13" xfId="19110" xr:uid="{DCACD08C-5B29-4FE3-937D-B6050F45454C}"/>
    <cellStyle name="SAPBEXexcCritical6 2 2 13 2" xfId="32236" xr:uid="{3A7A5FD1-0BE3-47EA-BF21-D7FF8376FAA8}"/>
    <cellStyle name="SAPBEXexcCritical6 2 2 13 3" xfId="46686" xr:uid="{B2F48BA7-1759-4849-947E-5FE79DD412F8}"/>
    <cellStyle name="SAPBEXexcCritical6 2 2 14" xfId="19111" xr:uid="{4B1C77DA-CF42-4305-818E-F3860EBA9D05}"/>
    <cellStyle name="SAPBEXexcCritical6 2 2 14 2" xfId="32237" xr:uid="{277D2A07-0F09-4397-9F41-51F5975E1706}"/>
    <cellStyle name="SAPBEXexcCritical6 2 2 14 3" xfId="46687" xr:uid="{70CB1E43-1485-4C2B-A768-6EC4001843D7}"/>
    <cellStyle name="SAPBEXexcCritical6 2 2 15" xfId="32232" xr:uid="{DEB95448-B232-4A8E-A73E-6A0F58486905}"/>
    <cellStyle name="SAPBEXexcCritical6 2 2 16" xfId="46682" xr:uid="{636FC558-1059-4A47-B8F6-82420C50C624}"/>
    <cellStyle name="SAPBEXexcCritical6 2 2 2" xfId="19112" xr:uid="{9353A836-1B93-46C5-AF52-8E1737C7E745}"/>
    <cellStyle name="SAPBEXexcCritical6 2 2 2 10" xfId="19113" xr:uid="{F6F6E4D3-1875-474A-831B-6991AD0B9BDC}"/>
    <cellStyle name="SAPBEXexcCritical6 2 2 2 10 2" xfId="32239" xr:uid="{DAF7E3CE-10DC-41B7-B84D-3C34D605F1B7}"/>
    <cellStyle name="SAPBEXexcCritical6 2 2 2 10 3" xfId="46689" xr:uid="{73165447-C40B-415D-88BF-D9A824C67D15}"/>
    <cellStyle name="SAPBEXexcCritical6 2 2 2 11" xfId="32238" xr:uid="{25AD3400-90DF-41FD-851B-F9BDF1E324D0}"/>
    <cellStyle name="SAPBEXexcCritical6 2 2 2 12" xfId="46688" xr:uid="{4A56C1DF-1C06-4C0E-824F-92C5F0E9C631}"/>
    <cellStyle name="SAPBEXexcCritical6 2 2 2 2" xfId="19114" xr:uid="{3F62CAEE-0435-4560-B85C-C20BC5A7FB96}"/>
    <cellStyle name="SAPBEXexcCritical6 2 2 2 2 2" xfId="32240" xr:uid="{465263E3-0B65-42AA-A96D-D1464F51254D}"/>
    <cellStyle name="SAPBEXexcCritical6 2 2 2 2 3" xfId="46690" xr:uid="{8A1F6C0C-19C1-4139-AF03-C80909EC8F6D}"/>
    <cellStyle name="SAPBEXexcCritical6 2 2 2 3" xfId="19115" xr:uid="{D858D2BE-13D2-4E6F-9ADA-DF2F79E05D87}"/>
    <cellStyle name="SAPBEXexcCritical6 2 2 2 3 2" xfId="32241" xr:uid="{0E5D456C-0DCC-4054-BE84-E1B4C829C4EC}"/>
    <cellStyle name="SAPBEXexcCritical6 2 2 2 3 3" xfId="46691" xr:uid="{8D3BD066-B8CC-4508-8A84-C13B817E9ECF}"/>
    <cellStyle name="SAPBEXexcCritical6 2 2 2 4" xfId="19116" xr:uid="{927FF6CB-95DD-4A62-A65F-019EAB2755D5}"/>
    <cellStyle name="SAPBEXexcCritical6 2 2 2 4 2" xfId="32242" xr:uid="{1C6D7A8F-E63C-43E2-8153-162BCFDA707F}"/>
    <cellStyle name="SAPBEXexcCritical6 2 2 2 4 3" xfId="46692" xr:uid="{D3BF9CF2-ED29-445F-B934-0963E7CDFAAD}"/>
    <cellStyle name="SAPBEXexcCritical6 2 2 2 5" xfId="19117" xr:uid="{57454A65-367C-415A-8135-25EDC29B5442}"/>
    <cellStyle name="SAPBEXexcCritical6 2 2 2 5 2" xfId="32243" xr:uid="{75BD51EF-5073-4909-B06B-26F4A22C4AC3}"/>
    <cellStyle name="SAPBEXexcCritical6 2 2 2 5 3" xfId="46693" xr:uid="{D05CBDCF-05D1-40A2-B7D2-F81E7B367045}"/>
    <cellStyle name="SAPBEXexcCritical6 2 2 2 6" xfId="19118" xr:uid="{9651D97B-88F9-4E14-BB5F-5E64D6250026}"/>
    <cellStyle name="SAPBEXexcCritical6 2 2 2 6 2" xfId="32244" xr:uid="{0BD9CE1B-D087-47F7-8FDB-60DED2D4420C}"/>
    <cellStyle name="SAPBEXexcCritical6 2 2 2 6 3" xfId="46694" xr:uid="{93B6ED9B-CE39-41B8-AACB-122A28549F49}"/>
    <cellStyle name="SAPBEXexcCritical6 2 2 2 7" xfId="19119" xr:uid="{425BEAA4-28EE-4857-8AA4-A67341D579BF}"/>
    <cellStyle name="SAPBEXexcCritical6 2 2 2 7 2" xfId="32245" xr:uid="{14DC1E6C-8A9E-4CFD-8E8B-C80A59D351BD}"/>
    <cellStyle name="SAPBEXexcCritical6 2 2 2 7 3" xfId="46695" xr:uid="{C6A77F9C-A249-4204-ABAA-91830DB3F385}"/>
    <cellStyle name="SAPBEXexcCritical6 2 2 2 8" xfId="19120" xr:uid="{E356F5F8-2CC1-43AD-9E8B-39435A09B713}"/>
    <cellStyle name="SAPBEXexcCritical6 2 2 2 8 2" xfId="32246" xr:uid="{A2E817D2-D0F0-42C0-8A1B-93F13D12AFE2}"/>
    <cellStyle name="SAPBEXexcCritical6 2 2 2 8 3" xfId="46696" xr:uid="{3FA48BA7-E4C5-4AD8-A9E7-DF4399905310}"/>
    <cellStyle name="SAPBEXexcCritical6 2 2 2 9" xfId="19121" xr:uid="{B7CD0254-3D4A-463B-8FC2-A59EB80495F4}"/>
    <cellStyle name="SAPBEXexcCritical6 2 2 2 9 2" xfId="32247" xr:uid="{9959EFA9-DCE2-42F0-A1DD-939419DD398F}"/>
    <cellStyle name="SAPBEXexcCritical6 2 2 2 9 3" xfId="46697" xr:uid="{57752439-B67E-488A-9E05-BDD5719B3861}"/>
    <cellStyle name="SAPBEXexcCritical6 2 2 3" xfId="19122" xr:uid="{163FFB0D-B357-4DC8-90FD-D6D464C17EE3}"/>
    <cellStyle name="SAPBEXexcCritical6 2 2 3 2" xfId="32248" xr:uid="{8C0CEC46-1F4F-4079-81E5-0C920EAB4023}"/>
    <cellStyle name="SAPBEXexcCritical6 2 2 3 3" xfId="46698" xr:uid="{FCF109EE-8B97-48E5-A714-AB4D16F678FD}"/>
    <cellStyle name="SAPBEXexcCritical6 2 2 4" xfId="19123" xr:uid="{178ABA9D-94BD-4FD1-ABE1-AA924304A154}"/>
    <cellStyle name="SAPBEXexcCritical6 2 2 4 2" xfId="32249" xr:uid="{30CF477E-97E4-4081-9C59-EECF7C8750F1}"/>
    <cellStyle name="SAPBEXexcCritical6 2 2 4 3" xfId="46699" xr:uid="{FFF5364E-E41B-47EE-9374-21F5B87312BB}"/>
    <cellStyle name="SAPBEXexcCritical6 2 2 5" xfId="19124" xr:uid="{5311E26A-5452-4B55-9D3E-E137610A1687}"/>
    <cellStyle name="SAPBEXexcCritical6 2 2 5 2" xfId="32250" xr:uid="{FD73832D-5254-4306-AE74-DA929C2E387C}"/>
    <cellStyle name="SAPBEXexcCritical6 2 2 5 3" xfId="46700" xr:uid="{1881564E-9563-49EF-9916-F8E8B1A642E5}"/>
    <cellStyle name="SAPBEXexcCritical6 2 2 6" xfId="19125" xr:uid="{4BE7487D-2F62-43B4-AB0D-90A8AFBF8523}"/>
    <cellStyle name="SAPBEXexcCritical6 2 2 6 2" xfId="32251" xr:uid="{21CF3ECF-3FF2-4C96-AE17-C6D35A78D78D}"/>
    <cellStyle name="SAPBEXexcCritical6 2 2 6 3" xfId="46701" xr:uid="{E3C08B11-963A-432C-AA8A-F90F09411178}"/>
    <cellStyle name="SAPBEXexcCritical6 2 2 7" xfId="19126" xr:uid="{2E2E22C0-2887-4BC4-B445-078B1E4BFD8C}"/>
    <cellStyle name="SAPBEXexcCritical6 2 2 7 2" xfId="32252" xr:uid="{087C71B4-4375-4B99-AD12-26BAB1697E7E}"/>
    <cellStyle name="SAPBEXexcCritical6 2 2 7 3" xfId="46702" xr:uid="{9B271DD6-35BF-45AE-9066-27A6C4AB4BFA}"/>
    <cellStyle name="SAPBEXexcCritical6 2 2 8" xfId="19127" xr:uid="{8F7D07CF-46F9-412A-B63B-78B54B151A57}"/>
    <cellStyle name="SAPBEXexcCritical6 2 2 8 2" xfId="32253" xr:uid="{492EFCE7-0057-4744-969C-A30ADBCF80C9}"/>
    <cellStyle name="SAPBEXexcCritical6 2 2 8 3" xfId="46703" xr:uid="{CC4D9045-353D-4970-8C9B-FA1B51D6D0E1}"/>
    <cellStyle name="SAPBEXexcCritical6 2 2 9" xfId="19128" xr:uid="{F3999A89-A9EE-4E26-8331-887C7F3919E9}"/>
    <cellStyle name="SAPBEXexcCritical6 2 2 9 2" xfId="32254" xr:uid="{4E905127-663D-4570-BC88-446661B31609}"/>
    <cellStyle name="SAPBEXexcCritical6 2 2 9 3" xfId="46704" xr:uid="{0C8C7241-6BCD-468D-8E1F-9F471EACDB71}"/>
    <cellStyle name="SAPBEXexcCritical6 2 20" xfId="46674" xr:uid="{CF548DF8-4752-425C-AE49-9D02A5D2EA68}"/>
    <cellStyle name="SAPBEXexcCritical6 2 3" xfId="19129" xr:uid="{529CC81B-F5F9-44DF-BD55-7D99190B5812}"/>
    <cellStyle name="SAPBEXexcCritical6 2 3 10" xfId="19130" xr:uid="{7E5E59DA-F006-4B3A-8F29-9ECC88F04A45}"/>
    <cellStyle name="SAPBEXexcCritical6 2 3 10 2" xfId="32256" xr:uid="{90418315-948A-4745-8009-76D9C94B8AE5}"/>
    <cellStyle name="SAPBEXexcCritical6 2 3 10 3" xfId="46706" xr:uid="{0E86A1E9-8122-4537-885C-CF524656ED82}"/>
    <cellStyle name="SAPBEXexcCritical6 2 3 11" xfId="19131" xr:uid="{B8C73965-3B59-41DB-9922-4FECA58AC70B}"/>
    <cellStyle name="SAPBEXexcCritical6 2 3 11 2" xfId="32257" xr:uid="{912980A6-D06B-40B5-A001-DDB3F8717499}"/>
    <cellStyle name="SAPBEXexcCritical6 2 3 11 3" xfId="46707" xr:uid="{2BE8CE07-8F85-4DC7-9560-E38555291341}"/>
    <cellStyle name="SAPBEXexcCritical6 2 3 12" xfId="19132" xr:uid="{86A44113-3697-49FE-A79C-98385F1716DF}"/>
    <cellStyle name="SAPBEXexcCritical6 2 3 12 2" xfId="32258" xr:uid="{F11D29FC-AFDF-4C34-B00C-7C3B806F2B5D}"/>
    <cellStyle name="SAPBEXexcCritical6 2 3 12 3" xfId="46708" xr:uid="{600A7358-63B5-4C20-B13A-B315E3D7CEFA}"/>
    <cellStyle name="SAPBEXexcCritical6 2 3 13" xfId="19133" xr:uid="{C381B0A2-30BC-476E-B15A-B1D30EFF15FD}"/>
    <cellStyle name="SAPBEXexcCritical6 2 3 13 2" xfId="32259" xr:uid="{96A143AA-F281-45C1-BCE0-D32CFF63DD8F}"/>
    <cellStyle name="SAPBEXexcCritical6 2 3 13 3" xfId="46709" xr:uid="{F9F8542A-BC08-49E6-8A2C-26AF80505A4F}"/>
    <cellStyle name="SAPBEXexcCritical6 2 3 14" xfId="19134" xr:uid="{93FB59DD-1AC8-4E48-976C-8C75B2382CD5}"/>
    <cellStyle name="SAPBEXexcCritical6 2 3 14 2" xfId="32260" xr:uid="{E8390FB1-D7A4-492E-BF47-87C31E6B36AC}"/>
    <cellStyle name="SAPBEXexcCritical6 2 3 14 3" xfId="46710" xr:uid="{6B81AEB1-2544-4248-89B0-1F6A3C6DD3C9}"/>
    <cellStyle name="SAPBEXexcCritical6 2 3 15" xfId="32255" xr:uid="{CA2B8B31-C4DB-41DD-9C8F-17A3157AFDEB}"/>
    <cellStyle name="SAPBEXexcCritical6 2 3 16" xfId="46705" xr:uid="{8EA2F1F7-1501-483C-A3FB-01B45BDF599B}"/>
    <cellStyle name="SAPBEXexcCritical6 2 3 2" xfId="19135" xr:uid="{DF79EAC7-BFC2-4F6C-98A6-2A6993F938E3}"/>
    <cellStyle name="SAPBEXexcCritical6 2 3 2 10" xfId="19136" xr:uid="{798D3C5C-38E1-4BDF-A6C1-550AE90EA6CF}"/>
    <cellStyle name="SAPBEXexcCritical6 2 3 2 10 2" xfId="32262" xr:uid="{D8982E94-8D7E-42DF-BCD2-24CA8BAFB340}"/>
    <cellStyle name="SAPBEXexcCritical6 2 3 2 10 3" xfId="46712" xr:uid="{34FB2B69-C2BE-46E0-857C-1406219B4CB2}"/>
    <cellStyle name="SAPBEXexcCritical6 2 3 2 11" xfId="32261" xr:uid="{8E82E5CE-D27F-4602-BD51-295C4B0C176F}"/>
    <cellStyle name="SAPBEXexcCritical6 2 3 2 12" xfId="46711" xr:uid="{2DBE30C8-AB49-4AEC-9617-631ECF55588B}"/>
    <cellStyle name="SAPBEXexcCritical6 2 3 2 2" xfId="19137" xr:uid="{257D3A23-2FE4-4956-96B3-5A7B5AE5A9F8}"/>
    <cellStyle name="SAPBEXexcCritical6 2 3 2 2 2" xfId="32263" xr:uid="{9E8ECC8E-BEA3-4F3C-A7F5-F497694C1A51}"/>
    <cellStyle name="SAPBEXexcCritical6 2 3 2 2 3" xfId="46713" xr:uid="{1AB1C311-6EF2-470B-B276-0D736FFC4F80}"/>
    <cellStyle name="SAPBEXexcCritical6 2 3 2 3" xfId="19138" xr:uid="{BA364A1D-9816-4C95-96F6-FF45431F1CF6}"/>
    <cellStyle name="SAPBEXexcCritical6 2 3 2 3 2" xfId="32264" xr:uid="{0A3DB578-6901-404B-B7F8-5414FF62D1BE}"/>
    <cellStyle name="SAPBEXexcCritical6 2 3 2 3 3" xfId="46714" xr:uid="{5BA8065F-65D5-4611-A575-0DDD61D720D4}"/>
    <cellStyle name="SAPBEXexcCritical6 2 3 2 4" xfId="19139" xr:uid="{6AF1BCEE-25A6-4C05-A186-7FD27917B0E2}"/>
    <cellStyle name="SAPBEXexcCritical6 2 3 2 4 2" xfId="32265" xr:uid="{65707349-4A83-404A-BFDE-7DB3B29D881B}"/>
    <cellStyle name="SAPBEXexcCritical6 2 3 2 4 3" xfId="46715" xr:uid="{6A7CC8F5-18FB-435B-BFD2-DD98A5A4A0F3}"/>
    <cellStyle name="SAPBEXexcCritical6 2 3 2 5" xfId="19140" xr:uid="{E94829F0-4140-48D4-832D-70F8E094B827}"/>
    <cellStyle name="SAPBEXexcCritical6 2 3 2 5 2" xfId="32266" xr:uid="{1C4F5B63-14B9-4203-A005-701DA766F665}"/>
    <cellStyle name="SAPBEXexcCritical6 2 3 2 5 3" xfId="46716" xr:uid="{8746E69E-BBC9-4BBB-9627-2737708CD9DF}"/>
    <cellStyle name="SAPBEXexcCritical6 2 3 2 6" xfId="19141" xr:uid="{65F3EEDE-3F18-4BB9-8FF9-A35525406437}"/>
    <cellStyle name="SAPBEXexcCritical6 2 3 2 6 2" xfId="32267" xr:uid="{2BA1A086-6ABF-4D7A-AB36-4370EB8C19C0}"/>
    <cellStyle name="SAPBEXexcCritical6 2 3 2 6 3" xfId="46717" xr:uid="{353C0AB6-FE1D-4B35-8D69-57A2BEB0B963}"/>
    <cellStyle name="SAPBEXexcCritical6 2 3 2 7" xfId="19142" xr:uid="{22FBAA9B-4C84-4153-BFA5-27F058D9F996}"/>
    <cellStyle name="SAPBEXexcCritical6 2 3 2 7 2" xfId="32268" xr:uid="{1E378321-DF70-453C-A31E-FD203B3CFD35}"/>
    <cellStyle name="SAPBEXexcCritical6 2 3 2 7 3" xfId="46718" xr:uid="{D947849B-268C-44B3-A16F-C105EA2AC638}"/>
    <cellStyle name="SAPBEXexcCritical6 2 3 2 8" xfId="19143" xr:uid="{CDD889E3-8097-4AF0-9B39-BFA07F3CC844}"/>
    <cellStyle name="SAPBEXexcCritical6 2 3 2 8 2" xfId="32269" xr:uid="{F978BA5B-8D9C-4828-BF33-782D2F9E3E91}"/>
    <cellStyle name="SAPBEXexcCritical6 2 3 2 8 3" xfId="46719" xr:uid="{DEBC7D38-6D4A-405C-B1A2-EC64E81F4540}"/>
    <cellStyle name="SAPBEXexcCritical6 2 3 2 9" xfId="19144" xr:uid="{098E0A8C-08F1-4EBB-B3FA-29F837F6C80B}"/>
    <cellStyle name="SAPBEXexcCritical6 2 3 2 9 2" xfId="32270" xr:uid="{D284D5D1-4419-4E70-9FC3-78B44B95FFDA}"/>
    <cellStyle name="SAPBEXexcCritical6 2 3 2 9 3" xfId="46720" xr:uid="{CC3DF0D3-C8E1-4146-BE0A-382BB8FF9969}"/>
    <cellStyle name="SAPBEXexcCritical6 2 3 3" xfId="19145" xr:uid="{A87A06C9-7C8E-40CA-B05B-416994DB9ED3}"/>
    <cellStyle name="SAPBEXexcCritical6 2 3 3 2" xfId="32271" xr:uid="{19D19DFC-D0E5-4AD9-AD78-8BD035CE2055}"/>
    <cellStyle name="SAPBEXexcCritical6 2 3 3 3" xfId="46721" xr:uid="{F46AFBB5-D754-4667-AB81-00DAD75BF516}"/>
    <cellStyle name="SAPBEXexcCritical6 2 3 4" xfId="19146" xr:uid="{59754D66-2C32-4634-AFCF-E5BD08F99A4D}"/>
    <cellStyle name="SAPBEXexcCritical6 2 3 4 2" xfId="32272" xr:uid="{EA4663F4-526E-4676-9C46-16A59BE167E7}"/>
    <cellStyle name="SAPBEXexcCritical6 2 3 4 3" xfId="46722" xr:uid="{C2C6CC8A-719E-4BED-9205-D6D1DA9D88AE}"/>
    <cellStyle name="SAPBEXexcCritical6 2 3 5" xfId="19147" xr:uid="{2F9C9981-1F91-4CF3-87BD-AD3B56206318}"/>
    <cellStyle name="SAPBEXexcCritical6 2 3 5 2" xfId="32273" xr:uid="{9714512C-404A-4274-B5B1-087F6E5871C1}"/>
    <cellStyle name="SAPBEXexcCritical6 2 3 5 3" xfId="46723" xr:uid="{5351F215-91E7-4BDE-8906-C5987FBD68AE}"/>
    <cellStyle name="SAPBEXexcCritical6 2 3 6" xfId="19148" xr:uid="{E1D555DD-9BBB-4AC3-8134-E088C251B43D}"/>
    <cellStyle name="SAPBEXexcCritical6 2 3 6 2" xfId="32274" xr:uid="{2493E9A2-A052-4E4A-837D-2AE2086586E2}"/>
    <cellStyle name="SAPBEXexcCritical6 2 3 6 3" xfId="46724" xr:uid="{19D76C04-3BB6-4862-BD6D-F6BB5DEB8192}"/>
    <cellStyle name="SAPBEXexcCritical6 2 3 7" xfId="19149" xr:uid="{D8C5C5BA-1A96-425C-90D5-3517B88AED39}"/>
    <cellStyle name="SAPBEXexcCritical6 2 3 7 2" xfId="32275" xr:uid="{72BDECBE-55C7-4EC0-AEDD-93A752DC0750}"/>
    <cellStyle name="SAPBEXexcCritical6 2 3 7 3" xfId="46725" xr:uid="{0BF904D5-B0E8-456B-A763-1D248383B59B}"/>
    <cellStyle name="SAPBEXexcCritical6 2 3 8" xfId="19150" xr:uid="{92E86C7C-B791-4304-BD2E-09D378FE23FE}"/>
    <cellStyle name="SAPBEXexcCritical6 2 3 8 2" xfId="32276" xr:uid="{8C197036-725E-41DD-9A4C-D3663D987B7D}"/>
    <cellStyle name="SAPBEXexcCritical6 2 3 8 3" xfId="46726" xr:uid="{3FB089DB-13C8-4FAA-8447-B5F1AD1FC64C}"/>
    <cellStyle name="SAPBEXexcCritical6 2 3 9" xfId="19151" xr:uid="{BAC723C4-84B5-4CDA-A852-6AB3EDEA91E1}"/>
    <cellStyle name="SAPBEXexcCritical6 2 3 9 2" xfId="32277" xr:uid="{3E0EF0AE-50FE-4079-9780-20B536031323}"/>
    <cellStyle name="SAPBEXexcCritical6 2 3 9 3" xfId="46727" xr:uid="{C2BB39D8-2379-44F1-BA63-35011DC7F9E9}"/>
    <cellStyle name="SAPBEXexcCritical6 2 4" xfId="19152" xr:uid="{131B5ABB-D3D5-42DA-902B-F9EC444B2BE1}"/>
    <cellStyle name="SAPBEXexcCritical6 2 4 10" xfId="19153" xr:uid="{9157C4FE-8175-492C-9365-70244F754424}"/>
    <cellStyle name="SAPBEXexcCritical6 2 4 10 2" xfId="32279" xr:uid="{D61C5E63-E38D-4069-ADF7-7344EFC4C379}"/>
    <cellStyle name="SAPBEXexcCritical6 2 4 10 3" xfId="46729" xr:uid="{659830C5-AF4B-467F-970F-B27F084EEF5B}"/>
    <cellStyle name="SAPBEXexcCritical6 2 4 11" xfId="19154" xr:uid="{B06C6759-B728-45C4-B1E1-FD64F7E2F4A4}"/>
    <cellStyle name="SAPBEXexcCritical6 2 4 11 2" xfId="32280" xr:uid="{D669961B-088E-4ED9-AC71-34EF3AE0FC81}"/>
    <cellStyle name="SAPBEXexcCritical6 2 4 11 3" xfId="46730" xr:uid="{0B12AAFA-2CA8-490B-9804-25C6E8108261}"/>
    <cellStyle name="SAPBEXexcCritical6 2 4 12" xfId="19155" xr:uid="{B99B0998-8710-4BB6-A5AC-A0774AABD90B}"/>
    <cellStyle name="SAPBEXexcCritical6 2 4 12 2" xfId="32281" xr:uid="{8215D970-3CFA-4F1B-A301-585567DF825B}"/>
    <cellStyle name="SAPBEXexcCritical6 2 4 12 3" xfId="46731" xr:uid="{0CC02C19-6F49-49B4-8F74-CD54F0644174}"/>
    <cellStyle name="SAPBEXexcCritical6 2 4 13" xfId="19156" xr:uid="{380DCA99-36BF-43BA-8CF0-25919363183E}"/>
    <cellStyle name="SAPBEXexcCritical6 2 4 13 2" xfId="32282" xr:uid="{9C982814-3ACD-41A0-AC18-2446EB5B204E}"/>
    <cellStyle name="SAPBEXexcCritical6 2 4 13 3" xfId="46732" xr:uid="{56C19E5D-1385-4D6D-80A8-29D6FFF6E21B}"/>
    <cellStyle name="SAPBEXexcCritical6 2 4 14" xfId="19157" xr:uid="{7C4B98F7-30B4-4F99-BEF8-C40079D868FE}"/>
    <cellStyle name="SAPBEXexcCritical6 2 4 14 2" xfId="32283" xr:uid="{952ABFD0-0682-411C-BF2B-AFF12F26D8D7}"/>
    <cellStyle name="SAPBEXexcCritical6 2 4 14 3" xfId="46733" xr:uid="{C4830155-0120-4472-9DD5-72A60A439458}"/>
    <cellStyle name="SAPBEXexcCritical6 2 4 15" xfId="32278" xr:uid="{BFED9F1E-5954-4535-B49C-ECC19799B14E}"/>
    <cellStyle name="SAPBEXexcCritical6 2 4 16" xfId="46728" xr:uid="{C5E72A63-CAF9-415D-8DAC-1418A5A3440B}"/>
    <cellStyle name="SAPBEXexcCritical6 2 4 2" xfId="19158" xr:uid="{1F2E9E39-CB57-4800-B63F-E5178B86FCEC}"/>
    <cellStyle name="SAPBEXexcCritical6 2 4 2 10" xfId="19159" xr:uid="{782AA514-9DB4-4D61-95D7-0B3B430A7423}"/>
    <cellStyle name="SAPBEXexcCritical6 2 4 2 10 2" xfId="32285" xr:uid="{E94C1C61-D047-4221-861A-73143269E2F1}"/>
    <cellStyle name="SAPBEXexcCritical6 2 4 2 10 3" xfId="46735" xr:uid="{1CE579F5-380E-495A-A3BF-F4B5366026D7}"/>
    <cellStyle name="SAPBEXexcCritical6 2 4 2 11" xfId="32284" xr:uid="{C5684676-EA9E-43C3-BACC-79FE3EDC350E}"/>
    <cellStyle name="SAPBEXexcCritical6 2 4 2 12" xfId="46734" xr:uid="{5FC58ABB-A7A7-4F36-969F-801262587410}"/>
    <cellStyle name="SAPBEXexcCritical6 2 4 2 2" xfId="19160" xr:uid="{C26728E9-AE67-48B4-8F22-87C37CFAE014}"/>
    <cellStyle name="SAPBEXexcCritical6 2 4 2 2 2" xfId="32286" xr:uid="{4A89CCB8-DAF0-471E-962B-0915E80739B4}"/>
    <cellStyle name="SAPBEXexcCritical6 2 4 2 2 3" xfId="46736" xr:uid="{701910DF-A39C-4144-83F1-500468952121}"/>
    <cellStyle name="SAPBEXexcCritical6 2 4 2 3" xfId="19161" xr:uid="{14191074-0E4F-47B4-91A2-308C192DE97B}"/>
    <cellStyle name="SAPBEXexcCritical6 2 4 2 3 2" xfId="32287" xr:uid="{CDA4F1AB-BF86-4833-A06F-702D7866AA49}"/>
    <cellStyle name="SAPBEXexcCritical6 2 4 2 3 3" xfId="46737" xr:uid="{D1C2D812-AD2E-4C76-AA5C-10227A54F8D9}"/>
    <cellStyle name="SAPBEXexcCritical6 2 4 2 4" xfId="19162" xr:uid="{A1B7E14D-E87C-41FF-A2AE-26AAE671FB69}"/>
    <cellStyle name="SAPBEXexcCritical6 2 4 2 4 2" xfId="32288" xr:uid="{02F874DA-786C-429E-9207-87407B0ED7DD}"/>
    <cellStyle name="SAPBEXexcCritical6 2 4 2 4 3" xfId="46738" xr:uid="{ECE026C2-245E-428A-9C98-6E50F5125442}"/>
    <cellStyle name="SAPBEXexcCritical6 2 4 2 5" xfId="19163" xr:uid="{A8A2726D-2F95-4ADC-9747-4D7B87985756}"/>
    <cellStyle name="SAPBEXexcCritical6 2 4 2 5 2" xfId="32289" xr:uid="{3776E558-C08B-4593-B0FD-7B11E3BBF143}"/>
    <cellStyle name="SAPBEXexcCritical6 2 4 2 5 3" xfId="46739" xr:uid="{E4127E7C-4819-4912-BE46-F6D0A6D1FF94}"/>
    <cellStyle name="SAPBEXexcCritical6 2 4 2 6" xfId="19164" xr:uid="{903C30BC-0D90-4F10-B13F-EB965EC866DF}"/>
    <cellStyle name="SAPBEXexcCritical6 2 4 2 6 2" xfId="32290" xr:uid="{E3AA71A3-8162-46CC-B098-A70CDC74816D}"/>
    <cellStyle name="SAPBEXexcCritical6 2 4 2 6 3" xfId="46740" xr:uid="{0DDD4A3C-AC5D-4E0D-ADD5-1D7A6EC2F36D}"/>
    <cellStyle name="SAPBEXexcCritical6 2 4 2 7" xfId="19165" xr:uid="{880E8E46-14EF-47E0-A219-2322C34E9D26}"/>
    <cellStyle name="SAPBEXexcCritical6 2 4 2 7 2" xfId="32291" xr:uid="{5CA34E6D-0817-4843-B915-BF31871B8B50}"/>
    <cellStyle name="SAPBEXexcCritical6 2 4 2 7 3" xfId="46741" xr:uid="{57FD17F3-C982-4A42-A471-5C4A780268B9}"/>
    <cellStyle name="SAPBEXexcCritical6 2 4 2 8" xfId="19166" xr:uid="{17F6A7FE-AF1B-417F-91E1-F4A058655794}"/>
    <cellStyle name="SAPBEXexcCritical6 2 4 2 8 2" xfId="32292" xr:uid="{4A033228-BA63-42D7-B4DF-AAABA5F69CCA}"/>
    <cellStyle name="SAPBEXexcCritical6 2 4 2 8 3" xfId="46742" xr:uid="{7BC85FBB-364C-4E4F-886B-9BB13390A770}"/>
    <cellStyle name="SAPBEXexcCritical6 2 4 2 9" xfId="19167" xr:uid="{C504AD1F-F373-49E4-9E71-6DF90AD2A277}"/>
    <cellStyle name="SAPBEXexcCritical6 2 4 2 9 2" xfId="32293" xr:uid="{75B866DB-557A-4C71-A3D5-6D24EC1DAE1E}"/>
    <cellStyle name="SAPBEXexcCritical6 2 4 2 9 3" xfId="46743" xr:uid="{74AC6982-4340-41C6-A897-AFBB987EA0A1}"/>
    <cellStyle name="SAPBEXexcCritical6 2 4 3" xfId="19168" xr:uid="{D1214C23-9031-4E62-A740-6A8F9AAC8380}"/>
    <cellStyle name="SAPBEXexcCritical6 2 4 3 2" xfId="32294" xr:uid="{56A08805-D1E9-4A16-AEC1-97CCCC621C48}"/>
    <cellStyle name="SAPBEXexcCritical6 2 4 3 3" xfId="46744" xr:uid="{998B4F0F-2DB7-430E-A423-7508B9A87BCA}"/>
    <cellStyle name="SAPBEXexcCritical6 2 4 4" xfId="19169" xr:uid="{B12461F5-92CD-435F-AE26-0B2984CFF1FC}"/>
    <cellStyle name="SAPBEXexcCritical6 2 4 4 2" xfId="32295" xr:uid="{6008A2BB-EE23-4360-A2D7-EC955C78BCBE}"/>
    <cellStyle name="SAPBEXexcCritical6 2 4 4 3" xfId="46745" xr:uid="{475BC0D1-6B93-4E77-9C8C-8FF1CC2FF8C3}"/>
    <cellStyle name="SAPBEXexcCritical6 2 4 5" xfId="19170" xr:uid="{8EE8B9CC-88FF-4AE3-9B13-E91CB6F76264}"/>
    <cellStyle name="SAPBEXexcCritical6 2 4 5 2" xfId="32296" xr:uid="{7F0493BC-7C2D-421C-9A99-C68B37507BB9}"/>
    <cellStyle name="SAPBEXexcCritical6 2 4 5 3" xfId="46746" xr:uid="{A374B5BA-9817-4752-A127-6805578690E6}"/>
    <cellStyle name="SAPBEXexcCritical6 2 4 6" xfId="19171" xr:uid="{E06F9816-FA81-480B-88EE-45F90C778582}"/>
    <cellStyle name="SAPBEXexcCritical6 2 4 6 2" xfId="32297" xr:uid="{06063316-B86E-406D-9760-7E6EAB7A2121}"/>
    <cellStyle name="SAPBEXexcCritical6 2 4 6 3" xfId="46747" xr:uid="{692CD100-773F-4B5C-B015-05C6B7E7C76A}"/>
    <cellStyle name="SAPBEXexcCritical6 2 4 7" xfId="19172" xr:uid="{07F45568-0177-48AF-A9F4-F948842CD3D0}"/>
    <cellStyle name="SAPBEXexcCritical6 2 4 7 2" xfId="32298" xr:uid="{51E9B6A1-2671-4C52-99BD-2D89A1A7E7C9}"/>
    <cellStyle name="SAPBEXexcCritical6 2 4 7 3" xfId="46748" xr:uid="{ECFB07F8-BB33-4724-AE76-D1D2AC5A1FB2}"/>
    <cellStyle name="SAPBEXexcCritical6 2 4 8" xfId="19173" xr:uid="{94BAE66B-F3BD-4DA2-9D8B-9E046A3AB013}"/>
    <cellStyle name="SAPBEXexcCritical6 2 4 8 2" xfId="32299" xr:uid="{4A6FED05-5DB0-488E-9C08-8974BB8F91AF}"/>
    <cellStyle name="SAPBEXexcCritical6 2 4 8 3" xfId="46749" xr:uid="{C23CC920-ADCE-4620-8CF9-857436C2E2CC}"/>
    <cellStyle name="SAPBEXexcCritical6 2 4 9" xfId="19174" xr:uid="{6650516F-317A-4BF3-9033-9296FE7F02B9}"/>
    <cellStyle name="SAPBEXexcCritical6 2 4 9 2" xfId="32300" xr:uid="{8B2B52CB-EFF5-4B94-ACD3-F816A395B407}"/>
    <cellStyle name="SAPBEXexcCritical6 2 4 9 3" xfId="46750" xr:uid="{1F0C001F-F629-4224-AA53-5B507913F64B}"/>
    <cellStyle name="SAPBEXexcCritical6 2 5" xfId="19175" xr:uid="{F84034DF-F230-4282-8B35-B8E63F8D5A3F}"/>
    <cellStyle name="SAPBEXexcCritical6 2 5 2" xfId="32301" xr:uid="{6E33EFC7-CD07-4E97-9160-C4425609CC66}"/>
    <cellStyle name="SAPBEXexcCritical6 2 5 3" xfId="46751" xr:uid="{5F8B0B0D-196B-4C20-AFCE-E548410B365B}"/>
    <cellStyle name="SAPBEXexcCritical6 2 6" xfId="19176" xr:uid="{0B7E6403-C8A9-4CAE-B8CD-39E2E08B5324}"/>
    <cellStyle name="SAPBEXexcCritical6 2 6 2" xfId="32302" xr:uid="{D565090C-C5D4-486F-98AB-367174344A27}"/>
    <cellStyle name="SAPBEXexcCritical6 2 6 3" xfId="46752" xr:uid="{F3D3777C-E2AB-43D2-B287-ABFDBF0C0D04}"/>
    <cellStyle name="SAPBEXexcCritical6 2 7" xfId="19177" xr:uid="{D1E2A0FB-5AA9-4EB8-A09E-89D95887DCC5}"/>
    <cellStyle name="SAPBEXexcCritical6 2 7 2" xfId="32303" xr:uid="{50022F44-B040-47DD-840D-4DF1CF024958}"/>
    <cellStyle name="SAPBEXexcCritical6 2 7 3" xfId="46753" xr:uid="{94EE9937-E579-42C0-A28A-862397807C19}"/>
    <cellStyle name="SAPBEXexcCritical6 2 8" xfId="19178" xr:uid="{EB9398FA-C91E-4ECF-94AB-BAAB8D2541B4}"/>
    <cellStyle name="SAPBEXexcCritical6 2 8 2" xfId="32304" xr:uid="{019DA5D1-21DB-43BD-A277-B30D2CCCC675}"/>
    <cellStyle name="SAPBEXexcCritical6 2 8 3" xfId="46754" xr:uid="{82A2B2D6-98CA-4EB9-83B8-7E7F8005B05E}"/>
    <cellStyle name="SAPBEXexcCritical6 2 9" xfId="19179" xr:uid="{C0EC4FD1-DBAC-44D9-ACC4-3B58ABF60ACD}"/>
    <cellStyle name="SAPBEXexcCritical6 2 9 2" xfId="32305" xr:uid="{5B25E1EE-D914-4C70-937B-41CECB395CE2}"/>
    <cellStyle name="SAPBEXexcCritical6 2 9 3" xfId="46755" xr:uid="{C11A0824-876F-4474-8276-3CE983EF788A}"/>
    <cellStyle name="SAPBEXexcCritical6 20" xfId="41474" xr:uid="{B45B363E-AA56-4504-BD1A-908DD2EE0E00}"/>
    <cellStyle name="SAPBEXexcCritical6 21" xfId="46665" xr:uid="{BF374FDC-EE56-4EF3-8C03-297E4B85EEFD}"/>
    <cellStyle name="SAPBEXexcCritical6 3" xfId="19180" xr:uid="{D40928DF-FE50-4A8C-8F2F-A30ACA2AF131}"/>
    <cellStyle name="SAPBEXexcCritical6 3 10" xfId="19181" xr:uid="{6DC61AC4-41AD-41D4-890E-8CD4846A4941}"/>
    <cellStyle name="SAPBEXexcCritical6 3 10 2" xfId="32307" xr:uid="{9AEA9D58-5AB1-4A88-AC10-0FBD014D6214}"/>
    <cellStyle name="SAPBEXexcCritical6 3 10 3" xfId="46757" xr:uid="{3A4C9648-D770-4ED2-BA48-7F01B60C0D9F}"/>
    <cellStyle name="SAPBEXexcCritical6 3 11" xfId="19182" xr:uid="{33CF9F47-A51D-4377-8586-EE32F1F483B5}"/>
    <cellStyle name="SAPBEXexcCritical6 3 11 2" xfId="32308" xr:uid="{3E86746F-B6DF-4116-8D9B-E971617B5E8B}"/>
    <cellStyle name="SAPBEXexcCritical6 3 11 3" xfId="46758" xr:uid="{3E7012DF-77CC-4A89-9C15-7830A28AA2C0}"/>
    <cellStyle name="SAPBEXexcCritical6 3 12" xfId="19183" xr:uid="{6CBB6811-2EA7-49DA-ACDC-43E3F1CF2826}"/>
    <cellStyle name="SAPBEXexcCritical6 3 12 2" xfId="32309" xr:uid="{DDB60067-0A76-4991-840C-B580F8B5C29F}"/>
    <cellStyle name="SAPBEXexcCritical6 3 12 3" xfId="46759" xr:uid="{C5CFC541-EF1F-4B4E-9C27-36B963E54352}"/>
    <cellStyle name="SAPBEXexcCritical6 3 13" xfId="19184" xr:uid="{F6A79579-D1C5-488A-9024-3EC1BC97584D}"/>
    <cellStyle name="SAPBEXexcCritical6 3 13 2" xfId="32310" xr:uid="{F113CF8F-C8C6-43A6-8A6E-EACAD61024F0}"/>
    <cellStyle name="SAPBEXexcCritical6 3 13 3" xfId="46760" xr:uid="{93768CC4-35B5-4D86-87F5-D3DC2BF5A56A}"/>
    <cellStyle name="SAPBEXexcCritical6 3 14" xfId="19185" xr:uid="{035CFB8D-9E9F-4ACA-B5C5-01E976B7CF11}"/>
    <cellStyle name="SAPBEXexcCritical6 3 14 2" xfId="32311" xr:uid="{6663F46B-6260-4FF4-9D32-5FF347D18C89}"/>
    <cellStyle name="SAPBEXexcCritical6 3 14 3" xfId="46761" xr:uid="{2935073D-6C24-49B4-B44D-302102F00F9D}"/>
    <cellStyle name="SAPBEXexcCritical6 3 15" xfId="32306" xr:uid="{69E70706-0E6A-4296-908E-8CCABB2C61E5}"/>
    <cellStyle name="SAPBEXexcCritical6 3 16" xfId="46756" xr:uid="{E1CDD7E1-BA69-43A4-B579-0A60BA901EAE}"/>
    <cellStyle name="SAPBEXexcCritical6 3 2" xfId="19186" xr:uid="{8890B21C-2F82-47EF-B666-0573665D1FA0}"/>
    <cellStyle name="SAPBEXexcCritical6 3 2 10" xfId="19187" xr:uid="{7F1C66F8-5B66-455E-AA14-88AAA2071C4A}"/>
    <cellStyle name="SAPBEXexcCritical6 3 2 10 2" xfId="32313" xr:uid="{08FD2411-D29D-4432-B5B4-18EB64ECB96D}"/>
    <cellStyle name="SAPBEXexcCritical6 3 2 10 3" xfId="46763" xr:uid="{327BF155-001C-4031-949B-3C868916667F}"/>
    <cellStyle name="SAPBEXexcCritical6 3 2 11" xfId="32312" xr:uid="{98949A27-E01A-40FB-85AE-2AA91DD54164}"/>
    <cellStyle name="SAPBEXexcCritical6 3 2 12" xfId="46762" xr:uid="{2E3EA021-C07E-4EC8-AFFC-1B3583C94FDD}"/>
    <cellStyle name="SAPBEXexcCritical6 3 2 2" xfId="19188" xr:uid="{B18AFF92-8AF4-416B-962D-37E62A697F46}"/>
    <cellStyle name="SAPBEXexcCritical6 3 2 2 2" xfId="32314" xr:uid="{4556AC3B-F35B-4321-AB34-73BFA0890A8D}"/>
    <cellStyle name="SAPBEXexcCritical6 3 2 2 3" xfId="46764" xr:uid="{0F754AD3-74C9-48DF-9DA4-3F5556B1D7F9}"/>
    <cellStyle name="SAPBEXexcCritical6 3 2 3" xfId="19189" xr:uid="{034B73D6-0631-4BBF-A154-DAD9E3975485}"/>
    <cellStyle name="SAPBEXexcCritical6 3 2 3 2" xfId="32315" xr:uid="{086FD4E7-F1EA-4B5C-BC10-222EE3E24839}"/>
    <cellStyle name="SAPBEXexcCritical6 3 2 3 3" xfId="46765" xr:uid="{ACCF1EA6-21D0-4A9A-B35F-5FA7899CD6ED}"/>
    <cellStyle name="SAPBEXexcCritical6 3 2 4" xfId="19190" xr:uid="{40B69C69-B761-4845-928E-2E592E05B0C9}"/>
    <cellStyle name="SAPBEXexcCritical6 3 2 4 2" xfId="32316" xr:uid="{C19C3287-01A2-4680-B734-56AB8D0647E7}"/>
    <cellStyle name="SAPBEXexcCritical6 3 2 4 3" xfId="46766" xr:uid="{3ABF6B04-91A6-4073-B205-34A104DB2470}"/>
    <cellStyle name="SAPBEXexcCritical6 3 2 5" xfId="19191" xr:uid="{DF7260AF-84BE-4F78-AE65-F395BEC864A3}"/>
    <cellStyle name="SAPBEXexcCritical6 3 2 5 2" xfId="32317" xr:uid="{B258B709-20C1-4581-86C8-CB5FEAD6318B}"/>
    <cellStyle name="SAPBEXexcCritical6 3 2 5 3" xfId="46767" xr:uid="{C15BC847-D87E-49C7-AC04-7E23B9A24886}"/>
    <cellStyle name="SAPBEXexcCritical6 3 2 6" xfId="19192" xr:uid="{F77AC42C-13AA-446F-BAB3-5F717516EAEF}"/>
    <cellStyle name="SAPBEXexcCritical6 3 2 6 2" xfId="32318" xr:uid="{9250FBBF-969D-4263-95FE-4F6DA0DB6F68}"/>
    <cellStyle name="SAPBEXexcCritical6 3 2 6 3" xfId="46768" xr:uid="{C369759F-8917-43F8-9D52-D0EB4436113F}"/>
    <cellStyle name="SAPBEXexcCritical6 3 2 7" xfId="19193" xr:uid="{5BA5D5C3-9BEA-43A6-9723-8E3E79D24592}"/>
    <cellStyle name="SAPBEXexcCritical6 3 2 7 2" xfId="32319" xr:uid="{36B00C52-E01A-4237-B168-3D5C756F4AD2}"/>
    <cellStyle name="SAPBEXexcCritical6 3 2 7 3" xfId="46769" xr:uid="{99738CD8-0B0E-4C1F-8904-FF8465FE8431}"/>
    <cellStyle name="SAPBEXexcCritical6 3 2 8" xfId="19194" xr:uid="{ACCD79F3-951C-452E-B6E6-DB8DE9B335B2}"/>
    <cellStyle name="SAPBEXexcCritical6 3 2 8 2" xfId="32320" xr:uid="{574414F7-3D84-4B8D-8285-AC9B5657BFB1}"/>
    <cellStyle name="SAPBEXexcCritical6 3 2 8 3" xfId="46770" xr:uid="{36CAC609-26C3-4CBC-A3CA-C87B302B70FB}"/>
    <cellStyle name="SAPBEXexcCritical6 3 2 9" xfId="19195" xr:uid="{015A624B-C4B4-4394-9567-B0079237F477}"/>
    <cellStyle name="SAPBEXexcCritical6 3 2 9 2" xfId="32321" xr:uid="{52915C5C-F596-4BCE-9DFB-CAFDC249E87D}"/>
    <cellStyle name="SAPBEXexcCritical6 3 2 9 3" xfId="46771" xr:uid="{1A1231DF-A465-4B07-A393-2572F323F6F1}"/>
    <cellStyle name="SAPBEXexcCritical6 3 3" xfId="19196" xr:uid="{526DF3FB-F44A-4978-BDDD-498BA2FDD6A6}"/>
    <cellStyle name="SAPBEXexcCritical6 3 3 2" xfId="32322" xr:uid="{338F7F39-9175-41A3-B5D1-70791F2494E7}"/>
    <cellStyle name="SAPBEXexcCritical6 3 3 3" xfId="46772" xr:uid="{DD303A36-834E-4931-A37D-27E5D2D06C98}"/>
    <cellStyle name="SAPBEXexcCritical6 3 4" xfId="19197" xr:uid="{C1D0A5C8-B7D9-4563-9E7D-1E1444FE8EE9}"/>
    <cellStyle name="SAPBEXexcCritical6 3 4 2" xfId="32323" xr:uid="{202221CD-2E75-42A9-A365-E6ACE7F05509}"/>
    <cellStyle name="SAPBEXexcCritical6 3 4 3" xfId="46773" xr:uid="{EFEFA186-BD72-44C6-A379-04A38C517FD9}"/>
    <cellStyle name="SAPBEXexcCritical6 3 5" xfId="19198" xr:uid="{2A22D781-E184-4957-BB92-469AA0F1D5A0}"/>
    <cellStyle name="SAPBEXexcCritical6 3 5 2" xfId="32324" xr:uid="{2DB109BD-3B35-499B-A077-FE7E85EEF1B4}"/>
    <cellStyle name="SAPBEXexcCritical6 3 5 3" xfId="46774" xr:uid="{5EA05545-FE0C-4B70-A58D-8CAF439EEEC1}"/>
    <cellStyle name="SAPBEXexcCritical6 3 6" xfId="19199" xr:uid="{49427557-3866-4477-AC6C-333E95806C6F}"/>
    <cellStyle name="SAPBEXexcCritical6 3 6 2" xfId="32325" xr:uid="{4AA7848C-FF73-42FD-BD3F-ADD793D910B2}"/>
    <cellStyle name="SAPBEXexcCritical6 3 6 3" xfId="46775" xr:uid="{0662298D-1139-4CDD-A2BE-2BF7BA337106}"/>
    <cellStyle name="SAPBEXexcCritical6 3 7" xfId="19200" xr:uid="{F51EA303-942E-4EA7-9A00-C5E51DF8524E}"/>
    <cellStyle name="SAPBEXexcCritical6 3 7 2" xfId="32326" xr:uid="{69E64D19-176C-48BE-9FA0-8A25CBE2F38D}"/>
    <cellStyle name="SAPBEXexcCritical6 3 7 3" xfId="46776" xr:uid="{C039A6B7-2B87-4242-AA04-95BB0931DD7D}"/>
    <cellStyle name="SAPBEXexcCritical6 3 8" xfId="19201" xr:uid="{3E25F3E3-CCBC-4218-AD8A-18807A16F01E}"/>
    <cellStyle name="SAPBEXexcCritical6 3 8 2" xfId="32327" xr:uid="{A12F96AE-6352-4D1C-8569-897C6B6823C8}"/>
    <cellStyle name="SAPBEXexcCritical6 3 8 3" xfId="46777" xr:uid="{1B4BC222-0E2C-4DAD-A960-CCF0BB51EB33}"/>
    <cellStyle name="SAPBEXexcCritical6 3 9" xfId="19202" xr:uid="{6052D931-8B1C-440E-BDC4-6B8F3256E9B8}"/>
    <cellStyle name="SAPBEXexcCritical6 3 9 2" xfId="32328" xr:uid="{E7AE43A5-2ABF-4ACB-9A0E-4F7CB48B723E}"/>
    <cellStyle name="SAPBEXexcCritical6 3 9 3" xfId="46778" xr:uid="{38AF0690-0DC7-4CA0-BDA8-BEA205E7A034}"/>
    <cellStyle name="SAPBEXexcCritical6 4" xfId="19203" xr:uid="{2DEC8D00-6408-4155-B664-F2FFF764CBCD}"/>
    <cellStyle name="SAPBEXexcCritical6 4 10" xfId="19204" xr:uid="{1D5C9F2A-7A9C-440C-9972-3C2BC59D6E80}"/>
    <cellStyle name="SAPBEXexcCritical6 4 10 2" xfId="32330" xr:uid="{75B35709-BE2A-4C3F-B261-AA2EAEC41121}"/>
    <cellStyle name="SAPBEXexcCritical6 4 10 3" xfId="46780" xr:uid="{5E51F37E-3EF8-4903-AF17-1AA0AF52928E}"/>
    <cellStyle name="SAPBEXexcCritical6 4 11" xfId="19205" xr:uid="{44B9189B-86FF-45F7-8184-1B3E5F9368EE}"/>
    <cellStyle name="SAPBEXexcCritical6 4 11 2" xfId="32331" xr:uid="{7E3C4FCD-2A9F-4E58-B5D3-E6E48735F385}"/>
    <cellStyle name="SAPBEXexcCritical6 4 11 3" xfId="46781" xr:uid="{5538C9C7-0FE0-4410-B703-BA61268342D2}"/>
    <cellStyle name="SAPBEXexcCritical6 4 12" xfId="19206" xr:uid="{334D3B40-030A-4E34-A29A-4D6516C4D853}"/>
    <cellStyle name="SAPBEXexcCritical6 4 12 2" xfId="32332" xr:uid="{470F54DD-0819-4B68-96AA-37C70C0FF270}"/>
    <cellStyle name="SAPBEXexcCritical6 4 12 3" xfId="46782" xr:uid="{2866FFEC-2D64-4B29-A36C-30200EE9EC70}"/>
    <cellStyle name="SAPBEXexcCritical6 4 13" xfId="19207" xr:uid="{B5F0597B-70C3-4B55-8627-573F17C29091}"/>
    <cellStyle name="SAPBEXexcCritical6 4 13 2" xfId="32333" xr:uid="{626BCC03-4A96-4C7E-9C7D-9EA83EA20B3D}"/>
    <cellStyle name="SAPBEXexcCritical6 4 13 3" xfId="46783" xr:uid="{32A26E2B-7BE4-4777-91A8-E1F196C0B0BE}"/>
    <cellStyle name="SAPBEXexcCritical6 4 14" xfId="19208" xr:uid="{F2CA5D94-15A9-44D8-AB21-1E424D6E7ACD}"/>
    <cellStyle name="SAPBEXexcCritical6 4 14 2" xfId="32334" xr:uid="{302FD86E-BF90-475B-B20D-C854FE9B5E7E}"/>
    <cellStyle name="SAPBEXexcCritical6 4 14 3" xfId="46784" xr:uid="{BB633FDA-C6BC-413F-95A4-6F9152045068}"/>
    <cellStyle name="SAPBEXexcCritical6 4 15" xfId="32329" xr:uid="{78210E44-80F6-4859-803A-BEE20BBEDFF0}"/>
    <cellStyle name="SAPBEXexcCritical6 4 16" xfId="46779" xr:uid="{17C76DD3-A478-4CE2-B867-03E1C164BD80}"/>
    <cellStyle name="SAPBEXexcCritical6 4 2" xfId="19209" xr:uid="{0B9C7AD4-F5BD-4D4D-BF93-1D82EFB0AB7D}"/>
    <cellStyle name="SAPBEXexcCritical6 4 2 10" xfId="19210" xr:uid="{7479BCE8-FC92-4464-8338-B7D51E93C740}"/>
    <cellStyle name="SAPBEXexcCritical6 4 2 10 2" xfId="32336" xr:uid="{B8046F83-1DBA-4D4C-BE33-010510235268}"/>
    <cellStyle name="SAPBEXexcCritical6 4 2 10 3" xfId="46786" xr:uid="{F975E7E3-8411-4E3C-AD7A-CC943167F8AE}"/>
    <cellStyle name="SAPBEXexcCritical6 4 2 11" xfId="32335" xr:uid="{738CC777-7516-4713-8552-A7E975EA9A36}"/>
    <cellStyle name="SAPBEXexcCritical6 4 2 12" xfId="46785" xr:uid="{0B5F169D-909A-4441-B41A-A0CD0F46E945}"/>
    <cellStyle name="SAPBEXexcCritical6 4 2 2" xfId="19211" xr:uid="{EEA01C6C-A5D6-4A5A-B847-D52BB6960336}"/>
    <cellStyle name="SAPBEXexcCritical6 4 2 2 2" xfId="32337" xr:uid="{60AC19CE-032A-478C-9D24-405A2DDA67CF}"/>
    <cellStyle name="SAPBEXexcCritical6 4 2 2 3" xfId="46787" xr:uid="{EF1B0454-E0B9-4789-ADC5-08F2953B8231}"/>
    <cellStyle name="SAPBEXexcCritical6 4 2 3" xfId="19212" xr:uid="{20A6BE31-8471-4B64-BD1C-1E049106B9B3}"/>
    <cellStyle name="SAPBEXexcCritical6 4 2 3 2" xfId="32338" xr:uid="{60F939F1-6E9D-4D18-A948-A2E0DE439B27}"/>
    <cellStyle name="SAPBEXexcCritical6 4 2 3 3" xfId="46788" xr:uid="{B51D921A-ABAA-490C-882F-AA92ACFC8DFB}"/>
    <cellStyle name="SAPBEXexcCritical6 4 2 4" xfId="19213" xr:uid="{B00EB078-98E5-40FC-983F-020E9342CFB3}"/>
    <cellStyle name="SAPBEXexcCritical6 4 2 4 2" xfId="32339" xr:uid="{2CF0FF83-143F-494F-8139-923FBA899062}"/>
    <cellStyle name="SAPBEXexcCritical6 4 2 4 3" xfId="46789" xr:uid="{963F54A4-3B55-4957-ACB6-41C1733BC80E}"/>
    <cellStyle name="SAPBEXexcCritical6 4 2 5" xfId="19214" xr:uid="{1A09EB2D-F798-4002-B673-08AF25DB0E15}"/>
    <cellStyle name="SAPBEXexcCritical6 4 2 5 2" xfId="32340" xr:uid="{D563630D-D899-413F-B82B-61D92D839507}"/>
    <cellStyle name="SAPBEXexcCritical6 4 2 5 3" xfId="46790" xr:uid="{DC7AF1F7-DFB6-4417-A045-CBE768B9DC4D}"/>
    <cellStyle name="SAPBEXexcCritical6 4 2 6" xfId="19215" xr:uid="{AE7D7A18-19EA-4706-AD65-354DCFC946F8}"/>
    <cellStyle name="SAPBEXexcCritical6 4 2 6 2" xfId="32341" xr:uid="{D65649E8-35AF-4D35-81EC-1B6C3A0F4D21}"/>
    <cellStyle name="SAPBEXexcCritical6 4 2 6 3" xfId="46791" xr:uid="{B6522539-D5AE-49C1-84E4-3A76C771E666}"/>
    <cellStyle name="SAPBEXexcCritical6 4 2 7" xfId="19216" xr:uid="{B61A2B8E-B1EA-435E-A94A-6DC4B64CA61E}"/>
    <cellStyle name="SAPBEXexcCritical6 4 2 7 2" xfId="32342" xr:uid="{AFA0930A-A88E-4484-8F01-32E669C97F53}"/>
    <cellStyle name="SAPBEXexcCritical6 4 2 7 3" xfId="46792" xr:uid="{725C40C1-4BAD-42AD-9AC5-9217FF126ADC}"/>
    <cellStyle name="SAPBEXexcCritical6 4 2 8" xfId="19217" xr:uid="{C9D08935-A501-47EC-8625-4F47BE947212}"/>
    <cellStyle name="SAPBEXexcCritical6 4 2 8 2" xfId="32343" xr:uid="{FB9887F9-952B-4AF9-B43C-4C601BF8A962}"/>
    <cellStyle name="SAPBEXexcCritical6 4 2 8 3" xfId="46793" xr:uid="{DAD34865-DE90-40E8-8EA1-59DBFD8C7138}"/>
    <cellStyle name="SAPBEXexcCritical6 4 2 9" xfId="19218" xr:uid="{D02470A5-605A-440D-8B70-20EC14944A6B}"/>
    <cellStyle name="SAPBEXexcCritical6 4 2 9 2" xfId="32344" xr:uid="{C5103642-18C1-43E8-BF63-7D1364255FA6}"/>
    <cellStyle name="SAPBEXexcCritical6 4 2 9 3" xfId="46794" xr:uid="{F91C3F42-1E12-4142-A78F-CB76553D7295}"/>
    <cellStyle name="SAPBEXexcCritical6 4 3" xfId="19219" xr:uid="{9B14EA8A-0180-41EB-B7D4-14834EBBC37C}"/>
    <cellStyle name="SAPBEXexcCritical6 4 3 2" xfId="32345" xr:uid="{4C82C850-9115-49FB-A1EA-E39D53B33867}"/>
    <cellStyle name="SAPBEXexcCritical6 4 3 3" xfId="46795" xr:uid="{6C864E97-7BEA-43E2-B650-853576AD9C72}"/>
    <cellStyle name="SAPBEXexcCritical6 4 4" xfId="19220" xr:uid="{B82351DB-F03A-46FC-B8F4-09F18B7C026E}"/>
    <cellStyle name="SAPBEXexcCritical6 4 4 2" xfId="32346" xr:uid="{53A3617B-A3A1-43B7-968B-BD407364B342}"/>
    <cellStyle name="SAPBEXexcCritical6 4 4 3" xfId="46796" xr:uid="{4667DA01-B609-433D-B3A0-3D754D3CAF82}"/>
    <cellStyle name="SAPBEXexcCritical6 4 5" xfId="19221" xr:uid="{0CCD054E-F026-4B4A-BFB8-1B9D375DBEFF}"/>
    <cellStyle name="SAPBEXexcCritical6 4 5 2" xfId="32347" xr:uid="{99E7F961-E335-4FC8-8218-D10F136D3C85}"/>
    <cellStyle name="SAPBEXexcCritical6 4 5 3" xfId="46797" xr:uid="{653DD229-8077-4ECF-BDF5-2C7A3D5B3842}"/>
    <cellStyle name="SAPBEXexcCritical6 4 6" xfId="19222" xr:uid="{D3C5E6B2-E507-465F-BE4E-D36430AF3E3C}"/>
    <cellStyle name="SAPBEXexcCritical6 4 6 2" xfId="32348" xr:uid="{EF7E0A1E-BE60-459D-A3F0-F0AAA04E8641}"/>
    <cellStyle name="SAPBEXexcCritical6 4 6 3" xfId="46798" xr:uid="{66177DEB-6AB7-4D0B-910B-5F583938FDB8}"/>
    <cellStyle name="SAPBEXexcCritical6 4 7" xfId="19223" xr:uid="{5DE80C35-9E54-4A82-9C16-CC2D34325662}"/>
    <cellStyle name="SAPBEXexcCritical6 4 7 2" xfId="32349" xr:uid="{B7A24409-4A9B-4FD9-9C68-BC48B2226035}"/>
    <cellStyle name="SAPBEXexcCritical6 4 7 3" xfId="46799" xr:uid="{50AB552E-263D-4930-9FDB-BA96C00E6C99}"/>
    <cellStyle name="SAPBEXexcCritical6 4 8" xfId="19224" xr:uid="{03827A51-400B-4BE3-AD5E-1D37535B02C4}"/>
    <cellStyle name="SAPBEXexcCritical6 4 8 2" xfId="32350" xr:uid="{4DDE68BC-67C8-422A-9182-89D80D079289}"/>
    <cellStyle name="SAPBEXexcCritical6 4 8 3" xfId="46800" xr:uid="{778DEC1D-8EFB-4D84-AF8E-2E9D9EE20563}"/>
    <cellStyle name="SAPBEXexcCritical6 4 9" xfId="19225" xr:uid="{2106B360-59C7-45A6-BB28-D976AD4C2B72}"/>
    <cellStyle name="SAPBEXexcCritical6 4 9 2" xfId="32351" xr:uid="{FF5A129E-E73A-4354-B66D-0865481462AD}"/>
    <cellStyle name="SAPBEXexcCritical6 4 9 3" xfId="46801" xr:uid="{5FF0E660-BAB3-44A1-BF25-0A81505716FF}"/>
    <cellStyle name="SAPBEXexcCritical6 5" xfId="19226" xr:uid="{1587F3E9-8F73-4BB6-BDC1-51F743CAC508}"/>
    <cellStyle name="SAPBEXexcCritical6 5 10" xfId="19227" xr:uid="{7466938A-3B43-4870-94EF-79A1DE6719DD}"/>
    <cellStyle name="SAPBEXexcCritical6 5 10 2" xfId="32353" xr:uid="{D7EEE7BE-ABEA-47DC-B8C2-B201C83EBAD6}"/>
    <cellStyle name="SAPBEXexcCritical6 5 10 3" xfId="46803" xr:uid="{FE339233-1166-465B-BDF9-8FAE3719E382}"/>
    <cellStyle name="SAPBEXexcCritical6 5 11" xfId="19228" xr:uid="{4941A5CC-5D97-44E8-BC80-5F5B8089E78E}"/>
    <cellStyle name="SAPBEXexcCritical6 5 11 2" xfId="32354" xr:uid="{FC27DC5D-21A0-4BEC-8F5D-382F36712B69}"/>
    <cellStyle name="SAPBEXexcCritical6 5 11 3" xfId="46804" xr:uid="{1233F462-F506-472D-8FFD-835333961D7A}"/>
    <cellStyle name="SAPBEXexcCritical6 5 12" xfId="19229" xr:uid="{7F9D87DB-FD82-46C5-834A-9A5EF165239B}"/>
    <cellStyle name="SAPBEXexcCritical6 5 12 2" xfId="32355" xr:uid="{388F2035-9818-44E2-A588-69382656F819}"/>
    <cellStyle name="SAPBEXexcCritical6 5 12 3" xfId="46805" xr:uid="{7D7A0AFD-CD0B-4DE6-81B5-BFAEC8EAC580}"/>
    <cellStyle name="SAPBEXexcCritical6 5 13" xfId="19230" xr:uid="{9693AFF9-64C3-4009-A131-133692928DC7}"/>
    <cellStyle name="SAPBEXexcCritical6 5 13 2" xfId="32356" xr:uid="{55943C67-2C1B-4A5F-80CA-1D75D175C0D4}"/>
    <cellStyle name="SAPBEXexcCritical6 5 13 3" xfId="46806" xr:uid="{BB379BFB-9F2E-4393-A322-28663F1388E1}"/>
    <cellStyle name="SAPBEXexcCritical6 5 14" xfId="19231" xr:uid="{D8810325-A942-4E88-A30C-890592875742}"/>
    <cellStyle name="SAPBEXexcCritical6 5 14 2" xfId="32357" xr:uid="{492E339B-E191-40A5-8D2F-229EBE2D4A6E}"/>
    <cellStyle name="SAPBEXexcCritical6 5 14 3" xfId="46807" xr:uid="{65A8FC44-AEC3-4FC5-AB85-656749BD68F4}"/>
    <cellStyle name="SAPBEXexcCritical6 5 15" xfId="32352" xr:uid="{96A3236D-53ED-4DE9-A879-CD3E72F1BF55}"/>
    <cellStyle name="SAPBEXexcCritical6 5 16" xfId="46802" xr:uid="{94D7DF75-DAB8-4C68-A309-996D088E2EC5}"/>
    <cellStyle name="SAPBEXexcCritical6 5 2" xfId="19232" xr:uid="{78A3A339-36C2-4ACA-81A5-4FB5126E6919}"/>
    <cellStyle name="SAPBEXexcCritical6 5 2 10" xfId="19233" xr:uid="{51F2F2C7-8503-48B5-892E-6262AA8229AF}"/>
    <cellStyle name="SAPBEXexcCritical6 5 2 10 2" xfId="32359" xr:uid="{32423619-6D6E-47CD-8335-95EAC001482C}"/>
    <cellStyle name="SAPBEXexcCritical6 5 2 10 3" xfId="46809" xr:uid="{22A5374F-03C5-4D6E-8D11-E922B994C1A9}"/>
    <cellStyle name="SAPBEXexcCritical6 5 2 11" xfId="32358" xr:uid="{A78BB8C8-3564-4210-8E95-98FAF8010973}"/>
    <cellStyle name="SAPBEXexcCritical6 5 2 12" xfId="46808" xr:uid="{F530D8F1-32A0-402A-B3EC-89123C2567C3}"/>
    <cellStyle name="SAPBEXexcCritical6 5 2 2" xfId="19234" xr:uid="{0411C612-9575-49A6-B393-2708D2A761A2}"/>
    <cellStyle name="SAPBEXexcCritical6 5 2 2 2" xfId="32360" xr:uid="{07FC942F-829C-42AF-BFAF-C88F2F83DC49}"/>
    <cellStyle name="SAPBEXexcCritical6 5 2 2 3" xfId="46810" xr:uid="{5267073A-5A70-4A70-83C1-0B9DB842ABF9}"/>
    <cellStyle name="SAPBEXexcCritical6 5 2 3" xfId="19235" xr:uid="{3AAE0320-C55F-4DEC-852D-12DC2D89DBD7}"/>
    <cellStyle name="SAPBEXexcCritical6 5 2 3 2" xfId="32361" xr:uid="{8F5126AA-BCF3-4C57-BA38-C0A259308527}"/>
    <cellStyle name="SAPBEXexcCritical6 5 2 3 3" xfId="46811" xr:uid="{229F8256-D57F-4C8C-9724-C40BA4901983}"/>
    <cellStyle name="SAPBEXexcCritical6 5 2 4" xfId="19236" xr:uid="{65B695A1-CB6A-458D-8AA2-02133885794E}"/>
    <cellStyle name="SAPBEXexcCritical6 5 2 4 2" xfId="32362" xr:uid="{F6DA7A3F-FE0A-4FF2-8CC6-96712E0E3A6D}"/>
    <cellStyle name="SAPBEXexcCritical6 5 2 4 3" xfId="46812" xr:uid="{CDEA0186-076B-4AC7-B6AB-9A40F3CFA513}"/>
    <cellStyle name="SAPBEXexcCritical6 5 2 5" xfId="19237" xr:uid="{93636B8E-F211-4568-AB4E-487910415CF7}"/>
    <cellStyle name="SAPBEXexcCritical6 5 2 5 2" xfId="32363" xr:uid="{A214B55B-016E-4C99-B6AF-E8141CB3243F}"/>
    <cellStyle name="SAPBEXexcCritical6 5 2 5 3" xfId="46813" xr:uid="{92E248A0-FCCE-4781-A642-EDB5716936FB}"/>
    <cellStyle name="SAPBEXexcCritical6 5 2 6" xfId="19238" xr:uid="{0752F55E-31BE-44A6-9CCE-EFFAFBEDC1B6}"/>
    <cellStyle name="SAPBEXexcCritical6 5 2 6 2" xfId="32364" xr:uid="{20FC308E-C744-484D-A100-5A47559AAD61}"/>
    <cellStyle name="SAPBEXexcCritical6 5 2 6 3" xfId="46814" xr:uid="{015CA3E1-2EB9-4EDF-A279-7BD253CA5DBD}"/>
    <cellStyle name="SAPBEXexcCritical6 5 2 7" xfId="19239" xr:uid="{6CC68366-87AF-4905-8017-667F22771876}"/>
    <cellStyle name="SAPBEXexcCritical6 5 2 7 2" xfId="32365" xr:uid="{9DD60CB7-829B-48D4-9BFF-7676371261C6}"/>
    <cellStyle name="SAPBEXexcCritical6 5 2 7 3" xfId="46815" xr:uid="{5672262C-3DF2-4FDF-BA62-D1B42D474FDF}"/>
    <cellStyle name="SAPBEXexcCritical6 5 2 8" xfId="19240" xr:uid="{09A31FD3-574C-421A-A794-D46F80DC07E8}"/>
    <cellStyle name="SAPBEXexcCritical6 5 2 8 2" xfId="32366" xr:uid="{6446C29B-971C-4A99-BAAF-AFB2B4E2833F}"/>
    <cellStyle name="SAPBEXexcCritical6 5 2 8 3" xfId="46816" xr:uid="{BF55154E-784E-4C78-AF8D-C44A1282016B}"/>
    <cellStyle name="SAPBEXexcCritical6 5 2 9" xfId="19241" xr:uid="{B78D0BB5-5412-4C62-9941-E53694A88E4A}"/>
    <cellStyle name="SAPBEXexcCritical6 5 2 9 2" xfId="32367" xr:uid="{D5E0CF63-C95B-4A8F-9CC9-911C1EAF94E1}"/>
    <cellStyle name="SAPBEXexcCritical6 5 2 9 3" xfId="46817" xr:uid="{27A68C8B-BAAC-46EB-9294-C1EC70FAB593}"/>
    <cellStyle name="SAPBEXexcCritical6 5 3" xfId="19242" xr:uid="{0575F7DD-66C2-4B3E-BE23-99688C137231}"/>
    <cellStyle name="SAPBEXexcCritical6 5 3 2" xfId="32368" xr:uid="{AD1F70EF-3D8D-4006-95BA-7F9F7042AA08}"/>
    <cellStyle name="SAPBEXexcCritical6 5 3 3" xfId="46818" xr:uid="{A35D89BA-2666-47AA-A08F-75D84913DB88}"/>
    <cellStyle name="SAPBEXexcCritical6 5 4" xfId="19243" xr:uid="{3C94132A-9932-4C33-A291-9AC025EF4E2B}"/>
    <cellStyle name="SAPBEXexcCritical6 5 4 2" xfId="32369" xr:uid="{AB83DC8B-FB0D-4C5D-8268-9801E5814125}"/>
    <cellStyle name="SAPBEXexcCritical6 5 4 3" xfId="46819" xr:uid="{BDD68D19-2670-445F-AECE-D9F2E7FF7906}"/>
    <cellStyle name="SAPBEXexcCritical6 5 5" xfId="19244" xr:uid="{2C564065-14B2-4BE4-B0E2-2AF37519B591}"/>
    <cellStyle name="SAPBEXexcCritical6 5 5 2" xfId="32370" xr:uid="{68D16A9A-CEB0-41C5-8F0A-1C9FD4A2B84C}"/>
    <cellStyle name="SAPBEXexcCritical6 5 5 3" xfId="46820" xr:uid="{C8ACDE23-A467-4E1E-B230-7DEF9EE2EE99}"/>
    <cellStyle name="SAPBEXexcCritical6 5 6" xfId="19245" xr:uid="{579CB944-903F-4FC0-A0F1-BD9C378FBE4D}"/>
    <cellStyle name="SAPBEXexcCritical6 5 6 2" xfId="32371" xr:uid="{89F53B70-EDCA-49E3-A852-EEB6C235D66B}"/>
    <cellStyle name="SAPBEXexcCritical6 5 6 3" xfId="46821" xr:uid="{175C87F1-9C75-4263-AB9C-3E947406B778}"/>
    <cellStyle name="SAPBEXexcCritical6 5 7" xfId="19246" xr:uid="{5596EA97-B57D-4F61-B9C1-A77867CCDDBE}"/>
    <cellStyle name="SAPBEXexcCritical6 5 7 2" xfId="32372" xr:uid="{A57F723C-55B5-4D98-87FA-08FC910E1612}"/>
    <cellStyle name="SAPBEXexcCritical6 5 7 3" xfId="46822" xr:uid="{B14E3D2C-E784-452B-B22E-0198A7CA5241}"/>
    <cellStyle name="SAPBEXexcCritical6 5 8" xfId="19247" xr:uid="{B002BB50-E0FD-433F-BD11-940CCB344F24}"/>
    <cellStyle name="SAPBEXexcCritical6 5 8 2" xfId="32373" xr:uid="{3C514A7C-C748-432B-8850-A3C97DF97D9E}"/>
    <cellStyle name="SAPBEXexcCritical6 5 8 3" xfId="46823" xr:uid="{A0D59FE2-B749-416F-AE2B-4C13903650B8}"/>
    <cellStyle name="SAPBEXexcCritical6 5 9" xfId="19248" xr:uid="{20C1535D-88FE-451B-9D18-936603BBF548}"/>
    <cellStyle name="SAPBEXexcCritical6 5 9 2" xfId="32374" xr:uid="{9A205CA1-9533-44E7-9777-E8394B3ADEF7}"/>
    <cellStyle name="SAPBEXexcCritical6 5 9 3" xfId="46824" xr:uid="{358153EF-1A2B-49AE-A0B2-B00D7A915CE1}"/>
    <cellStyle name="SAPBEXexcCritical6 6" xfId="19249" xr:uid="{EB99003B-2D5A-4087-A884-973F6573ED2D}"/>
    <cellStyle name="SAPBEXexcCritical6 6 2" xfId="32375" xr:uid="{4FFEA88D-9CE8-4F82-92ED-C8673ABF1911}"/>
    <cellStyle name="SAPBEXexcCritical6 6 3" xfId="46825" xr:uid="{440F6BE9-1E31-42A3-A995-413E0E480380}"/>
    <cellStyle name="SAPBEXexcCritical6 7" xfId="19250" xr:uid="{338BCD2A-04B7-4088-89F1-3AFF0BACB42F}"/>
    <cellStyle name="SAPBEXexcCritical6 7 2" xfId="32376" xr:uid="{5C521A3A-1CBE-47AC-AB8E-4441F31CC411}"/>
    <cellStyle name="SAPBEXexcCritical6 7 3" xfId="46826" xr:uid="{4E271400-60B3-423D-B8F0-3930A5736851}"/>
    <cellStyle name="SAPBEXexcCritical6 8" xfId="19251" xr:uid="{C1A8B230-B5DF-4E0A-B585-D62AD05151C4}"/>
    <cellStyle name="SAPBEXexcCritical6 8 2" xfId="32377" xr:uid="{C6D6C95C-B4BD-4B87-9893-C2942FA21E01}"/>
    <cellStyle name="SAPBEXexcCritical6 8 3" xfId="46827" xr:uid="{25ADBB43-333B-4280-8525-A85A5A33158F}"/>
    <cellStyle name="SAPBEXexcCritical6 9" xfId="19252" xr:uid="{682A7FCF-5691-4759-A672-25C32CB8E57B}"/>
    <cellStyle name="SAPBEXexcCritical6 9 2" xfId="32378" xr:uid="{43A24FD5-82CD-4CAC-B3AF-653B4C65DCBE}"/>
    <cellStyle name="SAPBEXexcCritical6 9 3" xfId="46828" xr:uid="{D04A894A-36FC-43D3-8647-DD12E0035741}"/>
    <cellStyle name="SAPBEXexcGood1" xfId="10124" xr:uid="{C748F46D-8377-43EE-9C69-81D92A884C41}"/>
    <cellStyle name="SAPBEXexcGood1 10" xfId="19253" xr:uid="{207A44BB-14C4-4758-BBD4-299761A20CCF}"/>
    <cellStyle name="SAPBEXexcGood1 10 2" xfId="32380" xr:uid="{52DAE1C6-58B2-4F84-A132-B20A4973C3EE}"/>
    <cellStyle name="SAPBEXexcGood1 10 3" xfId="46830" xr:uid="{A7955898-8992-4DDA-8E21-983D6BAD59F6}"/>
    <cellStyle name="SAPBEXexcGood1 11" xfId="19254" xr:uid="{836281C6-2CCF-4BD2-B632-55D2B1A38A64}"/>
    <cellStyle name="SAPBEXexcGood1 11 2" xfId="32381" xr:uid="{975209A8-A7D0-46BB-8914-8E51B619EFF5}"/>
    <cellStyle name="SAPBEXexcGood1 11 3" xfId="46831" xr:uid="{326E5AEA-B382-4C34-9280-22C7046FA533}"/>
    <cellStyle name="SAPBEXexcGood1 12" xfId="19255" xr:uid="{F480ABBA-533A-46B5-95DB-61BE17BE7D29}"/>
    <cellStyle name="SAPBEXexcGood1 12 2" xfId="32382" xr:uid="{57C43F91-0907-41DE-B5FF-A00BBF3A797C}"/>
    <cellStyle name="SAPBEXexcGood1 12 3" xfId="46832" xr:uid="{D03D908C-A5C3-4852-89AA-C108E7757E03}"/>
    <cellStyle name="SAPBEXexcGood1 13" xfId="19256" xr:uid="{82DDDD28-854D-4687-BBB1-57FEE78093B6}"/>
    <cellStyle name="SAPBEXexcGood1 13 2" xfId="32383" xr:uid="{351025EF-8094-4915-8996-E097B85A0C5A}"/>
    <cellStyle name="SAPBEXexcGood1 13 3" xfId="46833" xr:uid="{DABD8A68-B400-4C0B-B4A2-45D6D730D904}"/>
    <cellStyle name="SAPBEXexcGood1 14" xfId="19257" xr:uid="{66653241-75CA-40E5-A682-8430456235BE}"/>
    <cellStyle name="SAPBEXexcGood1 14 2" xfId="32384" xr:uid="{9608D8CB-E9DD-4270-AE60-56B1048172FF}"/>
    <cellStyle name="SAPBEXexcGood1 14 3" xfId="46834" xr:uid="{561B4F40-4EBB-4190-976D-1DC8C7BE7FB2}"/>
    <cellStyle name="SAPBEXexcGood1 15" xfId="19258" xr:uid="{FD4A4409-C29A-4EEB-8D57-04C6532A400A}"/>
    <cellStyle name="SAPBEXexcGood1 15 2" xfId="32385" xr:uid="{30610E51-1088-42DC-99A9-8612045C83BE}"/>
    <cellStyle name="SAPBEXexcGood1 15 3" xfId="46835" xr:uid="{FE3801F1-2B44-4520-9148-092309F3CE8E}"/>
    <cellStyle name="SAPBEXexcGood1 16" xfId="19259" xr:uid="{E727E0D4-A277-4FC1-B411-2C807692095B}"/>
    <cellStyle name="SAPBEXexcGood1 16 2" xfId="32386" xr:uid="{6AECE42A-8E3C-4EDC-8BE3-ED2D30AC08CC}"/>
    <cellStyle name="SAPBEXexcGood1 16 3" xfId="46836" xr:uid="{D3CC3DF3-995E-4CC2-B37B-BF5328223224}"/>
    <cellStyle name="SAPBEXexcGood1 17" xfId="19260" xr:uid="{86F15D47-F54A-4480-96D6-4A81CF633CBA}"/>
    <cellStyle name="SAPBEXexcGood1 17 2" xfId="32387" xr:uid="{80B5FC94-BC7A-48D7-95EB-A8A66D2B1F96}"/>
    <cellStyle name="SAPBEXexcGood1 17 3" xfId="46837" xr:uid="{B3ADA3A7-45D7-4196-98AA-EBD9C39BB94A}"/>
    <cellStyle name="SAPBEXexcGood1 18" xfId="32379" xr:uid="{683DA246-BBCB-4ECC-BC36-5EEFA93F1A2F}"/>
    <cellStyle name="SAPBEXexcGood1 19" xfId="41377" xr:uid="{C1BAB5F6-CAEC-4E5E-A4C7-DBF2ADD7F776}"/>
    <cellStyle name="SAPBEXexcGood1 2" xfId="10125" xr:uid="{8B6AAF44-E505-4DE0-A8E4-5F14FE77437F}"/>
    <cellStyle name="SAPBEXexcGood1 2 10" xfId="19261" xr:uid="{631B8308-EC5F-47E1-B57C-B999C498D10D}"/>
    <cellStyle name="SAPBEXexcGood1 2 10 2" xfId="32389" xr:uid="{BA0BFA33-B053-471D-8696-231F4CEA1199}"/>
    <cellStyle name="SAPBEXexcGood1 2 10 3" xfId="46839" xr:uid="{BA413013-0954-40BC-9957-C5AA0FCA2317}"/>
    <cellStyle name="SAPBEXexcGood1 2 11" xfId="19262" xr:uid="{880FDF18-6308-42E2-A073-F40746E0FDD0}"/>
    <cellStyle name="SAPBEXexcGood1 2 11 2" xfId="32390" xr:uid="{405DC676-A8F9-4E52-B3E8-E85A208DABDD}"/>
    <cellStyle name="SAPBEXexcGood1 2 11 3" xfId="46840" xr:uid="{4C5A513C-2EF2-47ED-83FA-C7652FBA55A4}"/>
    <cellStyle name="SAPBEXexcGood1 2 12" xfId="19263" xr:uid="{AB35870C-C796-493C-B424-F3D123136C0B}"/>
    <cellStyle name="SAPBEXexcGood1 2 12 2" xfId="32391" xr:uid="{563AAA25-D2EA-4BB8-8346-96173A4289C4}"/>
    <cellStyle name="SAPBEXexcGood1 2 12 3" xfId="46841" xr:uid="{5B27B7F9-A107-4CC6-86EF-2FBC4A44DB31}"/>
    <cellStyle name="SAPBEXexcGood1 2 13" xfId="19264" xr:uid="{42872AFF-4B8B-4354-94D5-8E4A5D3F4AC8}"/>
    <cellStyle name="SAPBEXexcGood1 2 13 2" xfId="32392" xr:uid="{94DF7F96-64B0-4977-ADE3-483EFADCDC02}"/>
    <cellStyle name="SAPBEXexcGood1 2 13 3" xfId="46842" xr:uid="{5F5F327E-7E23-4600-BCDF-97B902A05B87}"/>
    <cellStyle name="SAPBEXexcGood1 2 14" xfId="19265" xr:uid="{83EDB53F-1DB3-42BD-AC00-D30876F8270C}"/>
    <cellStyle name="SAPBEXexcGood1 2 14 2" xfId="32393" xr:uid="{A48CB89F-9544-4841-A49B-8338B976B6B2}"/>
    <cellStyle name="SAPBEXexcGood1 2 14 3" xfId="46843" xr:uid="{6E05102D-ED8B-4A47-99CC-0477942627FA}"/>
    <cellStyle name="SAPBEXexcGood1 2 15" xfId="19266" xr:uid="{EE3CECB2-2E09-4036-A911-A52BE79ECAB8}"/>
    <cellStyle name="SAPBEXexcGood1 2 15 2" xfId="32394" xr:uid="{D0ABB3C0-AB46-4261-A06A-ABD6CC7722E3}"/>
    <cellStyle name="SAPBEXexcGood1 2 15 3" xfId="46844" xr:uid="{B9AD269B-8BA5-4D7E-ADEC-D85471FA4FBD}"/>
    <cellStyle name="SAPBEXexcGood1 2 16" xfId="19267" xr:uid="{D18CE342-C1D9-46FE-9787-D416BACA3976}"/>
    <cellStyle name="SAPBEXexcGood1 2 16 2" xfId="32395" xr:uid="{108E6AB4-55CD-4670-B747-A9F3A5812880}"/>
    <cellStyle name="SAPBEXexcGood1 2 16 3" xfId="46845" xr:uid="{2549D2E9-A35E-40B3-BB00-184B127A82B3}"/>
    <cellStyle name="SAPBEXexcGood1 2 17" xfId="32388" xr:uid="{9F0CBF62-7BE8-4077-B027-A89F23BE7484}"/>
    <cellStyle name="SAPBEXexcGood1 2 18" xfId="41376" xr:uid="{7BE88DCB-72FF-404E-A7FF-3D6FB9C8FD21}"/>
    <cellStyle name="SAPBEXexcGood1 2 19" xfId="41213" xr:uid="{433877F5-A746-48B6-9972-A2ED9EED3217}"/>
    <cellStyle name="SAPBEXexcGood1 2 2" xfId="19268" xr:uid="{1C8EEFDB-CC01-485C-98D7-388DEF814950}"/>
    <cellStyle name="SAPBEXexcGood1 2 2 10" xfId="19269" xr:uid="{C65DD910-5BBD-4DA8-ADBF-0A420B641A8E}"/>
    <cellStyle name="SAPBEXexcGood1 2 2 10 2" xfId="32397" xr:uid="{B437B4C8-B52D-44CF-A909-9028E0629AC8}"/>
    <cellStyle name="SAPBEXexcGood1 2 2 10 3" xfId="46847" xr:uid="{30FC34A7-E28A-4A73-9A17-37C169EDBEEF}"/>
    <cellStyle name="SAPBEXexcGood1 2 2 11" xfId="19270" xr:uid="{FBCC38D0-1C8D-4271-B2EA-D9DBE13AE253}"/>
    <cellStyle name="SAPBEXexcGood1 2 2 11 2" xfId="32398" xr:uid="{43B6BF03-9684-4D29-832B-AABC88375490}"/>
    <cellStyle name="SAPBEXexcGood1 2 2 11 3" xfId="46848" xr:uid="{2D3B801D-2312-4C50-84AB-3FAB58E5AAF3}"/>
    <cellStyle name="SAPBEXexcGood1 2 2 12" xfId="19271" xr:uid="{C18CC606-749E-44C9-9B23-19CCF216AE23}"/>
    <cellStyle name="SAPBEXexcGood1 2 2 12 2" xfId="32399" xr:uid="{B3353E8F-0049-4C5A-BCEF-E5E11954EE48}"/>
    <cellStyle name="SAPBEXexcGood1 2 2 12 3" xfId="46849" xr:uid="{49455964-BBA8-4F5B-A1DA-2B2225D384B1}"/>
    <cellStyle name="SAPBEXexcGood1 2 2 13" xfId="19272" xr:uid="{57330024-0BDD-48B1-8586-99BEA76607D9}"/>
    <cellStyle name="SAPBEXexcGood1 2 2 13 2" xfId="32400" xr:uid="{A83B75A6-0ACF-4824-B242-AC12811B52ED}"/>
    <cellStyle name="SAPBEXexcGood1 2 2 13 3" xfId="46850" xr:uid="{FEFA6413-EF52-47ED-ABA0-161E3C293B9C}"/>
    <cellStyle name="SAPBEXexcGood1 2 2 14" xfId="19273" xr:uid="{10524356-EF3B-4F5E-A57F-A48FA1C91153}"/>
    <cellStyle name="SAPBEXexcGood1 2 2 14 2" xfId="32401" xr:uid="{E4D7CC2A-8034-4ADF-84A5-C152F070BC2F}"/>
    <cellStyle name="SAPBEXexcGood1 2 2 14 3" xfId="46851" xr:uid="{318602F7-8E4E-4A07-B271-89AC0B8B4E9A}"/>
    <cellStyle name="SAPBEXexcGood1 2 2 15" xfId="32396" xr:uid="{2CA91544-0DD9-4BFC-B9DA-956F9B37E837}"/>
    <cellStyle name="SAPBEXexcGood1 2 2 16" xfId="46846" xr:uid="{893FC782-1359-4F57-A5B5-C17B67293100}"/>
    <cellStyle name="SAPBEXexcGood1 2 2 2" xfId="19274" xr:uid="{2B7F35DF-D92E-40BB-AF67-536ABF1CB4F7}"/>
    <cellStyle name="SAPBEXexcGood1 2 2 2 10" xfId="19275" xr:uid="{B59B18A8-5150-420F-B6AC-28023552AAA2}"/>
    <cellStyle name="SAPBEXexcGood1 2 2 2 10 2" xfId="32403" xr:uid="{53937BA5-930F-411C-8561-030CC786ABF7}"/>
    <cellStyle name="SAPBEXexcGood1 2 2 2 10 3" xfId="46853" xr:uid="{4D99CB67-5C08-46B5-9680-BFAB647E9977}"/>
    <cellStyle name="SAPBEXexcGood1 2 2 2 11" xfId="32402" xr:uid="{148DE759-75EF-4ACB-BA0A-FE4609525F96}"/>
    <cellStyle name="SAPBEXexcGood1 2 2 2 12" xfId="46852" xr:uid="{0391A4B3-8F8C-42D2-9EBA-2B76497082EA}"/>
    <cellStyle name="SAPBEXexcGood1 2 2 2 2" xfId="19276" xr:uid="{578BC3A5-2063-449C-BF01-704CAD363C40}"/>
    <cellStyle name="SAPBEXexcGood1 2 2 2 2 2" xfId="32404" xr:uid="{B3ED0F9F-EF24-430F-85F1-30611443DD4C}"/>
    <cellStyle name="SAPBEXexcGood1 2 2 2 2 3" xfId="46854" xr:uid="{8043DDF0-66B3-447E-981B-8FBF67A851E7}"/>
    <cellStyle name="SAPBEXexcGood1 2 2 2 3" xfId="19277" xr:uid="{6CF4ED3E-8F99-4A16-80E6-B2E46644FEB7}"/>
    <cellStyle name="SAPBEXexcGood1 2 2 2 3 2" xfId="32405" xr:uid="{83F08496-5899-4726-8BC8-90C37E6C3044}"/>
    <cellStyle name="SAPBEXexcGood1 2 2 2 3 3" xfId="46855" xr:uid="{091E2E31-78AB-4132-B3FE-46953571E9AA}"/>
    <cellStyle name="SAPBEXexcGood1 2 2 2 4" xfId="19278" xr:uid="{5A454BC8-21FF-460C-AA43-21268FFA60F9}"/>
    <cellStyle name="SAPBEXexcGood1 2 2 2 4 2" xfId="32406" xr:uid="{A302DA59-62D5-490C-A667-8449D2F54BF3}"/>
    <cellStyle name="SAPBEXexcGood1 2 2 2 4 3" xfId="46856" xr:uid="{254C44F8-6C20-4AF7-AB9D-0A007D24C939}"/>
    <cellStyle name="SAPBEXexcGood1 2 2 2 5" xfId="19279" xr:uid="{3C787255-A614-491A-9B87-950B4229487A}"/>
    <cellStyle name="SAPBEXexcGood1 2 2 2 5 2" xfId="32407" xr:uid="{D00460F5-8CB3-4415-8AED-931484CE2729}"/>
    <cellStyle name="SAPBEXexcGood1 2 2 2 5 3" xfId="46857" xr:uid="{8E8EF911-121B-4636-ACFD-148EE956F86C}"/>
    <cellStyle name="SAPBEXexcGood1 2 2 2 6" xfId="19280" xr:uid="{0C07DF7D-0E72-4752-A26E-A5D4A0AC9F1E}"/>
    <cellStyle name="SAPBEXexcGood1 2 2 2 6 2" xfId="32408" xr:uid="{53C5DEFE-99A8-41DE-ADA5-B8E1F6F529FF}"/>
    <cellStyle name="SAPBEXexcGood1 2 2 2 6 3" xfId="46858" xr:uid="{86964CFF-E5CF-40F4-AD7C-E1318A7D77EF}"/>
    <cellStyle name="SAPBEXexcGood1 2 2 2 7" xfId="19281" xr:uid="{D9BA8719-0071-47DC-9C42-C8D2E08B29A2}"/>
    <cellStyle name="SAPBEXexcGood1 2 2 2 7 2" xfId="32409" xr:uid="{12FE86AD-C0E6-40E7-9AF3-867D3722F186}"/>
    <cellStyle name="SAPBEXexcGood1 2 2 2 7 3" xfId="46859" xr:uid="{008F2660-87F6-4C97-BB4A-5F9025AFAA28}"/>
    <cellStyle name="SAPBEXexcGood1 2 2 2 8" xfId="19282" xr:uid="{2519131B-074F-4D11-B7C2-5D02BE50F9CE}"/>
    <cellStyle name="SAPBEXexcGood1 2 2 2 8 2" xfId="32410" xr:uid="{56B47B38-A45B-4F05-90BB-E809C0520691}"/>
    <cellStyle name="SAPBEXexcGood1 2 2 2 8 3" xfId="46860" xr:uid="{67B20A7F-1E8E-44BE-80CF-A97C30410D9B}"/>
    <cellStyle name="SAPBEXexcGood1 2 2 2 9" xfId="19283" xr:uid="{86FD43D1-7DEC-4046-9629-43DDAA460736}"/>
    <cellStyle name="SAPBEXexcGood1 2 2 2 9 2" xfId="32411" xr:uid="{80012B95-7D02-4BF8-9C46-802B38B83038}"/>
    <cellStyle name="SAPBEXexcGood1 2 2 2 9 3" xfId="46861" xr:uid="{835F21AA-308D-478C-9B9D-E6774A8638C6}"/>
    <cellStyle name="SAPBEXexcGood1 2 2 3" xfId="19284" xr:uid="{02DD96E5-80B2-4DBB-8B93-1DCB6030A068}"/>
    <cellStyle name="SAPBEXexcGood1 2 2 3 2" xfId="32412" xr:uid="{9227E2A1-747C-4F38-BF3C-FF22BBD41482}"/>
    <cellStyle name="SAPBEXexcGood1 2 2 3 3" xfId="46862" xr:uid="{6F0E49DE-D3A1-431D-BC0A-1A3F0A1C9C8A}"/>
    <cellStyle name="SAPBEXexcGood1 2 2 4" xfId="19285" xr:uid="{1A8BF57C-9529-4C02-852B-321CFFA48BAF}"/>
    <cellStyle name="SAPBEXexcGood1 2 2 4 2" xfId="32413" xr:uid="{A0542A4D-8FCC-45FF-87D5-719D34FB59C2}"/>
    <cellStyle name="SAPBEXexcGood1 2 2 4 3" xfId="46863" xr:uid="{93C499C2-E9CC-41A8-9FB3-6627946408D9}"/>
    <cellStyle name="SAPBEXexcGood1 2 2 5" xfId="19286" xr:uid="{7FF895F9-E30F-4254-B24E-E288DC651DA0}"/>
    <cellStyle name="SAPBEXexcGood1 2 2 5 2" xfId="32414" xr:uid="{A65F04F6-71B0-4E78-AEC8-F55579D6F732}"/>
    <cellStyle name="SAPBEXexcGood1 2 2 5 3" xfId="46864" xr:uid="{B0A74B14-ACDE-4146-A37D-75A591A4A861}"/>
    <cellStyle name="SAPBEXexcGood1 2 2 6" xfId="19287" xr:uid="{D975F895-900E-4F39-A699-F79B9525DEDC}"/>
    <cellStyle name="SAPBEXexcGood1 2 2 6 2" xfId="32415" xr:uid="{EF37843B-D261-4B09-BE21-8A408D44DD1B}"/>
    <cellStyle name="SAPBEXexcGood1 2 2 6 3" xfId="46865" xr:uid="{268FF630-B8E0-4C6A-B305-CE4866799A69}"/>
    <cellStyle name="SAPBEXexcGood1 2 2 7" xfId="19288" xr:uid="{FA6DAB65-416B-43CE-9F5C-AE49D62116F4}"/>
    <cellStyle name="SAPBEXexcGood1 2 2 7 2" xfId="32416" xr:uid="{FBFDC4E2-0FD5-4DE5-A2A3-8B6BBA6F70F7}"/>
    <cellStyle name="SAPBEXexcGood1 2 2 7 3" xfId="46866" xr:uid="{F56AFFD9-75D3-459A-BDEE-42DF9CDD0D62}"/>
    <cellStyle name="SAPBEXexcGood1 2 2 8" xfId="19289" xr:uid="{408EDE8B-5DE8-4BBB-8227-BD585FAF845C}"/>
    <cellStyle name="SAPBEXexcGood1 2 2 8 2" xfId="32417" xr:uid="{BE5ED87C-C712-4D6B-9B7D-F77CAFE1846D}"/>
    <cellStyle name="SAPBEXexcGood1 2 2 8 3" xfId="46867" xr:uid="{F8458D61-5ABE-42B8-84A4-57420CB26B58}"/>
    <cellStyle name="SAPBEXexcGood1 2 2 9" xfId="19290" xr:uid="{E5DFFFF0-79BD-439F-BCE2-5ADC6FACCE3B}"/>
    <cellStyle name="SAPBEXexcGood1 2 2 9 2" xfId="32418" xr:uid="{4D222BC7-997C-4EED-9741-231216E39982}"/>
    <cellStyle name="SAPBEXexcGood1 2 2 9 3" xfId="46868" xr:uid="{C18836B7-3443-443E-A449-889A97BAC96C}"/>
    <cellStyle name="SAPBEXexcGood1 2 20" xfId="46838" xr:uid="{051A9D49-A442-476D-96C9-EBD2518579F9}"/>
    <cellStyle name="SAPBEXexcGood1 2 3" xfId="19291" xr:uid="{413089BB-9ADE-4556-AFC4-B3848F21BC6F}"/>
    <cellStyle name="SAPBEXexcGood1 2 3 10" xfId="19292" xr:uid="{5B1170B4-09FC-4DB5-9290-DF9DF1440954}"/>
    <cellStyle name="SAPBEXexcGood1 2 3 10 2" xfId="32420" xr:uid="{E56A2F4C-3134-4D22-8586-1F3D7F3D15C7}"/>
    <cellStyle name="SAPBEXexcGood1 2 3 10 3" xfId="46870" xr:uid="{5A695696-90C9-41F0-B77A-899527BEBB68}"/>
    <cellStyle name="SAPBEXexcGood1 2 3 11" xfId="19293" xr:uid="{5966BE62-BFF9-4C68-A2FC-E59274072CB4}"/>
    <cellStyle name="SAPBEXexcGood1 2 3 11 2" xfId="32421" xr:uid="{AF9423FE-ACCD-49B5-BC5A-CD6E2714618F}"/>
    <cellStyle name="SAPBEXexcGood1 2 3 11 3" xfId="46871" xr:uid="{0D29962D-1975-4B39-AE5B-E02CA3544040}"/>
    <cellStyle name="SAPBEXexcGood1 2 3 12" xfId="19294" xr:uid="{0F3A1E1E-413C-4C2D-A7E1-FCD52387615E}"/>
    <cellStyle name="SAPBEXexcGood1 2 3 12 2" xfId="32422" xr:uid="{1967BDDB-C380-452E-B203-41C9CFB6F17E}"/>
    <cellStyle name="SAPBEXexcGood1 2 3 12 3" xfId="46872" xr:uid="{F64A507A-7854-4E58-81B5-95367220347B}"/>
    <cellStyle name="SAPBEXexcGood1 2 3 13" xfId="19295" xr:uid="{47449A3C-58D6-4E48-B844-2D0B62BBD083}"/>
    <cellStyle name="SAPBEXexcGood1 2 3 13 2" xfId="32423" xr:uid="{D2F6CD11-00BB-4756-BD1A-5F11F6F06471}"/>
    <cellStyle name="SAPBEXexcGood1 2 3 13 3" xfId="46873" xr:uid="{0EF1E68A-0393-461A-8ECC-DEA438108BE2}"/>
    <cellStyle name="SAPBEXexcGood1 2 3 14" xfId="19296" xr:uid="{545C31E3-F106-48DC-9FD3-E05E82198C72}"/>
    <cellStyle name="SAPBEXexcGood1 2 3 14 2" xfId="32424" xr:uid="{C41DFCE1-EC3C-4459-84AC-F5B01B9D5F06}"/>
    <cellStyle name="SAPBEXexcGood1 2 3 14 3" xfId="46874" xr:uid="{5DA3F423-A2DB-4A7A-80CB-A13AF284F5B7}"/>
    <cellStyle name="SAPBEXexcGood1 2 3 15" xfId="32419" xr:uid="{10E4D48B-57E8-4860-8FC6-0A0563C73ED4}"/>
    <cellStyle name="SAPBEXexcGood1 2 3 16" xfId="46869" xr:uid="{CE4F2718-083F-4C7E-B42B-6D11AF9E995D}"/>
    <cellStyle name="SAPBEXexcGood1 2 3 2" xfId="19297" xr:uid="{73EE2214-FA65-4356-B96C-758BF63FA3AD}"/>
    <cellStyle name="SAPBEXexcGood1 2 3 2 10" xfId="19298" xr:uid="{141684AB-67D5-4A3D-8E38-ACF582CC12B7}"/>
    <cellStyle name="SAPBEXexcGood1 2 3 2 10 2" xfId="32426" xr:uid="{01C9AD9D-1486-417E-B364-9A00A995B438}"/>
    <cellStyle name="SAPBEXexcGood1 2 3 2 10 3" xfId="46876" xr:uid="{7CEB0A0F-7971-4D83-930A-E842B109992E}"/>
    <cellStyle name="SAPBEXexcGood1 2 3 2 11" xfId="32425" xr:uid="{6F520842-8E48-4690-8856-E9BC42515177}"/>
    <cellStyle name="SAPBEXexcGood1 2 3 2 12" xfId="46875" xr:uid="{038987BA-FC55-4819-9DF5-D9D3726D7D77}"/>
    <cellStyle name="SAPBEXexcGood1 2 3 2 2" xfId="19299" xr:uid="{B11C5C8E-D425-40A9-9154-A664A2C63CE2}"/>
    <cellStyle name="SAPBEXexcGood1 2 3 2 2 2" xfId="32427" xr:uid="{0CA0F77B-9EBD-4B83-AE52-E6A798A95D0A}"/>
    <cellStyle name="SAPBEXexcGood1 2 3 2 2 3" xfId="46877" xr:uid="{BA7BB604-F5BF-4875-B30F-3C9124B6350C}"/>
    <cellStyle name="SAPBEXexcGood1 2 3 2 3" xfId="19300" xr:uid="{C3793510-A98F-4C60-A424-1E829656888E}"/>
    <cellStyle name="SAPBEXexcGood1 2 3 2 3 2" xfId="32428" xr:uid="{9AD49FBB-543E-47CA-8E7F-82792C16E991}"/>
    <cellStyle name="SAPBEXexcGood1 2 3 2 3 3" xfId="46878" xr:uid="{0C9711C0-5147-49C8-A98F-5307CA2416AB}"/>
    <cellStyle name="SAPBEXexcGood1 2 3 2 4" xfId="19301" xr:uid="{CA87C40E-F7ED-4570-95BD-9A0B84DB811A}"/>
    <cellStyle name="SAPBEXexcGood1 2 3 2 4 2" xfId="32429" xr:uid="{CB6A1229-E567-4120-8A38-6ADFE1099688}"/>
    <cellStyle name="SAPBEXexcGood1 2 3 2 4 3" xfId="46879" xr:uid="{D413B988-3609-4A09-A3D1-729B1702525C}"/>
    <cellStyle name="SAPBEXexcGood1 2 3 2 5" xfId="19302" xr:uid="{CF7365BB-1A74-4EAB-A8C4-165C2A098496}"/>
    <cellStyle name="SAPBEXexcGood1 2 3 2 5 2" xfId="32430" xr:uid="{CBC24E95-B137-449E-B853-E72D3F0F8D22}"/>
    <cellStyle name="SAPBEXexcGood1 2 3 2 5 3" xfId="46880" xr:uid="{95B598ED-9007-4D09-AF5D-C79CF5AB506D}"/>
    <cellStyle name="SAPBEXexcGood1 2 3 2 6" xfId="19303" xr:uid="{002C0D9C-47CB-4762-953F-BBBC262642A7}"/>
    <cellStyle name="SAPBEXexcGood1 2 3 2 6 2" xfId="32431" xr:uid="{EBFDC255-C939-4DEA-B870-91BD488B6629}"/>
    <cellStyle name="SAPBEXexcGood1 2 3 2 6 3" xfId="46881" xr:uid="{6710A25C-AA1C-4A75-829E-406424674267}"/>
    <cellStyle name="SAPBEXexcGood1 2 3 2 7" xfId="19304" xr:uid="{319F2E42-56D4-41A7-B804-0BFC9BCA5E2D}"/>
    <cellStyle name="SAPBEXexcGood1 2 3 2 7 2" xfId="32432" xr:uid="{57CBB48D-A543-442A-B02F-C09C2C38A8E0}"/>
    <cellStyle name="SAPBEXexcGood1 2 3 2 7 3" xfId="46882" xr:uid="{552597C7-266E-42D6-9E12-B7B209F9C86D}"/>
    <cellStyle name="SAPBEXexcGood1 2 3 2 8" xfId="19305" xr:uid="{27E64542-54BA-4C12-BF0C-F840F5BAB632}"/>
    <cellStyle name="SAPBEXexcGood1 2 3 2 8 2" xfId="32433" xr:uid="{A510B659-3058-45E1-BD2A-E04931325F91}"/>
    <cellStyle name="SAPBEXexcGood1 2 3 2 8 3" xfId="46883" xr:uid="{D16269B2-F821-4C55-BF4D-9F7CE42B31B0}"/>
    <cellStyle name="SAPBEXexcGood1 2 3 2 9" xfId="19306" xr:uid="{89236875-66EE-4BF8-87EF-C8FC1B206A12}"/>
    <cellStyle name="SAPBEXexcGood1 2 3 2 9 2" xfId="32434" xr:uid="{9A5B6960-A35F-46B5-B895-8A6346B6CF54}"/>
    <cellStyle name="SAPBEXexcGood1 2 3 2 9 3" xfId="46884" xr:uid="{5F8F89A5-DF6D-437A-8D68-21136BF43FBF}"/>
    <cellStyle name="SAPBEXexcGood1 2 3 3" xfId="19307" xr:uid="{F78E39F6-46B1-40DF-A18F-F2102455ABCE}"/>
    <cellStyle name="SAPBEXexcGood1 2 3 3 2" xfId="32435" xr:uid="{6D80F440-2FBE-4BF7-BD26-8A9D36423F2F}"/>
    <cellStyle name="SAPBEXexcGood1 2 3 3 3" xfId="46885" xr:uid="{1F558AEF-7DDA-4B60-B184-208752FA395A}"/>
    <cellStyle name="SAPBEXexcGood1 2 3 4" xfId="19308" xr:uid="{DC6D437B-7B0D-4A5E-AD95-DBA1F4F1AFFB}"/>
    <cellStyle name="SAPBEXexcGood1 2 3 4 2" xfId="32436" xr:uid="{A75D873C-8D20-4483-A0DF-8D5C78EE7535}"/>
    <cellStyle name="SAPBEXexcGood1 2 3 4 3" xfId="46886" xr:uid="{FF50035F-8EAA-405C-B0D3-AE8332167BE7}"/>
    <cellStyle name="SAPBEXexcGood1 2 3 5" xfId="19309" xr:uid="{A9BBE8F2-FAB3-4EA4-8EBA-A23E3D7455FE}"/>
    <cellStyle name="SAPBEXexcGood1 2 3 5 2" xfId="32437" xr:uid="{F524284B-0156-4A93-8DA6-19B0BDA83E73}"/>
    <cellStyle name="SAPBEXexcGood1 2 3 5 3" xfId="46887" xr:uid="{18888DA4-56A0-4BFB-92BE-5BC8706D1109}"/>
    <cellStyle name="SAPBEXexcGood1 2 3 6" xfId="19310" xr:uid="{11BBEA65-DEF0-40DB-BCAE-53B5E9AAE757}"/>
    <cellStyle name="SAPBEXexcGood1 2 3 6 2" xfId="32438" xr:uid="{85A6D9FA-A605-4F3A-8E37-F78BD78B155D}"/>
    <cellStyle name="SAPBEXexcGood1 2 3 6 3" xfId="46888" xr:uid="{069146ED-8826-4E74-83FB-030154280890}"/>
    <cellStyle name="SAPBEXexcGood1 2 3 7" xfId="19311" xr:uid="{C1CA4615-067C-45D0-B8BE-766FD450ED50}"/>
    <cellStyle name="SAPBEXexcGood1 2 3 7 2" xfId="32439" xr:uid="{523846B2-09C7-4EAD-8E55-973CD0CFE8E6}"/>
    <cellStyle name="SAPBEXexcGood1 2 3 7 3" xfId="46889" xr:uid="{19A9C64F-E77F-4C48-B1A5-B7A18CEA2E99}"/>
    <cellStyle name="SAPBEXexcGood1 2 3 8" xfId="19312" xr:uid="{3E6F51D6-A3FD-40BF-A7EC-E2CDC42E3A98}"/>
    <cellStyle name="SAPBEXexcGood1 2 3 8 2" xfId="32440" xr:uid="{C74EAF9E-13C4-4F5D-812D-1C149335EE4A}"/>
    <cellStyle name="SAPBEXexcGood1 2 3 8 3" xfId="46890" xr:uid="{D329D6F8-8E0E-4036-8B0B-E4926000E7E7}"/>
    <cellStyle name="SAPBEXexcGood1 2 3 9" xfId="19313" xr:uid="{14A45504-378C-4737-A2C6-07736D8CC660}"/>
    <cellStyle name="SAPBEXexcGood1 2 3 9 2" xfId="32441" xr:uid="{4F413586-9254-49BE-B2D5-727B1DA622C8}"/>
    <cellStyle name="SAPBEXexcGood1 2 3 9 3" xfId="46891" xr:uid="{71FFADC9-11F0-4CEC-B916-4330FC9248F8}"/>
    <cellStyle name="SAPBEXexcGood1 2 4" xfId="19314" xr:uid="{247E1174-DBD3-4216-9A6F-0C156200097A}"/>
    <cellStyle name="SAPBEXexcGood1 2 4 10" xfId="19315" xr:uid="{37CDCA1C-4EA4-4006-BB1C-6B0C90B445B2}"/>
    <cellStyle name="SAPBEXexcGood1 2 4 10 2" xfId="32443" xr:uid="{F2399939-262D-441B-82E5-2A8D8C93C737}"/>
    <cellStyle name="SAPBEXexcGood1 2 4 10 3" xfId="46893" xr:uid="{250D761E-9700-46E1-9BDB-E13707C6C642}"/>
    <cellStyle name="SAPBEXexcGood1 2 4 11" xfId="19316" xr:uid="{7C824F01-5F54-4241-996B-729F139D3F96}"/>
    <cellStyle name="SAPBEXexcGood1 2 4 11 2" xfId="32444" xr:uid="{1ECC7A7A-1B4E-4FD9-B5B3-60E5B8774E6D}"/>
    <cellStyle name="SAPBEXexcGood1 2 4 11 3" xfId="46894" xr:uid="{147C149F-75C9-4BB9-A0F5-4B2616D6E22C}"/>
    <cellStyle name="SAPBEXexcGood1 2 4 12" xfId="19317" xr:uid="{3E663477-5FE4-4CB2-9660-4304D9B6A440}"/>
    <cellStyle name="SAPBEXexcGood1 2 4 12 2" xfId="32445" xr:uid="{ED53C668-9ED4-44FA-9597-8C3BE9A7098E}"/>
    <cellStyle name="SAPBEXexcGood1 2 4 12 3" xfId="46895" xr:uid="{CB299518-F4DA-4B3B-9F85-EB1C807D366A}"/>
    <cellStyle name="SAPBEXexcGood1 2 4 13" xfId="19318" xr:uid="{2E684232-C47A-4AB8-8F0D-B0348141E6ED}"/>
    <cellStyle name="SAPBEXexcGood1 2 4 13 2" xfId="32446" xr:uid="{AF760E61-B1ED-44E1-99DA-4C8C30007E54}"/>
    <cellStyle name="SAPBEXexcGood1 2 4 13 3" xfId="46896" xr:uid="{231DEE20-F3E3-485B-A5BF-808A21740D42}"/>
    <cellStyle name="SAPBEXexcGood1 2 4 14" xfId="19319" xr:uid="{FCF409E2-9756-41EA-A447-67A0641DFB1D}"/>
    <cellStyle name="SAPBEXexcGood1 2 4 14 2" xfId="32447" xr:uid="{F2388BCC-63DE-4FA4-AB7B-7BA5F15A47CF}"/>
    <cellStyle name="SAPBEXexcGood1 2 4 14 3" xfId="46897" xr:uid="{B120B3EA-AB60-4F9C-AFF0-B3C7FD45A083}"/>
    <cellStyle name="SAPBEXexcGood1 2 4 15" xfId="32442" xr:uid="{5BB56509-DA21-4471-83F8-0C38BE7D69F9}"/>
    <cellStyle name="SAPBEXexcGood1 2 4 16" xfId="46892" xr:uid="{707AE5CA-BEEC-427C-90EC-2B5CE0E46807}"/>
    <cellStyle name="SAPBEXexcGood1 2 4 2" xfId="19320" xr:uid="{35D29067-3869-4CA3-A5B8-304F557BA6BA}"/>
    <cellStyle name="SAPBEXexcGood1 2 4 2 10" xfId="19321" xr:uid="{A4BD4EF5-8F61-4EEE-B09D-362576DBF8C4}"/>
    <cellStyle name="SAPBEXexcGood1 2 4 2 10 2" xfId="32449" xr:uid="{03739AA7-2CE3-43B8-B7B4-DBFEBFBABAAA}"/>
    <cellStyle name="SAPBEXexcGood1 2 4 2 10 3" xfId="46899" xr:uid="{6EA9EA10-D3CC-4377-81F3-0619DF843AA4}"/>
    <cellStyle name="SAPBEXexcGood1 2 4 2 11" xfId="32448" xr:uid="{C98ABE57-6191-4A06-8786-0CB852504E3F}"/>
    <cellStyle name="SAPBEXexcGood1 2 4 2 12" xfId="46898" xr:uid="{439ECA36-A71C-45EF-990B-6B92CA45EFA1}"/>
    <cellStyle name="SAPBEXexcGood1 2 4 2 2" xfId="19322" xr:uid="{8596A3C8-DAD8-4457-A170-75F7963C797B}"/>
    <cellStyle name="SAPBEXexcGood1 2 4 2 2 2" xfId="32450" xr:uid="{0F7DEDE1-2EDF-41B6-9C81-E5037464D1A7}"/>
    <cellStyle name="SAPBEXexcGood1 2 4 2 2 3" xfId="46900" xr:uid="{EB7F7F07-5464-4202-A5C0-D6ADDB65AB6D}"/>
    <cellStyle name="SAPBEXexcGood1 2 4 2 3" xfId="19323" xr:uid="{E8E9B8D6-5866-47A6-BEEF-E76CA9E4FC33}"/>
    <cellStyle name="SAPBEXexcGood1 2 4 2 3 2" xfId="32451" xr:uid="{87201629-6368-48F3-9BA2-A98E4F765A2A}"/>
    <cellStyle name="SAPBEXexcGood1 2 4 2 3 3" xfId="46901" xr:uid="{AD6857D5-4F85-4F26-967A-6E7336D2CCF5}"/>
    <cellStyle name="SAPBEXexcGood1 2 4 2 4" xfId="19324" xr:uid="{C2A1BB4F-6A6D-478A-B2B4-559EE4DCD148}"/>
    <cellStyle name="SAPBEXexcGood1 2 4 2 4 2" xfId="32452" xr:uid="{B75D6A06-D90D-46AD-A6DE-8F57F91AE16F}"/>
    <cellStyle name="SAPBEXexcGood1 2 4 2 4 3" xfId="46902" xr:uid="{AF13A1D3-9CC4-4AD6-AFBF-94B4B3C2277D}"/>
    <cellStyle name="SAPBEXexcGood1 2 4 2 5" xfId="19325" xr:uid="{77418EB6-A615-4078-AF1D-BD7473EF5990}"/>
    <cellStyle name="SAPBEXexcGood1 2 4 2 5 2" xfId="32453" xr:uid="{6994C895-FEB9-4E1C-B933-4D3FB3CF4EC3}"/>
    <cellStyle name="SAPBEXexcGood1 2 4 2 5 3" xfId="46903" xr:uid="{5F994742-3697-4A30-8111-D45122025C5A}"/>
    <cellStyle name="SAPBEXexcGood1 2 4 2 6" xfId="19326" xr:uid="{1BC58A06-4A9B-434A-815E-0643609B4C93}"/>
    <cellStyle name="SAPBEXexcGood1 2 4 2 6 2" xfId="32454" xr:uid="{86FE2ED7-2BCF-4879-B133-FAF365A908ED}"/>
    <cellStyle name="SAPBEXexcGood1 2 4 2 6 3" xfId="46904" xr:uid="{F1377D48-C719-4253-BAF0-0BD58A2BC5FF}"/>
    <cellStyle name="SAPBEXexcGood1 2 4 2 7" xfId="19327" xr:uid="{95A08201-0131-47EC-A80C-04152F5BCADE}"/>
    <cellStyle name="SAPBEXexcGood1 2 4 2 7 2" xfId="32455" xr:uid="{15AC550B-C324-4F77-85B6-B96937C515A4}"/>
    <cellStyle name="SAPBEXexcGood1 2 4 2 7 3" xfId="46905" xr:uid="{333AD756-5668-47FD-9464-4258CE520E8C}"/>
    <cellStyle name="SAPBEXexcGood1 2 4 2 8" xfId="19328" xr:uid="{195F6C09-F50A-4837-BC68-B8F71A8F6662}"/>
    <cellStyle name="SAPBEXexcGood1 2 4 2 8 2" xfId="32456" xr:uid="{6E6B433B-2170-4235-8CE4-8D15BBAD0E1F}"/>
    <cellStyle name="SAPBEXexcGood1 2 4 2 8 3" xfId="46906" xr:uid="{3B87BB3C-D173-46CC-8C44-A26B11D54AA3}"/>
    <cellStyle name="SAPBEXexcGood1 2 4 2 9" xfId="19329" xr:uid="{8803D031-3A68-4C80-B20B-FEE88AA7BFCA}"/>
    <cellStyle name="SAPBEXexcGood1 2 4 2 9 2" xfId="32457" xr:uid="{8D2FE3FF-1D1C-43AE-84DA-BBF53E6A7C42}"/>
    <cellStyle name="SAPBEXexcGood1 2 4 2 9 3" xfId="46907" xr:uid="{0B58BA9E-1DC7-40D4-ACE2-BB3C7905C050}"/>
    <cellStyle name="SAPBEXexcGood1 2 4 3" xfId="19330" xr:uid="{F04BF271-EFC8-4A9C-8D97-653CF60EE54A}"/>
    <cellStyle name="SAPBEXexcGood1 2 4 3 2" xfId="32458" xr:uid="{3AE7865F-BCB9-4DAF-99ED-8FE643CE895D}"/>
    <cellStyle name="SAPBEXexcGood1 2 4 3 3" xfId="46908" xr:uid="{72010C03-BFF8-4103-894F-405638110F6A}"/>
    <cellStyle name="SAPBEXexcGood1 2 4 4" xfId="19331" xr:uid="{4F9E829F-28D6-48BA-AEC0-7F27041CE077}"/>
    <cellStyle name="SAPBEXexcGood1 2 4 4 2" xfId="32459" xr:uid="{8119EE59-291C-4E70-8150-B297149B7B17}"/>
    <cellStyle name="SAPBEXexcGood1 2 4 4 3" xfId="46909" xr:uid="{1D2FF9E1-AA9F-4BDB-A325-A08C34352CDA}"/>
    <cellStyle name="SAPBEXexcGood1 2 4 5" xfId="19332" xr:uid="{A829E7D3-5758-493D-8098-22DE85668CFA}"/>
    <cellStyle name="SAPBEXexcGood1 2 4 5 2" xfId="32460" xr:uid="{A57491F4-A7CF-4341-8701-F387978CB78D}"/>
    <cellStyle name="SAPBEXexcGood1 2 4 5 3" xfId="46910" xr:uid="{868CE531-BC01-49E4-91B5-F0BB229A176C}"/>
    <cellStyle name="SAPBEXexcGood1 2 4 6" xfId="19333" xr:uid="{79576520-29BB-466D-8A7C-B73A3F34E4F0}"/>
    <cellStyle name="SAPBEXexcGood1 2 4 6 2" xfId="32461" xr:uid="{3A938A84-05A7-4795-A752-AA1A6DE4337B}"/>
    <cellStyle name="SAPBEXexcGood1 2 4 6 3" xfId="46911" xr:uid="{916FE626-842A-4BE2-8D34-CB2613ED5847}"/>
    <cellStyle name="SAPBEXexcGood1 2 4 7" xfId="19334" xr:uid="{A4E3D374-A889-4684-9D2D-3207F052E47C}"/>
    <cellStyle name="SAPBEXexcGood1 2 4 7 2" xfId="32462" xr:uid="{6C79D061-4595-444A-A273-44C91BA580B4}"/>
    <cellStyle name="SAPBEXexcGood1 2 4 7 3" xfId="46912" xr:uid="{F5F9D900-0EF0-411C-B6EF-24C50B136867}"/>
    <cellStyle name="SAPBEXexcGood1 2 4 8" xfId="19335" xr:uid="{35315C7D-A0C1-42AA-9196-80C3BAA7988F}"/>
    <cellStyle name="SAPBEXexcGood1 2 4 8 2" xfId="32463" xr:uid="{D6CCB420-D0BB-424F-BC86-917729311BF2}"/>
    <cellStyle name="SAPBEXexcGood1 2 4 8 3" xfId="46913" xr:uid="{1D49E5AE-B77A-49C4-A5BE-B2B94711F904}"/>
    <cellStyle name="SAPBEXexcGood1 2 4 9" xfId="19336" xr:uid="{66F5D861-7863-4A7F-867F-E8DD747A45CF}"/>
    <cellStyle name="SAPBEXexcGood1 2 4 9 2" xfId="32464" xr:uid="{A6812F15-6CF6-4586-AB4E-1E1F2F272C44}"/>
    <cellStyle name="SAPBEXexcGood1 2 4 9 3" xfId="46914" xr:uid="{39521E04-8DF7-4263-B0A4-7C8FB00CAD72}"/>
    <cellStyle name="SAPBEXexcGood1 2 5" xfId="19337" xr:uid="{A9C1E325-85E3-4D88-9646-9DF99003D85E}"/>
    <cellStyle name="SAPBEXexcGood1 2 5 2" xfId="32465" xr:uid="{3689A073-B6A7-430D-AB2A-7DE13D56C54E}"/>
    <cellStyle name="SAPBEXexcGood1 2 5 3" xfId="46915" xr:uid="{861373E5-8B55-4F75-8470-112FC67D68C4}"/>
    <cellStyle name="SAPBEXexcGood1 2 6" xfId="19338" xr:uid="{B486F1DB-AF7A-4D53-BD3F-CD70AB927A9F}"/>
    <cellStyle name="SAPBEXexcGood1 2 6 2" xfId="32466" xr:uid="{359B8641-B955-44A2-A304-8146D1F6E475}"/>
    <cellStyle name="SAPBEXexcGood1 2 6 3" xfId="46916" xr:uid="{13892D13-5B2F-49F9-9F67-2AC23A10392F}"/>
    <cellStyle name="SAPBEXexcGood1 2 7" xfId="19339" xr:uid="{E4EDCEBF-9A30-443B-BFBC-4CE798B7EC6D}"/>
    <cellStyle name="SAPBEXexcGood1 2 7 2" xfId="32467" xr:uid="{77F18878-A6D9-41B5-9290-C9882392CC18}"/>
    <cellStyle name="SAPBEXexcGood1 2 7 3" xfId="46917" xr:uid="{CFF4BC39-BFB5-4D38-8FAC-1FFD5042DFE0}"/>
    <cellStyle name="SAPBEXexcGood1 2 8" xfId="19340" xr:uid="{4C3CF16A-9E39-4877-842B-AC71F2BFF0C0}"/>
    <cellStyle name="SAPBEXexcGood1 2 8 2" xfId="32468" xr:uid="{AB326BEC-9B36-4C9B-83DF-AD735658A048}"/>
    <cellStyle name="SAPBEXexcGood1 2 8 3" xfId="46918" xr:uid="{1BD11D65-6D9E-4983-BF8A-40F553D9B490}"/>
    <cellStyle name="SAPBEXexcGood1 2 9" xfId="19341" xr:uid="{007A1209-86BC-4E43-AE85-F55604ABAAAE}"/>
    <cellStyle name="SAPBEXexcGood1 2 9 2" xfId="32469" xr:uid="{38E41F40-9183-4E11-9D72-842C39CB0554}"/>
    <cellStyle name="SAPBEXexcGood1 2 9 3" xfId="46919" xr:uid="{271E0298-2B0D-4BFC-BF93-C0D6B421386D}"/>
    <cellStyle name="SAPBEXexcGood1 20" xfId="41475" xr:uid="{9C525879-4400-46B2-AF1D-6BAA0B8FCD8F}"/>
    <cellStyle name="SAPBEXexcGood1 21" xfId="46829" xr:uid="{90D3DD39-7B33-4014-817F-8092F32219BA}"/>
    <cellStyle name="SAPBEXexcGood1 3" xfId="19342" xr:uid="{3FF4B48B-3CE3-4CAE-A258-1080125BD8E2}"/>
    <cellStyle name="SAPBEXexcGood1 3 10" xfId="19343" xr:uid="{D97FA407-0132-4705-BB38-031769B4A454}"/>
    <cellStyle name="SAPBEXexcGood1 3 10 2" xfId="32471" xr:uid="{E2DBE217-7EDE-4C32-B65C-DCE5B8AF1263}"/>
    <cellStyle name="SAPBEXexcGood1 3 10 3" xfId="46921" xr:uid="{94511A57-038F-4A02-98E3-8682FF742A21}"/>
    <cellStyle name="SAPBEXexcGood1 3 11" xfId="19344" xr:uid="{4A67C619-094D-40F4-8E9C-04D036FBC1CD}"/>
    <cellStyle name="SAPBEXexcGood1 3 11 2" xfId="32472" xr:uid="{C94B0E6E-1436-4331-85DD-1C4B4F92D0EE}"/>
    <cellStyle name="SAPBEXexcGood1 3 11 3" xfId="46922" xr:uid="{2F813DF3-F894-4D3C-A471-61C2A82518FB}"/>
    <cellStyle name="SAPBEXexcGood1 3 12" xfId="19345" xr:uid="{44B5ADD4-2970-4CCC-8AE7-D5D5AD437A86}"/>
    <cellStyle name="SAPBEXexcGood1 3 12 2" xfId="32473" xr:uid="{DBBED39E-8FC0-4510-88C4-9C50A23FB85D}"/>
    <cellStyle name="SAPBEXexcGood1 3 12 3" xfId="46923" xr:uid="{25D8FB62-940B-431D-967B-9FF749DE1C76}"/>
    <cellStyle name="SAPBEXexcGood1 3 13" xfId="19346" xr:uid="{791F4803-36D8-4D6A-A346-CCD7CE5619DA}"/>
    <cellStyle name="SAPBEXexcGood1 3 13 2" xfId="32474" xr:uid="{93781701-369D-44BC-B352-738D98819547}"/>
    <cellStyle name="SAPBEXexcGood1 3 13 3" xfId="46924" xr:uid="{04AB6734-5F17-45AA-B032-BF4BE6BAB11D}"/>
    <cellStyle name="SAPBEXexcGood1 3 14" xfId="19347" xr:uid="{B3FA78D9-D85E-4322-AE91-D595AB7F76B3}"/>
    <cellStyle name="SAPBEXexcGood1 3 14 2" xfId="32475" xr:uid="{EADF59FF-F917-4E22-A3A0-077A61867A74}"/>
    <cellStyle name="SAPBEXexcGood1 3 14 3" xfId="46925" xr:uid="{C59FD333-2E7E-4285-AB2C-390CFCECF33D}"/>
    <cellStyle name="SAPBEXexcGood1 3 15" xfId="32470" xr:uid="{7519445A-A43D-41CD-B832-4CA1EB62530E}"/>
    <cellStyle name="SAPBEXexcGood1 3 16" xfId="46920" xr:uid="{8DAAFFBC-1E80-45EE-81F3-0634699C3C53}"/>
    <cellStyle name="SAPBEXexcGood1 3 2" xfId="19348" xr:uid="{4B503327-4C5F-44B3-99E3-57208599944B}"/>
    <cellStyle name="SAPBEXexcGood1 3 2 10" xfId="19349" xr:uid="{EABF7CDD-DAD3-493B-9CC4-829C96C4C97E}"/>
    <cellStyle name="SAPBEXexcGood1 3 2 10 2" xfId="32477" xr:uid="{602ED997-D340-4E60-9B2A-2478A7FD6CF2}"/>
    <cellStyle name="SAPBEXexcGood1 3 2 10 3" xfId="46927" xr:uid="{D8864051-7D14-47C7-B984-C43E2A97121B}"/>
    <cellStyle name="SAPBEXexcGood1 3 2 11" xfId="32476" xr:uid="{6424A96B-8E44-4CF7-8B3E-3339729C5951}"/>
    <cellStyle name="SAPBEXexcGood1 3 2 12" xfId="46926" xr:uid="{1EEA7EC2-A623-46F6-8BEC-2EC4066BAFE6}"/>
    <cellStyle name="SAPBEXexcGood1 3 2 2" xfId="19350" xr:uid="{1F321DF8-C58A-4C7E-B10C-73DEBA435D77}"/>
    <cellStyle name="SAPBEXexcGood1 3 2 2 2" xfId="32478" xr:uid="{6E80EEC0-A96A-44CA-8F04-EF2EE6A63030}"/>
    <cellStyle name="SAPBEXexcGood1 3 2 2 3" xfId="46928" xr:uid="{469F19DC-1CB6-4397-8E0B-1968E5A9D22E}"/>
    <cellStyle name="SAPBEXexcGood1 3 2 3" xfId="19351" xr:uid="{CDA8616A-329F-464F-B8A4-A36F189D14DE}"/>
    <cellStyle name="SAPBEXexcGood1 3 2 3 2" xfId="32479" xr:uid="{DB359CD3-7B89-4654-9467-3B08B1CCB7CA}"/>
    <cellStyle name="SAPBEXexcGood1 3 2 3 3" xfId="46929" xr:uid="{F0094D49-CB6C-4A5C-950B-ABE55CA16633}"/>
    <cellStyle name="SAPBEXexcGood1 3 2 4" xfId="19352" xr:uid="{FD317371-9969-40B6-AAB4-547D0DA8E2E8}"/>
    <cellStyle name="SAPBEXexcGood1 3 2 4 2" xfId="32480" xr:uid="{05DCDDC8-217E-4400-A7C2-8CB11FE7DC89}"/>
    <cellStyle name="SAPBEXexcGood1 3 2 4 3" xfId="46930" xr:uid="{372E479F-44F6-4A28-AC79-F3A10091CF6E}"/>
    <cellStyle name="SAPBEXexcGood1 3 2 5" xfId="19353" xr:uid="{1454ED15-5F76-4E49-B651-3BD840A6379F}"/>
    <cellStyle name="SAPBEXexcGood1 3 2 5 2" xfId="32481" xr:uid="{B2F5888E-E82D-46EE-9BAA-316F9828C232}"/>
    <cellStyle name="SAPBEXexcGood1 3 2 5 3" xfId="46931" xr:uid="{D8045733-96BB-45E4-B50F-EBDA1ADCF05E}"/>
    <cellStyle name="SAPBEXexcGood1 3 2 6" xfId="19354" xr:uid="{3975DB10-F185-4DF4-946E-1EDB5528BFD3}"/>
    <cellStyle name="SAPBEXexcGood1 3 2 6 2" xfId="32482" xr:uid="{44A0D687-7328-4527-84B2-4777FCA15565}"/>
    <cellStyle name="SAPBEXexcGood1 3 2 6 3" xfId="46932" xr:uid="{C87D1EC1-EEA2-4B61-A126-16A8A044B2A3}"/>
    <cellStyle name="SAPBEXexcGood1 3 2 7" xfId="19355" xr:uid="{F000089D-9C65-472C-A767-E16CF889B42F}"/>
    <cellStyle name="SAPBEXexcGood1 3 2 7 2" xfId="32483" xr:uid="{E1D144F6-DB5F-48C4-AE54-0B8616EB060F}"/>
    <cellStyle name="SAPBEXexcGood1 3 2 7 3" xfId="46933" xr:uid="{CF2FCDF8-918B-40F8-8356-B00C64C1C10C}"/>
    <cellStyle name="SAPBEXexcGood1 3 2 8" xfId="19356" xr:uid="{6E67B19A-478B-4AB2-B2C7-7E4B7E4AD08F}"/>
    <cellStyle name="SAPBEXexcGood1 3 2 8 2" xfId="32484" xr:uid="{5F8C5F13-38D3-4A8A-87D6-060386AD921F}"/>
    <cellStyle name="SAPBEXexcGood1 3 2 8 3" xfId="46934" xr:uid="{543274C7-A9D8-47F7-B287-9ADF4A405776}"/>
    <cellStyle name="SAPBEXexcGood1 3 2 9" xfId="19357" xr:uid="{1B45C61D-E0E2-4D63-9260-97DFB7CAD3E8}"/>
    <cellStyle name="SAPBEXexcGood1 3 2 9 2" xfId="32485" xr:uid="{CE9DF10E-4B9A-4C0C-880E-3798653392A7}"/>
    <cellStyle name="SAPBEXexcGood1 3 2 9 3" xfId="46935" xr:uid="{0C04CAC6-9B41-47F7-849A-35E275C3F1EF}"/>
    <cellStyle name="SAPBEXexcGood1 3 3" xfId="19358" xr:uid="{8A0143E2-663D-46C3-9248-122A90FDE3E3}"/>
    <cellStyle name="SAPBEXexcGood1 3 3 2" xfId="32486" xr:uid="{1C2F38E5-9968-4BE3-9940-6255FD47E655}"/>
    <cellStyle name="SAPBEXexcGood1 3 3 3" xfId="46936" xr:uid="{C0C75510-E1A9-4E48-A244-C671EF557BBD}"/>
    <cellStyle name="SAPBEXexcGood1 3 4" xfId="19359" xr:uid="{ADD8C3BA-681E-4049-A771-35463320E27D}"/>
    <cellStyle name="SAPBEXexcGood1 3 4 2" xfId="32487" xr:uid="{80BBAE80-077B-4D1F-9D0E-10D95C6B1647}"/>
    <cellStyle name="SAPBEXexcGood1 3 4 3" xfId="46937" xr:uid="{F5FC3F21-F9A1-4BCF-A4D8-BA215A2CDF80}"/>
    <cellStyle name="SAPBEXexcGood1 3 5" xfId="19360" xr:uid="{1CD4D2D3-9939-4E26-8E9B-07AD10A34540}"/>
    <cellStyle name="SAPBEXexcGood1 3 5 2" xfId="32488" xr:uid="{C10228E3-BABD-41E5-A179-E4808934BEF0}"/>
    <cellStyle name="SAPBEXexcGood1 3 5 3" xfId="46938" xr:uid="{5F788ACC-BA21-4E4F-8932-095C2940309C}"/>
    <cellStyle name="SAPBEXexcGood1 3 6" xfId="19361" xr:uid="{4232A921-A62E-41D5-B09A-EE3203223049}"/>
    <cellStyle name="SAPBEXexcGood1 3 6 2" xfId="32489" xr:uid="{54C6E3DF-D313-459A-947B-EBD4E038DF49}"/>
    <cellStyle name="SAPBEXexcGood1 3 6 3" xfId="46939" xr:uid="{A62694E8-D942-4EC8-905A-5D2910C6A82D}"/>
    <cellStyle name="SAPBEXexcGood1 3 7" xfId="19362" xr:uid="{C8778C2B-EC3D-4D84-B60B-71A3CA5D57E2}"/>
    <cellStyle name="SAPBEXexcGood1 3 7 2" xfId="32490" xr:uid="{D225DE89-5D67-4948-B2C6-3FD4A47642C8}"/>
    <cellStyle name="SAPBEXexcGood1 3 7 3" xfId="46940" xr:uid="{C93E4E0B-9B38-4D4B-9077-973702119694}"/>
    <cellStyle name="SAPBEXexcGood1 3 8" xfId="19363" xr:uid="{DD332886-B896-4FFA-B6ED-727BD2C07C5C}"/>
    <cellStyle name="SAPBEXexcGood1 3 8 2" xfId="32491" xr:uid="{6DF965FD-3A95-47F0-8FA5-C2ADFBFC873B}"/>
    <cellStyle name="SAPBEXexcGood1 3 8 3" xfId="46941" xr:uid="{D4955997-F244-4DCB-A4F0-94BC766942D2}"/>
    <cellStyle name="SAPBEXexcGood1 3 9" xfId="19364" xr:uid="{E186005E-EC02-462A-B35B-6452591DD366}"/>
    <cellStyle name="SAPBEXexcGood1 3 9 2" xfId="32492" xr:uid="{A1BD1046-4C0D-48C4-B418-F3C74B6914C7}"/>
    <cellStyle name="SAPBEXexcGood1 3 9 3" xfId="46942" xr:uid="{A0808C00-AFEA-4D97-BDC5-14228892C46E}"/>
    <cellStyle name="SAPBEXexcGood1 4" xfId="19365" xr:uid="{D6CDAA87-BCE5-464B-AFFC-1C3FB628EB3E}"/>
    <cellStyle name="SAPBEXexcGood1 4 10" xfId="19366" xr:uid="{51BBCE8E-0D8D-44A9-ACA0-C5185437A74D}"/>
    <cellStyle name="SAPBEXexcGood1 4 10 2" xfId="32494" xr:uid="{78B04BD1-CDB4-45BC-912D-E4643D144360}"/>
    <cellStyle name="SAPBEXexcGood1 4 10 3" xfId="46944" xr:uid="{70AB435B-55D4-453D-9B08-F845F506A42B}"/>
    <cellStyle name="SAPBEXexcGood1 4 11" xfId="19367" xr:uid="{A8FD0891-7D97-4D63-A767-7C1B0D8E4A40}"/>
    <cellStyle name="SAPBEXexcGood1 4 11 2" xfId="32495" xr:uid="{AC9D86A8-B955-4ED6-873D-58AAA032C794}"/>
    <cellStyle name="SAPBEXexcGood1 4 11 3" xfId="46945" xr:uid="{99C7166F-8BED-4BF9-9D82-8C57A3328D11}"/>
    <cellStyle name="SAPBEXexcGood1 4 12" xfId="19368" xr:uid="{85FA2A50-324B-4FE2-AFAE-E039499F93CA}"/>
    <cellStyle name="SAPBEXexcGood1 4 12 2" xfId="32496" xr:uid="{0610C716-3DDB-4857-A32F-4E4ED8AF7CBC}"/>
    <cellStyle name="SAPBEXexcGood1 4 12 3" xfId="46946" xr:uid="{BC76EF3F-CD30-4A8D-9992-AD5B946BE971}"/>
    <cellStyle name="SAPBEXexcGood1 4 13" xfId="19369" xr:uid="{EB274019-C188-454E-9E10-8871C3BB1DE0}"/>
    <cellStyle name="SAPBEXexcGood1 4 13 2" xfId="32497" xr:uid="{D3004368-F182-407A-B69F-C3929DAA6940}"/>
    <cellStyle name="SAPBEXexcGood1 4 13 3" xfId="46947" xr:uid="{1204F0F1-511D-4004-88C2-4F4B0E11526A}"/>
    <cellStyle name="SAPBEXexcGood1 4 14" xfId="19370" xr:uid="{998E0F30-4C72-4F30-BB33-5DA42F46AA95}"/>
    <cellStyle name="SAPBEXexcGood1 4 14 2" xfId="32498" xr:uid="{E051FDF2-7974-4CCA-BEED-C8FD853EA9D3}"/>
    <cellStyle name="SAPBEXexcGood1 4 14 3" xfId="46948" xr:uid="{9963012A-A596-4F3F-8C5B-BFDB015393F9}"/>
    <cellStyle name="SAPBEXexcGood1 4 15" xfId="32493" xr:uid="{BD43CF40-8C35-4F4D-8D5B-210A27561C9D}"/>
    <cellStyle name="SAPBEXexcGood1 4 16" xfId="46943" xr:uid="{9BB3FFC6-7ADF-442D-97E0-4F2964A5898D}"/>
    <cellStyle name="SAPBEXexcGood1 4 2" xfId="19371" xr:uid="{A9A13FDB-3191-4759-AF0A-F9E8407F23FC}"/>
    <cellStyle name="SAPBEXexcGood1 4 2 10" xfId="19372" xr:uid="{06A8BED3-F4F4-4985-936C-95AB885E2FF5}"/>
    <cellStyle name="SAPBEXexcGood1 4 2 10 2" xfId="32500" xr:uid="{756D8139-C727-4D36-81EF-E30B33A917C5}"/>
    <cellStyle name="SAPBEXexcGood1 4 2 10 3" xfId="46950" xr:uid="{1DC997F0-50C5-4156-B6B7-27FE146872AC}"/>
    <cellStyle name="SAPBEXexcGood1 4 2 11" xfId="32499" xr:uid="{154E97C2-F273-454D-8487-8E032B35D265}"/>
    <cellStyle name="SAPBEXexcGood1 4 2 12" xfId="46949" xr:uid="{B2E8CB36-614A-435E-82E6-D713518C90C8}"/>
    <cellStyle name="SAPBEXexcGood1 4 2 2" xfId="19373" xr:uid="{49BF3A86-FCC4-4FA6-B906-8DC0BD64F1C2}"/>
    <cellStyle name="SAPBEXexcGood1 4 2 2 2" xfId="32501" xr:uid="{9B2AAD0E-AA11-467B-ABB2-A79328202D6A}"/>
    <cellStyle name="SAPBEXexcGood1 4 2 2 3" xfId="46951" xr:uid="{DA617FC0-604C-435B-B95F-2F942986CA65}"/>
    <cellStyle name="SAPBEXexcGood1 4 2 3" xfId="19374" xr:uid="{AF515269-0E3D-4260-A1EF-272469A56BCE}"/>
    <cellStyle name="SAPBEXexcGood1 4 2 3 2" xfId="32502" xr:uid="{2B9126DD-A30E-4062-9F39-3E123AF4DC5B}"/>
    <cellStyle name="SAPBEXexcGood1 4 2 3 3" xfId="46952" xr:uid="{6F680CB5-203D-4A64-B1D0-C55BDD611FE8}"/>
    <cellStyle name="SAPBEXexcGood1 4 2 4" xfId="19375" xr:uid="{A577788A-9870-4939-A4AC-16406917FD59}"/>
    <cellStyle name="SAPBEXexcGood1 4 2 4 2" xfId="32503" xr:uid="{5CD9BB26-08E8-48D2-BD40-D96753FDE273}"/>
    <cellStyle name="SAPBEXexcGood1 4 2 4 3" xfId="46953" xr:uid="{F888043F-9509-4ADB-ACE0-DE222B969FA2}"/>
    <cellStyle name="SAPBEXexcGood1 4 2 5" xfId="19376" xr:uid="{C92FCE31-31F5-4A25-9350-561203C51F65}"/>
    <cellStyle name="SAPBEXexcGood1 4 2 5 2" xfId="32504" xr:uid="{798BA0A7-98C1-4B00-93E0-BF4C7BD3A082}"/>
    <cellStyle name="SAPBEXexcGood1 4 2 5 3" xfId="46954" xr:uid="{BE96FFD3-83F7-49B6-A16C-245FF97D211E}"/>
    <cellStyle name="SAPBEXexcGood1 4 2 6" xfId="19377" xr:uid="{CFEA715C-FB59-4C21-B622-FFB3730A284E}"/>
    <cellStyle name="SAPBEXexcGood1 4 2 6 2" xfId="32505" xr:uid="{2C53C8F0-35B0-4C39-AA5A-EC32391C42D4}"/>
    <cellStyle name="SAPBEXexcGood1 4 2 6 3" xfId="46955" xr:uid="{C83B14DE-0D19-48C5-9424-31F203C3E063}"/>
    <cellStyle name="SAPBEXexcGood1 4 2 7" xfId="19378" xr:uid="{761EE46A-DC21-45AB-BCB2-E8DA731F441F}"/>
    <cellStyle name="SAPBEXexcGood1 4 2 7 2" xfId="32506" xr:uid="{DBF1AB45-F390-46E3-AEEA-4FB27003C778}"/>
    <cellStyle name="SAPBEXexcGood1 4 2 7 3" xfId="46956" xr:uid="{8171EDB8-3D9E-459F-8D56-F70997CBF5DE}"/>
    <cellStyle name="SAPBEXexcGood1 4 2 8" xfId="19379" xr:uid="{A71728CE-FB5C-4A4C-B901-473954F3652C}"/>
    <cellStyle name="SAPBEXexcGood1 4 2 8 2" xfId="32507" xr:uid="{F7D3A4C8-1362-4002-863A-E7D79738EED5}"/>
    <cellStyle name="SAPBEXexcGood1 4 2 8 3" xfId="46957" xr:uid="{6D86F03B-3E89-47DB-99B2-B2083902C929}"/>
    <cellStyle name="SAPBEXexcGood1 4 2 9" xfId="19380" xr:uid="{41E58BF6-89C5-4200-BD35-45CB843614E9}"/>
    <cellStyle name="SAPBEXexcGood1 4 2 9 2" xfId="32508" xr:uid="{DCD93E7F-DADF-4427-89C1-19938EBF44B5}"/>
    <cellStyle name="SAPBEXexcGood1 4 2 9 3" xfId="46958" xr:uid="{65954A37-427E-477D-9BA3-72CF47ACF07D}"/>
    <cellStyle name="SAPBEXexcGood1 4 3" xfId="19381" xr:uid="{211402AE-932F-40C1-9096-BBB2BA075A12}"/>
    <cellStyle name="SAPBEXexcGood1 4 3 2" xfId="32509" xr:uid="{81988604-3277-40B6-B941-E558E5CDBF33}"/>
    <cellStyle name="SAPBEXexcGood1 4 3 3" xfId="46959" xr:uid="{E0F003E8-01EE-4694-A4B9-956F7F3DDDBE}"/>
    <cellStyle name="SAPBEXexcGood1 4 4" xfId="19382" xr:uid="{AC2BA099-798D-415E-A60A-7C30A99CE2BF}"/>
    <cellStyle name="SAPBEXexcGood1 4 4 2" xfId="32510" xr:uid="{0DB399AB-5AAE-4471-AAFD-32E79E01C836}"/>
    <cellStyle name="SAPBEXexcGood1 4 4 3" xfId="46960" xr:uid="{F37C49E1-4359-4A4C-B83C-D7212BA79A07}"/>
    <cellStyle name="SAPBEXexcGood1 4 5" xfId="19383" xr:uid="{260F09A7-B3D3-47CB-BC02-5ADA35CEC45A}"/>
    <cellStyle name="SAPBEXexcGood1 4 5 2" xfId="32511" xr:uid="{5F9D7A13-A9EC-44BD-9377-CB55663F747F}"/>
    <cellStyle name="SAPBEXexcGood1 4 5 3" xfId="46961" xr:uid="{BADE9F04-CE6F-4129-952A-AE952854D32D}"/>
    <cellStyle name="SAPBEXexcGood1 4 6" xfId="19384" xr:uid="{39FB4DB9-D20D-4325-AD21-FB0FE5D9CADC}"/>
    <cellStyle name="SAPBEXexcGood1 4 6 2" xfId="32512" xr:uid="{CC3ACD34-75AB-4AC9-BA56-E255B00320D0}"/>
    <cellStyle name="SAPBEXexcGood1 4 6 3" xfId="46962" xr:uid="{4BC9CBD7-28B5-4AD8-8A27-7E9CBB9A38D7}"/>
    <cellStyle name="SAPBEXexcGood1 4 7" xfId="19385" xr:uid="{3A064C36-2FCE-453F-A765-E20BBFD77ABC}"/>
    <cellStyle name="SAPBEXexcGood1 4 7 2" xfId="32513" xr:uid="{69FE1F8D-B688-4128-A4CC-EA5BF651AC59}"/>
    <cellStyle name="SAPBEXexcGood1 4 7 3" xfId="46963" xr:uid="{431C1FF7-A7D4-424F-B35F-237FCF71F9B0}"/>
    <cellStyle name="SAPBEXexcGood1 4 8" xfId="19386" xr:uid="{BE92126F-1FC5-4587-A695-09E8E2A79623}"/>
    <cellStyle name="SAPBEXexcGood1 4 8 2" xfId="32514" xr:uid="{8518D4CF-0148-479F-B705-55CD3D3E52CD}"/>
    <cellStyle name="SAPBEXexcGood1 4 8 3" xfId="46964" xr:uid="{3989F7CF-FDA2-42D3-AAB8-0D83B0B84309}"/>
    <cellStyle name="SAPBEXexcGood1 4 9" xfId="19387" xr:uid="{A593D376-D4C1-4BCE-95F6-7BA8AE55B3D7}"/>
    <cellStyle name="SAPBEXexcGood1 4 9 2" xfId="32515" xr:uid="{6C2E287D-3AFB-47A7-8D81-AB15040C8D3E}"/>
    <cellStyle name="SAPBEXexcGood1 4 9 3" xfId="46965" xr:uid="{96CC8E90-E413-4AB6-AA6A-5D97596D97A7}"/>
    <cellStyle name="SAPBEXexcGood1 5" xfId="19388" xr:uid="{A3BAB2D7-B1C0-4DCB-82F2-4B9F8F9484BB}"/>
    <cellStyle name="SAPBEXexcGood1 5 10" xfId="19389" xr:uid="{A7E86CD2-E962-4C0C-AD45-02BD29E325CA}"/>
    <cellStyle name="SAPBEXexcGood1 5 10 2" xfId="32517" xr:uid="{0FCD73EF-281E-4774-BB95-40937AB88F47}"/>
    <cellStyle name="SAPBEXexcGood1 5 10 3" xfId="46967" xr:uid="{E118C075-F669-438D-B0D9-00408ECEE16D}"/>
    <cellStyle name="SAPBEXexcGood1 5 11" xfId="19390" xr:uid="{7C0BCB76-DE95-4D00-97E4-0C9272B58DF0}"/>
    <cellStyle name="SAPBEXexcGood1 5 11 2" xfId="32518" xr:uid="{F3E7DC88-BA2E-4A48-BE0E-43C373C51113}"/>
    <cellStyle name="SAPBEXexcGood1 5 11 3" xfId="46968" xr:uid="{FFA24FA9-4193-4F3F-A3FA-889C6FAE2558}"/>
    <cellStyle name="SAPBEXexcGood1 5 12" xfId="19391" xr:uid="{D01DCACF-C0EB-4648-99F9-BEB36BD02264}"/>
    <cellStyle name="SAPBEXexcGood1 5 12 2" xfId="32519" xr:uid="{E86439A4-14FD-43F8-A608-795249116105}"/>
    <cellStyle name="SAPBEXexcGood1 5 12 3" xfId="46969" xr:uid="{F18472F4-07C5-4F62-AD54-240911836FF8}"/>
    <cellStyle name="SAPBEXexcGood1 5 13" xfId="19392" xr:uid="{C3BDE2FF-139A-416E-8BFC-DFDBA7373751}"/>
    <cellStyle name="SAPBEXexcGood1 5 13 2" xfId="32520" xr:uid="{4F13A141-B9A7-4F76-9581-4FEBA6E928EE}"/>
    <cellStyle name="SAPBEXexcGood1 5 13 3" xfId="46970" xr:uid="{A07CA274-8AAA-435F-B554-3157D0330AB1}"/>
    <cellStyle name="SAPBEXexcGood1 5 14" xfId="19393" xr:uid="{8C1FC534-2362-4C2E-AF02-E51CDA6C7BE3}"/>
    <cellStyle name="SAPBEXexcGood1 5 14 2" xfId="32521" xr:uid="{3E06F1E9-A47B-422B-8A84-BA1A860EADFA}"/>
    <cellStyle name="SAPBEXexcGood1 5 14 3" xfId="46971" xr:uid="{05C860E1-6BDF-45C6-8B96-7CD8B2912215}"/>
    <cellStyle name="SAPBEXexcGood1 5 15" xfId="32516" xr:uid="{8CF304EB-3787-4DAA-BF3F-CBCC883365C2}"/>
    <cellStyle name="SAPBEXexcGood1 5 16" xfId="46966" xr:uid="{4B475722-1171-41E4-9333-7F00185A1C22}"/>
    <cellStyle name="SAPBEXexcGood1 5 2" xfId="19394" xr:uid="{BBDE0CCB-7429-4FDD-98C3-5661D3D982B0}"/>
    <cellStyle name="SAPBEXexcGood1 5 2 10" xfId="19395" xr:uid="{07A61DA1-1576-47D0-9ACD-F86F647E3CD5}"/>
    <cellStyle name="SAPBEXexcGood1 5 2 10 2" xfId="32523" xr:uid="{443C368C-1504-4F58-AA2A-5C4B08923D41}"/>
    <cellStyle name="SAPBEXexcGood1 5 2 10 3" xfId="46973" xr:uid="{C7741685-0577-4FCE-B260-D6F4215EF474}"/>
    <cellStyle name="SAPBEXexcGood1 5 2 11" xfId="32522" xr:uid="{F00BF11A-4012-4F4F-9B7D-4EDCA630BFDF}"/>
    <cellStyle name="SAPBEXexcGood1 5 2 12" xfId="46972" xr:uid="{41B83DE6-7B8D-4179-BA26-89FE60867086}"/>
    <cellStyle name="SAPBEXexcGood1 5 2 2" xfId="19396" xr:uid="{7D96F2AA-74B1-4607-BB50-A4AA8DF9AA8A}"/>
    <cellStyle name="SAPBEXexcGood1 5 2 2 2" xfId="32524" xr:uid="{B8BF304A-12F0-429A-A278-50DE95B7A396}"/>
    <cellStyle name="SAPBEXexcGood1 5 2 2 3" xfId="46974" xr:uid="{47E108AF-1215-4B01-AF4C-5511B172EC4F}"/>
    <cellStyle name="SAPBEXexcGood1 5 2 3" xfId="19397" xr:uid="{CC6E5923-1858-4F3A-886E-A4CF924987C0}"/>
    <cellStyle name="SAPBEXexcGood1 5 2 3 2" xfId="32525" xr:uid="{5E797C84-A361-46FF-A7A7-2073DE2E15A7}"/>
    <cellStyle name="SAPBEXexcGood1 5 2 3 3" xfId="46975" xr:uid="{479FD77E-CD96-45B6-B380-D6BC06BA8937}"/>
    <cellStyle name="SAPBEXexcGood1 5 2 4" xfId="19398" xr:uid="{BCD0D756-8563-4FB5-8367-B45CD9A73BAA}"/>
    <cellStyle name="SAPBEXexcGood1 5 2 4 2" xfId="32526" xr:uid="{92A6999C-857E-48EE-A2B4-AFC28C2AD68C}"/>
    <cellStyle name="SAPBEXexcGood1 5 2 4 3" xfId="46976" xr:uid="{D6F6D774-24FC-4AFB-9CEC-E552C6DB1B35}"/>
    <cellStyle name="SAPBEXexcGood1 5 2 5" xfId="19399" xr:uid="{C85F0810-F5E1-477F-917D-F4E125CA61F5}"/>
    <cellStyle name="SAPBEXexcGood1 5 2 5 2" xfId="32527" xr:uid="{8AE62C98-F4D2-4975-B2F5-8FD94FFC51C4}"/>
    <cellStyle name="SAPBEXexcGood1 5 2 5 3" xfId="46977" xr:uid="{192D02D5-05F5-4608-B0FE-EEC7A638D83C}"/>
    <cellStyle name="SAPBEXexcGood1 5 2 6" xfId="19400" xr:uid="{60EEC59C-4AD0-420E-8364-BFF089AD16DE}"/>
    <cellStyle name="SAPBEXexcGood1 5 2 6 2" xfId="32528" xr:uid="{CF0D0EE6-9896-4C2B-A17C-E32096AC7E87}"/>
    <cellStyle name="SAPBEXexcGood1 5 2 6 3" xfId="46978" xr:uid="{491353E8-22FE-43FE-AB0C-6189704C8A44}"/>
    <cellStyle name="SAPBEXexcGood1 5 2 7" xfId="19401" xr:uid="{41B4E109-C16B-409F-B9C1-49F8CB88BC5B}"/>
    <cellStyle name="SAPBEXexcGood1 5 2 7 2" xfId="32529" xr:uid="{76CA1200-FA6A-43ED-8509-4F20736E5D79}"/>
    <cellStyle name="SAPBEXexcGood1 5 2 7 3" xfId="46979" xr:uid="{6D0ABAF6-FD44-4771-B7DD-54823ABF5C5D}"/>
    <cellStyle name="SAPBEXexcGood1 5 2 8" xfId="19402" xr:uid="{30F92507-BDBA-4122-979C-436AE77C351B}"/>
    <cellStyle name="SAPBEXexcGood1 5 2 8 2" xfId="32530" xr:uid="{E263625E-9018-4CD4-A5BE-6FDA7D7FFA29}"/>
    <cellStyle name="SAPBEXexcGood1 5 2 8 3" xfId="46980" xr:uid="{51C80386-F886-4089-BA12-A705FE3030CF}"/>
    <cellStyle name="SAPBEXexcGood1 5 2 9" xfId="19403" xr:uid="{257A1171-7ED0-42F0-B3DF-1DB871B2AA01}"/>
    <cellStyle name="SAPBEXexcGood1 5 2 9 2" xfId="32531" xr:uid="{782C6F47-0A18-405C-B652-22A58B88D569}"/>
    <cellStyle name="SAPBEXexcGood1 5 2 9 3" xfId="46981" xr:uid="{0D30BD21-B69A-461E-A0B6-448ADD3AE969}"/>
    <cellStyle name="SAPBEXexcGood1 5 3" xfId="19404" xr:uid="{238A3948-6A8C-40AA-A70C-FF046B92FFFE}"/>
    <cellStyle name="SAPBEXexcGood1 5 3 2" xfId="32532" xr:uid="{2CC3CB57-A3DE-4945-B9EC-8C214B565401}"/>
    <cellStyle name="SAPBEXexcGood1 5 3 3" xfId="46982" xr:uid="{F38D12E9-B8F1-4AEC-8191-0A749BCF84D6}"/>
    <cellStyle name="SAPBEXexcGood1 5 4" xfId="19405" xr:uid="{24508D75-D20C-47C3-9ABB-93D036CE9BFB}"/>
    <cellStyle name="SAPBEXexcGood1 5 4 2" xfId="32533" xr:uid="{66935613-C2EC-42F2-AB18-247DE6E6DFEB}"/>
    <cellStyle name="SAPBEXexcGood1 5 4 3" xfId="46983" xr:uid="{BCE5C767-6F3F-4CCF-AAAD-5E00A1FAFF9F}"/>
    <cellStyle name="SAPBEXexcGood1 5 5" xfId="19406" xr:uid="{684780B2-1A5A-4B15-8A99-8CFA645CB7F0}"/>
    <cellStyle name="SAPBEXexcGood1 5 5 2" xfId="32534" xr:uid="{0B7B3482-778A-4D15-9819-9406DD799382}"/>
    <cellStyle name="SAPBEXexcGood1 5 5 3" xfId="46984" xr:uid="{8BBC8BEC-75C6-4338-89D2-356F0E4CB08A}"/>
    <cellStyle name="SAPBEXexcGood1 5 6" xfId="19407" xr:uid="{8FCED28A-7039-4AA6-8A79-8AA1AB705D98}"/>
    <cellStyle name="SAPBEXexcGood1 5 6 2" xfId="32535" xr:uid="{658E8557-E4F8-4837-8615-C1FED170016E}"/>
    <cellStyle name="SAPBEXexcGood1 5 6 3" xfId="46985" xr:uid="{616698AC-F903-4F7E-B637-C5C3DCA38182}"/>
    <cellStyle name="SAPBEXexcGood1 5 7" xfId="19408" xr:uid="{BFF24B0F-FD63-4B40-A5E1-FC98672AA3E4}"/>
    <cellStyle name="SAPBEXexcGood1 5 7 2" xfId="32536" xr:uid="{9B45405B-42A2-43A3-A982-6011D9F359C0}"/>
    <cellStyle name="SAPBEXexcGood1 5 7 3" xfId="46986" xr:uid="{1031A04C-DFCB-4C33-9B4F-0F00C59EFEB9}"/>
    <cellStyle name="SAPBEXexcGood1 5 8" xfId="19409" xr:uid="{EADFEAE1-D7E3-4D65-89BB-03F45EAD0A24}"/>
    <cellStyle name="SAPBEXexcGood1 5 8 2" xfId="32537" xr:uid="{5E8E34DE-D999-42BD-84F4-FFE9595D37A9}"/>
    <cellStyle name="SAPBEXexcGood1 5 8 3" xfId="46987" xr:uid="{31B2D9C1-CAF2-4B6E-BB68-C76E6630E95B}"/>
    <cellStyle name="SAPBEXexcGood1 5 9" xfId="19410" xr:uid="{53026941-21DB-450C-8554-2C2538B70421}"/>
    <cellStyle name="SAPBEXexcGood1 5 9 2" xfId="32538" xr:uid="{86AD2474-630C-46E8-85F6-460A8CE1DA08}"/>
    <cellStyle name="SAPBEXexcGood1 5 9 3" xfId="46988" xr:uid="{95A34931-9173-45B4-B271-11F7BFFB4EDB}"/>
    <cellStyle name="SAPBEXexcGood1 6" xfId="19411" xr:uid="{17659466-CA4A-4605-80C6-16CBCB51D2A5}"/>
    <cellStyle name="SAPBEXexcGood1 6 2" xfId="32539" xr:uid="{FD1097C8-FD86-46F5-8087-0B134DF33D34}"/>
    <cellStyle name="SAPBEXexcGood1 6 3" xfId="46989" xr:uid="{7EF88208-08E3-4F9B-BF46-AABDF7513C02}"/>
    <cellStyle name="SAPBEXexcGood1 7" xfId="19412" xr:uid="{6D5AF6CD-F618-4716-8DD1-1BF0D049215A}"/>
    <cellStyle name="SAPBEXexcGood1 7 2" xfId="32540" xr:uid="{EA66BF19-CA51-44AA-98C3-77392E7AEFB7}"/>
    <cellStyle name="SAPBEXexcGood1 7 3" xfId="46990" xr:uid="{1D352E93-5AA5-4BD3-A705-499F07D8A177}"/>
    <cellStyle name="SAPBEXexcGood1 8" xfId="19413" xr:uid="{B95CCA6E-B79C-42CC-AD76-2226A2B692A9}"/>
    <cellStyle name="SAPBEXexcGood1 8 2" xfId="32541" xr:uid="{0805D57F-30C5-4B22-93B8-1BC660E21FF1}"/>
    <cellStyle name="SAPBEXexcGood1 8 3" xfId="46991" xr:uid="{6574329B-446B-44FA-95BB-6B89EB42EAF5}"/>
    <cellStyle name="SAPBEXexcGood1 9" xfId="19414" xr:uid="{5B9773FF-23FA-464C-879B-AE0BA2C10E12}"/>
    <cellStyle name="SAPBEXexcGood1 9 2" xfId="32542" xr:uid="{147EFCA1-D042-4D2E-8448-DF327A3FEC71}"/>
    <cellStyle name="SAPBEXexcGood1 9 3" xfId="46992" xr:uid="{9A2477B8-1289-4BFC-89A6-45E89F7CAE56}"/>
    <cellStyle name="SAPBEXexcGood2" xfId="10126" xr:uid="{14DDC775-ED62-43A9-A60D-7B1B1E97A44C}"/>
    <cellStyle name="SAPBEXexcGood2 10" xfId="19415" xr:uid="{2A13EB91-F513-4EFE-963F-E1A1DEC2359C}"/>
    <cellStyle name="SAPBEXexcGood2 10 2" xfId="32544" xr:uid="{06EFCD82-9161-4070-88BF-CDF754CB45BB}"/>
    <cellStyle name="SAPBEXexcGood2 10 3" xfId="46994" xr:uid="{239A7A5C-2ECE-42D7-8FEE-92497A6B49C3}"/>
    <cellStyle name="SAPBEXexcGood2 11" xfId="19416" xr:uid="{9422C982-B1AA-4CA1-AB74-6EED8A309947}"/>
    <cellStyle name="SAPBEXexcGood2 11 2" xfId="32545" xr:uid="{EDE7F382-AF37-499C-9C06-4C1DAF46CC54}"/>
    <cellStyle name="SAPBEXexcGood2 11 3" xfId="46995" xr:uid="{A46CFF51-AB28-4E74-B34F-67E1E5481B0A}"/>
    <cellStyle name="SAPBEXexcGood2 12" xfId="19417" xr:uid="{47386855-2FE3-4236-AA99-27825F584B74}"/>
    <cellStyle name="SAPBEXexcGood2 12 2" xfId="32546" xr:uid="{532C034D-C287-46C5-86F4-C54DC6864DAB}"/>
    <cellStyle name="SAPBEXexcGood2 12 3" xfId="46996" xr:uid="{69ACD608-C1D1-4B63-89E6-AE1318A5DF96}"/>
    <cellStyle name="SAPBEXexcGood2 13" xfId="19418" xr:uid="{5BC20512-73A0-4D57-87D7-3ACEFF50DD2B}"/>
    <cellStyle name="SAPBEXexcGood2 13 2" xfId="32547" xr:uid="{7DBAF46A-040B-4FC8-A3B3-A848AD8F71B6}"/>
    <cellStyle name="SAPBEXexcGood2 13 3" xfId="46997" xr:uid="{5B5FCD17-6C99-4C89-8ACB-F8520BA57E3B}"/>
    <cellStyle name="SAPBEXexcGood2 14" xfId="19419" xr:uid="{4821CD9F-CA66-4C55-92F7-19740F56328D}"/>
    <cellStyle name="SAPBEXexcGood2 14 2" xfId="32548" xr:uid="{C863361F-F63D-4C26-9BD5-20DD93B10C2E}"/>
    <cellStyle name="SAPBEXexcGood2 14 3" xfId="46998" xr:uid="{44A42048-8489-40FF-BCFB-4D0B592AB948}"/>
    <cellStyle name="SAPBEXexcGood2 15" xfId="19420" xr:uid="{360658AB-8EB9-426F-8AC5-B44751668804}"/>
    <cellStyle name="SAPBEXexcGood2 15 2" xfId="32549" xr:uid="{76A0B6E9-85EB-4B0F-B4C0-1D0B1ED40721}"/>
    <cellStyle name="SAPBEXexcGood2 15 3" xfId="46999" xr:uid="{D3DECC71-334B-4835-8F20-9CB7E6F83A09}"/>
    <cellStyle name="SAPBEXexcGood2 16" xfId="19421" xr:uid="{B0FC9C71-CAE6-4516-9B78-C86D85737C95}"/>
    <cellStyle name="SAPBEXexcGood2 16 2" xfId="32550" xr:uid="{2F797C53-2AE5-4E40-BA73-23838DA84811}"/>
    <cellStyle name="SAPBEXexcGood2 16 3" xfId="47000" xr:uid="{0D119BF9-2779-42AE-94FF-36B1B3986F6F}"/>
    <cellStyle name="SAPBEXexcGood2 17" xfId="19422" xr:uid="{1EE6EE8F-6A7B-45F0-A30C-D45C69F87989}"/>
    <cellStyle name="SAPBEXexcGood2 17 2" xfId="32551" xr:uid="{ADE28904-1D31-48FF-B15F-817FE4C8B65C}"/>
    <cellStyle name="SAPBEXexcGood2 17 3" xfId="47001" xr:uid="{1E8004A0-5C7D-4051-84EC-E216D9FF4E75}"/>
    <cellStyle name="SAPBEXexcGood2 18" xfId="32543" xr:uid="{75ABD8E4-07AC-4C25-8AAD-6AC1C73AEA32}"/>
    <cellStyle name="SAPBEXexcGood2 19" xfId="41375" xr:uid="{951BBC4A-ADA3-458C-AA9B-E99689A22D45}"/>
    <cellStyle name="SAPBEXexcGood2 2" xfId="10127" xr:uid="{701F362C-B8F4-4F34-A00A-52B8BDC6043D}"/>
    <cellStyle name="SAPBEXexcGood2 2 10" xfId="19423" xr:uid="{3138A6B4-5251-41C4-B796-F822B87C05D0}"/>
    <cellStyle name="SAPBEXexcGood2 2 10 2" xfId="32553" xr:uid="{8CA38C44-7FAD-4FF9-B89E-A8C4AF3D9454}"/>
    <cellStyle name="SAPBEXexcGood2 2 10 3" xfId="47003" xr:uid="{95FA5B7E-E367-45DC-819D-09EC6D26DCB5}"/>
    <cellStyle name="SAPBEXexcGood2 2 11" xfId="19424" xr:uid="{034C2C8F-AF24-472E-87C9-B34CF02119EA}"/>
    <cellStyle name="SAPBEXexcGood2 2 11 2" xfId="32554" xr:uid="{CC7D73DE-BC92-47EB-9C16-9652BDAB0E50}"/>
    <cellStyle name="SAPBEXexcGood2 2 11 3" xfId="47004" xr:uid="{45FD56F7-3C3D-4EFB-891B-31521AA1084C}"/>
    <cellStyle name="SAPBEXexcGood2 2 12" xfId="19425" xr:uid="{1C0389F8-B835-4C08-8B2C-44DE468F3AE1}"/>
    <cellStyle name="SAPBEXexcGood2 2 12 2" xfId="32555" xr:uid="{B1ECEFB8-4E5E-44F8-8A53-1A6482D345F8}"/>
    <cellStyle name="SAPBEXexcGood2 2 12 3" xfId="47005" xr:uid="{123D89DA-B0F5-4C38-A32B-00E2CE7FC113}"/>
    <cellStyle name="SAPBEXexcGood2 2 13" xfId="19426" xr:uid="{5C8F6CEF-3A29-4428-B2AD-B6F276BA45E1}"/>
    <cellStyle name="SAPBEXexcGood2 2 13 2" xfId="32556" xr:uid="{D78E8BB8-8AD6-4F6F-9BF1-F78595D54F76}"/>
    <cellStyle name="SAPBEXexcGood2 2 13 3" xfId="47006" xr:uid="{2B382E82-00A7-4CED-9AB6-BEDDB5EFF0FD}"/>
    <cellStyle name="SAPBEXexcGood2 2 14" xfId="19427" xr:uid="{D82A2D63-A448-4E42-BB0D-15BB91665F93}"/>
    <cellStyle name="SAPBEXexcGood2 2 14 2" xfId="32557" xr:uid="{38C77001-68DE-4B77-9C6A-F328869FFC5C}"/>
    <cellStyle name="SAPBEXexcGood2 2 14 3" xfId="47007" xr:uid="{C1491980-8FEA-4F82-AE26-EACC7A71A7AF}"/>
    <cellStyle name="SAPBEXexcGood2 2 15" xfId="19428" xr:uid="{BF506839-63B7-4F6D-9FA7-C3FA965CE6EB}"/>
    <cellStyle name="SAPBEXexcGood2 2 15 2" xfId="32558" xr:uid="{60B580BD-5A5D-4CA1-AAA9-9253486F1D0D}"/>
    <cellStyle name="SAPBEXexcGood2 2 15 3" xfId="47008" xr:uid="{90760FA5-0340-418F-B031-E0BC9415A467}"/>
    <cellStyle name="SAPBEXexcGood2 2 16" xfId="19429" xr:uid="{2FBCB4E5-3638-4044-B63C-7A95F326C9B9}"/>
    <cellStyle name="SAPBEXexcGood2 2 16 2" xfId="32559" xr:uid="{3CD86179-EDF0-4817-8CEA-E33ACD51A2F3}"/>
    <cellStyle name="SAPBEXexcGood2 2 16 3" xfId="47009" xr:uid="{6BEF712D-6E1E-4B93-98D6-F17EBB6B8561}"/>
    <cellStyle name="SAPBEXexcGood2 2 17" xfId="32552" xr:uid="{F1A85F74-028C-4C42-A67C-5525E033ACF0}"/>
    <cellStyle name="SAPBEXexcGood2 2 18" xfId="41374" xr:uid="{CF9E0CDF-1D26-410A-9CAD-411412CE4131}"/>
    <cellStyle name="SAPBEXexcGood2 2 19" xfId="41214" xr:uid="{605E367D-AEC6-4109-92CF-01A26DB1C2E3}"/>
    <cellStyle name="SAPBEXexcGood2 2 2" xfId="19430" xr:uid="{C4A65185-FBB1-4523-AB4D-3B11FDF588BF}"/>
    <cellStyle name="SAPBEXexcGood2 2 2 10" xfId="19431" xr:uid="{53E076E6-5D4C-485E-8251-46B2BF8305C9}"/>
    <cellStyle name="SAPBEXexcGood2 2 2 10 2" xfId="32561" xr:uid="{01C4BAE1-2660-4200-B7E7-4C4DB4DEE582}"/>
    <cellStyle name="SAPBEXexcGood2 2 2 10 3" xfId="47011" xr:uid="{6513E245-8359-48D9-8D5C-9904FB43BB12}"/>
    <cellStyle name="SAPBEXexcGood2 2 2 11" xfId="19432" xr:uid="{45152817-DDA5-48E6-B055-190D13D01911}"/>
    <cellStyle name="SAPBEXexcGood2 2 2 11 2" xfId="32562" xr:uid="{2A3DA3C1-2769-4693-8D95-A8D4F6548F3B}"/>
    <cellStyle name="SAPBEXexcGood2 2 2 11 3" xfId="47012" xr:uid="{0D1F2DDE-696F-4E58-8F6D-F8CF5AA52F62}"/>
    <cellStyle name="SAPBEXexcGood2 2 2 12" xfId="19433" xr:uid="{FE457685-63BA-4621-8099-466F364CADEA}"/>
    <cellStyle name="SAPBEXexcGood2 2 2 12 2" xfId="32563" xr:uid="{68D2EB47-B0C7-4DE3-AC07-5C2948CCC35E}"/>
    <cellStyle name="SAPBEXexcGood2 2 2 12 3" xfId="47013" xr:uid="{02A2B367-5245-4200-A25B-6142723F9050}"/>
    <cellStyle name="SAPBEXexcGood2 2 2 13" xfId="19434" xr:uid="{162253B2-8167-4A4B-913C-7D4CFE166359}"/>
    <cellStyle name="SAPBEXexcGood2 2 2 13 2" xfId="32564" xr:uid="{CF00669F-490A-4455-987E-9565EBEA069E}"/>
    <cellStyle name="SAPBEXexcGood2 2 2 13 3" xfId="47014" xr:uid="{E7AD769C-FC51-4E94-8292-BFD22B5461D8}"/>
    <cellStyle name="SAPBEXexcGood2 2 2 14" xfId="19435" xr:uid="{2A2DE059-F073-4B15-9991-C821D89BA9FA}"/>
    <cellStyle name="SAPBEXexcGood2 2 2 14 2" xfId="32565" xr:uid="{EDD643FD-53F7-4DE7-8080-26EF4A05E9B9}"/>
    <cellStyle name="SAPBEXexcGood2 2 2 14 3" xfId="47015" xr:uid="{9B2C06DB-4319-43CD-8F2B-34AA797A52D0}"/>
    <cellStyle name="SAPBEXexcGood2 2 2 15" xfId="32560" xr:uid="{ADC1F522-1773-4623-AD2B-624278829A92}"/>
    <cellStyle name="SAPBEXexcGood2 2 2 16" xfId="47010" xr:uid="{239012D7-43E1-4CFE-A502-E85164E0D0BD}"/>
    <cellStyle name="SAPBEXexcGood2 2 2 2" xfId="19436" xr:uid="{2EF48B12-055B-46C2-A49B-6BF4D8519EC3}"/>
    <cellStyle name="SAPBEXexcGood2 2 2 2 10" xfId="19437" xr:uid="{80A82BD5-750C-447F-8FB2-103CFDC3AAB8}"/>
    <cellStyle name="SAPBEXexcGood2 2 2 2 10 2" xfId="32567" xr:uid="{2C5A65B4-DF2F-459D-9C18-7D30D47C01BF}"/>
    <cellStyle name="SAPBEXexcGood2 2 2 2 10 3" xfId="47017" xr:uid="{ABCEBDAD-97DA-458D-8CE6-F5AA9C908D72}"/>
    <cellStyle name="SAPBEXexcGood2 2 2 2 11" xfId="32566" xr:uid="{2F6719C7-65D1-4C44-ADF7-D940D63FADAF}"/>
    <cellStyle name="SAPBEXexcGood2 2 2 2 12" xfId="47016" xr:uid="{911A45D9-4B15-4F9D-AC96-E69AA8F9980D}"/>
    <cellStyle name="SAPBEXexcGood2 2 2 2 2" xfId="19438" xr:uid="{CE6C382B-2ECD-429F-A30C-3D30470E0D23}"/>
    <cellStyle name="SAPBEXexcGood2 2 2 2 2 2" xfId="32568" xr:uid="{A4FA8779-5B09-4927-8FB6-E06414AD227C}"/>
    <cellStyle name="SAPBEXexcGood2 2 2 2 2 3" xfId="47018" xr:uid="{D0E6E1D6-D266-4E1A-B8C8-63B673A59271}"/>
    <cellStyle name="SAPBEXexcGood2 2 2 2 3" xfId="19439" xr:uid="{1720B64A-F3CE-4249-A2A1-E54403EE86DB}"/>
    <cellStyle name="SAPBEXexcGood2 2 2 2 3 2" xfId="32569" xr:uid="{3C1B6CDF-6CA8-4EFD-80AA-FD5B40D380BC}"/>
    <cellStyle name="SAPBEXexcGood2 2 2 2 3 3" xfId="47019" xr:uid="{845C781C-AD5C-44A0-947B-6EEF1952B2E5}"/>
    <cellStyle name="SAPBEXexcGood2 2 2 2 4" xfId="19440" xr:uid="{A3CB2CAD-F06E-495E-984F-D756053A31CD}"/>
    <cellStyle name="SAPBEXexcGood2 2 2 2 4 2" xfId="32570" xr:uid="{AC18AAAD-94F8-417E-982F-87F9EB324CC7}"/>
    <cellStyle name="SAPBEXexcGood2 2 2 2 4 3" xfId="47020" xr:uid="{E155BED8-1B71-4B6E-920B-27885DDAC736}"/>
    <cellStyle name="SAPBEXexcGood2 2 2 2 5" xfId="19441" xr:uid="{6899B1D6-FC3D-42CD-BAC4-A323048AB395}"/>
    <cellStyle name="SAPBEXexcGood2 2 2 2 5 2" xfId="32571" xr:uid="{E5299227-975B-4B90-88BB-2C32C817CAC3}"/>
    <cellStyle name="SAPBEXexcGood2 2 2 2 5 3" xfId="47021" xr:uid="{A70E87B7-B84D-488A-9136-03D927D8E59F}"/>
    <cellStyle name="SAPBEXexcGood2 2 2 2 6" xfId="19442" xr:uid="{D003D082-2414-42E5-BDDB-24B42569B11C}"/>
    <cellStyle name="SAPBEXexcGood2 2 2 2 6 2" xfId="32572" xr:uid="{7A14729D-1B98-4858-92B4-206B7B47E933}"/>
    <cellStyle name="SAPBEXexcGood2 2 2 2 6 3" xfId="47022" xr:uid="{E3975467-F819-4EF4-8710-C20DCD6AD2DD}"/>
    <cellStyle name="SAPBEXexcGood2 2 2 2 7" xfId="19443" xr:uid="{BDD27A05-9DE1-48D4-A3EF-44E67DA0520B}"/>
    <cellStyle name="SAPBEXexcGood2 2 2 2 7 2" xfId="32573" xr:uid="{1CF4BAE3-406B-4675-9394-9160F01DAE0E}"/>
    <cellStyle name="SAPBEXexcGood2 2 2 2 7 3" xfId="47023" xr:uid="{D05FF68A-F3BF-4DBB-9881-0436B2DD1CC5}"/>
    <cellStyle name="SAPBEXexcGood2 2 2 2 8" xfId="19444" xr:uid="{EC1E4E3B-40E1-4004-8F32-5BB229AC6607}"/>
    <cellStyle name="SAPBEXexcGood2 2 2 2 8 2" xfId="32574" xr:uid="{BFB70B96-175A-4838-B8FA-95052EA2382C}"/>
    <cellStyle name="SAPBEXexcGood2 2 2 2 8 3" xfId="47024" xr:uid="{863DEDE4-0F29-4FD7-944B-C671C113FF73}"/>
    <cellStyle name="SAPBEXexcGood2 2 2 2 9" xfId="19445" xr:uid="{CBA1856A-98DC-4FB2-A612-5894EADCC905}"/>
    <cellStyle name="SAPBEXexcGood2 2 2 2 9 2" xfId="32575" xr:uid="{47ED1DB1-8CA4-45A5-9A71-669DF7DD72A0}"/>
    <cellStyle name="SAPBEXexcGood2 2 2 2 9 3" xfId="47025" xr:uid="{D19E5041-2892-416F-9BE5-A6952403356B}"/>
    <cellStyle name="SAPBEXexcGood2 2 2 3" xfId="19446" xr:uid="{047D773D-1021-4F14-AF1B-9B19471853BB}"/>
    <cellStyle name="SAPBEXexcGood2 2 2 3 2" xfId="32576" xr:uid="{E8E66AD9-ADCF-4305-A8D0-A44C1D21B2F9}"/>
    <cellStyle name="SAPBEXexcGood2 2 2 3 3" xfId="47026" xr:uid="{1C8FC484-5A8F-40DB-812B-4683CA32DB13}"/>
    <cellStyle name="SAPBEXexcGood2 2 2 4" xfId="19447" xr:uid="{DEDBB877-E1A8-46A5-8ACD-1B947D2FDBDA}"/>
    <cellStyle name="SAPBEXexcGood2 2 2 4 2" xfId="32577" xr:uid="{81BEA78C-FFAD-46F4-9F34-20091D8E3A78}"/>
    <cellStyle name="SAPBEXexcGood2 2 2 4 3" xfId="47027" xr:uid="{F0C31211-7765-458D-B558-EDDFA2BAE5AD}"/>
    <cellStyle name="SAPBEXexcGood2 2 2 5" xfId="19448" xr:uid="{0F47EEA5-F39B-4A20-8A2F-9426B7E01365}"/>
    <cellStyle name="SAPBEXexcGood2 2 2 5 2" xfId="32578" xr:uid="{3FB8915C-9684-4B54-9340-C654E5122A4E}"/>
    <cellStyle name="SAPBEXexcGood2 2 2 5 3" xfId="47028" xr:uid="{535C4A96-FB09-4690-9D3F-B69905F91286}"/>
    <cellStyle name="SAPBEXexcGood2 2 2 6" xfId="19449" xr:uid="{FC00DE2D-5532-4F89-B681-3870AD6CFF16}"/>
    <cellStyle name="SAPBEXexcGood2 2 2 6 2" xfId="32579" xr:uid="{87380002-632C-4CE5-AE40-244C5CD4272D}"/>
    <cellStyle name="SAPBEXexcGood2 2 2 6 3" xfId="47029" xr:uid="{B2A34378-CBEF-44BA-8EB7-01C83E6E5E55}"/>
    <cellStyle name="SAPBEXexcGood2 2 2 7" xfId="19450" xr:uid="{8E44A543-E478-428F-920B-6B47F2450A80}"/>
    <cellStyle name="SAPBEXexcGood2 2 2 7 2" xfId="32580" xr:uid="{525E9DD5-903E-499A-9CA4-A82F26F741EE}"/>
    <cellStyle name="SAPBEXexcGood2 2 2 7 3" xfId="47030" xr:uid="{011FBA4B-2039-472F-B541-6D9BC54A6EC4}"/>
    <cellStyle name="SAPBEXexcGood2 2 2 8" xfId="19451" xr:uid="{F16625F1-C673-4807-8DB2-CD8A35DDE9D2}"/>
    <cellStyle name="SAPBEXexcGood2 2 2 8 2" xfId="32581" xr:uid="{D389CB21-3413-44DF-89A7-0440E8A4EC33}"/>
    <cellStyle name="SAPBEXexcGood2 2 2 8 3" xfId="47031" xr:uid="{AB174D06-89D3-41B3-9453-FFA9D2E2C9A5}"/>
    <cellStyle name="SAPBEXexcGood2 2 2 9" xfId="19452" xr:uid="{97BC172F-D854-40CF-A323-4633C06F88B9}"/>
    <cellStyle name="SAPBEXexcGood2 2 2 9 2" xfId="32582" xr:uid="{7D805380-2A19-4936-981C-91A439E59492}"/>
    <cellStyle name="SAPBEXexcGood2 2 2 9 3" xfId="47032" xr:uid="{E90F4F08-B2C5-4B9F-9294-0B73113B659B}"/>
    <cellStyle name="SAPBEXexcGood2 2 20" xfId="47002" xr:uid="{0A8A54EE-FEBC-427F-9205-3E6F27EF8030}"/>
    <cellStyle name="SAPBEXexcGood2 2 3" xfId="19453" xr:uid="{3C200E66-7BEE-46C8-B460-8F2BB07124B8}"/>
    <cellStyle name="SAPBEXexcGood2 2 3 10" xfId="19454" xr:uid="{6E4FC6F7-003E-4C81-ACA4-6B3EFBC26C6E}"/>
    <cellStyle name="SAPBEXexcGood2 2 3 10 2" xfId="32584" xr:uid="{FFE57E27-CE29-43E3-8AB8-2D5927C9099B}"/>
    <cellStyle name="SAPBEXexcGood2 2 3 10 3" xfId="47034" xr:uid="{3348BCD1-3455-474B-A5BF-ABDBBB3260ED}"/>
    <cellStyle name="SAPBEXexcGood2 2 3 11" xfId="19455" xr:uid="{DD1D2924-3FED-4A44-9B6F-E379A3B01758}"/>
    <cellStyle name="SAPBEXexcGood2 2 3 11 2" xfId="32585" xr:uid="{4CC16E8D-EF9D-4603-9B53-9A4635D40B0C}"/>
    <cellStyle name="SAPBEXexcGood2 2 3 11 3" xfId="47035" xr:uid="{09A64CAD-CBE0-4256-A403-28FD0A63B07F}"/>
    <cellStyle name="SAPBEXexcGood2 2 3 12" xfId="19456" xr:uid="{EA74E0FB-9E4C-4E25-A37C-ACBC0E5155D1}"/>
    <cellStyle name="SAPBEXexcGood2 2 3 12 2" xfId="32586" xr:uid="{6DCAFA31-07EF-4944-B6D6-778DE3CCE5F6}"/>
    <cellStyle name="SAPBEXexcGood2 2 3 12 3" xfId="47036" xr:uid="{86CD711B-511C-4202-A87C-8DE5E80774C0}"/>
    <cellStyle name="SAPBEXexcGood2 2 3 13" xfId="19457" xr:uid="{2F4739AD-6F37-4959-8760-1BE1F808759C}"/>
    <cellStyle name="SAPBEXexcGood2 2 3 13 2" xfId="32587" xr:uid="{EFF6F5E7-2030-48FC-8431-A3A14E8EB260}"/>
    <cellStyle name="SAPBEXexcGood2 2 3 13 3" xfId="47037" xr:uid="{D88B3DF5-98F3-4FDC-8CC7-272B2564EC7C}"/>
    <cellStyle name="SAPBEXexcGood2 2 3 14" xfId="19458" xr:uid="{110CE0FF-7860-43C6-B7DD-51EAE5F4D7D9}"/>
    <cellStyle name="SAPBEXexcGood2 2 3 14 2" xfId="32588" xr:uid="{99477674-4046-41DA-8F81-F290093DA076}"/>
    <cellStyle name="SAPBEXexcGood2 2 3 14 3" xfId="47038" xr:uid="{EA2B56DE-AEE5-44AE-BA52-170CE61DD716}"/>
    <cellStyle name="SAPBEXexcGood2 2 3 15" xfId="32583" xr:uid="{25F73AAB-0C8F-4D14-B96F-5BCF6AB10529}"/>
    <cellStyle name="SAPBEXexcGood2 2 3 16" xfId="47033" xr:uid="{BB58E841-A67E-4C76-98C6-62F3EA19ACE0}"/>
    <cellStyle name="SAPBEXexcGood2 2 3 2" xfId="19459" xr:uid="{6A38A6E3-92B5-44D7-99BC-987E37E73CFE}"/>
    <cellStyle name="SAPBEXexcGood2 2 3 2 10" xfId="19460" xr:uid="{65DCC655-F81A-4324-B9B3-AD95DFF644A2}"/>
    <cellStyle name="SAPBEXexcGood2 2 3 2 10 2" xfId="32590" xr:uid="{F85AC747-B6CE-475E-BBE2-CADE7E52ECA9}"/>
    <cellStyle name="SAPBEXexcGood2 2 3 2 10 3" xfId="47040" xr:uid="{CB7AD34B-DBFD-49F6-9CB2-4462CE3CC1DF}"/>
    <cellStyle name="SAPBEXexcGood2 2 3 2 11" xfId="32589" xr:uid="{1A2024C1-0125-4AB1-A075-A89F4255AFD0}"/>
    <cellStyle name="SAPBEXexcGood2 2 3 2 12" xfId="47039" xr:uid="{4F7F988D-C23B-4261-AC6E-88D0B08A8826}"/>
    <cellStyle name="SAPBEXexcGood2 2 3 2 2" xfId="19461" xr:uid="{0990678C-3A5D-4591-AE34-C17DA0B5DA1F}"/>
    <cellStyle name="SAPBEXexcGood2 2 3 2 2 2" xfId="32591" xr:uid="{BA4FC117-C8B6-41E0-AE81-0DE5CEA1CC8E}"/>
    <cellStyle name="SAPBEXexcGood2 2 3 2 2 3" xfId="47041" xr:uid="{A49E358F-E52F-4103-BBE6-932385A6C41B}"/>
    <cellStyle name="SAPBEXexcGood2 2 3 2 3" xfId="19462" xr:uid="{E8B3380F-F237-44AC-A0E9-C809D295B601}"/>
    <cellStyle name="SAPBEXexcGood2 2 3 2 3 2" xfId="32592" xr:uid="{1D78C852-9FA2-4975-AB03-D4046EBC691C}"/>
    <cellStyle name="SAPBEXexcGood2 2 3 2 3 3" xfId="47042" xr:uid="{8C53A5F4-6B14-4D94-86AF-91434E27C9C9}"/>
    <cellStyle name="SAPBEXexcGood2 2 3 2 4" xfId="19463" xr:uid="{DFCE434C-7748-4760-B1B8-02A13A573632}"/>
    <cellStyle name="SAPBEXexcGood2 2 3 2 4 2" xfId="32593" xr:uid="{323227D9-948D-40D3-B459-55EEAD487B36}"/>
    <cellStyle name="SAPBEXexcGood2 2 3 2 4 3" xfId="47043" xr:uid="{E53C69B8-B773-4AC4-96C2-7D15DB3B71A9}"/>
    <cellStyle name="SAPBEXexcGood2 2 3 2 5" xfId="19464" xr:uid="{D1665D87-0794-4A4A-8247-AA2BDAF702E1}"/>
    <cellStyle name="SAPBEXexcGood2 2 3 2 5 2" xfId="32594" xr:uid="{3724244B-2837-4C63-8050-841233B1038D}"/>
    <cellStyle name="SAPBEXexcGood2 2 3 2 5 3" xfId="47044" xr:uid="{FC36B83C-E1A5-4C0F-806F-6B78BA009DB0}"/>
    <cellStyle name="SAPBEXexcGood2 2 3 2 6" xfId="19465" xr:uid="{3C0838B9-1468-4C14-932E-392BB2F31821}"/>
    <cellStyle name="SAPBEXexcGood2 2 3 2 6 2" xfId="32595" xr:uid="{7404DFD8-A3ED-4212-A167-12D6FB6768C9}"/>
    <cellStyle name="SAPBEXexcGood2 2 3 2 6 3" xfId="47045" xr:uid="{0C1AF9B1-9A26-46F6-AEB9-B7DFA9AB67B5}"/>
    <cellStyle name="SAPBEXexcGood2 2 3 2 7" xfId="19466" xr:uid="{836F1AD5-ADAB-4F4B-8C0B-014EE62CFABB}"/>
    <cellStyle name="SAPBEXexcGood2 2 3 2 7 2" xfId="32596" xr:uid="{B28A2529-1505-44D4-B517-7EAA75A56E42}"/>
    <cellStyle name="SAPBEXexcGood2 2 3 2 7 3" xfId="47046" xr:uid="{6A890FF3-355D-4C17-B0BA-A2B382D7FF3A}"/>
    <cellStyle name="SAPBEXexcGood2 2 3 2 8" xfId="19467" xr:uid="{50921B88-D4FA-4342-9C30-4C214D1D4008}"/>
    <cellStyle name="SAPBEXexcGood2 2 3 2 8 2" xfId="32597" xr:uid="{0589F18C-2C18-475A-90A4-56A465FAF6CE}"/>
    <cellStyle name="SAPBEXexcGood2 2 3 2 8 3" xfId="47047" xr:uid="{67281E41-E0A1-4F08-B423-AD348262B0C0}"/>
    <cellStyle name="SAPBEXexcGood2 2 3 2 9" xfId="19468" xr:uid="{E0982145-C4FF-429B-AF73-A8E1FB16244C}"/>
    <cellStyle name="SAPBEXexcGood2 2 3 2 9 2" xfId="32598" xr:uid="{85B473A2-8C47-4659-A866-97B8A7C93F88}"/>
    <cellStyle name="SAPBEXexcGood2 2 3 2 9 3" xfId="47048" xr:uid="{794FC9F4-7273-44A1-BD14-24819C6DCE3C}"/>
    <cellStyle name="SAPBEXexcGood2 2 3 3" xfId="19469" xr:uid="{66CFF299-ED22-4BE4-828F-B4F12DE31D3F}"/>
    <cellStyle name="SAPBEXexcGood2 2 3 3 2" xfId="32599" xr:uid="{709870AB-6D5E-439D-802B-5E040E1FCB75}"/>
    <cellStyle name="SAPBEXexcGood2 2 3 3 3" xfId="47049" xr:uid="{AC2D0D0C-8215-4DD7-BC54-1293BA49B70C}"/>
    <cellStyle name="SAPBEXexcGood2 2 3 4" xfId="19470" xr:uid="{712F49A8-4455-4007-A072-646B3BDCF0F2}"/>
    <cellStyle name="SAPBEXexcGood2 2 3 4 2" xfId="32600" xr:uid="{FF5E88F1-EE40-46E1-B5C3-B0E6F7DE0862}"/>
    <cellStyle name="SAPBEXexcGood2 2 3 4 3" xfId="47050" xr:uid="{B3DEE15D-3FA0-40DF-A0FE-DE2E4720E313}"/>
    <cellStyle name="SAPBEXexcGood2 2 3 5" xfId="19471" xr:uid="{05E0D385-5311-4BA6-A3AD-3F3328DA2EF6}"/>
    <cellStyle name="SAPBEXexcGood2 2 3 5 2" xfId="32601" xr:uid="{8BC1A87A-B382-4280-B8E7-874A8EDE40F1}"/>
    <cellStyle name="SAPBEXexcGood2 2 3 5 3" xfId="47051" xr:uid="{8D5D15A5-8E85-4FA6-AAEC-840AB37149C0}"/>
    <cellStyle name="SAPBEXexcGood2 2 3 6" xfId="19472" xr:uid="{805627F1-96CF-4F01-8EEB-1073400E561F}"/>
    <cellStyle name="SAPBEXexcGood2 2 3 6 2" xfId="32602" xr:uid="{A609E4E7-9080-466F-90AC-164E139850A1}"/>
    <cellStyle name="SAPBEXexcGood2 2 3 6 3" xfId="47052" xr:uid="{7EECBC75-B4A5-466B-8B95-FDAF4CEC20A4}"/>
    <cellStyle name="SAPBEXexcGood2 2 3 7" xfId="19473" xr:uid="{57D4E77F-275C-4E06-B925-DC2587FE700B}"/>
    <cellStyle name="SAPBEXexcGood2 2 3 7 2" xfId="32603" xr:uid="{56A94253-575B-4DB6-A82C-FEE916E8BD7C}"/>
    <cellStyle name="SAPBEXexcGood2 2 3 7 3" xfId="47053" xr:uid="{D65387B3-9768-4BAE-95B5-D06BA01F34EE}"/>
    <cellStyle name="SAPBEXexcGood2 2 3 8" xfId="19474" xr:uid="{C6A5279B-B2D5-4CBC-890A-7226B9306013}"/>
    <cellStyle name="SAPBEXexcGood2 2 3 8 2" xfId="32604" xr:uid="{87804C54-C725-4233-A6CC-7B990D0DE126}"/>
    <cellStyle name="SAPBEXexcGood2 2 3 8 3" xfId="47054" xr:uid="{5E00C529-898A-4D8E-A3F8-1F85CF4776BB}"/>
    <cellStyle name="SAPBEXexcGood2 2 3 9" xfId="19475" xr:uid="{5B2F9980-0489-45BD-9964-2B4DA2677288}"/>
    <cellStyle name="SAPBEXexcGood2 2 3 9 2" xfId="32605" xr:uid="{FBCC114A-09B8-4E6F-BC28-FF1EBD14A461}"/>
    <cellStyle name="SAPBEXexcGood2 2 3 9 3" xfId="47055" xr:uid="{C240D232-6E53-42DA-A835-0469552344C6}"/>
    <cellStyle name="SAPBEXexcGood2 2 4" xfId="19476" xr:uid="{02B8477C-3196-49CE-B7F8-94C24C93DF89}"/>
    <cellStyle name="SAPBEXexcGood2 2 4 10" xfId="19477" xr:uid="{C1A49593-35DC-4D2D-AB78-108E4418C308}"/>
    <cellStyle name="SAPBEXexcGood2 2 4 10 2" xfId="32607" xr:uid="{66EBD92F-2197-40FC-AAFA-1B8D4C12CA59}"/>
    <cellStyle name="SAPBEXexcGood2 2 4 10 3" xfId="47057" xr:uid="{4A6ADC0F-8844-409C-BBAC-FB7D906FD2C0}"/>
    <cellStyle name="SAPBEXexcGood2 2 4 11" xfId="19478" xr:uid="{42CC1E16-D63A-4AA7-B03C-F4171E342E8D}"/>
    <cellStyle name="SAPBEXexcGood2 2 4 11 2" xfId="32608" xr:uid="{30B7F1B6-3D1E-4469-89FC-09908EA9BDBF}"/>
    <cellStyle name="SAPBEXexcGood2 2 4 11 3" xfId="47058" xr:uid="{6AB4548B-271F-4CE0-9DFF-BADAC9618F16}"/>
    <cellStyle name="SAPBEXexcGood2 2 4 12" xfId="19479" xr:uid="{03A0D2CD-56EC-47CF-BD04-3C0CB6AF7DB0}"/>
    <cellStyle name="SAPBEXexcGood2 2 4 12 2" xfId="32609" xr:uid="{5FE9F8D5-25EF-4576-95A3-5599413DEC29}"/>
    <cellStyle name="SAPBEXexcGood2 2 4 12 3" xfId="47059" xr:uid="{8D13D67C-8252-4EBF-8A55-AF72F56C018C}"/>
    <cellStyle name="SAPBEXexcGood2 2 4 13" xfId="19480" xr:uid="{79EEBC59-BDAA-4DBE-9B91-4C79B3564278}"/>
    <cellStyle name="SAPBEXexcGood2 2 4 13 2" xfId="32610" xr:uid="{42328D8E-D634-489D-90E7-DE062526D10D}"/>
    <cellStyle name="SAPBEXexcGood2 2 4 13 3" xfId="47060" xr:uid="{CF2234B2-B8CD-4CDB-9188-E2BF8B058A8D}"/>
    <cellStyle name="SAPBEXexcGood2 2 4 14" xfId="19481" xr:uid="{0148B57E-871A-4F38-92F6-DA84371C7454}"/>
    <cellStyle name="SAPBEXexcGood2 2 4 14 2" xfId="32611" xr:uid="{25FB2578-0510-40BA-A46D-24DBBE495B46}"/>
    <cellStyle name="SAPBEXexcGood2 2 4 14 3" xfId="47061" xr:uid="{4D942EBB-A05B-4A71-AAFC-383A39119F5C}"/>
    <cellStyle name="SAPBEXexcGood2 2 4 15" xfId="32606" xr:uid="{1B0E5DB5-2469-486D-909E-2C83459AC5C1}"/>
    <cellStyle name="SAPBEXexcGood2 2 4 16" xfId="47056" xr:uid="{DD5726AF-8400-4182-A1C1-634A298DCF04}"/>
    <cellStyle name="SAPBEXexcGood2 2 4 2" xfId="19482" xr:uid="{AD09793D-5DBE-4BC3-94D8-2042FB2536BE}"/>
    <cellStyle name="SAPBEXexcGood2 2 4 2 10" xfId="19483" xr:uid="{4C4262F4-F03F-4400-B770-814DDB4BABF6}"/>
    <cellStyle name="SAPBEXexcGood2 2 4 2 10 2" xfId="32613" xr:uid="{194AF588-90CC-4DA4-B855-AB30E7B84B73}"/>
    <cellStyle name="SAPBEXexcGood2 2 4 2 10 3" xfId="47063" xr:uid="{E8CD74DC-0E2B-4888-8AF1-E4FF8B958152}"/>
    <cellStyle name="SAPBEXexcGood2 2 4 2 11" xfId="32612" xr:uid="{AED9BB17-EF11-4897-8252-BF15904D8532}"/>
    <cellStyle name="SAPBEXexcGood2 2 4 2 12" xfId="47062" xr:uid="{4ED9A7A3-6335-443F-A0E2-66EADB980C64}"/>
    <cellStyle name="SAPBEXexcGood2 2 4 2 2" xfId="19484" xr:uid="{A50AF738-EBB1-436F-93E5-E8C76B6AA774}"/>
    <cellStyle name="SAPBEXexcGood2 2 4 2 2 2" xfId="32614" xr:uid="{7E768D28-45AF-4DDB-83E8-78FF01CF6C37}"/>
    <cellStyle name="SAPBEXexcGood2 2 4 2 2 3" xfId="47064" xr:uid="{3399A16F-85C1-438D-B277-205B461C5C89}"/>
    <cellStyle name="SAPBEXexcGood2 2 4 2 3" xfId="19485" xr:uid="{AAE0D99E-847C-48F1-81B1-C2DFD553086F}"/>
    <cellStyle name="SAPBEXexcGood2 2 4 2 3 2" xfId="32615" xr:uid="{906E75A8-E5AA-4827-8188-A7A34B848914}"/>
    <cellStyle name="SAPBEXexcGood2 2 4 2 3 3" xfId="47065" xr:uid="{F757E676-4FE8-4450-9F60-6D619DB6314D}"/>
    <cellStyle name="SAPBEXexcGood2 2 4 2 4" xfId="19486" xr:uid="{D35788D2-BB11-40B1-AD85-0702BD2BAAA1}"/>
    <cellStyle name="SAPBEXexcGood2 2 4 2 4 2" xfId="32616" xr:uid="{EE964C5C-E138-46AF-8565-7B8EB7700009}"/>
    <cellStyle name="SAPBEXexcGood2 2 4 2 4 3" xfId="47066" xr:uid="{13674A02-CE37-4AA0-9B81-C8B49DE5D937}"/>
    <cellStyle name="SAPBEXexcGood2 2 4 2 5" xfId="19487" xr:uid="{FF4991EC-82B2-495D-85DC-E5F0F0DF2A28}"/>
    <cellStyle name="SAPBEXexcGood2 2 4 2 5 2" xfId="32617" xr:uid="{C3689FED-5D48-49AD-9DD6-5C724093E125}"/>
    <cellStyle name="SAPBEXexcGood2 2 4 2 5 3" xfId="47067" xr:uid="{223A733F-0E02-408F-B4E4-A7C3CD2783AB}"/>
    <cellStyle name="SAPBEXexcGood2 2 4 2 6" xfId="19488" xr:uid="{71A237F0-5BB7-4888-8569-169B20DE7AEC}"/>
    <cellStyle name="SAPBEXexcGood2 2 4 2 6 2" xfId="32618" xr:uid="{B7B019A9-E06C-4164-9353-18660F6C9B56}"/>
    <cellStyle name="SAPBEXexcGood2 2 4 2 6 3" xfId="47068" xr:uid="{AE2C400C-7E79-4753-B815-BE5A0AA42870}"/>
    <cellStyle name="SAPBEXexcGood2 2 4 2 7" xfId="19489" xr:uid="{01BAE698-5654-4DE9-91E2-E19AA83B1FFA}"/>
    <cellStyle name="SAPBEXexcGood2 2 4 2 7 2" xfId="32619" xr:uid="{E93A5B93-F1ED-4900-9D0F-BF6FFAD935AA}"/>
    <cellStyle name="SAPBEXexcGood2 2 4 2 7 3" xfId="47069" xr:uid="{DE9AA879-F239-4D1C-80DE-92BD3899A2BE}"/>
    <cellStyle name="SAPBEXexcGood2 2 4 2 8" xfId="19490" xr:uid="{05043C4D-6C11-4F5E-A15F-FA324228CC8B}"/>
    <cellStyle name="SAPBEXexcGood2 2 4 2 8 2" xfId="32620" xr:uid="{C7733370-794C-4592-84B5-7D5DFEFA1A30}"/>
    <cellStyle name="SAPBEXexcGood2 2 4 2 8 3" xfId="47070" xr:uid="{F0652DAF-2B6B-4346-ABF1-3EB1D627E368}"/>
    <cellStyle name="SAPBEXexcGood2 2 4 2 9" xfId="19491" xr:uid="{DE29F014-D33E-45B8-855C-7343AE993F52}"/>
    <cellStyle name="SAPBEXexcGood2 2 4 2 9 2" xfId="32621" xr:uid="{A4FC4850-51E6-4841-A76D-2DDE89D7177E}"/>
    <cellStyle name="SAPBEXexcGood2 2 4 2 9 3" xfId="47071" xr:uid="{283946A6-72BB-4165-8670-A8C5EA0F860F}"/>
    <cellStyle name="SAPBEXexcGood2 2 4 3" xfId="19492" xr:uid="{8E755912-031F-4A0F-9BC8-05BB7A355A32}"/>
    <cellStyle name="SAPBEXexcGood2 2 4 3 2" xfId="32622" xr:uid="{35E296EF-E2FC-46DE-8381-8EDA791A2AD9}"/>
    <cellStyle name="SAPBEXexcGood2 2 4 3 3" xfId="47072" xr:uid="{AB010087-7FE5-4455-B8D7-DFA1171AE572}"/>
    <cellStyle name="SAPBEXexcGood2 2 4 4" xfId="19493" xr:uid="{2F5528F9-0A29-4CC9-9C08-BF250C495454}"/>
    <cellStyle name="SAPBEXexcGood2 2 4 4 2" xfId="32623" xr:uid="{76BE7804-323F-4523-87E3-8DC491E1A1FA}"/>
    <cellStyle name="SAPBEXexcGood2 2 4 4 3" xfId="47073" xr:uid="{E3BB50F7-565F-4F3A-9284-6659F9DD9190}"/>
    <cellStyle name="SAPBEXexcGood2 2 4 5" xfId="19494" xr:uid="{FD5D3FB5-D408-4626-B7F7-9B8BE2D33D96}"/>
    <cellStyle name="SAPBEXexcGood2 2 4 5 2" xfId="32624" xr:uid="{F1B44662-A362-4389-80CB-361C6328BB56}"/>
    <cellStyle name="SAPBEXexcGood2 2 4 5 3" xfId="47074" xr:uid="{41FE915E-511A-46DC-8CE0-EC7CEE717C54}"/>
    <cellStyle name="SAPBEXexcGood2 2 4 6" xfId="19495" xr:uid="{62BDA9E4-E4B8-4B0C-ABD8-0BEA27A1621F}"/>
    <cellStyle name="SAPBEXexcGood2 2 4 6 2" xfId="32625" xr:uid="{7D20051B-F321-4F3D-9941-8085C7F69923}"/>
    <cellStyle name="SAPBEXexcGood2 2 4 6 3" xfId="47075" xr:uid="{36425B58-CC1A-473D-B59C-DFDDB1A65E71}"/>
    <cellStyle name="SAPBEXexcGood2 2 4 7" xfId="19496" xr:uid="{4DEAC286-F7EC-47BF-849F-D8B7FFC60622}"/>
    <cellStyle name="SAPBEXexcGood2 2 4 7 2" xfId="32626" xr:uid="{10831468-E173-4A40-8B7D-DEF4F066A99B}"/>
    <cellStyle name="SAPBEXexcGood2 2 4 7 3" xfId="47076" xr:uid="{BDA9526F-58F2-4463-BA66-F6DB10469F6A}"/>
    <cellStyle name="SAPBEXexcGood2 2 4 8" xfId="19497" xr:uid="{E85DB489-74A3-4423-B36D-25B2C40C6B01}"/>
    <cellStyle name="SAPBEXexcGood2 2 4 8 2" xfId="32627" xr:uid="{C4DE9F83-AAC5-4C5E-9AF0-5E2C60B682BB}"/>
    <cellStyle name="SAPBEXexcGood2 2 4 8 3" xfId="47077" xr:uid="{ECD7BE03-0C8D-4A34-8BAD-899CED9FFAAF}"/>
    <cellStyle name="SAPBEXexcGood2 2 4 9" xfId="19498" xr:uid="{13441386-4FD2-467B-AC20-1B184249BFF5}"/>
    <cellStyle name="SAPBEXexcGood2 2 4 9 2" xfId="32628" xr:uid="{D538CBC3-6CDE-4AA4-BC4F-C1A6DBC42842}"/>
    <cellStyle name="SAPBEXexcGood2 2 4 9 3" xfId="47078" xr:uid="{CA37B3DD-7694-49BE-BD21-E1845FDE6733}"/>
    <cellStyle name="SAPBEXexcGood2 2 5" xfId="19499" xr:uid="{422F25F1-4225-4087-A7F0-3CC66F2DBA35}"/>
    <cellStyle name="SAPBEXexcGood2 2 5 2" xfId="32629" xr:uid="{68CBE330-6FC3-4F7D-B431-F9D44194B951}"/>
    <cellStyle name="SAPBEXexcGood2 2 5 3" xfId="47079" xr:uid="{4DB52CF0-E5B4-4594-9C25-0171B99C4BCF}"/>
    <cellStyle name="SAPBEXexcGood2 2 6" xfId="19500" xr:uid="{F7F35B10-0390-48D9-AE2F-AB997C479BDB}"/>
    <cellStyle name="SAPBEXexcGood2 2 6 2" xfId="32630" xr:uid="{9B463417-F307-44EE-AB1E-3852DC62E2E7}"/>
    <cellStyle name="SAPBEXexcGood2 2 6 3" xfId="47080" xr:uid="{04ADF700-FAE7-4242-9970-7D7424A4F47F}"/>
    <cellStyle name="SAPBEXexcGood2 2 7" xfId="19501" xr:uid="{060A6146-723F-4828-BF0F-816D527D4AC1}"/>
    <cellStyle name="SAPBEXexcGood2 2 7 2" xfId="32631" xr:uid="{C3F255DE-83BB-4D18-8035-85F942883267}"/>
    <cellStyle name="SAPBEXexcGood2 2 7 3" xfId="47081" xr:uid="{3FDF6655-9ED7-4CFD-AA16-E22CCA9DD087}"/>
    <cellStyle name="SAPBEXexcGood2 2 8" xfId="19502" xr:uid="{3C9697C0-85CC-43EE-B7E4-2DA76DC83D91}"/>
    <cellStyle name="SAPBEXexcGood2 2 8 2" xfId="32632" xr:uid="{928BA5AD-F780-4422-877E-5337C1E951F5}"/>
    <cellStyle name="SAPBEXexcGood2 2 8 3" xfId="47082" xr:uid="{FEFBFA2D-15FE-47E4-AA77-640526ECC354}"/>
    <cellStyle name="SAPBEXexcGood2 2 9" xfId="19503" xr:uid="{463ADDAB-99A5-45E7-9746-9F77B1CE5974}"/>
    <cellStyle name="SAPBEXexcGood2 2 9 2" xfId="32633" xr:uid="{835C6C97-73D2-447A-B6F5-279FF25D0CD0}"/>
    <cellStyle name="SAPBEXexcGood2 2 9 3" xfId="47083" xr:uid="{9179EFA1-B2CB-402E-8B13-AE8C50768075}"/>
    <cellStyle name="SAPBEXexcGood2 20" xfId="41476" xr:uid="{C6A91081-7E5F-4F46-A9D2-1CF312AD4F06}"/>
    <cellStyle name="SAPBEXexcGood2 21" xfId="46993" xr:uid="{98A27191-1BC6-4EB8-96D3-CC8D55C3977C}"/>
    <cellStyle name="SAPBEXexcGood2 3" xfId="19504" xr:uid="{E684346D-4DC6-463C-A375-BCE34DA342E7}"/>
    <cellStyle name="SAPBEXexcGood2 3 10" xfId="19505" xr:uid="{DE8A2AE3-9916-45B3-A2DA-9BA71C062F55}"/>
    <cellStyle name="SAPBEXexcGood2 3 10 2" xfId="32635" xr:uid="{71C431E8-483B-4FB3-A5B5-C127949BEB0B}"/>
    <cellStyle name="SAPBEXexcGood2 3 10 3" xfId="47085" xr:uid="{75557A31-500B-4F48-8149-A34A5CFE4EBE}"/>
    <cellStyle name="SAPBEXexcGood2 3 11" xfId="19506" xr:uid="{B9D7C084-465A-4161-A621-DC81FF025645}"/>
    <cellStyle name="SAPBEXexcGood2 3 11 2" xfId="32636" xr:uid="{A38790A0-C800-429D-9A09-BDBA40AE01CC}"/>
    <cellStyle name="SAPBEXexcGood2 3 11 3" xfId="47086" xr:uid="{A4BB5888-362E-41F4-9457-8CAF56CC994B}"/>
    <cellStyle name="SAPBEXexcGood2 3 12" xfId="19507" xr:uid="{2C2B3618-2CF8-4E1E-8DA0-96B3A0369774}"/>
    <cellStyle name="SAPBEXexcGood2 3 12 2" xfId="32637" xr:uid="{DCF74880-4331-4F0F-ABB7-F2FF0531A43B}"/>
    <cellStyle name="SAPBEXexcGood2 3 12 3" xfId="47087" xr:uid="{83262D06-D4D4-4258-9FDA-DEDE7D4BEB92}"/>
    <cellStyle name="SAPBEXexcGood2 3 13" xfId="19508" xr:uid="{71D0E90D-365F-4FD6-B525-BB29D47DECC5}"/>
    <cellStyle name="SAPBEXexcGood2 3 13 2" xfId="32638" xr:uid="{98C2BD50-9E49-4306-B8C3-A9C5EF0CC674}"/>
    <cellStyle name="SAPBEXexcGood2 3 13 3" xfId="47088" xr:uid="{26BDD38A-B43E-49C5-9B78-3BB6BC0CC6C7}"/>
    <cellStyle name="SAPBEXexcGood2 3 14" xfId="19509" xr:uid="{909A713F-2780-408D-9F61-4B8234C1A457}"/>
    <cellStyle name="SAPBEXexcGood2 3 14 2" xfId="32639" xr:uid="{3057B8B2-5B49-437A-9C48-FCA919154E5C}"/>
    <cellStyle name="SAPBEXexcGood2 3 14 3" xfId="47089" xr:uid="{9448B0DC-6FF8-41E7-8CF9-3C82BC576889}"/>
    <cellStyle name="SAPBEXexcGood2 3 15" xfId="32634" xr:uid="{81E3AE37-69FC-45A3-B2FC-F549FCD5B681}"/>
    <cellStyle name="SAPBEXexcGood2 3 16" xfId="47084" xr:uid="{D12B11AC-952A-4C7E-96ED-E158C11BFF59}"/>
    <cellStyle name="SAPBEXexcGood2 3 2" xfId="19510" xr:uid="{BD54DAE1-66C2-47E2-AD1A-EE4E925C70AC}"/>
    <cellStyle name="SAPBEXexcGood2 3 2 10" xfId="19511" xr:uid="{0B9263AE-1882-4E78-A8F9-4F4A5817C30C}"/>
    <cellStyle name="SAPBEXexcGood2 3 2 10 2" xfId="32641" xr:uid="{2C8AFDE3-FF7A-468E-9517-D5870A611699}"/>
    <cellStyle name="SAPBEXexcGood2 3 2 10 3" xfId="47091" xr:uid="{5F1E478A-D07E-4290-91D0-4B8FE51CB882}"/>
    <cellStyle name="SAPBEXexcGood2 3 2 11" xfId="32640" xr:uid="{F2820617-3142-4282-82EA-3986E1B3A728}"/>
    <cellStyle name="SAPBEXexcGood2 3 2 12" xfId="47090" xr:uid="{F93DF7F0-4FF2-41FA-865C-F34D6F2415F9}"/>
    <cellStyle name="SAPBEXexcGood2 3 2 2" xfId="19512" xr:uid="{21DC6109-DA91-47C5-AFD3-BDD03A69997A}"/>
    <cellStyle name="SAPBEXexcGood2 3 2 2 2" xfId="32642" xr:uid="{2D30D5FE-73D7-4316-9CA1-F1D67AFDE532}"/>
    <cellStyle name="SAPBEXexcGood2 3 2 2 3" xfId="47092" xr:uid="{0F3A70CA-C9E1-456A-9CFB-F70538B0132A}"/>
    <cellStyle name="SAPBEXexcGood2 3 2 3" xfId="19513" xr:uid="{D72235D3-CCA9-4122-826C-EEF11CEC99AD}"/>
    <cellStyle name="SAPBEXexcGood2 3 2 3 2" xfId="32643" xr:uid="{9D305733-51C1-42F0-932C-4CDA4CB391F7}"/>
    <cellStyle name="SAPBEXexcGood2 3 2 3 3" xfId="47093" xr:uid="{737463A0-EC20-483B-9E55-0ED753E38ED9}"/>
    <cellStyle name="SAPBEXexcGood2 3 2 4" xfId="19514" xr:uid="{838A2673-F3D3-4E3B-92A8-1223A96947B4}"/>
    <cellStyle name="SAPBEXexcGood2 3 2 4 2" xfId="32644" xr:uid="{470A89FE-B119-4C0E-B14B-14CB7557E381}"/>
    <cellStyle name="SAPBEXexcGood2 3 2 4 3" xfId="47094" xr:uid="{8E042972-F083-41F1-80CF-7EFD63CBD0EC}"/>
    <cellStyle name="SAPBEXexcGood2 3 2 5" xfId="19515" xr:uid="{1A91CF97-6B21-4F6D-9D52-9E9AED84D71C}"/>
    <cellStyle name="SAPBEXexcGood2 3 2 5 2" xfId="32645" xr:uid="{B283E206-B6F8-4D0B-BA85-762B38814AEF}"/>
    <cellStyle name="SAPBEXexcGood2 3 2 5 3" xfId="47095" xr:uid="{562746EC-3812-4898-937A-8066E12A5418}"/>
    <cellStyle name="SAPBEXexcGood2 3 2 6" xfId="19516" xr:uid="{D6B47EA0-BCFE-427B-AACA-718CEDABA195}"/>
    <cellStyle name="SAPBEXexcGood2 3 2 6 2" xfId="32646" xr:uid="{F6FA1705-2A94-4D73-9EC1-B37D28926888}"/>
    <cellStyle name="SAPBEXexcGood2 3 2 6 3" xfId="47096" xr:uid="{61D138F8-29A4-46B0-ABB1-00AB5B46BF9B}"/>
    <cellStyle name="SAPBEXexcGood2 3 2 7" xfId="19517" xr:uid="{3FD601B3-73C6-46C1-85F5-E0E381C7037F}"/>
    <cellStyle name="SAPBEXexcGood2 3 2 7 2" xfId="32647" xr:uid="{07018779-8B0F-470D-8969-DDF39F1A5C54}"/>
    <cellStyle name="SAPBEXexcGood2 3 2 7 3" xfId="47097" xr:uid="{3C98FAE6-2053-4C19-B258-F3BCEDB45838}"/>
    <cellStyle name="SAPBEXexcGood2 3 2 8" xfId="19518" xr:uid="{6B666763-0A74-42CC-A2E9-A62633E66560}"/>
    <cellStyle name="SAPBEXexcGood2 3 2 8 2" xfId="32648" xr:uid="{69885026-DDE1-46E1-B94A-249D295A00B8}"/>
    <cellStyle name="SAPBEXexcGood2 3 2 8 3" xfId="47098" xr:uid="{8C925A8C-5014-420D-B23F-27D0CD7159C5}"/>
    <cellStyle name="SAPBEXexcGood2 3 2 9" xfId="19519" xr:uid="{C80C1100-EA5F-4B97-9C22-2A2E9070E983}"/>
    <cellStyle name="SAPBEXexcGood2 3 2 9 2" xfId="32649" xr:uid="{6E95DF7C-0A8D-46B4-81F5-A49D948F576B}"/>
    <cellStyle name="SAPBEXexcGood2 3 2 9 3" xfId="47099" xr:uid="{DA995D2A-FF80-4D73-89C0-D9EB528CBB28}"/>
    <cellStyle name="SAPBEXexcGood2 3 3" xfId="19520" xr:uid="{C3AECC49-03E8-4C89-96E3-F6962B2CAF9C}"/>
    <cellStyle name="SAPBEXexcGood2 3 3 2" xfId="32650" xr:uid="{16227AD4-6840-4435-A6C5-AB80BB79F659}"/>
    <cellStyle name="SAPBEXexcGood2 3 3 3" xfId="47100" xr:uid="{F84E3B46-F146-42D2-9794-206E3BBDFB3E}"/>
    <cellStyle name="SAPBEXexcGood2 3 4" xfId="19521" xr:uid="{70C1A190-83B6-4BCF-B864-D5E058073346}"/>
    <cellStyle name="SAPBEXexcGood2 3 4 2" xfId="32651" xr:uid="{5D132E5A-7193-40EC-AEE2-00063A08CE94}"/>
    <cellStyle name="SAPBEXexcGood2 3 4 3" xfId="47101" xr:uid="{ED778D2E-1236-4F15-A0C0-F44BF8C81BCD}"/>
    <cellStyle name="SAPBEXexcGood2 3 5" xfId="19522" xr:uid="{6C04F2AE-729A-46B8-A46F-23E29CDF4042}"/>
    <cellStyle name="SAPBEXexcGood2 3 5 2" xfId="32652" xr:uid="{B40DB483-F778-413C-9CE6-0F6F3A233869}"/>
    <cellStyle name="SAPBEXexcGood2 3 5 3" xfId="47102" xr:uid="{F1E918F9-C791-41B6-8393-01C4FC76E893}"/>
    <cellStyle name="SAPBEXexcGood2 3 6" xfId="19523" xr:uid="{33B82171-D63C-4958-B3E4-700EE52DAF1A}"/>
    <cellStyle name="SAPBEXexcGood2 3 6 2" xfId="32653" xr:uid="{DBD9D961-0812-4606-A982-D7A186AA5AF5}"/>
    <cellStyle name="SAPBEXexcGood2 3 6 3" xfId="47103" xr:uid="{9C72E1B3-CBC0-42CA-A98B-815C0D65B7CD}"/>
    <cellStyle name="SAPBEXexcGood2 3 7" xfId="19524" xr:uid="{E15AD384-17B5-49D2-8209-66BADE8A5581}"/>
    <cellStyle name="SAPBEXexcGood2 3 7 2" xfId="32654" xr:uid="{16CE7669-8E6B-42CE-9987-B8BC33B648CF}"/>
    <cellStyle name="SAPBEXexcGood2 3 7 3" xfId="47104" xr:uid="{6ED0C3F8-63B7-4BB0-ADA7-E86F6AD3A8DB}"/>
    <cellStyle name="SAPBEXexcGood2 3 8" xfId="19525" xr:uid="{5A185DC3-0ABB-4434-A6E4-6C4FFDC65C02}"/>
    <cellStyle name="SAPBEXexcGood2 3 8 2" xfId="32655" xr:uid="{0E8A904A-7647-411A-833E-A4EAC9F07511}"/>
    <cellStyle name="SAPBEXexcGood2 3 8 3" xfId="47105" xr:uid="{AB1F876C-7373-4EA0-8124-E47E15E4644A}"/>
    <cellStyle name="SAPBEXexcGood2 3 9" xfId="19526" xr:uid="{3FED141F-C9D2-4186-A88B-1DC4C4F742F1}"/>
    <cellStyle name="SAPBEXexcGood2 3 9 2" xfId="32656" xr:uid="{07441E43-7137-4522-A086-D44A7BD2EBE9}"/>
    <cellStyle name="SAPBEXexcGood2 3 9 3" xfId="47106" xr:uid="{019DF26B-2786-45BB-BDA5-2D8BC8C5A84B}"/>
    <cellStyle name="SAPBEXexcGood2 4" xfId="19527" xr:uid="{269C6CE4-F6BD-4551-A59E-F39CABA444C9}"/>
    <cellStyle name="SAPBEXexcGood2 4 10" xfId="19528" xr:uid="{76AE8EC0-F31E-4476-8B7C-404E8B9DE378}"/>
    <cellStyle name="SAPBEXexcGood2 4 10 2" xfId="32658" xr:uid="{94FFEC41-DC59-4F91-BDFA-448DD5743C2E}"/>
    <cellStyle name="SAPBEXexcGood2 4 10 3" xfId="47108" xr:uid="{17749C02-BFD2-45EE-A0F4-4C45DA9CCD6B}"/>
    <cellStyle name="SAPBEXexcGood2 4 11" xfId="19529" xr:uid="{E3F538BF-38C6-4DA7-8DF1-BC7E3962E866}"/>
    <cellStyle name="SAPBEXexcGood2 4 11 2" xfId="32659" xr:uid="{CA584C2E-75AF-4DA5-8ACA-0600A8E9959B}"/>
    <cellStyle name="SAPBEXexcGood2 4 11 3" xfId="47109" xr:uid="{4C87DE2C-51BE-4AA4-8C01-9E4575012DF5}"/>
    <cellStyle name="SAPBEXexcGood2 4 12" xfId="19530" xr:uid="{68BB6378-14AC-420B-9497-904400F19E3F}"/>
    <cellStyle name="SAPBEXexcGood2 4 12 2" xfId="32660" xr:uid="{36694CF2-583F-4C85-B698-FD191D6E16CF}"/>
    <cellStyle name="SAPBEXexcGood2 4 12 3" xfId="47110" xr:uid="{75DD2443-4112-4855-9D27-6750ED0D87B7}"/>
    <cellStyle name="SAPBEXexcGood2 4 13" xfId="19531" xr:uid="{5D36D8D4-2A80-44C7-B44C-EF146C1444E6}"/>
    <cellStyle name="SAPBEXexcGood2 4 13 2" xfId="32661" xr:uid="{5D446F6D-8B80-4F72-A5A9-EA2077B0A20F}"/>
    <cellStyle name="SAPBEXexcGood2 4 13 3" xfId="47111" xr:uid="{788E9361-E8D0-4E65-BCA3-C90F6DC16F3C}"/>
    <cellStyle name="SAPBEXexcGood2 4 14" xfId="19532" xr:uid="{264FA760-CA44-419A-B7EB-F6CD2855BCDB}"/>
    <cellStyle name="SAPBEXexcGood2 4 14 2" xfId="32662" xr:uid="{43D304A4-3FCB-4B97-B9E5-7418FDFDAF19}"/>
    <cellStyle name="SAPBEXexcGood2 4 14 3" xfId="47112" xr:uid="{7A51150A-79E7-4A72-A0FA-376A709573B8}"/>
    <cellStyle name="SAPBEXexcGood2 4 15" xfId="32657" xr:uid="{8FE71321-F886-4AB1-8428-2A06982401CF}"/>
    <cellStyle name="SAPBEXexcGood2 4 16" xfId="47107" xr:uid="{9D40F542-5CCF-46C9-8AA3-8E5AF87BDDAE}"/>
    <cellStyle name="SAPBEXexcGood2 4 2" xfId="19533" xr:uid="{25186198-7B71-4071-8016-03AA168550CD}"/>
    <cellStyle name="SAPBEXexcGood2 4 2 10" xfId="19534" xr:uid="{6F94AC6E-BF96-4737-B657-CD0F0AC3E113}"/>
    <cellStyle name="SAPBEXexcGood2 4 2 10 2" xfId="32664" xr:uid="{3F4854F4-7CA3-4CE8-B55F-4CC9E16D0A3B}"/>
    <cellStyle name="SAPBEXexcGood2 4 2 10 3" xfId="47114" xr:uid="{867FEEA2-BBA5-4CD1-A2B6-7D78A7954F0A}"/>
    <cellStyle name="SAPBEXexcGood2 4 2 11" xfId="32663" xr:uid="{7851FBD2-E169-40F1-A8CC-82597289B2CE}"/>
    <cellStyle name="SAPBEXexcGood2 4 2 12" xfId="47113" xr:uid="{7CA0B459-701E-41E5-8B67-53423C4B2BFC}"/>
    <cellStyle name="SAPBEXexcGood2 4 2 2" xfId="19535" xr:uid="{7826475B-BACD-4287-BE23-214ECD7C02BA}"/>
    <cellStyle name="SAPBEXexcGood2 4 2 2 2" xfId="32665" xr:uid="{757581D3-2DC8-4123-8BF2-23CDF50196CB}"/>
    <cellStyle name="SAPBEXexcGood2 4 2 2 3" xfId="47115" xr:uid="{CDA7D636-0936-4C43-B4F1-D544E970C5CF}"/>
    <cellStyle name="SAPBEXexcGood2 4 2 3" xfId="19536" xr:uid="{75590971-0304-4188-A531-F5DE47C6779E}"/>
    <cellStyle name="SAPBEXexcGood2 4 2 3 2" xfId="32666" xr:uid="{0BC6C78C-103F-4FD2-8191-F2E3ABDA5E8D}"/>
    <cellStyle name="SAPBEXexcGood2 4 2 3 3" xfId="47116" xr:uid="{584216F3-E2AE-4FC0-83EC-5770782EEC70}"/>
    <cellStyle name="SAPBEXexcGood2 4 2 4" xfId="19537" xr:uid="{53E5D169-9D4F-4325-A653-9F20136F9D0F}"/>
    <cellStyle name="SAPBEXexcGood2 4 2 4 2" xfId="32667" xr:uid="{995C83E3-36BA-4A18-99E6-0DBB1750AA27}"/>
    <cellStyle name="SAPBEXexcGood2 4 2 4 3" xfId="47117" xr:uid="{DCFBA6FB-32D7-46FE-ACDC-9E4D994FA2FE}"/>
    <cellStyle name="SAPBEXexcGood2 4 2 5" xfId="19538" xr:uid="{55301422-A19A-4888-BAA8-E27BBA14DEC0}"/>
    <cellStyle name="SAPBEXexcGood2 4 2 5 2" xfId="32668" xr:uid="{28FC530C-53F3-4D27-AE50-569C2F017F51}"/>
    <cellStyle name="SAPBEXexcGood2 4 2 5 3" xfId="47118" xr:uid="{41CD191F-E8A2-490C-B684-EEA6D89EA539}"/>
    <cellStyle name="SAPBEXexcGood2 4 2 6" xfId="19539" xr:uid="{9835C1FC-0587-49B3-85BE-287EE7D13991}"/>
    <cellStyle name="SAPBEXexcGood2 4 2 6 2" xfId="32669" xr:uid="{869D6B24-642E-4581-BF05-2EBFA2E78863}"/>
    <cellStyle name="SAPBEXexcGood2 4 2 6 3" xfId="47119" xr:uid="{D626FAA7-2833-4F02-A4D0-EF38B89082B9}"/>
    <cellStyle name="SAPBEXexcGood2 4 2 7" xfId="19540" xr:uid="{CC4AE198-AE64-4F35-B7DF-EF034A1D3DE5}"/>
    <cellStyle name="SAPBEXexcGood2 4 2 7 2" xfId="32670" xr:uid="{1BD04729-BC05-4E63-9A31-D1C8AF1C9877}"/>
    <cellStyle name="SAPBEXexcGood2 4 2 7 3" xfId="47120" xr:uid="{90394D33-4D97-46B5-889B-76FFF3146C35}"/>
    <cellStyle name="SAPBEXexcGood2 4 2 8" xfId="19541" xr:uid="{860ADC91-697B-4883-96E1-0A4767CC9A8A}"/>
    <cellStyle name="SAPBEXexcGood2 4 2 8 2" xfId="32671" xr:uid="{EEA63512-28C1-46D2-9AD3-397037A28103}"/>
    <cellStyle name="SAPBEXexcGood2 4 2 8 3" xfId="47121" xr:uid="{54199579-7525-4575-B366-4DB6C52219B2}"/>
    <cellStyle name="SAPBEXexcGood2 4 2 9" xfId="19542" xr:uid="{DBFED3EA-377A-45B2-8B6C-44F901D8EE06}"/>
    <cellStyle name="SAPBEXexcGood2 4 2 9 2" xfId="32672" xr:uid="{ABC7CCF5-91A0-4C38-9822-F7B654EF6516}"/>
    <cellStyle name="SAPBEXexcGood2 4 2 9 3" xfId="47122" xr:uid="{76C8908A-1842-439A-A249-F1B29815222C}"/>
    <cellStyle name="SAPBEXexcGood2 4 3" xfId="19543" xr:uid="{C95C4A72-E793-457E-BF5A-9492ED214883}"/>
    <cellStyle name="SAPBEXexcGood2 4 3 2" xfId="32673" xr:uid="{EFA418A4-EB45-4816-BA05-BC730E50424E}"/>
    <cellStyle name="SAPBEXexcGood2 4 3 3" xfId="47123" xr:uid="{CD68DA40-B153-4C8F-BEC5-367B873BC33D}"/>
    <cellStyle name="SAPBEXexcGood2 4 4" xfId="19544" xr:uid="{8172A080-8230-4E74-A161-6E0D7FDCE432}"/>
    <cellStyle name="SAPBEXexcGood2 4 4 2" xfId="32674" xr:uid="{4787C6AE-D8AB-4E4C-8794-8C426E5109E7}"/>
    <cellStyle name="SAPBEXexcGood2 4 4 3" xfId="47124" xr:uid="{9000F2F4-7B11-40EE-BAC4-B68D4D47C047}"/>
    <cellStyle name="SAPBEXexcGood2 4 5" xfId="19545" xr:uid="{D36F01E0-EDF4-4DD2-A71F-49FD9730D589}"/>
    <cellStyle name="SAPBEXexcGood2 4 5 2" xfId="32675" xr:uid="{03E68E74-B3CF-4CBB-BE90-8EE0A8410D62}"/>
    <cellStyle name="SAPBEXexcGood2 4 5 3" xfId="47125" xr:uid="{5E276B00-08F5-4901-BC44-62DD742D75E0}"/>
    <cellStyle name="SAPBEXexcGood2 4 6" xfId="19546" xr:uid="{29FE403C-0C95-4891-B626-BFC5E2E71E44}"/>
    <cellStyle name="SAPBEXexcGood2 4 6 2" xfId="32676" xr:uid="{BC11B307-1034-4EA8-A554-B59F610152D8}"/>
    <cellStyle name="SAPBEXexcGood2 4 6 3" xfId="47126" xr:uid="{16605666-015C-473E-A95F-F8F209B1A828}"/>
    <cellStyle name="SAPBEXexcGood2 4 7" xfId="19547" xr:uid="{58B9E36F-FFB3-49E7-A172-7E0E38852C52}"/>
    <cellStyle name="SAPBEXexcGood2 4 7 2" xfId="32677" xr:uid="{2514F520-DD3E-444A-A811-946A6F3E908D}"/>
    <cellStyle name="SAPBEXexcGood2 4 7 3" xfId="47127" xr:uid="{BA635308-4D49-42BB-A750-9D9BB835DD89}"/>
    <cellStyle name="SAPBEXexcGood2 4 8" xfId="19548" xr:uid="{A69FC8B4-5E35-4908-92E6-D28D7E88AFAB}"/>
    <cellStyle name="SAPBEXexcGood2 4 8 2" xfId="32678" xr:uid="{6BCC5EF1-5667-46DA-9931-F0054B36F693}"/>
    <cellStyle name="SAPBEXexcGood2 4 8 3" xfId="47128" xr:uid="{B0AA9E55-B934-41B7-8941-17BC6328D2B8}"/>
    <cellStyle name="SAPBEXexcGood2 4 9" xfId="19549" xr:uid="{4419B97B-63A7-4127-B9EB-90A8EB7A2FD1}"/>
    <cellStyle name="SAPBEXexcGood2 4 9 2" xfId="32679" xr:uid="{0FC8F97F-4712-4EED-BCF0-0B490ADF6A89}"/>
    <cellStyle name="SAPBEXexcGood2 4 9 3" xfId="47129" xr:uid="{5E4549CF-64AC-4601-A0DF-8ABEA92EAF51}"/>
    <cellStyle name="SAPBEXexcGood2 5" xfId="19550" xr:uid="{5B115ECC-A016-4AEC-9C77-2DF3F253F60E}"/>
    <cellStyle name="SAPBEXexcGood2 5 10" xfId="19551" xr:uid="{6901F0D0-16C0-4ECD-AC59-5A970C027C19}"/>
    <cellStyle name="SAPBEXexcGood2 5 10 2" xfId="32681" xr:uid="{A4C879E4-D096-4FA9-831E-DA691E03E358}"/>
    <cellStyle name="SAPBEXexcGood2 5 10 3" xfId="47131" xr:uid="{54B33D97-D131-4F7D-BDD0-43C5CAAEEF30}"/>
    <cellStyle name="SAPBEXexcGood2 5 11" xfId="19552" xr:uid="{F8342FB1-DA96-457F-AA80-999F6263584B}"/>
    <cellStyle name="SAPBEXexcGood2 5 11 2" xfId="32682" xr:uid="{4F7DB727-6335-43E5-8600-48A6E1A26424}"/>
    <cellStyle name="SAPBEXexcGood2 5 11 3" xfId="47132" xr:uid="{083521D4-495D-4B19-95DD-00EC23B6292C}"/>
    <cellStyle name="SAPBEXexcGood2 5 12" xfId="19553" xr:uid="{52A3426B-867D-496A-9B9E-03D610691217}"/>
    <cellStyle name="SAPBEXexcGood2 5 12 2" xfId="32683" xr:uid="{474A3DA9-BA24-4D03-BE6C-A6203BEB15F9}"/>
    <cellStyle name="SAPBEXexcGood2 5 12 3" xfId="47133" xr:uid="{97EC3BFC-1EAE-40AC-A6AD-56633951017C}"/>
    <cellStyle name="SAPBEXexcGood2 5 13" xfId="19554" xr:uid="{1CDB133A-6DA7-4AC1-AABA-7C68CCA3AF0A}"/>
    <cellStyle name="SAPBEXexcGood2 5 13 2" xfId="32684" xr:uid="{7BC59566-5EBE-4DCC-910D-4BEBFBA2608F}"/>
    <cellStyle name="SAPBEXexcGood2 5 13 3" xfId="47134" xr:uid="{568634FC-5546-40CA-8EF6-8399A2EEDB38}"/>
    <cellStyle name="SAPBEXexcGood2 5 14" xfId="19555" xr:uid="{CC7937F4-76AE-40DF-9123-20D8E4E942E0}"/>
    <cellStyle name="SAPBEXexcGood2 5 14 2" xfId="32685" xr:uid="{DFB417FB-1829-41F1-BE4F-C0FB633093E8}"/>
    <cellStyle name="SAPBEXexcGood2 5 14 3" xfId="47135" xr:uid="{D3F05178-96C7-4DCA-905C-8A1233ADE721}"/>
    <cellStyle name="SAPBEXexcGood2 5 15" xfId="32680" xr:uid="{E90C1E6C-052C-47DC-B8F9-271A2EA0E4E6}"/>
    <cellStyle name="SAPBEXexcGood2 5 16" xfId="47130" xr:uid="{2B71EB3B-713A-44F3-B7F2-3978AA6BA73B}"/>
    <cellStyle name="SAPBEXexcGood2 5 2" xfId="19556" xr:uid="{BAE69874-2493-46EC-BAEA-4CC220932BBF}"/>
    <cellStyle name="SAPBEXexcGood2 5 2 10" xfId="19557" xr:uid="{43C9221A-65F4-49B7-ACB1-520B00BC00AB}"/>
    <cellStyle name="SAPBEXexcGood2 5 2 10 2" xfId="32687" xr:uid="{3630B8B2-27FD-42CE-9CEB-F2C9F4F6980A}"/>
    <cellStyle name="SAPBEXexcGood2 5 2 10 3" xfId="47137" xr:uid="{696ACA63-5F4F-446C-809E-CEC2F7CFEC00}"/>
    <cellStyle name="SAPBEXexcGood2 5 2 11" xfId="32686" xr:uid="{BF68F031-B3AB-401F-B4B5-4AF029745F51}"/>
    <cellStyle name="SAPBEXexcGood2 5 2 12" xfId="47136" xr:uid="{CE4974B9-70E2-40E5-9E48-DE13DBC0D6D6}"/>
    <cellStyle name="SAPBEXexcGood2 5 2 2" xfId="19558" xr:uid="{E05B4C4E-C900-4D97-A990-6F755B94E408}"/>
    <cellStyle name="SAPBEXexcGood2 5 2 2 2" xfId="32688" xr:uid="{7455EEAF-5C81-46B3-9F9F-BC7F5CCF27AE}"/>
    <cellStyle name="SAPBEXexcGood2 5 2 2 3" xfId="47138" xr:uid="{B58BAD34-9C2B-4952-A7ED-785DA5C0FBA5}"/>
    <cellStyle name="SAPBEXexcGood2 5 2 3" xfId="19559" xr:uid="{45FCA285-BE19-488C-83C2-3D4EC9B6FA1A}"/>
    <cellStyle name="SAPBEXexcGood2 5 2 3 2" xfId="32689" xr:uid="{ABD59455-8BE6-458F-B895-7EA666223432}"/>
    <cellStyle name="SAPBEXexcGood2 5 2 3 3" xfId="47139" xr:uid="{9D306DCF-CF15-4A51-85F0-9C385ECC8429}"/>
    <cellStyle name="SAPBEXexcGood2 5 2 4" xfId="19560" xr:uid="{06426FFD-0BB0-42BA-ACC7-DBDE06C3B5E7}"/>
    <cellStyle name="SAPBEXexcGood2 5 2 4 2" xfId="32690" xr:uid="{9DB08F13-82CB-414D-9F75-BFA9E76503F7}"/>
    <cellStyle name="SAPBEXexcGood2 5 2 4 3" xfId="47140" xr:uid="{A267DBF4-473D-4478-A232-AC54C2E9DF12}"/>
    <cellStyle name="SAPBEXexcGood2 5 2 5" xfId="19561" xr:uid="{D2A0331A-18A5-49E9-818E-19F4CEB9C444}"/>
    <cellStyle name="SAPBEXexcGood2 5 2 5 2" xfId="32691" xr:uid="{843655CC-1166-45C1-B3F7-87DD1E1DA472}"/>
    <cellStyle name="SAPBEXexcGood2 5 2 5 3" xfId="47141" xr:uid="{0B56E06B-45EF-48E7-9A08-CF27B905BD55}"/>
    <cellStyle name="SAPBEXexcGood2 5 2 6" xfId="19562" xr:uid="{81B99662-87FC-433C-A13B-33775A97F875}"/>
    <cellStyle name="SAPBEXexcGood2 5 2 6 2" xfId="32692" xr:uid="{2D58D435-460C-4F64-B197-065EA0C02B0C}"/>
    <cellStyle name="SAPBEXexcGood2 5 2 6 3" xfId="47142" xr:uid="{0B711FC1-4816-4A69-90E0-87CD1AD369EF}"/>
    <cellStyle name="SAPBEXexcGood2 5 2 7" xfId="19563" xr:uid="{99708F6C-8D02-4033-8FE5-F7DB18A4C2AC}"/>
    <cellStyle name="SAPBEXexcGood2 5 2 7 2" xfId="32693" xr:uid="{7A84A4D8-1AB1-4A8C-BCAE-31056F664BFA}"/>
    <cellStyle name="SAPBEXexcGood2 5 2 7 3" xfId="47143" xr:uid="{E60C5B95-A2BD-4CF4-B273-81FE1A0CCCB8}"/>
    <cellStyle name="SAPBEXexcGood2 5 2 8" xfId="19564" xr:uid="{705E9349-56B5-4054-A672-F40AAB80D483}"/>
    <cellStyle name="SAPBEXexcGood2 5 2 8 2" xfId="32694" xr:uid="{26FA3F55-5F3D-45EC-877B-8C15D5EE37E1}"/>
    <cellStyle name="SAPBEXexcGood2 5 2 8 3" xfId="47144" xr:uid="{98770E1A-7CFC-41AB-9E46-AE70EAECC82E}"/>
    <cellStyle name="SAPBEXexcGood2 5 2 9" xfId="19565" xr:uid="{1192C99C-1F4A-4F33-8DDB-0D0C65E5E6E7}"/>
    <cellStyle name="SAPBEXexcGood2 5 2 9 2" xfId="32695" xr:uid="{A5DE6B28-0A83-48F4-9F7E-48E152B1FABB}"/>
    <cellStyle name="SAPBEXexcGood2 5 2 9 3" xfId="47145" xr:uid="{FBF39E0C-00DC-4FD4-A86E-2916B1208365}"/>
    <cellStyle name="SAPBEXexcGood2 5 3" xfId="19566" xr:uid="{6FC35649-61F1-4F25-8B73-15567884D7EF}"/>
    <cellStyle name="SAPBEXexcGood2 5 3 2" xfId="32696" xr:uid="{5D8D96F4-15D4-4E52-9B1D-F265CFB4A027}"/>
    <cellStyle name="SAPBEXexcGood2 5 3 3" xfId="47146" xr:uid="{4902A96E-F6B6-4F49-B786-1CA6A7805444}"/>
    <cellStyle name="SAPBEXexcGood2 5 4" xfId="19567" xr:uid="{B0C83C85-C478-48D6-998A-DFDDE6149BCC}"/>
    <cellStyle name="SAPBEXexcGood2 5 4 2" xfId="32697" xr:uid="{3ED16FF3-7F94-404D-AC76-EA42D48DF068}"/>
    <cellStyle name="SAPBEXexcGood2 5 4 3" xfId="47147" xr:uid="{9922DD97-397E-4B24-8218-0D1BFC723EC8}"/>
    <cellStyle name="SAPBEXexcGood2 5 5" xfId="19568" xr:uid="{C471615B-91BD-4D64-A8BA-625E1433E160}"/>
    <cellStyle name="SAPBEXexcGood2 5 5 2" xfId="32698" xr:uid="{6D5D12C0-AF5D-44BF-8640-483837E2410B}"/>
    <cellStyle name="SAPBEXexcGood2 5 5 3" xfId="47148" xr:uid="{9B81C92C-3B66-42B1-A0D1-59FF993528C5}"/>
    <cellStyle name="SAPBEXexcGood2 5 6" xfId="19569" xr:uid="{BF08367D-155C-44AB-B855-D0031A73EC10}"/>
    <cellStyle name="SAPBEXexcGood2 5 6 2" xfId="32699" xr:uid="{CB38A3D1-4875-4DD9-93B6-D282C6E46060}"/>
    <cellStyle name="SAPBEXexcGood2 5 6 3" xfId="47149" xr:uid="{8D7593C2-F7FE-4D93-92F6-E436729F32A9}"/>
    <cellStyle name="SAPBEXexcGood2 5 7" xfId="19570" xr:uid="{09F21DB9-F1FD-40FA-960D-370C8CB1DA3B}"/>
    <cellStyle name="SAPBEXexcGood2 5 7 2" xfId="32700" xr:uid="{115988A0-B2C5-47EC-AD40-56F1F74AC815}"/>
    <cellStyle name="SAPBEXexcGood2 5 7 3" xfId="47150" xr:uid="{C4EC5F97-3FB3-4482-A57F-BEB03CA8E5EB}"/>
    <cellStyle name="SAPBEXexcGood2 5 8" xfId="19571" xr:uid="{31074603-0F89-4020-85C8-A2B437CC9D68}"/>
    <cellStyle name="SAPBEXexcGood2 5 8 2" xfId="32701" xr:uid="{B81FB011-9FEB-4ACD-8541-962C5679A9A0}"/>
    <cellStyle name="SAPBEXexcGood2 5 8 3" xfId="47151" xr:uid="{A43F444F-B421-406D-9D6A-48FA2C78E341}"/>
    <cellStyle name="SAPBEXexcGood2 5 9" xfId="19572" xr:uid="{1BDD0CAD-3EBC-4B7E-845E-3C393843697C}"/>
    <cellStyle name="SAPBEXexcGood2 5 9 2" xfId="32702" xr:uid="{B85655CF-8F75-40E3-B0A8-2A4F0390A50A}"/>
    <cellStyle name="SAPBEXexcGood2 5 9 3" xfId="47152" xr:uid="{B7DA3A17-790F-40EA-9640-69B2481C0CA6}"/>
    <cellStyle name="SAPBEXexcGood2 6" xfId="19573" xr:uid="{5056488E-41BE-44DF-BD76-DE7137C2F53D}"/>
    <cellStyle name="SAPBEXexcGood2 6 2" xfId="32703" xr:uid="{FF84994F-645A-4341-8563-7183B4AE62A2}"/>
    <cellStyle name="SAPBEXexcGood2 6 3" xfId="47153" xr:uid="{70AD48E6-C3FD-4FE8-88EA-492B1A25ECB2}"/>
    <cellStyle name="SAPBEXexcGood2 7" xfId="19574" xr:uid="{1193C72B-E70D-4B71-ACF6-3E5C4ADF4C2F}"/>
    <cellStyle name="SAPBEXexcGood2 7 2" xfId="32704" xr:uid="{3A6E0176-1AB4-4863-B937-2D5F89D3942C}"/>
    <cellStyle name="SAPBEXexcGood2 7 3" xfId="47154" xr:uid="{C0BE03EB-2C4C-4823-94B2-80EF71D44139}"/>
    <cellStyle name="SAPBEXexcGood2 8" xfId="19575" xr:uid="{751C0436-9C47-4C9D-8A01-9DD3377B01E3}"/>
    <cellStyle name="SAPBEXexcGood2 8 2" xfId="32705" xr:uid="{5F322A36-091D-4F42-97F4-CAF088337CC5}"/>
    <cellStyle name="SAPBEXexcGood2 8 3" xfId="47155" xr:uid="{9C4A564D-E956-463C-8EF4-BC1DFADAB4B0}"/>
    <cellStyle name="SAPBEXexcGood2 9" xfId="19576" xr:uid="{A5E28966-C066-41CE-807F-B1BEBECBE843}"/>
    <cellStyle name="SAPBEXexcGood2 9 2" xfId="32706" xr:uid="{2A8887FF-F76A-4A1A-9F64-CB6B243B3212}"/>
    <cellStyle name="SAPBEXexcGood2 9 3" xfId="47156" xr:uid="{D5FDBAF1-0645-45F1-B80C-4D50DD6994FF}"/>
    <cellStyle name="SAPBEXexcGood3" xfId="10128" xr:uid="{86AAA9A0-2B5C-4B38-9743-08CF048D80A7}"/>
    <cellStyle name="SAPBEXexcGood3 10" xfId="19577" xr:uid="{11CDF949-CDA0-45C4-803D-9E320817DB8F}"/>
    <cellStyle name="SAPBEXexcGood3 10 2" xfId="32708" xr:uid="{3DF475A5-8400-440A-96AF-DF677B4C3FC3}"/>
    <cellStyle name="SAPBEXexcGood3 10 3" xfId="47158" xr:uid="{763B709E-789F-482E-9BCA-FFF08BA3A4CB}"/>
    <cellStyle name="SAPBEXexcGood3 11" xfId="19578" xr:uid="{DF23763E-3D73-4127-ADBB-21A8DDB9E278}"/>
    <cellStyle name="SAPBEXexcGood3 11 2" xfId="32709" xr:uid="{3ACCF61D-2C19-4442-B05C-4907CF0CBC2C}"/>
    <cellStyle name="SAPBEXexcGood3 11 3" xfId="47159" xr:uid="{BDB46D83-808C-4ACC-B9B6-9675B9E9EB04}"/>
    <cellStyle name="SAPBEXexcGood3 12" xfId="19579" xr:uid="{5D3E2968-5D84-4483-AB1D-2358881A6337}"/>
    <cellStyle name="SAPBEXexcGood3 12 2" xfId="32710" xr:uid="{BDE12BEF-8FFE-4F60-A824-DD3199410EFB}"/>
    <cellStyle name="SAPBEXexcGood3 12 3" xfId="47160" xr:uid="{43769F5B-03C5-4BF6-93E2-3C5A315CD7DA}"/>
    <cellStyle name="SAPBEXexcGood3 13" xfId="19580" xr:uid="{33E1070D-68C0-464A-99DB-3ECD03BA5014}"/>
    <cellStyle name="SAPBEXexcGood3 13 2" xfId="32711" xr:uid="{13EA7567-0CD5-49BE-819D-58AA7E96E35C}"/>
    <cellStyle name="SAPBEXexcGood3 13 3" xfId="47161" xr:uid="{A9D4295F-7F8E-4FFC-A406-92CD5B6F34D3}"/>
    <cellStyle name="SAPBEXexcGood3 14" xfId="19581" xr:uid="{8F22CEDE-4F29-4374-900E-8A05BDD7A3E1}"/>
    <cellStyle name="SAPBEXexcGood3 14 2" xfId="32712" xr:uid="{C527AA31-9277-46CE-91D3-511F8531EEDA}"/>
    <cellStyle name="SAPBEXexcGood3 14 3" xfId="47162" xr:uid="{33E7D9DF-C05D-4282-845E-F0F3A72758F0}"/>
    <cellStyle name="SAPBEXexcGood3 15" xfId="19582" xr:uid="{B3D8AC2D-FE50-49E1-BA02-04B42323FC6D}"/>
    <cellStyle name="SAPBEXexcGood3 15 2" xfId="32713" xr:uid="{8212C0EA-3A06-4013-A71B-7BF8ED6C452D}"/>
    <cellStyle name="SAPBEXexcGood3 15 3" xfId="47163" xr:uid="{23A6A956-015A-482A-B57B-6D159F8BE7A1}"/>
    <cellStyle name="SAPBEXexcGood3 16" xfId="19583" xr:uid="{F78BF966-D532-4374-B874-3547B7230720}"/>
    <cellStyle name="SAPBEXexcGood3 16 2" xfId="32714" xr:uid="{345E6D95-3C95-4302-853B-2A600D0E3006}"/>
    <cellStyle name="SAPBEXexcGood3 16 3" xfId="47164" xr:uid="{6DACCB52-D645-4449-B3C0-66F2FED8813E}"/>
    <cellStyle name="SAPBEXexcGood3 17" xfId="19584" xr:uid="{BB2A9235-DD6D-40C4-A533-E5E72FC8A393}"/>
    <cellStyle name="SAPBEXexcGood3 17 2" xfId="32715" xr:uid="{CD2F8261-6806-4E30-812A-11E42D0E3F1C}"/>
    <cellStyle name="SAPBEXexcGood3 17 3" xfId="47165" xr:uid="{F9D718AA-A98C-43DE-8284-05C797683D06}"/>
    <cellStyle name="SAPBEXexcGood3 18" xfId="32707" xr:uid="{3819ACE8-B2C3-40A1-8D26-1254CF884B8A}"/>
    <cellStyle name="SAPBEXexcGood3 19" xfId="41373" xr:uid="{740CAD63-3C8B-4872-9872-90AB8971FCCB}"/>
    <cellStyle name="SAPBEXexcGood3 2" xfId="10129" xr:uid="{BAA0FF7A-4488-4FFB-87C2-47AE096210F7}"/>
    <cellStyle name="SAPBEXexcGood3 2 10" xfId="19585" xr:uid="{A7683BD2-B0BD-4EE5-B7AA-2915AEED0FB7}"/>
    <cellStyle name="SAPBEXexcGood3 2 10 2" xfId="32717" xr:uid="{86321B62-F87D-4F20-BF02-3F9C2430823D}"/>
    <cellStyle name="SAPBEXexcGood3 2 10 3" xfId="47167" xr:uid="{5069E6CA-0621-4C6E-AAEE-35D71E1AEEB2}"/>
    <cellStyle name="SAPBEXexcGood3 2 11" xfId="19586" xr:uid="{EB5D69D4-7939-41BD-BFCF-166F1DF794EC}"/>
    <cellStyle name="SAPBEXexcGood3 2 11 2" xfId="32718" xr:uid="{E5B8496F-EF97-4BEA-8F2D-18EEA02B510B}"/>
    <cellStyle name="SAPBEXexcGood3 2 11 3" xfId="47168" xr:uid="{50385FA3-1EAC-4312-8CD1-FC3B044CF9BD}"/>
    <cellStyle name="SAPBEXexcGood3 2 12" xfId="19587" xr:uid="{FBECDA37-AFA2-4B57-99A6-8D2EF9A95BC2}"/>
    <cellStyle name="SAPBEXexcGood3 2 12 2" xfId="32719" xr:uid="{181627DB-A476-4F33-A51B-97376D17EDD7}"/>
    <cellStyle name="SAPBEXexcGood3 2 12 3" xfId="47169" xr:uid="{509DC1A2-75D1-4D4C-8BB7-971CB0FB58F8}"/>
    <cellStyle name="SAPBEXexcGood3 2 13" xfId="19588" xr:uid="{0C8FD0F7-A9B5-4BB8-B6B0-E8E892E9FE25}"/>
    <cellStyle name="SAPBEXexcGood3 2 13 2" xfId="32720" xr:uid="{C6C13A20-0C41-41AC-A148-2B72EC84DF51}"/>
    <cellStyle name="SAPBEXexcGood3 2 13 3" xfId="47170" xr:uid="{DB7C9918-BF47-4246-A3B4-BB3DAC2AF27E}"/>
    <cellStyle name="SAPBEXexcGood3 2 14" xfId="19589" xr:uid="{B214F973-D3D7-40DE-AA71-A45A5373CF92}"/>
    <cellStyle name="SAPBEXexcGood3 2 14 2" xfId="32721" xr:uid="{342FFE32-919A-4C7F-BBF8-2767E035C819}"/>
    <cellStyle name="SAPBEXexcGood3 2 14 3" xfId="47171" xr:uid="{EB68D12A-21D8-4577-B004-E19E21396E78}"/>
    <cellStyle name="SAPBEXexcGood3 2 15" xfId="19590" xr:uid="{75AAD10D-7488-4DB0-8A9C-AE7FAC6E4096}"/>
    <cellStyle name="SAPBEXexcGood3 2 15 2" xfId="32722" xr:uid="{94809D0B-86F5-49CA-993C-8FAEDA184B31}"/>
    <cellStyle name="SAPBEXexcGood3 2 15 3" xfId="47172" xr:uid="{E8178A01-4CAB-4C00-AA63-BB5DAAB41C2F}"/>
    <cellStyle name="SAPBEXexcGood3 2 16" xfId="19591" xr:uid="{272D860E-B7EA-4736-86C1-78ED69AC8FEB}"/>
    <cellStyle name="SAPBEXexcGood3 2 16 2" xfId="32723" xr:uid="{2FA6377F-255C-4062-BE80-775DF750885C}"/>
    <cellStyle name="SAPBEXexcGood3 2 16 3" xfId="47173" xr:uid="{193D0DBC-267F-464A-A730-DC6B627D140B}"/>
    <cellStyle name="SAPBEXexcGood3 2 17" xfId="32716" xr:uid="{0B2CA4CA-F512-49A8-98E6-C1F73D1228DA}"/>
    <cellStyle name="SAPBEXexcGood3 2 18" xfId="41372" xr:uid="{3541C9EC-C30F-4928-B15C-E4FE31560B03}"/>
    <cellStyle name="SAPBEXexcGood3 2 19" xfId="41254" xr:uid="{B2B11B6B-244B-4C2F-9F9A-CB07F92D7C6F}"/>
    <cellStyle name="SAPBEXexcGood3 2 2" xfId="19592" xr:uid="{66327316-7AFC-4E40-B261-6428325699DD}"/>
    <cellStyle name="SAPBEXexcGood3 2 2 10" xfId="19593" xr:uid="{57B4E0BD-63DE-4EAF-880F-13047B6E9856}"/>
    <cellStyle name="SAPBEXexcGood3 2 2 10 2" xfId="32725" xr:uid="{9FD471C7-A9A3-44AF-A40D-DACFECEBC253}"/>
    <cellStyle name="SAPBEXexcGood3 2 2 10 3" xfId="47175" xr:uid="{6BB26777-F4D0-4955-8A45-66605DE04F33}"/>
    <cellStyle name="SAPBEXexcGood3 2 2 11" xfId="19594" xr:uid="{E14D06D8-FE79-4B81-8EDF-B07856F60AF0}"/>
    <cellStyle name="SAPBEXexcGood3 2 2 11 2" xfId="32726" xr:uid="{AB6D1BE0-F1BA-4222-86AA-8C6E53759799}"/>
    <cellStyle name="SAPBEXexcGood3 2 2 11 3" xfId="47176" xr:uid="{7DE51884-C353-42CB-A78F-A7252AB4938E}"/>
    <cellStyle name="SAPBEXexcGood3 2 2 12" xfId="19595" xr:uid="{2A8E49A1-098D-4ACF-9425-93D85864C36B}"/>
    <cellStyle name="SAPBEXexcGood3 2 2 12 2" xfId="32727" xr:uid="{43211533-A704-4C2C-AE0A-BFF700C3518D}"/>
    <cellStyle name="SAPBEXexcGood3 2 2 12 3" xfId="47177" xr:uid="{57935C3B-8B51-4B8E-A95C-83DA4B13757E}"/>
    <cellStyle name="SAPBEXexcGood3 2 2 13" xfId="19596" xr:uid="{BDE056BF-22E6-4AB9-B8C0-B574BE7DF034}"/>
    <cellStyle name="SAPBEXexcGood3 2 2 13 2" xfId="32728" xr:uid="{43EA9FDE-E44A-4ECD-9AAB-9F80320CC250}"/>
    <cellStyle name="SAPBEXexcGood3 2 2 13 3" xfId="47178" xr:uid="{102D60A5-9109-4655-BADF-D5FFAD6BD174}"/>
    <cellStyle name="SAPBEXexcGood3 2 2 14" xfId="19597" xr:uid="{AD9DB727-5C35-4A25-B67B-B1CE4A91B919}"/>
    <cellStyle name="SAPBEXexcGood3 2 2 14 2" xfId="32729" xr:uid="{EDBDC7AC-F14C-4643-AB0A-BEA62E92731F}"/>
    <cellStyle name="SAPBEXexcGood3 2 2 14 3" xfId="47179" xr:uid="{9687AB59-738F-463B-B6DF-45EBF81B0701}"/>
    <cellStyle name="SAPBEXexcGood3 2 2 15" xfId="32724" xr:uid="{FA6A44DB-E745-466E-83ED-697AF33922D0}"/>
    <cellStyle name="SAPBEXexcGood3 2 2 16" xfId="47174" xr:uid="{B19250E8-95BE-4C59-879B-68392EFF8E7B}"/>
    <cellStyle name="SAPBEXexcGood3 2 2 2" xfId="19598" xr:uid="{09BD96B1-A8DC-41A3-9AEE-3C3668191CE0}"/>
    <cellStyle name="SAPBEXexcGood3 2 2 2 10" xfId="19599" xr:uid="{23104B20-17F7-434F-8E61-C404980242CC}"/>
    <cellStyle name="SAPBEXexcGood3 2 2 2 10 2" xfId="32731" xr:uid="{28BBF184-D849-4D39-A4AC-E23F8CE6894E}"/>
    <cellStyle name="SAPBEXexcGood3 2 2 2 10 3" xfId="47181" xr:uid="{2E9D9021-9FEB-40FD-BF87-00FB95E91F10}"/>
    <cellStyle name="SAPBEXexcGood3 2 2 2 11" xfId="32730" xr:uid="{9D14BEB2-42CC-4E13-AC13-C7837C1372E8}"/>
    <cellStyle name="SAPBEXexcGood3 2 2 2 12" xfId="47180" xr:uid="{BD8E8B46-1A72-4F25-A4B7-FCF917D76797}"/>
    <cellStyle name="SAPBEXexcGood3 2 2 2 2" xfId="19600" xr:uid="{1DD2BAFB-C2B1-44A4-8E34-1941434EF541}"/>
    <cellStyle name="SAPBEXexcGood3 2 2 2 2 2" xfId="32732" xr:uid="{A0A55C03-6C19-478A-889C-D5577F5F60B4}"/>
    <cellStyle name="SAPBEXexcGood3 2 2 2 2 3" xfId="47182" xr:uid="{FF0A8B17-D050-4AC5-899D-84AA31FEC3BB}"/>
    <cellStyle name="SAPBEXexcGood3 2 2 2 3" xfId="19601" xr:uid="{636D06D7-A0A0-4605-B7AE-21F44B86372A}"/>
    <cellStyle name="SAPBEXexcGood3 2 2 2 3 2" xfId="32733" xr:uid="{634D116E-0323-4B77-B613-4D39AA443B2B}"/>
    <cellStyle name="SAPBEXexcGood3 2 2 2 3 3" xfId="47183" xr:uid="{B2CC8C64-39D7-4AFA-9CDE-FF0FA1DF8BF5}"/>
    <cellStyle name="SAPBEXexcGood3 2 2 2 4" xfId="19602" xr:uid="{A4EF0BB7-9FEA-4BB4-8633-CC42177FC55A}"/>
    <cellStyle name="SAPBEXexcGood3 2 2 2 4 2" xfId="32734" xr:uid="{007E3B44-785A-4758-BBBF-B8E2268A8042}"/>
    <cellStyle name="SAPBEXexcGood3 2 2 2 4 3" xfId="47184" xr:uid="{F2A50468-2F7E-44DF-B99E-F4E72CA8C92F}"/>
    <cellStyle name="SAPBEXexcGood3 2 2 2 5" xfId="19603" xr:uid="{ABEA73DA-97F9-4936-9BBC-0C341F9DCCE1}"/>
    <cellStyle name="SAPBEXexcGood3 2 2 2 5 2" xfId="32735" xr:uid="{6B769C2B-6AC7-46D6-9066-D36DD88925D6}"/>
    <cellStyle name="SAPBEXexcGood3 2 2 2 5 3" xfId="47185" xr:uid="{2D48645D-489D-490B-9ED3-EF9D28A5C8C6}"/>
    <cellStyle name="SAPBEXexcGood3 2 2 2 6" xfId="19604" xr:uid="{E1BF6FDF-DB95-4B3B-8751-CFEE302160B8}"/>
    <cellStyle name="SAPBEXexcGood3 2 2 2 6 2" xfId="32736" xr:uid="{DA471C84-FA6C-48A6-B69C-8E9AE2554EA1}"/>
    <cellStyle name="SAPBEXexcGood3 2 2 2 6 3" xfId="47186" xr:uid="{DFC63822-A073-4099-AE74-576ABED61594}"/>
    <cellStyle name="SAPBEXexcGood3 2 2 2 7" xfId="19605" xr:uid="{4C672EB8-216E-402F-B61D-5F4D0F101852}"/>
    <cellStyle name="SAPBEXexcGood3 2 2 2 7 2" xfId="32737" xr:uid="{977F3E4E-FA59-424B-994E-45CF12FB270D}"/>
    <cellStyle name="SAPBEXexcGood3 2 2 2 7 3" xfId="47187" xr:uid="{270BB45B-32A1-4A5C-A72B-6EE61475F6F7}"/>
    <cellStyle name="SAPBEXexcGood3 2 2 2 8" xfId="19606" xr:uid="{2EA2B3B8-38B9-4CE1-96EA-1851E0A260DC}"/>
    <cellStyle name="SAPBEXexcGood3 2 2 2 8 2" xfId="32738" xr:uid="{83054C5C-DB44-4EB7-991D-C19D0E00564B}"/>
    <cellStyle name="SAPBEXexcGood3 2 2 2 8 3" xfId="47188" xr:uid="{B5207DEC-E0B2-4B3E-B433-DA2C0FA68F40}"/>
    <cellStyle name="SAPBEXexcGood3 2 2 2 9" xfId="19607" xr:uid="{69C038D4-901F-4E33-995F-EBB9B4A5944B}"/>
    <cellStyle name="SAPBEXexcGood3 2 2 2 9 2" xfId="32739" xr:uid="{31B0F331-0510-4A6E-8F21-DCD6695C1F44}"/>
    <cellStyle name="SAPBEXexcGood3 2 2 2 9 3" xfId="47189" xr:uid="{32A80FB1-43A3-4F3A-8985-F1A85567F98C}"/>
    <cellStyle name="SAPBEXexcGood3 2 2 3" xfId="19608" xr:uid="{717F9FE4-FE97-49FB-8ACA-914425C16AAB}"/>
    <cellStyle name="SAPBEXexcGood3 2 2 3 2" xfId="32740" xr:uid="{E345D361-B93E-4BDD-8021-6E253D4CDFD7}"/>
    <cellStyle name="SAPBEXexcGood3 2 2 3 3" xfId="47190" xr:uid="{8404B941-0E4A-4929-8B6C-D4C65F8F1510}"/>
    <cellStyle name="SAPBEXexcGood3 2 2 4" xfId="19609" xr:uid="{5D3C54BA-01B4-49C4-9278-272505D2C631}"/>
    <cellStyle name="SAPBEXexcGood3 2 2 4 2" xfId="32741" xr:uid="{29D58154-E770-4C54-B2A7-08DEABA20710}"/>
    <cellStyle name="SAPBEXexcGood3 2 2 4 3" xfId="47191" xr:uid="{35F8256F-F788-4708-ACA1-CFC6DF9BCFFB}"/>
    <cellStyle name="SAPBEXexcGood3 2 2 5" xfId="19610" xr:uid="{AC1D9DF8-97F3-4B92-88FB-5289FDE91859}"/>
    <cellStyle name="SAPBEXexcGood3 2 2 5 2" xfId="32742" xr:uid="{47BF1FA7-3308-4FD1-9040-C54E276C18F4}"/>
    <cellStyle name="SAPBEXexcGood3 2 2 5 3" xfId="47192" xr:uid="{CA01148A-814E-4AA5-B856-5E5A69B5C3A2}"/>
    <cellStyle name="SAPBEXexcGood3 2 2 6" xfId="19611" xr:uid="{7B7D6B8B-6DE6-4E94-B6DE-073BBBBB4BB1}"/>
    <cellStyle name="SAPBEXexcGood3 2 2 6 2" xfId="32743" xr:uid="{8CA23822-F3E0-40EA-8FFE-40A4B0D73417}"/>
    <cellStyle name="SAPBEXexcGood3 2 2 6 3" xfId="47193" xr:uid="{E2DB8B04-113E-42AF-A373-5BAF4FE37DBF}"/>
    <cellStyle name="SAPBEXexcGood3 2 2 7" xfId="19612" xr:uid="{010A1390-79DC-4832-AFE2-00D5C53BF5E0}"/>
    <cellStyle name="SAPBEXexcGood3 2 2 7 2" xfId="32744" xr:uid="{D521C858-E859-4BAA-AA6C-0831677B96D4}"/>
    <cellStyle name="SAPBEXexcGood3 2 2 7 3" xfId="47194" xr:uid="{346F7808-0890-434A-B41F-0E801029844F}"/>
    <cellStyle name="SAPBEXexcGood3 2 2 8" xfId="19613" xr:uid="{F413A892-68B9-46A1-923B-FBD0A1D0277C}"/>
    <cellStyle name="SAPBEXexcGood3 2 2 8 2" xfId="32745" xr:uid="{0998010D-6864-46DD-A476-59F34E8B9B6C}"/>
    <cellStyle name="SAPBEXexcGood3 2 2 8 3" xfId="47195" xr:uid="{33920476-E62B-4B64-900C-498C4C84E0B1}"/>
    <cellStyle name="SAPBEXexcGood3 2 2 9" xfId="19614" xr:uid="{56A33826-3F79-456B-8D14-7DFCA6427942}"/>
    <cellStyle name="SAPBEXexcGood3 2 2 9 2" xfId="32746" xr:uid="{AF4FC26F-30A1-4213-A8B2-67D90C701E78}"/>
    <cellStyle name="SAPBEXexcGood3 2 2 9 3" xfId="47196" xr:uid="{FE6875F3-A41D-4885-B936-CC5B64F13FCD}"/>
    <cellStyle name="SAPBEXexcGood3 2 20" xfId="47166" xr:uid="{5354098F-8620-44FB-BBB1-7153CE516BF1}"/>
    <cellStyle name="SAPBEXexcGood3 2 3" xfId="19615" xr:uid="{A69A9300-6E55-46E2-95DF-1CA1506254F9}"/>
    <cellStyle name="SAPBEXexcGood3 2 3 10" xfId="19616" xr:uid="{E0A45143-27AE-42E7-A327-9E30DC04AA38}"/>
    <cellStyle name="SAPBEXexcGood3 2 3 10 2" xfId="32748" xr:uid="{93AE6A80-7EC6-4364-B0EC-3A61C073D482}"/>
    <cellStyle name="SAPBEXexcGood3 2 3 10 3" xfId="47198" xr:uid="{15DA1D0F-8A14-4668-B2CF-18A7B66A5D9D}"/>
    <cellStyle name="SAPBEXexcGood3 2 3 11" xfId="19617" xr:uid="{A193DA3B-C1FD-417C-9C23-8B1B9CBCCB93}"/>
    <cellStyle name="SAPBEXexcGood3 2 3 11 2" xfId="32749" xr:uid="{6C79C82C-C3B0-45B1-B698-A3279FF13DDB}"/>
    <cellStyle name="SAPBEXexcGood3 2 3 11 3" xfId="47199" xr:uid="{5AEE4CAD-AC54-49FD-BE3C-63DD33DA1240}"/>
    <cellStyle name="SAPBEXexcGood3 2 3 12" xfId="19618" xr:uid="{1C449F3A-5373-4B59-8709-C965D2506760}"/>
    <cellStyle name="SAPBEXexcGood3 2 3 12 2" xfId="32750" xr:uid="{87CC4FD2-E9F3-40D5-ACD8-9CCD476B6C57}"/>
    <cellStyle name="SAPBEXexcGood3 2 3 12 3" xfId="47200" xr:uid="{D5217AB0-351E-44DF-82EF-8802B911D4ED}"/>
    <cellStyle name="SAPBEXexcGood3 2 3 13" xfId="19619" xr:uid="{3C02EDB7-6B53-48DB-ADAF-9D703BD0095C}"/>
    <cellStyle name="SAPBEXexcGood3 2 3 13 2" xfId="32751" xr:uid="{93BCE948-B3B3-40A5-B6B9-3A4AD05E58F5}"/>
    <cellStyle name="SAPBEXexcGood3 2 3 13 3" xfId="47201" xr:uid="{DE2FC062-CF85-4B3D-873D-81D0B21EB739}"/>
    <cellStyle name="SAPBEXexcGood3 2 3 14" xfId="19620" xr:uid="{C74A60C0-C1DE-494F-B69F-431403128A0F}"/>
    <cellStyle name="SAPBEXexcGood3 2 3 14 2" xfId="32752" xr:uid="{2E08A0BA-023E-4C7B-BE7B-EB08D09E7185}"/>
    <cellStyle name="SAPBEXexcGood3 2 3 14 3" xfId="47202" xr:uid="{DA9CC6B5-F1E0-4910-B080-5E2CE078E6F1}"/>
    <cellStyle name="SAPBEXexcGood3 2 3 15" xfId="32747" xr:uid="{5124A78A-855E-40FE-9ADF-8381779E0E2B}"/>
    <cellStyle name="SAPBEXexcGood3 2 3 16" xfId="47197" xr:uid="{B648544A-740C-4BEE-B901-B7A645B5884D}"/>
    <cellStyle name="SAPBEXexcGood3 2 3 2" xfId="19621" xr:uid="{E21CAD30-DED8-487F-8342-0A43BA2A423D}"/>
    <cellStyle name="SAPBEXexcGood3 2 3 2 10" xfId="19622" xr:uid="{F8B29F4B-C0AC-44E0-B62C-EEDB2E93AEBF}"/>
    <cellStyle name="SAPBEXexcGood3 2 3 2 10 2" xfId="32754" xr:uid="{45B24940-AF64-40CB-9CE7-56C8156B7464}"/>
    <cellStyle name="SAPBEXexcGood3 2 3 2 10 3" xfId="47204" xr:uid="{B6CD9284-0F1C-469A-A85C-4B48DD24C9A1}"/>
    <cellStyle name="SAPBEXexcGood3 2 3 2 11" xfId="32753" xr:uid="{327D0D80-E3D3-487A-A0FA-3238640E8350}"/>
    <cellStyle name="SAPBEXexcGood3 2 3 2 12" xfId="47203" xr:uid="{53EA9A32-11D8-4472-BC9D-1BD2A8DD36EC}"/>
    <cellStyle name="SAPBEXexcGood3 2 3 2 2" xfId="19623" xr:uid="{0D85B7B5-AD79-4503-83CF-ECD0CED7CB39}"/>
    <cellStyle name="SAPBEXexcGood3 2 3 2 2 2" xfId="32755" xr:uid="{C6E8067B-3651-4A1C-AD28-F129E34B7A22}"/>
    <cellStyle name="SAPBEXexcGood3 2 3 2 2 3" xfId="47205" xr:uid="{84C3A094-128C-4084-A702-DAA6CB9C0EEE}"/>
    <cellStyle name="SAPBEXexcGood3 2 3 2 3" xfId="19624" xr:uid="{65C804CB-3F14-4E2F-8BE1-B644C2A4039C}"/>
    <cellStyle name="SAPBEXexcGood3 2 3 2 3 2" xfId="32756" xr:uid="{E071E043-F2DF-4F6F-8549-F1B219216962}"/>
    <cellStyle name="SAPBEXexcGood3 2 3 2 3 3" xfId="47206" xr:uid="{51E081A8-5098-4CD4-9DEA-535A422C4010}"/>
    <cellStyle name="SAPBEXexcGood3 2 3 2 4" xfId="19625" xr:uid="{EE915459-AD98-4629-AD7F-5FE62B409524}"/>
    <cellStyle name="SAPBEXexcGood3 2 3 2 4 2" xfId="32757" xr:uid="{B738A3EF-6E6F-4BC9-A9DC-9B4BD153A41F}"/>
    <cellStyle name="SAPBEXexcGood3 2 3 2 4 3" xfId="47207" xr:uid="{ECF5CF19-A0D1-489C-AACB-F31CC194ADE1}"/>
    <cellStyle name="SAPBEXexcGood3 2 3 2 5" xfId="19626" xr:uid="{E553721F-B3A3-401E-8B10-35C0BC46A7EB}"/>
    <cellStyle name="SAPBEXexcGood3 2 3 2 5 2" xfId="32758" xr:uid="{129B54A9-AE42-451B-9AB2-A4CE195ACAEA}"/>
    <cellStyle name="SAPBEXexcGood3 2 3 2 5 3" xfId="47208" xr:uid="{CF275307-753C-4A6D-A5F9-819C0E7CAFB5}"/>
    <cellStyle name="SAPBEXexcGood3 2 3 2 6" xfId="19627" xr:uid="{A4A7DC78-8FDC-4DC2-806F-A99CB5766870}"/>
    <cellStyle name="SAPBEXexcGood3 2 3 2 6 2" xfId="32759" xr:uid="{4BE267BF-53D9-4BF6-B091-5963AB8A6431}"/>
    <cellStyle name="SAPBEXexcGood3 2 3 2 6 3" xfId="47209" xr:uid="{868E0175-D3E2-471A-ADC9-4E5B0A4A212C}"/>
    <cellStyle name="SAPBEXexcGood3 2 3 2 7" xfId="19628" xr:uid="{D1DAF395-55CB-437D-9F8F-928A924DCDB8}"/>
    <cellStyle name="SAPBEXexcGood3 2 3 2 7 2" xfId="32760" xr:uid="{675F98DB-4010-428F-98DF-3F4259A5FE1C}"/>
    <cellStyle name="SAPBEXexcGood3 2 3 2 7 3" xfId="47210" xr:uid="{97B86D17-1DF3-486E-A323-28C24ABB2BFB}"/>
    <cellStyle name="SAPBEXexcGood3 2 3 2 8" xfId="19629" xr:uid="{F144E015-D4BE-4180-9676-F14D67C4ED5B}"/>
    <cellStyle name="SAPBEXexcGood3 2 3 2 8 2" xfId="32761" xr:uid="{0E0D7DDD-8709-411A-8819-E1858AD3481B}"/>
    <cellStyle name="SAPBEXexcGood3 2 3 2 8 3" xfId="47211" xr:uid="{D1E186F6-4F18-4FA0-BA89-84EDE939EE6C}"/>
    <cellStyle name="SAPBEXexcGood3 2 3 2 9" xfId="19630" xr:uid="{EF4A7817-E11B-4E58-B45A-0A4822B55F09}"/>
    <cellStyle name="SAPBEXexcGood3 2 3 2 9 2" xfId="32762" xr:uid="{E3B0BD57-1CE2-4659-999A-C4F25786E0A7}"/>
    <cellStyle name="SAPBEXexcGood3 2 3 2 9 3" xfId="47212" xr:uid="{2F1815FF-3E95-416F-8413-7D06F66EA147}"/>
    <cellStyle name="SAPBEXexcGood3 2 3 3" xfId="19631" xr:uid="{9D7C6F35-481C-458A-90B8-6E88B5054D29}"/>
    <cellStyle name="SAPBEXexcGood3 2 3 3 2" xfId="32763" xr:uid="{AE2B9068-0323-44BF-9235-75D4404710DB}"/>
    <cellStyle name="SAPBEXexcGood3 2 3 3 3" xfId="47213" xr:uid="{D6C6BF9A-0587-4605-A41F-A13EC452CAE7}"/>
    <cellStyle name="SAPBEXexcGood3 2 3 4" xfId="19632" xr:uid="{0B175255-7CB7-429F-8C4B-8A943A7EA2B3}"/>
    <cellStyle name="SAPBEXexcGood3 2 3 4 2" xfId="32764" xr:uid="{12A0400F-EF30-4634-A3B9-C0791A984DF8}"/>
    <cellStyle name="SAPBEXexcGood3 2 3 4 3" xfId="47214" xr:uid="{C9376490-568A-4A7E-A7DF-0A798D97ECE4}"/>
    <cellStyle name="SAPBEXexcGood3 2 3 5" xfId="19633" xr:uid="{27FC13B1-F8C3-4F6F-B499-8E28C1874F98}"/>
    <cellStyle name="SAPBEXexcGood3 2 3 5 2" xfId="32765" xr:uid="{D0CDEE1E-B55B-41EA-A3F9-68BC45C5ADF8}"/>
    <cellStyle name="SAPBEXexcGood3 2 3 5 3" xfId="47215" xr:uid="{D0A63A1C-B003-4C8C-A400-CAF8953A657E}"/>
    <cellStyle name="SAPBEXexcGood3 2 3 6" xfId="19634" xr:uid="{59C4CF83-3FB7-4169-9D63-8FFC0CDE64E1}"/>
    <cellStyle name="SAPBEXexcGood3 2 3 6 2" xfId="32766" xr:uid="{625F67A4-6ADD-448F-9706-8F278EC01E06}"/>
    <cellStyle name="SAPBEXexcGood3 2 3 6 3" xfId="47216" xr:uid="{401E8DAE-8600-409C-A3C3-E162A3C877AD}"/>
    <cellStyle name="SAPBEXexcGood3 2 3 7" xfId="19635" xr:uid="{14D6D07B-3112-4645-967A-AB8ADF636F4D}"/>
    <cellStyle name="SAPBEXexcGood3 2 3 7 2" xfId="32767" xr:uid="{505A3AF0-75CE-44F3-ABED-2FE8ADD890B6}"/>
    <cellStyle name="SAPBEXexcGood3 2 3 7 3" xfId="47217" xr:uid="{FECA1A16-DB19-4F2F-A0E8-9842F8E980C8}"/>
    <cellStyle name="SAPBEXexcGood3 2 3 8" xfId="19636" xr:uid="{C09D6C77-5499-493B-A0BD-214DF359199A}"/>
    <cellStyle name="SAPBEXexcGood3 2 3 8 2" xfId="32768" xr:uid="{7F336542-6731-46DB-B87E-3CD9BB60920C}"/>
    <cellStyle name="SAPBEXexcGood3 2 3 8 3" xfId="47218" xr:uid="{0427906F-9291-4E81-BA9B-E556E6CDC53E}"/>
    <cellStyle name="SAPBEXexcGood3 2 3 9" xfId="19637" xr:uid="{6FA2E2E2-26F9-4E31-AB41-8428DA15DEC8}"/>
    <cellStyle name="SAPBEXexcGood3 2 3 9 2" xfId="32769" xr:uid="{F47B6D7C-AC13-4DBC-8931-6C5E0EAE26FA}"/>
    <cellStyle name="SAPBEXexcGood3 2 3 9 3" xfId="47219" xr:uid="{15EA9C1C-A5DD-4D35-A7A1-2893EF054395}"/>
    <cellStyle name="SAPBEXexcGood3 2 4" xfId="19638" xr:uid="{A854CB5A-3837-4335-8DEC-448CC99581EC}"/>
    <cellStyle name="SAPBEXexcGood3 2 4 10" xfId="19639" xr:uid="{2133D49C-C814-4539-B668-DC93804F5FA6}"/>
    <cellStyle name="SAPBEXexcGood3 2 4 10 2" xfId="32771" xr:uid="{F7D94F24-1BFF-44D5-98C0-BC130E01C473}"/>
    <cellStyle name="SAPBEXexcGood3 2 4 10 3" xfId="47221" xr:uid="{3FD0C1C2-6320-4869-9DB4-A8F9BB67CB25}"/>
    <cellStyle name="SAPBEXexcGood3 2 4 11" xfId="19640" xr:uid="{DE73DA7E-325D-48AD-9926-99E2938D7BA5}"/>
    <cellStyle name="SAPBEXexcGood3 2 4 11 2" xfId="32772" xr:uid="{849CB4ED-60FC-4E8C-9C9C-CA0C257AB702}"/>
    <cellStyle name="SAPBEXexcGood3 2 4 11 3" xfId="47222" xr:uid="{E7288CBA-10C9-4F8C-A3D4-68C7447E9B49}"/>
    <cellStyle name="SAPBEXexcGood3 2 4 12" xfId="19641" xr:uid="{651AABDA-7A91-47BD-B882-ED93F1397DEF}"/>
    <cellStyle name="SAPBEXexcGood3 2 4 12 2" xfId="32773" xr:uid="{BA14A38F-8B3A-4F8B-9AF0-F4D419E073E9}"/>
    <cellStyle name="SAPBEXexcGood3 2 4 12 3" xfId="47223" xr:uid="{C05EEA3A-55D0-4C94-A6C7-466E66E0590E}"/>
    <cellStyle name="SAPBEXexcGood3 2 4 13" xfId="19642" xr:uid="{770FE535-E755-48EB-BC07-F3A89FD2625D}"/>
    <cellStyle name="SAPBEXexcGood3 2 4 13 2" xfId="32774" xr:uid="{EEB3CDF5-55DF-4A38-808B-8AC22C3CC458}"/>
    <cellStyle name="SAPBEXexcGood3 2 4 13 3" xfId="47224" xr:uid="{D4D1F013-8B85-45B2-8A07-1B5C239B642E}"/>
    <cellStyle name="SAPBEXexcGood3 2 4 14" xfId="19643" xr:uid="{36BB6DF6-EBCB-40C4-9CD2-CC0C975FB45E}"/>
    <cellStyle name="SAPBEXexcGood3 2 4 14 2" xfId="32775" xr:uid="{1CD9908D-4316-4D4B-9320-C1408E9655DA}"/>
    <cellStyle name="SAPBEXexcGood3 2 4 14 3" xfId="47225" xr:uid="{D458A857-D506-4BD7-B26E-D91A79C56B4D}"/>
    <cellStyle name="SAPBEXexcGood3 2 4 15" xfId="32770" xr:uid="{EA3AA4A6-9FB2-43EA-89BB-FD208424068D}"/>
    <cellStyle name="SAPBEXexcGood3 2 4 16" xfId="47220" xr:uid="{31C47E5D-EEC3-47EC-AC72-06C09A3EFB21}"/>
    <cellStyle name="SAPBEXexcGood3 2 4 2" xfId="19644" xr:uid="{D1CBB888-E4C6-4510-A13B-924027E2EA88}"/>
    <cellStyle name="SAPBEXexcGood3 2 4 2 10" xfId="19645" xr:uid="{4DC4A416-C23A-4BBA-8FB1-E1756CC63E2D}"/>
    <cellStyle name="SAPBEXexcGood3 2 4 2 10 2" xfId="32777" xr:uid="{240E08F6-1BFF-449D-8531-735FDED6CD8D}"/>
    <cellStyle name="SAPBEXexcGood3 2 4 2 10 3" xfId="47227" xr:uid="{ABA06289-BCC7-4168-8445-02B8E1EF6EDB}"/>
    <cellStyle name="SAPBEXexcGood3 2 4 2 11" xfId="32776" xr:uid="{EC242105-005D-48E4-9EAB-5D867FD10D4B}"/>
    <cellStyle name="SAPBEXexcGood3 2 4 2 12" xfId="47226" xr:uid="{4FC9AFB7-21C2-4C1E-98D4-519A6612ED9D}"/>
    <cellStyle name="SAPBEXexcGood3 2 4 2 2" xfId="19646" xr:uid="{5A095E37-EA35-413E-B714-EE23D1732CF6}"/>
    <cellStyle name="SAPBEXexcGood3 2 4 2 2 2" xfId="32778" xr:uid="{1DC5C6A8-49E2-4F8F-B78B-66278B474464}"/>
    <cellStyle name="SAPBEXexcGood3 2 4 2 2 3" xfId="47228" xr:uid="{ACB39050-0CA2-46DD-B8A5-2ABC0B00CE62}"/>
    <cellStyle name="SAPBEXexcGood3 2 4 2 3" xfId="19647" xr:uid="{BF7CF390-28CD-48D4-8645-7DA368E00DB5}"/>
    <cellStyle name="SAPBEXexcGood3 2 4 2 3 2" xfId="32779" xr:uid="{65CE3D7E-AC06-420D-9F27-98A4EB56E5AA}"/>
    <cellStyle name="SAPBEXexcGood3 2 4 2 3 3" xfId="47229" xr:uid="{07C079F2-ECD0-4481-B717-8B8EC84B93F7}"/>
    <cellStyle name="SAPBEXexcGood3 2 4 2 4" xfId="19648" xr:uid="{640BD6AF-551A-4729-A442-94A49C45B35F}"/>
    <cellStyle name="SAPBEXexcGood3 2 4 2 4 2" xfId="32780" xr:uid="{1C4E9EB7-C211-49AB-B9A7-6BBA97780BFD}"/>
    <cellStyle name="SAPBEXexcGood3 2 4 2 4 3" xfId="47230" xr:uid="{57852C2A-6262-45FF-B38D-F1013854544E}"/>
    <cellStyle name="SAPBEXexcGood3 2 4 2 5" xfId="19649" xr:uid="{DE40F219-CEA2-44A2-A49A-1D55A865F6CB}"/>
    <cellStyle name="SAPBEXexcGood3 2 4 2 5 2" xfId="32781" xr:uid="{2C974CDC-8E81-419C-BA3B-46526933E1D4}"/>
    <cellStyle name="SAPBEXexcGood3 2 4 2 5 3" xfId="47231" xr:uid="{1764ABF2-2CE2-43D8-B493-8CE4DEC07E22}"/>
    <cellStyle name="SAPBEXexcGood3 2 4 2 6" xfId="19650" xr:uid="{AB39495B-EF0A-4C6B-94FB-7A2451149053}"/>
    <cellStyle name="SAPBEXexcGood3 2 4 2 6 2" xfId="32782" xr:uid="{A2C9CD38-1FAE-4936-AF7B-3C0ECAA756D7}"/>
    <cellStyle name="SAPBEXexcGood3 2 4 2 6 3" xfId="47232" xr:uid="{5851B01F-DE86-4C71-89B0-E81B09537940}"/>
    <cellStyle name="SAPBEXexcGood3 2 4 2 7" xfId="19651" xr:uid="{477301B5-6C72-4254-8F07-0E02654ABAC5}"/>
    <cellStyle name="SAPBEXexcGood3 2 4 2 7 2" xfId="32783" xr:uid="{E139234B-66DB-4623-AA80-ECCBA6CCDEAC}"/>
    <cellStyle name="SAPBEXexcGood3 2 4 2 7 3" xfId="47233" xr:uid="{29ECA0F1-F3D8-4DCA-A712-C172F1AB328B}"/>
    <cellStyle name="SAPBEXexcGood3 2 4 2 8" xfId="19652" xr:uid="{F1A5E878-54DE-421F-97DA-4D76A38313D8}"/>
    <cellStyle name="SAPBEXexcGood3 2 4 2 8 2" xfId="32784" xr:uid="{04D66835-10D3-40C7-BA15-DB5DF29EF0C0}"/>
    <cellStyle name="SAPBEXexcGood3 2 4 2 8 3" xfId="47234" xr:uid="{719759CE-34D4-4A6D-AB56-2134F3EFDCA6}"/>
    <cellStyle name="SAPBEXexcGood3 2 4 2 9" xfId="19653" xr:uid="{493285CA-AC0B-426A-8BE1-DDDDF0D30C7A}"/>
    <cellStyle name="SAPBEXexcGood3 2 4 2 9 2" xfId="32785" xr:uid="{4E837146-9273-4941-B7BE-B8EBDB5345DE}"/>
    <cellStyle name="SAPBEXexcGood3 2 4 2 9 3" xfId="47235" xr:uid="{3AABA855-A614-48D6-B4EC-68B3F2421359}"/>
    <cellStyle name="SAPBEXexcGood3 2 4 3" xfId="19654" xr:uid="{F8CA5866-E3CE-4F8B-9368-000C7DF3D925}"/>
    <cellStyle name="SAPBEXexcGood3 2 4 3 2" xfId="32786" xr:uid="{BDC87829-D469-4243-A32C-9D8EFE6DB18B}"/>
    <cellStyle name="SAPBEXexcGood3 2 4 3 3" xfId="47236" xr:uid="{E1189981-0D9C-47B6-A2F9-010D65E26B28}"/>
    <cellStyle name="SAPBEXexcGood3 2 4 4" xfId="19655" xr:uid="{CB310014-2D32-4534-9096-4131E039D64E}"/>
    <cellStyle name="SAPBEXexcGood3 2 4 4 2" xfId="32787" xr:uid="{49367C7D-73E3-4EA1-84FA-2ABE5EAC2A2F}"/>
    <cellStyle name="SAPBEXexcGood3 2 4 4 3" xfId="47237" xr:uid="{2F531785-95B7-482B-AFEA-E30E15EFE47A}"/>
    <cellStyle name="SAPBEXexcGood3 2 4 5" xfId="19656" xr:uid="{52EEBED5-586C-4B48-9E9A-97AA5BB1AD0E}"/>
    <cellStyle name="SAPBEXexcGood3 2 4 5 2" xfId="32788" xr:uid="{FA9B9E1C-2B9E-4700-AA08-99EF028EAA0E}"/>
    <cellStyle name="SAPBEXexcGood3 2 4 5 3" xfId="47238" xr:uid="{D423260E-4EA0-42AB-9C27-ABECD974E746}"/>
    <cellStyle name="SAPBEXexcGood3 2 4 6" xfId="19657" xr:uid="{EE1A9610-06EB-42D1-8A6E-BBE144943B39}"/>
    <cellStyle name="SAPBEXexcGood3 2 4 6 2" xfId="32789" xr:uid="{D9B1595D-FCD7-4EBF-9889-EC5F9B02C567}"/>
    <cellStyle name="SAPBEXexcGood3 2 4 6 3" xfId="47239" xr:uid="{77B5E5F1-3A0B-4F19-B387-264D97A6A339}"/>
    <cellStyle name="SAPBEXexcGood3 2 4 7" xfId="19658" xr:uid="{7D62FAE2-C562-4930-A297-BE31B4B0BA8C}"/>
    <cellStyle name="SAPBEXexcGood3 2 4 7 2" xfId="32790" xr:uid="{B38645B7-F8F8-41C9-B91E-583448165FEE}"/>
    <cellStyle name="SAPBEXexcGood3 2 4 7 3" xfId="47240" xr:uid="{658D5BB8-DB42-4859-B073-60F11B498C2D}"/>
    <cellStyle name="SAPBEXexcGood3 2 4 8" xfId="19659" xr:uid="{D84D30DD-426C-4A46-857C-7FAF16C9BDAA}"/>
    <cellStyle name="SAPBEXexcGood3 2 4 8 2" xfId="32791" xr:uid="{740C862B-03B8-449A-9206-4E2FBC7F076C}"/>
    <cellStyle name="SAPBEXexcGood3 2 4 8 3" xfId="47241" xr:uid="{0EE8F7A8-7FDD-429A-A112-9C4AB2DC5994}"/>
    <cellStyle name="SAPBEXexcGood3 2 4 9" xfId="19660" xr:uid="{8B1E2352-3B92-47B3-8E0F-268FB235304B}"/>
    <cellStyle name="SAPBEXexcGood3 2 4 9 2" xfId="32792" xr:uid="{EA60CABC-F017-4A67-A4D7-9649BE9079AE}"/>
    <cellStyle name="SAPBEXexcGood3 2 4 9 3" xfId="47242" xr:uid="{5FF82696-0D97-4F1A-844A-E4753AA8659B}"/>
    <cellStyle name="SAPBEXexcGood3 2 5" xfId="19661" xr:uid="{3FB19DB0-8AA7-40FA-B208-E345CFC96875}"/>
    <cellStyle name="SAPBEXexcGood3 2 5 2" xfId="32793" xr:uid="{0B20F1A6-57F5-4209-9DD4-FC3DE42CE844}"/>
    <cellStyle name="SAPBEXexcGood3 2 5 3" xfId="47243" xr:uid="{BB41F5B2-86CB-4D1E-A80F-C06A11324393}"/>
    <cellStyle name="SAPBEXexcGood3 2 6" xfId="19662" xr:uid="{412779AC-0B53-4C09-BFA2-D76F82ED05CE}"/>
    <cellStyle name="SAPBEXexcGood3 2 6 2" xfId="32794" xr:uid="{D4921608-4931-4DBB-BC3C-92D872E0CAAF}"/>
    <cellStyle name="SAPBEXexcGood3 2 6 3" xfId="47244" xr:uid="{DD8DBF87-EE22-47E1-BE9A-AF8473DEAFA7}"/>
    <cellStyle name="SAPBEXexcGood3 2 7" xfId="19663" xr:uid="{A64723FE-E1EE-48C6-8AB9-29DF1DC695D7}"/>
    <cellStyle name="SAPBEXexcGood3 2 7 2" xfId="32795" xr:uid="{4C500889-027F-441C-B17F-AD57904CECB2}"/>
    <cellStyle name="SAPBEXexcGood3 2 7 3" xfId="47245" xr:uid="{3731495D-B4CA-4833-9D01-3AE0B3914F9D}"/>
    <cellStyle name="SAPBEXexcGood3 2 8" xfId="19664" xr:uid="{4C3579E3-0B39-479E-BCC1-3215C7831679}"/>
    <cellStyle name="SAPBEXexcGood3 2 8 2" xfId="32796" xr:uid="{93FC454C-E936-410D-A1C1-5DD966CE6847}"/>
    <cellStyle name="SAPBEXexcGood3 2 8 3" xfId="47246" xr:uid="{6E187D94-9E22-4812-B0FB-6B8374EB39C1}"/>
    <cellStyle name="SAPBEXexcGood3 2 9" xfId="19665" xr:uid="{6DF81776-FD4C-43AF-924E-01B77E8F9817}"/>
    <cellStyle name="SAPBEXexcGood3 2 9 2" xfId="32797" xr:uid="{CE0E8D06-A91B-4574-8DCF-C2F8F4C9FB2D}"/>
    <cellStyle name="SAPBEXexcGood3 2 9 3" xfId="47247" xr:uid="{843B71E1-9E62-4FDF-8D26-3201ED557641}"/>
    <cellStyle name="SAPBEXexcGood3 20" xfId="41477" xr:uid="{A7851FF3-1A23-479B-BBC8-2032FB8F6BC4}"/>
    <cellStyle name="SAPBEXexcGood3 21" xfId="47157" xr:uid="{FA0649F3-634A-44E0-B319-9A0EBCEF8632}"/>
    <cellStyle name="SAPBEXexcGood3 3" xfId="19666" xr:uid="{377FEE53-46AB-43C8-B560-7475FA17B826}"/>
    <cellStyle name="SAPBEXexcGood3 3 10" xfId="19667" xr:uid="{B4E13CFE-8030-4898-95D3-AD4473F63637}"/>
    <cellStyle name="SAPBEXexcGood3 3 10 2" xfId="32799" xr:uid="{EF4B4FE4-AF81-484F-ACDF-F6B9F67065CD}"/>
    <cellStyle name="SAPBEXexcGood3 3 10 3" xfId="47249" xr:uid="{2208C132-7053-47A4-869D-CD5B149F89E9}"/>
    <cellStyle name="SAPBEXexcGood3 3 11" xfId="19668" xr:uid="{01AE1A5D-88B3-4B43-9052-C7DCB0177212}"/>
    <cellStyle name="SAPBEXexcGood3 3 11 2" xfId="32800" xr:uid="{F23479EA-7DAA-41C6-A6DB-261894F012D2}"/>
    <cellStyle name="SAPBEXexcGood3 3 11 3" xfId="47250" xr:uid="{FC63765B-DFD7-4A78-B16A-935F1B896897}"/>
    <cellStyle name="SAPBEXexcGood3 3 12" xfId="19669" xr:uid="{313B2CB1-FDAF-420C-81B9-7547BB64D82C}"/>
    <cellStyle name="SAPBEXexcGood3 3 12 2" xfId="32801" xr:uid="{96D08804-56FB-4C0C-9A4D-AEE72DB70A2E}"/>
    <cellStyle name="SAPBEXexcGood3 3 12 3" xfId="47251" xr:uid="{7C1EBE4F-45E2-4C47-9CA3-6017448B4F63}"/>
    <cellStyle name="SAPBEXexcGood3 3 13" xfId="19670" xr:uid="{9AD6D460-BDB2-4FBE-B45D-A0FEB7A28B96}"/>
    <cellStyle name="SAPBEXexcGood3 3 13 2" xfId="32802" xr:uid="{B734708C-B6EE-4B0B-9CA8-5CD0245B8E3D}"/>
    <cellStyle name="SAPBEXexcGood3 3 13 3" xfId="47252" xr:uid="{4A2481A9-DFEF-4491-972C-2FE5070CD59D}"/>
    <cellStyle name="SAPBEXexcGood3 3 14" xfId="19671" xr:uid="{A1FD29FD-5219-4C8C-9881-B8614841CDF3}"/>
    <cellStyle name="SAPBEXexcGood3 3 14 2" xfId="32803" xr:uid="{749C6D6D-40BD-4748-8087-D32BE2CC792C}"/>
    <cellStyle name="SAPBEXexcGood3 3 14 3" xfId="47253" xr:uid="{47715880-B586-4BE3-9197-58ACA2AACF33}"/>
    <cellStyle name="SAPBEXexcGood3 3 15" xfId="32798" xr:uid="{DD3FE212-9764-4612-B9A0-8EAE8096EF66}"/>
    <cellStyle name="SAPBEXexcGood3 3 16" xfId="47248" xr:uid="{BD982207-64CC-4D1C-8957-C35D5E0EBF99}"/>
    <cellStyle name="SAPBEXexcGood3 3 2" xfId="19672" xr:uid="{A7CBAB0E-E311-448A-8BFB-EDB6202C55E0}"/>
    <cellStyle name="SAPBEXexcGood3 3 2 10" xfId="19673" xr:uid="{74923C5B-952D-4AF5-95B4-5A60A799BF97}"/>
    <cellStyle name="SAPBEXexcGood3 3 2 10 2" xfId="32805" xr:uid="{6B1CECE7-A2B0-4947-8C77-0EE799852D78}"/>
    <cellStyle name="SAPBEXexcGood3 3 2 10 3" xfId="47255" xr:uid="{82ABFAB4-9A03-4975-A05F-430069D92DE6}"/>
    <cellStyle name="SAPBEXexcGood3 3 2 11" xfId="32804" xr:uid="{2FA65531-4E4A-46FC-B6A0-B668575FE26D}"/>
    <cellStyle name="SAPBEXexcGood3 3 2 12" xfId="47254" xr:uid="{131C1FF1-42D8-4846-A3D1-78377D824F35}"/>
    <cellStyle name="SAPBEXexcGood3 3 2 2" xfId="19674" xr:uid="{7999BB2B-B5AB-4DDD-9A87-B338DA4599FB}"/>
    <cellStyle name="SAPBEXexcGood3 3 2 2 2" xfId="32806" xr:uid="{ABEBAE95-4D24-4F06-82FF-D23DBE3FB144}"/>
    <cellStyle name="SAPBEXexcGood3 3 2 2 3" xfId="47256" xr:uid="{113D2366-A433-451E-9B14-3BA4352DD3E9}"/>
    <cellStyle name="SAPBEXexcGood3 3 2 3" xfId="19675" xr:uid="{41AB8719-7B88-47FF-BD53-1F64DD588EA6}"/>
    <cellStyle name="SAPBEXexcGood3 3 2 3 2" xfId="32807" xr:uid="{5C7DEC72-B932-4CD4-84AE-7EC873337064}"/>
    <cellStyle name="SAPBEXexcGood3 3 2 3 3" xfId="47257" xr:uid="{3D0FBB75-3E77-490E-81FF-EBEEBEB08733}"/>
    <cellStyle name="SAPBEXexcGood3 3 2 4" xfId="19676" xr:uid="{0998F632-FFCC-4B95-83D6-0B74BF75EEDB}"/>
    <cellStyle name="SAPBEXexcGood3 3 2 4 2" xfId="32808" xr:uid="{3753585E-1772-48EA-BDF9-1846ECD571C5}"/>
    <cellStyle name="SAPBEXexcGood3 3 2 4 3" xfId="47258" xr:uid="{A7893617-0F81-4FAA-96D4-5A76126261F8}"/>
    <cellStyle name="SAPBEXexcGood3 3 2 5" xfId="19677" xr:uid="{74FE2E25-B617-48E5-A5E2-E196326AF141}"/>
    <cellStyle name="SAPBEXexcGood3 3 2 5 2" xfId="32809" xr:uid="{BFC14992-D156-45EE-83A4-57EB3110C3FB}"/>
    <cellStyle name="SAPBEXexcGood3 3 2 5 3" xfId="47259" xr:uid="{8BBD80D2-FA0C-4A47-9792-7A67BAF4F748}"/>
    <cellStyle name="SAPBEXexcGood3 3 2 6" xfId="19678" xr:uid="{CC65E47A-D04C-4F0D-B51B-2C10C2246083}"/>
    <cellStyle name="SAPBEXexcGood3 3 2 6 2" xfId="32810" xr:uid="{588873B6-E328-496E-B41D-98D7433564F3}"/>
    <cellStyle name="SAPBEXexcGood3 3 2 6 3" xfId="47260" xr:uid="{0A6E1793-7A89-461E-9D49-F73ADAC05BAA}"/>
    <cellStyle name="SAPBEXexcGood3 3 2 7" xfId="19679" xr:uid="{E354E7FA-1B21-4E0A-AF21-38E0AB4FFCE3}"/>
    <cellStyle name="SAPBEXexcGood3 3 2 7 2" xfId="32811" xr:uid="{AED6D726-3B1B-4169-8529-79DAB6AC88BC}"/>
    <cellStyle name="SAPBEXexcGood3 3 2 7 3" xfId="47261" xr:uid="{AA7D4F89-3A9F-44DC-935C-30A00138453A}"/>
    <cellStyle name="SAPBEXexcGood3 3 2 8" xfId="19680" xr:uid="{D701BF5A-24AC-4C4A-A9B6-1DF1040553AD}"/>
    <cellStyle name="SAPBEXexcGood3 3 2 8 2" xfId="32812" xr:uid="{663ED66F-43D5-4335-86BF-0F7B4A49C344}"/>
    <cellStyle name="SAPBEXexcGood3 3 2 8 3" xfId="47262" xr:uid="{09536733-AE07-45AE-A41A-8CE2A6CADFDA}"/>
    <cellStyle name="SAPBEXexcGood3 3 2 9" xfId="19681" xr:uid="{234640F8-645A-45CB-AB09-F566BDAD9FDF}"/>
    <cellStyle name="SAPBEXexcGood3 3 2 9 2" xfId="32813" xr:uid="{339ADBA3-0682-4FFB-A89D-EDD8C16F2835}"/>
    <cellStyle name="SAPBEXexcGood3 3 2 9 3" xfId="47263" xr:uid="{857AE162-4576-4DF7-9343-25BD1763F068}"/>
    <cellStyle name="SAPBEXexcGood3 3 3" xfId="19682" xr:uid="{2C5330AD-5F15-40D7-B749-5F4EE5796871}"/>
    <cellStyle name="SAPBEXexcGood3 3 3 2" xfId="32814" xr:uid="{E4218900-57B1-4851-A802-4F3E6CC81C71}"/>
    <cellStyle name="SAPBEXexcGood3 3 3 3" xfId="47264" xr:uid="{7F9A61A7-5782-47CA-9DE2-88E03E733E23}"/>
    <cellStyle name="SAPBEXexcGood3 3 4" xfId="19683" xr:uid="{50FA5EEA-E0C8-465C-B77C-2A76D51956FA}"/>
    <cellStyle name="SAPBEXexcGood3 3 4 2" xfId="32815" xr:uid="{D205C79C-BBFF-4D94-89A2-9E6BA83C990B}"/>
    <cellStyle name="SAPBEXexcGood3 3 4 3" xfId="47265" xr:uid="{3F8E4A40-E801-405B-97E8-7B68EEF4FC80}"/>
    <cellStyle name="SAPBEXexcGood3 3 5" xfId="19684" xr:uid="{61858EAE-66C0-4190-8770-FDE496E8026F}"/>
    <cellStyle name="SAPBEXexcGood3 3 5 2" xfId="32816" xr:uid="{A087F1E6-4B66-4393-BD71-BDA0CC1E1D24}"/>
    <cellStyle name="SAPBEXexcGood3 3 5 3" xfId="47266" xr:uid="{DC108EEA-26EB-4F05-8CB5-B4F50ABA64B3}"/>
    <cellStyle name="SAPBEXexcGood3 3 6" xfId="19685" xr:uid="{2CCB57EA-86F9-4921-9352-C09FCD1F2606}"/>
    <cellStyle name="SAPBEXexcGood3 3 6 2" xfId="32817" xr:uid="{269CE148-D57F-43BC-9E0E-08ECB6B33FF1}"/>
    <cellStyle name="SAPBEXexcGood3 3 6 3" xfId="47267" xr:uid="{BE9EE20A-778D-4990-A388-DBBC89F3B542}"/>
    <cellStyle name="SAPBEXexcGood3 3 7" xfId="19686" xr:uid="{27512F09-0432-4966-BED2-B80713B9CCAA}"/>
    <cellStyle name="SAPBEXexcGood3 3 7 2" xfId="32818" xr:uid="{D935F30D-CE06-4A1F-B328-15DB9ECDA252}"/>
    <cellStyle name="SAPBEXexcGood3 3 7 3" xfId="47268" xr:uid="{02E817DB-6EEF-47D7-A00F-2AD213EC8A75}"/>
    <cellStyle name="SAPBEXexcGood3 3 8" xfId="19687" xr:uid="{4F934E61-B556-444D-8EBB-7AE53CDAC97E}"/>
    <cellStyle name="SAPBEXexcGood3 3 8 2" xfId="32819" xr:uid="{4E80B953-E063-46DA-8A51-CAE5417759AD}"/>
    <cellStyle name="SAPBEXexcGood3 3 8 3" xfId="47269" xr:uid="{4CCBDFD8-3657-4202-B924-AF30C594CE07}"/>
    <cellStyle name="SAPBEXexcGood3 3 9" xfId="19688" xr:uid="{F686F253-30DC-4021-BE2D-33A0BA8DE2CD}"/>
    <cellStyle name="SAPBEXexcGood3 3 9 2" xfId="32820" xr:uid="{A94F053A-872C-4B15-AED5-C3AB1636706B}"/>
    <cellStyle name="SAPBEXexcGood3 3 9 3" xfId="47270" xr:uid="{CF5B5B4A-8C76-42A9-B9E3-C18674B0BFBF}"/>
    <cellStyle name="SAPBEXexcGood3 4" xfId="19689" xr:uid="{DDD3DCD7-9028-4A06-A164-B3BFF44E43EB}"/>
    <cellStyle name="SAPBEXexcGood3 4 10" xfId="19690" xr:uid="{917D6262-3323-4A16-A133-E623990287F6}"/>
    <cellStyle name="SAPBEXexcGood3 4 10 2" xfId="32822" xr:uid="{CEA007DD-D51B-4C2C-AD69-306AF25CD6A7}"/>
    <cellStyle name="SAPBEXexcGood3 4 10 3" xfId="47272" xr:uid="{35798381-8E69-425B-B801-31405E7FF411}"/>
    <cellStyle name="SAPBEXexcGood3 4 11" xfId="19691" xr:uid="{49BFC50C-ACB8-437B-A2E0-682A164F57C1}"/>
    <cellStyle name="SAPBEXexcGood3 4 11 2" xfId="32823" xr:uid="{EDCC4423-C8DF-4188-9B83-B76D05CBC7A0}"/>
    <cellStyle name="SAPBEXexcGood3 4 11 3" xfId="47273" xr:uid="{138851C1-903F-44A1-8648-4C2305E2C47D}"/>
    <cellStyle name="SAPBEXexcGood3 4 12" xfId="19692" xr:uid="{9C5EDF5E-30AD-4117-83B4-F81AF5756457}"/>
    <cellStyle name="SAPBEXexcGood3 4 12 2" xfId="32824" xr:uid="{B6291F98-38D1-4407-8934-1C80C8B6CE5A}"/>
    <cellStyle name="SAPBEXexcGood3 4 12 3" xfId="47274" xr:uid="{24CAB354-D942-4362-8E52-D5ED966051E7}"/>
    <cellStyle name="SAPBEXexcGood3 4 13" xfId="19693" xr:uid="{098D23DA-17B0-4491-94DE-7568041D9B5D}"/>
    <cellStyle name="SAPBEXexcGood3 4 13 2" xfId="32825" xr:uid="{4119CFA7-B99C-4A39-92ED-F82F6AF86308}"/>
    <cellStyle name="SAPBEXexcGood3 4 13 3" xfId="47275" xr:uid="{8F4B6E6E-A242-4BE8-9393-ECC18B118008}"/>
    <cellStyle name="SAPBEXexcGood3 4 14" xfId="19694" xr:uid="{53282939-E364-47B4-BD49-A6A2AA84765C}"/>
    <cellStyle name="SAPBEXexcGood3 4 14 2" xfId="32826" xr:uid="{E775AA37-0811-4B05-B2BE-A93D2E0ECD29}"/>
    <cellStyle name="SAPBEXexcGood3 4 14 3" xfId="47276" xr:uid="{5BDABDBE-ACC7-403A-A245-DBC38594C62B}"/>
    <cellStyle name="SAPBEXexcGood3 4 15" xfId="32821" xr:uid="{E9AD3451-A369-42E4-941B-11A7E1A15D18}"/>
    <cellStyle name="SAPBEXexcGood3 4 16" xfId="47271" xr:uid="{7B855C12-30EF-4CB1-8477-A982FA6A0E7C}"/>
    <cellStyle name="SAPBEXexcGood3 4 2" xfId="19695" xr:uid="{87C0F0B7-2E50-455C-825B-3FBD85F38B1A}"/>
    <cellStyle name="SAPBEXexcGood3 4 2 10" xfId="19696" xr:uid="{6F854DF1-7F05-4DC2-BCF2-9B3D2615C7C8}"/>
    <cellStyle name="SAPBEXexcGood3 4 2 10 2" xfId="32828" xr:uid="{576B008E-315D-4FCE-AA44-803667CE53AC}"/>
    <cellStyle name="SAPBEXexcGood3 4 2 10 3" xfId="47278" xr:uid="{4B3E4332-3040-479D-B205-73B43F497F01}"/>
    <cellStyle name="SAPBEXexcGood3 4 2 11" xfId="32827" xr:uid="{9D23D493-62A5-4257-965E-18AE6C5ACB13}"/>
    <cellStyle name="SAPBEXexcGood3 4 2 12" xfId="47277" xr:uid="{1316B343-8988-4F15-BFC6-57239E3F860A}"/>
    <cellStyle name="SAPBEXexcGood3 4 2 2" xfId="19697" xr:uid="{19B08231-17FD-42EA-8009-313E9D834CA0}"/>
    <cellStyle name="SAPBEXexcGood3 4 2 2 2" xfId="32829" xr:uid="{E4C61936-9026-411A-96BB-13CEBDD790A6}"/>
    <cellStyle name="SAPBEXexcGood3 4 2 2 3" xfId="47279" xr:uid="{D6B85D74-6A87-4322-982E-8B0B269B591A}"/>
    <cellStyle name="SAPBEXexcGood3 4 2 3" xfId="19698" xr:uid="{65BE7A1F-FE0E-4FC6-8C94-AFB53BA67151}"/>
    <cellStyle name="SAPBEXexcGood3 4 2 3 2" xfId="32830" xr:uid="{F660BF01-4361-451C-B0D4-24BB8E490C85}"/>
    <cellStyle name="SAPBEXexcGood3 4 2 3 3" xfId="47280" xr:uid="{BA78DCEF-082A-441E-AFC0-A5D93F288372}"/>
    <cellStyle name="SAPBEXexcGood3 4 2 4" xfId="19699" xr:uid="{DFA6FD4B-326A-47DE-B777-4968AA34CAC1}"/>
    <cellStyle name="SAPBEXexcGood3 4 2 4 2" xfId="32831" xr:uid="{0CC282A4-5DAC-4E28-985E-99A2915E0C28}"/>
    <cellStyle name="SAPBEXexcGood3 4 2 4 3" xfId="47281" xr:uid="{A069FE0B-6ADC-47B8-958A-02342AE815DE}"/>
    <cellStyle name="SAPBEXexcGood3 4 2 5" xfId="19700" xr:uid="{B8DB1B77-7F70-4088-90A0-6F4A519C1C8F}"/>
    <cellStyle name="SAPBEXexcGood3 4 2 5 2" xfId="32832" xr:uid="{9D49126D-AD2D-4DDC-8AC3-80B7B0AD936A}"/>
    <cellStyle name="SAPBEXexcGood3 4 2 5 3" xfId="47282" xr:uid="{27036A6C-E015-4842-8CA2-696424D22EEC}"/>
    <cellStyle name="SAPBEXexcGood3 4 2 6" xfId="19701" xr:uid="{3B44FA0B-D158-4A81-A28E-1E99D014D9F7}"/>
    <cellStyle name="SAPBEXexcGood3 4 2 6 2" xfId="32833" xr:uid="{C063E294-724C-4A3F-B43F-4C75A9810594}"/>
    <cellStyle name="SAPBEXexcGood3 4 2 6 3" xfId="47283" xr:uid="{5B21B0B9-5CCE-4D15-B4E0-98045389B98D}"/>
    <cellStyle name="SAPBEXexcGood3 4 2 7" xfId="19702" xr:uid="{5C0DE24B-3D50-4B0E-A542-D173BA856F2E}"/>
    <cellStyle name="SAPBEXexcGood3 4 2 7 2" xfId="32834" xr:uid="{D0158C46-173B-4119-91E8-70EC7251D42E}"/>
    <cellStyle name="SAPBEXexcGood3 4 2 7 3" xfId="47284" xr:uid="{9EF2157A-E4B0-47E4-83B2-4A5B7AE4E6C0}"/>
    <cellStyle name="SAPBEXexcGood3 4 2 8" xfId="19703" xr:uid="{27ECCA44-A19C-4A78-AF2D-A155F9621DAE}"/>
    <cellStyle name="SAPBEXexcGood3 4 2 8 2" xfId="32835" xr:uid="{43A67664-B658-4BC1-B408-7D87601DC0BE}"/>
    <cellStyle name="SAPBEXexcGood3 4 2 8 3" xfId="47285" xr:uid="{F6918B80-9F07-4E37-A9DD-74CA6ABC1CEB}"/>
    <cellStyle name="SAPBEXexcGood3 4 2 9" xfId="19704" xr:uid="{B3497397-C15C-4C4E-BAEF-AB540CEC680F}"/>
    <cellStyle name="SAPBEXexcGood3 4 2 9 2" xfId="32836" xr:uid="{738F5904-7BDD-4739-90EF-9DE429E80054}"/>
    <cellStyle name="SAPBEXexcGood3 4 2 9 3" xfId="47286" xr:uid="{BE845384-42EC-49AD-825C-A17E737273B3}"/>
    <cellStyle name="SAPBEXexcGood3 4 3" xfId="19705" xr:uid="{AA026A79-F797-4151-A01A-76E54B0DCF15}"/>
    <cellStyle name="SAPBEXexcGood3 4 3 2" xfId="32837" xr:uid="{0A890291-3422-4E47-8D0E-1CB27714F3E0}"/>
    <cellStyle name="SAPBEXexcGood3 4 3 3" xfId="47287" xr:uid="{01B6BE2A-40DF-4D16-BDBC-F62F160DF711}"/>
    <cellStyle name="SAPBEXexcGood3 4 4" xfId="19706" xr:uid="{87BC719A-0345-489A-ACD6-95F99B637F4F}"/>
    <cellStyle name="SAPBEXexcGood3 4 4 2" xfId="32838" xr:uid="{507B62B5-6222-4542-A005-20A820FD9EE3}"/>
    <cellStyle name="SAPBEXexcGood3 4 4 3" xfId="47288" xr:uid="{0108F435-0FF3-4CBC-A601-3D07FF96F925}"/>
    <cellStyle name="SAPBEXexcGood3 4 5" xfId="19707" xr:uid="{4E8EE815-4B76-43D4-B116-835AC820D501}"/>
    <cellStyle name="SAPBEXexcGood3 4 5 2" xfId="32839" xr:uid="{670BC03A-F579-4EBF-8A5B-940057D8E7F3}"/>
    <cellStyle name="SAPBEXexcGood3 4 5 3" xfId="47289" xr:uid="{3E000434-5302-48B5-8C80-6B3CDFFDA743}"/>
    <cellStyle name="SAPBEXexcGood3 4 6" xfId="19708" xr:uid="{E4DDD93A-F241-491D-83B8-3C9B67BB7F69}"/>
    <cellStyle name="SAPBEXexcGood3 4 6 2" xfId="32840" xr:uid="{3AF1771E-1E15-47E5-9C19-DEE99E01C7A4}"/>
    <cellStyle name="SAPBEXexcGood3 4 6 3" xfId="47290" xr:uid="{89FDC73D-CE18-4CF9-9D24-D7C7D2F7D2B1}"/>
    <cellStyle name="SAPBEXexcGood3 4 7" xfId="19709" xr:uid="{742BFBE6-B29F-4414-9D46-96109EFB9D07}"/>
    <cellStyle name="SAPBEXexcGood3 4 7 2" xfId="32841" xr:uid="{4372950B-0B1D-4439-9B51-27C9C53302F1}"/>
    <cellStyle name="SAPBEXexcGood3 4 7 3" xfId="47291" xr:uid="{0A72F40F-6076-4FC5-8C6A-28C60137EB71}"/>
    <cellStyle name="SAPBEXexcGood3 4 8" xfId="19710" xr:uid="{5CBB4830-1488-4F17-9943-5CFDD4EE53EC}"/>
    <cellStyle name="SAPBEXexcGood3 4 8 2" xfId="32842" xr:uid="{3661F342-2DE0-43CC-B72C-3AE36065BFB9}"/>
    <cellStyle name="SAPBEXexcGood3 4 8 3" xfId="47292" xr:uid="{C2897830-CEDC-4239-B555-131DA65D5CC4}"/>
    <cellStyle name="SAPBEXexcGood3 4 9" xfId="19711" xr:uid="{E222B255-2094-4CB3-8F4B-9CEABA0A6BAD}"/>
    <cellStyle name="SAPBEXexcGood3 4 9 2" xfId="32843" xr:uid="{430F91C5-9ABE-4BAA-BA7F-9BE4E5C1C2B8}"/>
    <cellStyle name="SAPBEXexcGood3 4 9 3" xfId="47293" xr:uid="{7E898339-98E7-4EA0-B4F4-B535CCBA9574}"/>
    <cellStyle name="SAPBEXexcGood3 5" xfId="19712" xr:uid="{418F9C9B-1759-4183-A9F5-9162479B4E30}"/>
    <cellStyle name="SAPBEXexcGood3 5 10" xfId="19713" xr:uid="{F2113859-F7C1-48B5-8B7E-C6BB3C39A609}"/>
    <cellStyle name="SAPBEXexcGood3 5 10 2" xfId="32845" xr:uid="{7D0DC28B-F14C-42B4-8D26-7091B6ECB0B7}"/>
    <cellStyle name="SAPBEXexcGood3 5 10 3" xfId="47295" xr:uid="{2DCB4534-874E-4442-8DFD-A4F206DDE11B}"/>
    <cellStyle name="SAPBEXexcGood3 5 11" xfId="19714" xr:uid="{6E97FA0A-0E3B-45CF-B92E-2AB983185D2A}"/>
    <cellStyle name="SAPBEXexcGood3 5 11 2" xfId="32846" xr:uid="{79034273-5A10-4C4E-B1CB-7E100A6C41A7}"/>
    <cellStyle name="SAPBEXexcGood3 5 11 3" xfId="47296" xr:uid="{EC84F2C3-353C-45B6-9DEC-9D44E8D8D1FB}"/>
    <cellStyle name="SAPBEXexcGood3 5 12" xfId="19715" xr:uid="{B4D66612-F5F3-4E55-8205-3573814E2F16}"/>
    <cellStyle name="SAPBEXexcGood3 5 12 2" xfId="32847" xr:uid="{D43C8B05-E479-42C1-8DEE-C965A3E67087}"/>
    <cellStyle name="SAPBEXexcGood3 5 12 3" xfId="47297" xr:uid="{79A86779-7CDC-4A95-85F3-9D5B398568B2}"/>
    <cellStyle name="SAPBEXexcGood3 5 13" xfId="19716" xr:uid="{A787B973-F0C1-4AC3-AA35-0CC6795F03BF}"/>
    <cellStyle name="SAPBEXexcGood3 5 13 2" xfId="32848" xr:uid="{D85753CC-A601-4BFE-8A2A-5A532F9B827E}"/>
    <cellStyle name="SAPBEXexcGood3 5 13 3" xfId="47298" xr:uid="{A07D1AE9-444C-4E91-8C7B-8114BAB944AB}"/>
    <cellStyle name="SAPBEXexcGood3 5 14" xfId="19717" xr:uid="{45A7C079-9DB5-4BED-BD67-E536B8B6FDB7}"/>
    <cellStyle name="SAPBEXexcGood3 5 14 2" xfId="32849" xr:uid="{EAE8FE7D-362D-4941-BA19-1967A9B08560}"/>
    <cellStyle name="SAPBEXexcGood3 5 14 3" xfId="47299" xr:uid="{1006689C-1F5A-40B2-B67A-414FDEABBE66}"/>
    <cellStyle name="SAPBEXexcGood3 5 15" xfId="32844" xr:uid="{0E082724-FE06-4ADC-B2DF-2A02D408CECB}"/>
    <cellStyle name="SAPBEXexcGood3 5 16" xfId="47294" xr:uid="{E8531374-4EA7-49A7-A513-E4011B1D5788}"/>
    <cellStyle name="SAPBEXexcGood3 5 2" xfId="19718" xr:uid="{A54D6979-9D68-477A-9EEA-3F37DE444A1E}"/>
    <cellStyle name="SAPBEXexcGood3 5 2 10" xfId="19719" xr:uid="{7F85A27E-14EE-43B0-9F1A-D01546D161D1}"/>
    <cellStyle name="SAPBEXexcGood3 5 2 10 2" xfId="32851" xr:uid="{29B88AFA-EA1C-421F-B643-52592EAC6E5F}"/>
    <cellStyle name="SAPBEXexcGood3 5 2 10 3" xfId="47301" xr:uid="{1E782901-79F5-4D69-BDFC-971728B2AE62}"/>
    <cellStyle name="SAPBEXexcGood3 5 2 11" xfId="32850" xr:uid="{300C7C92-988B-4800-AFBF-570D7B91DFB4}"/>
    <cellStyle name="SAPBEXexcGood3 5 2 12" xfId="47300" xr:uid="{75356596-1785-4502-961A-05C69ADE0762}"/>
    <cellStyle name="SAPBEXexcGood3 5 2 2" xfId="19720" xr:uid="{0FD6C1CF-9BE7-4A7D-9F0B-6E4DEEB03D53}"/>
    <cellStyle name="SAPBEXexcGood3 5 2 2 2" xfId="32852" xr:uid="{02CC053E-0924-46B3-A8DF-6B146F53DA95}"/>
    <cellStyle name="SAPBEXexcGood3 5 2 2 3" xfId="47302" xr:uid="{ECB59779-BBF2-45C8-9F0B-592CF95B8B2B}"/>
    <cellStyle name="SAPBEXexcGood3 5 2 3" xfId="19721" xr:uid="{4B164FBD-C781-4274-9113-1772275D83FF}"/>
    <cellStyle name="SAPBEXexcGood3 5 2 3 2" xfId="32853" xr:uid="{ECA5AAF8-74AF-477D-BE72-D112EDE814F4}"/>
    <cellStyle name="SAPBEXexcGood3 5 2 3 3" xfId="47303" xr:uid="{480863BA-79EE-4364-91E8-22AEE9AFB69E}"/>
    <cellStyle name="SAPBEXexcGood3 5 2 4" xfId="19722" xr:uid="{FDD1E788-FA96-4B8F-8384-59F35806C387}"/>
    <cellStyle name="SAPBEXexcGood3 5 2 4 2" xfId="32854" xr:uid="{1EF39AE4-76DC-4F64-AE5B-CE3DDB54A5E9}"/>
    <cellStyle name="SAPBEXexcGood3 5 2 4 3" xfId="47304" xr:uid="{58A37AB0-D11B-4CCE-9297-AE18E510FA43}"/>
    <cellStyle name="SAPBEXexcGood3 5 2 5" xfId="19723" xr:uid="{D40B63AE-101C-4DB4-B582-DBD58AB155B9}"/>
    <cellStyle name="SAPBEXexcGood3 5 2 5 2" xfId="32855" xr:uid="{77273BF9-B6E6-4F6D-8055-3C0057915D8D}"/>
    <cellStyle name="SAPBEXexcGood3 5 2 5 3" xfId="47305" xr:uid="{E38ABAD3-1393-48F8-A4FD-39F1456587FB}"/>
    <cellStyle name="SAPBEXexcGood3 5 2 6" xfId="19724" xr:uid="{3F07C661-403E-40FB-A08F-43F8BD2E311D}"/>
    <cellStyle name="SAPBEXexcGood3 5 2 6 2" xfId="32856" xr:uid="{246E5807-2423-48B8-8B3A-504D48C48A24}"/>
    <cellStyle name="SAPBEXexcGood3 5 2 6 3" xfId="47306" xr:uid="{7D6C3E09-594A-426F-975D-C11331936ACC}"/>
    <cellStyle name="SAPBEXexcGood3 5 2 7" xfId="19725" xr:uid="{E40D3E2C-7757-40DE-8D64-2C5BE63E38B3}"/>
    <cellStyle name="SAPBEXexcGood3 5 2 7 2" xfId="32857" xr:uid="{AF82D6AD-0D1A-4B3A-B79D-13021D45513A}"/>
    <cellStyle name="SAPBEXexcGood3 5 2 7 3" xfId="47307" xr:uid="{CB9A2BD6-60CC-4E08-95F5-2082A47E4511}"/>
    <cellStyle name="SAPBEXexcGood3 5 2 8" xfId="19726" xr:uid="{DCECA401-E8F3-4700-B9F2-0EE96AC5EDD1}"/>
    <cellStyle name="SAPBEXexcGood3 5 2 8 2" xfId="32858" xr:uid="{E4E1C1EB-69D5-43DC-A464-CF370F6A60CD}"/>
    <cellStyle name="SAPBEXexcGood3 5 2 8 3" xfId="47308" xr:uid="{1102EEDD-4421-4975-8A15-F18E59F737F1}"/>
    <cellStyle name="SAPBEXexcGood3 5 2 9" xfId="19727" xr:uid="{B4540998-ED92-465F-96A3-E4543CB6C75E}"/>
    <cellStyle name="SAPBEXexcGood3 5 2 9 2" xfId="32859" xr:uid="{881A24D7-C832-46F0-8F2D-54A579A159AA}"/>
    <cellStyle name="SAPBEXexcGood3 5 2 9 3" xfId="47309" xr:uid="{FCD206BA-13E8-4E35-ADE4-801A6BAC6426}"/>
    <cellStyle name="SAPBEXexcGood3 5 3" xfId="19728" xr:uid="{338D5F5E-CD8E-45B2-9335-661C6A555613}"/>
    <cellStyle name="SAPBEXexcGood3 5 3 2" xfId="32860" xr:uid="{DAFFEA48-9FC2-47C5-BD59-25C2C027EC42}"/>
    <cellStyle name="SAPBEXexcGood3 5 3 3" xfId="47310" xr:uid="{194998E8-9829-4E75-B4BC-94F9FB651252}"/>
    <cellStyle name="SAPBEXexcGood3 5 4" xfId="19729" xr:uid="{282FF19E-2959-45B3-9434-99E5671FBF6E}"/>
    <cellStyle name="SAPBEXexcGood3 5 4 2" xfId="32861" xr:uid="{138F45FA-33EC-492A-8EEB-84543D7C9F0E}"/>
    <cellStyle name="SAPBEXexcGood3 5 4 3" xfId="47311" xr:uid="{7956BE43-6669-4E39-A35B-AE6A242F2B99}"/>
    <cellStyle name="SAPBEXexcGood3 5 5" xfId="19730" xr:uid="{0B4518F5-A8D6-4847-9663-C65B7681EAA0}"/>
    <cellStyle name="SAPBEXexcGood3 5 5 2" xfId="32862" xr:uid="{72FEB11B-3C9E-44CC-BA6A-4F8C5BE9425F}"/>
    <cellStyle name="SAPBEXexcGood3 5 5 3" xfId="47312" xr:uid="{66F370A7-C930-4608-A762-90BFEC7B3E99}"/>
    <cellStyle name="SAPBEXexcGood3 5 6" xfId="19731" xr:uid="{90DA4319-8A59-402A-AC44-F3865EA21380}"/>
    <cellStyle name="SAPBEXexcGood3 5 6 2" xfId="32863" xr:uid="{447EAFF1-F1F7-44F4-98A8-9F73A81C2963}"/>
    <cellStyle name="SAPBEXexcGood3 5 6 3" xfId="47313" xr:uid="{E3B355CC-B465-442C-B20F-AEFB43512BA1}"/>
    <cellStyle name="SAPBEXexcGood3 5 7" xfId="19732" xr:uid="{27EF61C3-E726-4DB9-A6EC-A3ECB42A9F5E}"/>
    <cellStyle name="SAPBEXexcGood3 5 7 2" xfId="32864" xr:uid="{57C89F76-67BB-466D-8275-A0D4BDD04008}"/>
    <cellStyle name="SAPBEXexcGood3 5 7 3" xfId="47314" xr:uid="{DFB96656-028E-4691-8212-6EB079650156}"/>
    <cellStyle name="SAPBEXexcGood3 5 8" xfId="19733" xr:uid="{A0C1E2D2-06CA-4647-90D5-AEB0051A2842}"/>
    <cellStyle name="SAPBEXexcGood3 5 8 2" xfId="32865" xr:uid="{E95DD57C-8A37-4DFE-93C2-B3C3853F7B83}"/>
    <cellStyle name="SAPBEXexcGood3 5 8 3" xfId="47315" xr:uid="{E9FB97C6-F5AB-4CA2-B91F-2E9E8FC73F3A}"/>
    <cellStyle name="SAPBEXexcGood3 5 9" xfId="19734" xr:uid="{7BADAB6A-A421-4711-BF7F-1F7DB2567B2B}"/>
    <cellStyle name="SAPBEXexcGood3 5 9 2" xfId="32866" xr:uid="{23E33A3C-7612-49AD-9A6F-414BE92B3FAB}"/>
    <cellStyle name="SAPBEXexcGood3 5 9 3" xfId="47316" xr:uid="{ECFE3638-DFF7-4693-B548-CC785C90CBC5}"/>
    <cellStyle name="SAPBEXexcGood3 6" xfId="19735" xr:uid="{D901709C-FCBE-4FA0-A078-BAD7AFB330D9}"/>
    <cellStyle name="SAPBEXexcGood3 6 2" xfId="32867" xr:uid="{47A9898F-FE58-478F-90F5-AD5348D6AF6E}"/>
    <cellStyle name="SAPBEXexcGood3 6 3" xfId="47317" xr:uid="{E4024E62-D043-4F1A-948D-8AD2BCB42B7A}"/>
    <cellStyle name="SAPBEXexcGood3 7" xfId="19736" xr:uid="{D8CEB6D3-2697-43C3-9B1E-C98D02668153}"/>
    <cellStyle name="SAPBEXexcGood3 7 2" xfId="32868" xr:uid="{809825FD-D5B5-4F94-9D5E-DD10561DFC46}"/>
    <cellStyle name="SAPBEXexcGood3 7 3" xfId="47318" xr:uid="{81A97B21-E968-499B-AA9A-8D391D37E304}"/>
    <cellStyle name="SAPBEXexcGood3 8" xfId="19737" xr:uid="{266A16DE-6557-432D-9762-C59E6237DAD4}"/>
    <cellStyle name="SAPBEXexcGood3 8 2" xfId="32869" xr:uid="{1AF2B29B-D00A-4C10-8DF8-BB0028DCAF33}"/>
    <cellStyle name="SAPBEXexcGood3 8 3" xfId="47319" xr:uid="{E65DF063-1995-4D1D-9345-36BB7E16220F}"/>
    <cellStyle name="SAPBEXexcGood3 9" xfId="19738" xr:uid="{B3E26648-D70F-4F8D-B701-1D3452341C5B}"/>
    <cellStyle name="SAPBEXexcGood3 9 2" xfId="32870" xr:uid="{6AF144A7-2E51-4D4D-A172-377D0C7A9F4D}"/>
    <cellStyle name="SAPBEXexcGood3 9 3" xfId="47320" xr:uid="{5A8538D3-602B-4907-A30D-46A02E62FB89}"/>
    <cellStyle name="SAPBEXfilterDrill" xfId="10130" xr:uid="{42604133-89DF-4FB4-A4CE-EC7EAD559FEA}"/>
    <cellStyle name="SAPBEXfilterDrill 2" xfId="10131" xr:uid="{138D9343-1521-4E07-8886-3F981F0C64D0}"/>
    <cellStyle name="SAPBEXfilterItem" xfId="10132" xr:uid="{99C7F503-92C4-4224-B3FC-473A68F2AE85}"/>
    <cellStyle name="SAPBEXfilterItem 2" xfId="10133" xr:uid="{4A10E0C1-050B-4018-9761-016AB964C632}"/>
    <cellStyle name="SAPBEXfilterText" xfId="10134" xr:uid="{CE52275A-6046-4DBE-935D-A32D09A9A569}"/>
    <cellStyle name="SAPBEXfilterText 2" xfId="10135" xr:uid="{E5E0DFBC-171A-4CDB-930D-274BFB81ACCE}"/>
    <cellStyle name="SAPBEXformats" xfId="10136" xr:uid="{0A4F1752-9767-412D-AD07-DD17C0722083}"/>
    <cellStyle name="SAPBEXformats 10" xfId="19739" xr:uid="{A14E7536-9C7D-4B7C-A09C-4E438B064746}"/>
    <cellStyle name="SAPBEXformats 10 2" xfId="32872" xr:uid="{7729B148-E70E-4939-A11E-579A01D0BF65}"/>
    <cellStyle name="SAPBEXformats 10 3" xfId="47322" xr:uid="{1D9314CC-20E2-4776-8E0A-41769B30DB37}"/>
    <cellStyle name="SAPBEXformats 11" xfId="19740" xr:uid="{1FB97AD3-E9C7-4E83-AC16-BE212A90BD4F}"/>
    <cellStyle name="SAPBEXformats 11 2" xfId="32873" xr:uid="{D89ED9A4-4CB0-4D42-8FDC-07CFF2CA8A15}"/>
    <cellStyle name="SAPBEXformats 11 3" xfId="47323" xr:uid="{6E0DF187-9E82-4A2E-8F0C-8E2F10873852}"/>
    <cellStyle name="SAPBEXformats 12" xfId="19741" xr:uid="{962B3AEC-ED1E-4AD9-B64B-E8CDC9C59E10}"/>
    <cellStyle name="SAPBEXformats 12 2" xfId="32874" xr:uid="{43EB0CC3-DC20-40E5-BC29-A08513F32D02}"/>
    <cellStyle name="SAPBEXformats 12 3" xfId="47324" xr:uid="{4647D7FA-9BBE-450D-B2AA-6A368018D817}"/>
    <cellStyle name="SAPBEXformats 13" xfId="19742" xr:uid="{68C2C84F-FD0B-4C03-9D8B-A0B53D70D7E9}"/>
    <cellStyle name="SAPBEXformats 13 2" xfId="32875" xr:uid="{32A81D9F-E518-4AB6-9B62-EBAE4B3F26FD}"/>
    <cellStyle name="SAPBEXformats 13 3" xfId="47325" xr:uid="{88688EE7-1372-4EBB-8D54-D16AE1F8CDF1}"/>
    <cellStyle name="SAPBEXformats 14" xfId="19743" xr:uid="{AA2D4C72-CCFD-42CF-8BB8-7700FB17847D}"/>
    <cellStyle name="SAPBEXformats 14 2" xfId="32876" xr:uid="{C9BF4C3C-7967-498B-9090-D749E85DE2B3}"/>
    <cellStyle name="SAPBEXformats 14 3" xfId="47326" xr:uid="{45C006E2-B188-457F-A64C-30C8160ADF6B}"/>
    <cellStyle name="SAPBEXformats 15" xfId="19744" xr:uid="{7276DF0A-C367-4504-AC4B-668315920175}"/>
    <cellStyle name="SAPBEXformats 15 2" xfId="32877" xr:uid="{AA161CA5-F809-42B5-AC11-70FF7EAB4873}"/>
    <cellStyle name="SAPBEXformats 15 3" xfId="47327" xr:uid="{7B2748D5-9691-4822-9CEE-4163C06E7D8D}"/>
    <cellStyle name="SAPBEXformats 16" xfId="19745" xr:uid="{9A193E56-630B-470F-B30B-39820891F4CD}"/>
    <cellStyle name="SAPBEXformats 16 2" xfId="32878" xr:uid="{69BAE429-D582-4926-8178-9B908FC38086}"/>
    <cellStyle name="SAPBEXformats 16 3" xfId="47328" xr:uid="{06B3606E-7E00-4537-B336-2BC5969020C4}"/>
    <cellStyle name="SAPBEXformats 17" xfId="19746" xr:uid="{316768C1-06B1-4FC5-B963-5F3A969B83A6}"/>
    <cellStyle name="SAPBEXformats 17 2" xfId="32879" xr:uid="{D0BD784F-1C26-41AD-A367-8502D478AEF6}"/>
    <cellStyle name="SAPBEXformats 17 3" xfId="47329" xr:uid="{94D52A07-1F43-4629-AC74-4D635AB48109}"/>
    <cellStyle name="SAPBEXformats 18" xfId="32871" xr:uid="{9855C1CA-5A94-4915-804C-A3DD1DAA4B21}"/>
    <cellStyle name="SAPBEXformats 19" xfId="41371" xr:uid="{67B7E6DC-D3E6-4C33-B4F8-6B2761A26836}"/>
    <cellStyle name="SAPBEXformats 2" xfId="10137" xr:uid="{2E00CD8F-B437-4E0B-99CA-CC6CC6C4C143}"/>
    <cellStyle name="SAPBEXformats 2 10" xfId="19747" xr:uid="{38EBE515-862C-46D6-A5D1-EB99A0EBCA89}"/>
    <cellStyle name="SAPBEXformats 2 10 2" xfId="32881" xr:uid="{BF27C8ED-6733-4664-9FC9-90828EFAC198}"/>
    <cellStyle name="SAPBEXformats 2 10 3" xfId="47331" xr:uid="{71245EB3-B671-4E92-8FC2-183BFD6680AD}"/>
    <cellStyle name="SAPBEXformats 2 11" xfId="19748" xr:uid="{9C3D31AD-C7F0-4D04-AAA4-294173C6CAD4}"/>
    <cellStyle name="SAPBEXformats 2 11 2" xfId="32882" xr:uid="{B97B8367-3EB7-4AF9-B98F-476C1B06D20A}"/>
    <cellStyle name="SAPBEXformats 2 11 3" xfId="47332" xr:uid="{C1F98CF9-4DD6-4F32-A68B-EA29AAAFC076}"/>
    <cellStyle name="SAPBEXformats 2 12" xfId="19749" xr:uid="{E525470D-266F-4B6A-9D80-64D45D9B8E77}"/>
    <cellStyle name="SAPBEXformats 2 12 2" xfId="32883" xr:uid="{F76B8D4D-E761-4069-BF60-4A09F932C011}"/>
    <cellStyle name="SAPBEXformats 2 12 3" xfId="47333" xr:uid="{C7D23D1F-ACBB-421B-8C64-9FE6F2BE77F3}"/>
    <cellStyle name="SAPBEXformats 2 13" xfId="19750" xr:uid="{68D9FC5F-B693-4E81-8C6C-3308445BA37B}"/>
    <cellStyle name="SAPBEXformats 2 13 2" xfId="32884" xr:uid="{7B4FF8D2-06B4-4A5A-8F32-F9A2B8C4A2F4}"/>
    <cellStyle name="SAPBEXformats 2 13 3" xfId="47334" xr:uid="{DE3EB786-849E-4601-BE0B-E7D7EDCC7E17}"/>
    <cellStyle name="SAPBEXformats 2 14" xfId="19751" xr:uid="{058CC68E-205E-4519-8E56-9AE9020949DD}"/>
    <cellStyle name="SAPBEXformats 2 14 2" xfId="32885" xr:uid="{5E5C678F-BF3E-40C0-8681-36248F5E3A37}"/>
    <cellStyle name="SAPBEXformats 2 14 3" xfId="47335" xr:uid="{5397E8FA-7E6F-44D2-980E-7D1B262B7E0C}"/>
    <cellStyle name="SAPBEXformats 2 15" xfId="19752" xr:uid="{1BFB54CB-3795-419A-AFD6-A8A5F77830A7}"/>
    <cellStyle name="SAPBEXformats 2 15 2" xfId="32886" xr:uid="{71C02868-7618-4E80-BC21-0A0F7A38D124}"/>
    <cellStyle name="SAPBEXformats 2 15 3" xfId="47336" xr:uid="{0B0F41F8-728A-451F-9D0F-5CFD8BE1043A}"/>
    <cellStyle name="SAPBEXformats 2 16" xfId="19753" xr:uid="{11CBFC5A-6BA9-4F4C-923C-224325C55FA2}"/>
    <cellStyle name="SAPBEXformats 2 16 2" xfId="32887" xr:uid="{D223871B-53C6-48B9-87A2-64B0C434615C}"/>
    <cellStyle name="SAPBEXformats 2 16 3" xfId="47337" xr:uid="{630C7CAC-3FE1-40FE-9867-7C85C91EDFFB}"/>
    <cellStyle name="SAPBEXformats 2 17" xfId="32880" xr:uid="{A112B626-67A0-42CA-83B1-A42C23794D38}"/>
    <cellStyle name="SAPBEXformats 2 18" xfId="41370" xr:uid="{7F641CB9-715F-4EFD-B525-DCB3DA07EEF8}"/>
    <cellStyle name="SAPBEXformats 2 19" xfId="41215" xr:uid="{C572DDB8-880C-4130-B1CC-7695815F9D0F}"/>
    <cellStyle name="SAPBEXformats 2 2" xfId="19754" xr:uid="{6D2C4620-A870-4DEE-838D-9268520D1A28}"/>
    <cellStyle name="SAPBEXformats 2 2 10" xfId="19755" xr:uid="{300C7AB7-B753-4E52-84F0-6939E67575E4}"/>
    <cellStyle name="SAPBEXformats 2 2 10 2" xfId="32889" xr:uid="{2AC7AA44-E55D-4D6C-B401-E9070737741A}"/>
    <cellStyle name="SAPBEXformats 2 2 10 3" xfId="47339" xr:uid="{F8296154-4F8C-4815-A10E-A5CF6496C952}"/>
    <cellStyle name="SAPBEXformats 2 2 11" xfId="19756" xr:uid="{A86A0D84-6742-4C17-9B17-55783DC2D9E3}"/>
    <cellStyle name="SAPBEXformats 2 2 11 2" xfId="32890" xr:uid="{6D1C2BCA-AF7E-46B0-9E1E-C23E29242D09}"/>
    <cellStyle name="SAPBEXformats 2 2 11 3" xfId="47340" xr:uid="{FCECB020-96B7-443B-92FB-ABEB36B9EDD8}"/>
    <cellStyle name="SAPBEXformats 2 2 12" xfId="19757" xr:uid="{CAB0837C-512C-4864-97B0-7CEAB400DA7E}"/>
    <cellStyle name="SAPBEXformats 2 2 12 2" xfId="32891" xr:uid="{8D588F0F-7461-4EFD-B3F0-BA906443BBF5}"/>
    <cellStyle name="SAPBEXformats 2 2 12 3" xfId="47341" xr:uid="{69F1053C-B14A-4493-AA9B-144817975B27}"/>
    <cellStyle name="SAPBEXformats 2 2 13" xfId="19758" xr:uid="{038B4428-D6B0-4661-BDDD-419F40B5672D}"/>
    <cellStyle name="SAPBEXformats 2 2 13 2" xfId="32892" xr:uid="{B9969270-9020-4349-96E5-DB62CB86A1D1}"/>
    <cellStyle name="SAPBEXformats 2 2 13 3" xfId="47342" xr:uid="{A852D372-651E-4A4C-9744-A08A2BDC49A2}"/>
    <cellStyle name="SAPBEXformats 2 2 14" xfId="19759" xr:uid="{397D1E28-FCFE-40B8-8BA5-FCBBB3126111}"/>
    <cellStyle name="SAPBEXformats 2 2 14 2" xfId="32893" xr:uid="{9140CC28-A8C8-4DB8-93E6-025EC256F981}"/>
    <cellStyle name="SAPBEXformats 2 2 14 3" xfId="47343" xr:uid="{89F8A823-D486-4C82-B732-1D1C4DF7AEC8}"/>
    <cellStyle name="SAPBEXformats 2 2 15" xfId="32888" xr:uid="{2354D26B-21E8-47DE-8E27-017A0572722F}"/>
    <cellStyle name="SAPBEXformats 2 2 16" xfId="47338" xr:uid="{50CD112F-D092-4CD4-8F5F-0BF6879550BA}"/>
    <cellStyle name="SAPBEXformats 2 2 2" xfId="19760" xr:uid="{CEF4764A-B099-451F-AAD4-F1C1C39B311F}"/>
    <cellStyle name="SAPBEXformats 2 2 2 10" xfId="19761" xr:uid="{C1058D75-6DF1-4C62-AD03-72D7E2521C67}"/>
    <cellStyle name="SAPBEXformats 2 2 2 10 2" xfId="32895" xr:uid="{676AA4EA-69E5-4CE1-A2AD-89BCB710D5A7}"/>
    <cellStyle name="SAPBEXformats 2 2 2 10 3" xfId="47345" xr:uid="{BCD81B45-BD1F-4532-8BCE-4F1B02C10C8C}"/>
    <cellStyle name="SAPBEXformats 2 2 2 11" xfId="32894" xr:uid="{7942FD99-9E15-4EF9-B97D-60FE64DDAA17}"/>
    <cellStyle name="SAPBEXformats 2 2 2 12" xfId="47344" xr:uid="{0915C536-04A7-4207-9468-403626CF3184}"/>
    <cellStyle name="SAPBEXformats 2 2 2 2" xfId="19762" xr:uid="{954FFD21-1BB7-4829-821A-551D6B4BE78D}"/>
    <cellStyle name="SAPBEXformats 2 2 2 2 2" xfId="32896" xr:uid="{E0363080-B9AF-425C-9FF4-58A8799054FE}"/>
    <cellStyle name="SAPBEXformats 2 2 2 2 3" xfId="47346" xr:uid="{3AEE6E3B-B7C7-460B-B9E7-7932E0841A41}"/>
    <cellStyle name="SAPBEXformats 2 2 2 3" xfId="19763" xr:uid="{8B433A47-E588-45C1-858E-73CC778AF64A}"/>
    <cellStyle name="SAPBEXformats 2 2 2 3 2" xfId="32897" xr:uid="{18879289-471F-486D-97A8-80BDC18E5CF0}"/>
    <cellStyle name="SAPBEXformats 2 2 2 3 3" xfId="47347" xr:uid="{20A99E8B-A333-4685-AD56-5BCBF1C08A04}"/>
    <cellStyle name="SAPBEXformats 2 2 2 4" xfId="19764" xr:uid="{3CFFE709-F736-452C-81E0-D19A86E88B84}"/>
    <cellStyle name="SAPBEXformats 2 2 2 4 2" xfId="32898" xr:uid="{81D8EA99-5CD6-4F56-AD47-B898F9D60B77}"/>
    <cellStyle name="SAPBEXformats 2 2 2 4 3" xfId="47348" xr:uid="{37AB5983-4B88-4F7B-AF23-F0A9F1F5E097}"/>
    <cellStyle name="SAPBEXformats 2 2 2 5" xfId="19765" xr:uid="{8B1BF11D-D06F-4C91-A268-B5CFE58C64FD}"/>
    <cellStyle name="SAPBEXformats 2 2 2 5 2" xfId="32899" xr:uid="{17AAD21A-B24E-4F3D-B0DA-61AB00C6969A}"/>
    <cellStyle name="SAPBEXformats 2 2 2 5 3" xfId="47349" xr:uid="{B5A8FE78-B91E-4073-91E1-698E9C989503}"/>
    <cellStyle name="SAPBEXformats 2 2 2 6" xfId="19766" xr:uid="{E2C62794-E5C1-4573-B5C6-524CA9EB2678}"/>
    <cellStyle name="SAPBEXformats 2 2 2 6 2" xfId="32900" xr:uid="{6A51FB67-33B2-44F5-BC2F-5E635ABD05F2}"/>
    <cellStyle name="SAPBEXformats 2 2 2 6 3" xfId="47350" xr:uid="{E572B0D2-315E-4682-97D2-A0F9D549A039}"/>
    <cellStyle name="SAPBEXformats 2 2 2 7" xfId="19767" xr:uid="{95D5CC56-21AE-439E-A79B-024DE7360B39}"/>
    <cellStyle name="SAPBEXformats 2 2 2 7 2" xfId="32901" xr:uid="{8238AC1C-DEC6-40C5-9AC8-19E2553D4717}"/>
    <cellStyle name="SAPBEXformats 2 2 2 7 3" xfId="47351" xr:uid="{996D2BF1-4463-4A58-8314-FFF5B376608B}"/>
    <cellStyle name="SAPBEXformats 2 2 2 8" xfId="19768" xr:uid="{57E2BA01-822B-4DB2-9D1B-C14B1FD7E7E0}"/>
    <cellStyle name="SAPBEXformats 2 2 2 8 2" xfId="32902" xr:uid="{02D5F7BE-3588-4A04-B84E-46D2D8CFA0A0}"/>
    <cellStyle name="SAPBEXformats 2 2 2 8 3" xfId="47352" xr:uid="{AE221F69-BFDE-4348-9617-06926D8452D9}"/>
    <cellStyle name="SAPBEXformats 2 2 2 9" xfId="19769" xr:uid="{16811759-B1B5-45E3-9F5C-379C1EA0CBB0}"/>
    <cellStyle name="SAPBEXformats 2 2 2 9 2" xfId="32903" xr:uid="{28AC8D55-2126-456B-BF83-B23E34F3C75C}"/>
    <cellStyle name="SAPBEXformats 2 2 2 9 3" xfId="47353" xr:uid="{3CC3369C-F2CD-4773-8B4C-98A4B14D8352}"/>
    <cellStyle name="SAPBEXformats 2 2 3" xfId="19770" xr:uid="{CD1977DE-F0B0-4697-B590-69516EF604A2}"/>
    <cellStyle name="SAPBEXformats 2 2 3 2" xfId="32904" xr:uid="{AA7A8286-F604-489D-A30B-97641B8222E6}"/>
    <cellStyle name="SAPBEXformats 2 2 3 3" xfId="47354" xr:uid="{EC85A4E0-AE5C-440F-BF29-24F4C193DDF7}"/>
    <cellStyle name="SAPBEXformats 2 2 4" xfId="19771" xr:uid="{53120C94-BD86-4310-BB9D-D7130C0BBBAC}"/>
    <cellStyle name="SAPBEXformats 2 2 4 2" xfId="32905" xr:uid="{3C33039A-A46D-4C52-B4C1-147000E5A36D}"/>
    <cellStyle name="SAPBEXformats 2 2 4 3" xfId="47355" xr:uid="{283A66C6-9D33-45FD-A453-0B0E5E3D7BE4}"/>
    <cellStyle name="SAPBEXformats 2 2 5" xfId="19772" xr:uid="{300A00C8-81B7-4E4B-A0DE-DB3851CAA783}"/>
    <cellStyle name="SAPBEXformats 2 2 5 2" xfId="32906" xr:uid="{1B4137C4-AB5D-4134-982E-AFB739571EF7}"/>
    <cellStyle name="SAPBEXformats 2 2 5 3" xfId="47356" xr:uid="{0AE58D72-706A-4C29-A7EC-EAF2D3D98B1D}"/>
    <cellStyle name="SAPBEXformats 2 2 6" xfId="19773" xr:uid="{5B12B9D1-DD30-4D08-9331-0F4B7859F5B2}"/>
    <cellStyle name="SAPBEXformats 2 2 6 2" xfId="32907" xr:uid="{8AE08E5C-A754-45B7-BD6D-4C4BCCFA3CBE}"/>
    <cellStyle name="SAPBEXformats 2 2 6 3" xfId="47357" xr:uid="{72C1C6B7-D15A-4B2D-8CB2-7716E4432298}"/>
    <cellStyle name="SAPBEXformats 2 2 7" xfId="19774" xr:uid="{3B650CAD-C58A-43DC-820F-F02C5CA974B9}"/>
    <cellStyle name="SAPBEXformats 2 2 7 2" xfId="32908" xr:uid="{34C9609D-9AE0-4EDD-BA84-517A09B4D1F1}"/>
    <cellStyle name="SAPBEXformats 2 2 7 3" xfId="47358" xr:uid="{2D93634D-7F9C-4BCE-B8F9-FDB27E56D87E}"/>
    <cellStyle name="SAPBEXformats 2 2 8" xfId="19775" xr:uid="{5515337F-D3BC-44F8-B2C2-9F687055C907}"/>
    <cellStyle name="SAPBEXformats 2 2 8 2" xfId="32909" xr:uid="{AEAD154C-BC7C-4FE8-BBAF-BBB585FB61E1}"/>
    <cellStyle name="SAPBEXformats 2 2 8 3" xfId="47359" xr:uid="{2438478E-C2CC-447F-A43A-5F8855ED9B71}"/>
    <cellStyle name="SAPBEXformats 2 2 9" xfId="19776" xr:uid="{B2331870-C53E-416A-95BE-D016FD353955}"/>
    <cellStyle name="SAPBEXformats 2 2 9 2" xfId="32910" xr:uid="{872651BA-FD17-4ED1-A947-B8EADC21345E}"/>
    <cellStyle name="SAPBEXformats 2 2 9 3" xfId="47360" xr:uid="{F7A3F6DB-20E1-44DC-B4B2-E79F83F52DC1}"/>
    <cellStyle name="SAPBEXformats 2 20" xfId="47330" xr:uid="{05D5D178-67B0-4FF8-97F0-2BD553007DF2}"/>
    <cellStyle name="SAPBEXformats 2 3" xfId="19777" xr:uid="{DDC8B146-FB88-4CDA-9CA5-7F40052E8E53}"/>
    <cellStyle name="SAPBEXformats 2 3 10" xfId="19778" xr:uid="{3B461991-0359-4232-9689-1C749BEC37DF}"/>
    <cellStyle name="SAPBEXformats 2 3 10 2" xfId="32912" xr:uid="{F939C2B4-8760-4A75-9ACD-A8984EB6A28F}"/>
    <cellStyle name="SAPBEXformats 2 3 10 3" xfId="47362" xr:uid="{948800E7-E02A-439C-9D92-D5F7D6645A3A}"/>
    <cellStyle name="SAPBEXformats 2 3 11" xfId="19779" xr:uid="{26ECFDC0-05A7-446A-B716-C77FADA2E945}"/>
    <cellStyle name="SAPBEXformats 2 3 11 2" xfId="32913" xr:uid="{758332BC-452E-4DC5-9D64-DFC7E20A0410}"/>
    <cellStyle name="SAPBEXformats 2 3 11 3" xfId="47363" xr:uid="{70881896-67E7-483B-8834-BDFD8975D1F7}"/>
    <cellStyle name="SAPBEXformats 2 3 12" xfId="19780" xr:uid="{FAF83418-03FD-4A2F-97B8-C933191EB329}"/>
    <cellStyle name="SAPBEXformats 2 3 12 2" xfId="32914" xr:uid="{0E8D0BA9-E52C-448B-B718-0FAD29882298}"/>
    <cellStyle name="SAPBEXformats 2 3 12 3" xfId="47364" xr:uid="{58D8C21B-D1BB-4ADD-AB8C-E3C9E75B951E}"/>
    <cellStyle name="SAPBEXformats 2 3 13" xfId="19781" xr:uid="{B5937DCA-CDDB-4AC6-9ED2-C3E76F350CC3}"/>
    <cellStyle name="SAPBEXformats 2 3 13 2" xfId="32915" xr:uid="{2092C2E3-EA63-4F73-9F26-CE0FA9AC7C69}"/>
    <cellStyle name="SAPBEXformats 2 3 13 3" xfId="47365" xr:uid="{5BA47550-1A5E-4346-BB9D-AD5E309DDCA1}"/>
    <cellStyle name="SAPBEXformats 2 3 14" xfId="19782" xr:uid="{27BF9DBE-B70B-4E2F-AB0D-78A686E4FC54}"/>
    <cellStyle name="SAPBEXformats 2 3 14 2" xfId="32916" xr:uid="{F665DCB0-001F-4D48-BAE5-8ABC25714635}"/>
    <cellStyle name="SAPBEXformats 2 3 14 3" xfId="47366" xr:uid="{F11F0173-1BF7-4F17-A8BE-CDC0795F15BF}"/>
    <cellStyle name="SAPBEXformats 2 3 15" xfId="32911" xr:uid="{47456610-B767-4158-8477-59C2436BF154}"/>
    <cellStyle name="SAPBEXformats 2 3 16" xfId="47361" xr:uid="{524F412C-0B33-42DA-B6D5-9F56416E7C75}"/>
    <cellStyle name="SAPBEXformats 2 3 2" xfId="19783" xr:uid="{D0B07E3E-F38B-4911-96BC-BDE4815762AE}"/>
    <cellStyle name="SAPBEXformats 2 3 2 10" xfId="19784" xr:uid="{708AC072-F34B-4EE4-A659-5E96961F47A3}"/>
    <cellStyle name="SAPBEXformats 2 3 2 10 2" xfId="32918" xr:uid="{E3C98C66-06FF-46E2-85DB-12B97ED1C9ED}"/>
    <cellStyle name="SAPBEXformats 2 3 2 10 3" xfId="47368" xr:uid="{221468EA-1A88-41B0-AF3F-A1A5F6660C4A}"/>
    <cellStyle name="SAPBEXformats 2 3 2 11" xfId="32917" xr:uid="{82CC171D-881E-48CA-84E9-DF31F5D6852D}"/>
    <cellStyle name="SAPBEXformats 2 3 2 12" xfId="47367" xr:uid="{B3F76FC6-8DD9-4089-8206-93ECB9468EE9}"/>
    <cellStyle name="SAPBEXformats 2 3 2 2" xfId="19785" xr:uid="{5B95F836-0F07-4F54-B3D0-CC239AA9A0EF}"/>
    <cellStyle name="SAPBEXformats 2 3 2 2 2" xfId="32919" xr:uid="{44F800AA-0124-4278-9734-163CDF09D44B}"/>
    <cellStyle name="SAPBEXformats 2 3 2 2 3" xfId="47369" xr:uid="{64BEC8EA-3BA8-4E6B-BDA6-208B982923A3}"/>
    <cellStyle name="SAPBEXformats 2 3 2 3" xfId="19786" xr:uid="{FBD9EB8F-E03D-40FC-8156-76D41100A970}"/>
    <cellStyle name="SAPBEXformats 2 3 2 3 2" xfId="32920" xr:uid="{26C41C0F-EC46-46CB-BFCD-0164A8209AD6}"/>
    <cellStyle name="SAPBEXformats 2 3 2 3 3" xfId="47370" xr:uid="{57D2F9DA-A330-4FF9-9CB0-53E33201C8F0}"/>
    <cellStyle name="SAPBEXformats 2 3 2 4" xfId="19787" xr:uid="{409C53EE-8005-4E0E-9615-84D1CF4F22B9}"/>
    <cellStyle name="SAPBEXformats 2 3 2 4 2" xfId="32921" xr:uid="{FE815A06-FC6B-4E6B-8065-EB6B5B0132CA}"/>
    <cellStyle name="SAPBEXformats 2 3 2 4 3" xfId="47371" xr:uid="{314DFE88-89DC-4363-882D-AF428013F702}"/>
    <cellStyle name="SAPBEXformats 2 3 2 5" xfId="19788" xr:uid="{0841CA4D-8781-4A0C-8EE7-CFCCDF4618BB}"/>
    <cellStyle name="SAPBEXformats 2 3 2 5 2" xfId="32922" xr:uid="{CB03CF92-5087-4CB2-B7A0-236B47BD898E}"/>
    <cellStyle name="SAPBEXformats 2 3 2 5 3" xfId="47372" xr:uid="{036E1768-5796-4299-908A-F468880B22E4}"/>
    <cellStyle name="SAPBEXformats 2 3 2 6" xfId="19789" xr:uid="{794197C7-0C7D-4F8B-A04F-B6B1DF4E71A0}"/>
    <cellStyle name="SAPBEXformats 2 3 2 6 2" xfId="32923" xr:uid="{6655AD55-B8BA-49AC-9E55-345809B85D66}"/>
    <cellStyle name="SAPBEXformats 2 3 2 6 3" xfId="47373" xr:uid="{369455EB-6983-4E99-A377-2A28A757ECAA}"/>
    <cellStyle name="SAPBEXformats 2 3 2 7" xfId="19790" xr:uid="{4DAF2F7F-8B4C-4CFB-84C6-5EF6B47BC46C}"/>
    <cellStyle name="SAPBEXformats 2 3 2 7 2" xfId="32924" xr:uid="{4DA939D7-B5B8-44DF-8842-FD4D115CEAB9}"/>
    <cellStyle name="SAPBEXformats 2 3 2 7 3" xfId="47374" xr:uid="{33D89287-1153-4C26-9B62-94DDBAEB3830}"/>
    <cellStyle name="SAPBEXformats 2 3 2 8" xfId="19791" xr:uid="{5DC7993A-3F04-4A56-B11D-D37CCEAABC14}"/>
    <cellStyle name="SAPBEXformats 2 3 2 8 2" xfId="32925" xr:uid="{CD96153A-B176-4706-8470-606743246F38}"/>
    <cellStyle name="SAPBEXformats 2 3 2 8 3" xfId="47375" xr:uid="{628FC114-7BF9-4B31-93E0-078355D38B24}"/>
    <cellStyle name="SAPBEXformats 2 3 2 9" xfId="19792" xr:uid="{802404B1-9972-45A9-AB77-1C27EEE06636}"/>
    <cellStyle name="SAPBEXformats 2 3 2 9 2" xfId="32926" xr:uid="{A0C64963-88F7-49F5-89A6-51501CD3702C}"/>
    <cellStyle name="SAPBEXformats 2 3 2 9 3" xfId="47376" xr:uid="{2309F054-5498-4FA8-9E9E-A858623CA6EE}"/>
    <cellStyle name="SAPBEXformats 2 3 3" xfId="19793" xr:uid="{9F5B2A01-E711-4787-8CC2-4F9B32940191}"/>
    <cellStyle name="SAPBEXformats 2 3 3 2" xfId="32927" xr:uid="{80DD3FA0-A1BB-401D-8CE1-8EB3FDD045BF}"/>
    <cellStyle name="SAPBEXformats 2 3 3 3" xfId="47377" xr:uid="{39901C76-9305-4CB7-ACCF-9B9EC6941FE7}"/>
    <cellStyle name="SAPBEXformats 2 3 4" xfId="19794" xr:uid="{469C6350-C1A0-4184-99EE-879B43DC36EE}"/>
    <cellStyle name="SAPBEXformats 2 3 4 2" xfId="32928" xr:uid="{0BC076D5-9886-4F93-830D-B637260792F8}"/>
    <cellStyle name="SAPBEXformats 2 3 4 3" xfId="47378" xr:uid="{0D518DC9-324E-4D0F-AA7D-830634E47C65}"/>
    <cellStyle name="SAPBEXformats 2 3 5" xfId="19795" xr:uid="{179576DD-FB6E-433E-875D-56A5FBDFD768}"/>
    <cellStyle name="SAPBEXformats 2 3 5 2" xfId="32929" xr:uid="{F718319F-299E-4DB0-9839-EBD048546168}"/>
    <cellStyle name="SAPBEXformats 2 3 5 3" xfId="47379" xr:uid="{756840EF-2E85-41ED-9594-DCA673641DCA}"/>
    <cellStyle name="SAPBEXformats 2 3 6" xfId="19796" xr:uid="{E5F70637-5D50-450B-A47E-ED3CF8D729FD}"/>
    <cellStyle name="SAPBEXformats 2 3 6 2" xfId="32930" xr:uid="{5B092E58-A5B7-4BF9-8F57-028BB071BEEC}"/>
    <cellStyle name="SAPBEXformats 2 3 6 3" xfId="47380" xr:uid="{7F330A13-378C-48D9-950E-12D7A980C074}"/>
    <cellStyle name="SAPBEXformats 2 3 7" xfId="19797" xr:uid="{DC93E00C-9809-425A-B2CA-71C6DAFAB64D}"/>
    <cellStyle name="SAPBEXformats 2 3 7 2" xfId="32931" xr:uid="{34AB7BFA-82E4-4912-9E97-2191DFF3E60C}"/>
    <cellStyle name="SAPBEXformats 2 3 7 3" xfId="47381" xr:uid="{6E5F48F5-10B4-4BD9-9372-0A26A8EE855D}"/>
    <cellStyle name="SAPBEXformats 2 3 8" xfId="19798" xr:uid="{822C1513-5352-4F32-93F5-4E67B6A03667}"/>
    <cellStyle name="SAPBEXformats 2 3 8 2" xfId="32932" xr:uid="{3D448771-7B8C-4836-B6BF-167FF5FEF3A3}"/>
    <cellStyle name="SAPBEXformats 2 3 8 3" xfId="47382" xr:uid="{782FBB1E-5DBF-40E7-8D85-AA71180725B7}"/>
    <cellStyle name="SAPBEXformats 2 3 9" xfId="19799" xr:uid="{BCD99139-C1DC-4CEF-8C23-99798B82923A}"/>
    <cellStyle name="SAPBEXformats 2 3 9 2" xfId="32933" xr:uid="{59C45339-F130-4E83-A770-FD3684BD9F06}"/>
    <cellStyle name="SAPBEXformats 2 3 9 3" xfId="47383" xr:uid="{09F3ED23-CF5A-4C87-A4E3-EE7D89BF0EE8}"/>
    <cellStyle name="SAPBEXformats 2 4" xfId="19800" xr:uid="{33FB0FA0-5154-47C9-BEBA-BA657E065B32}"/>
    <cellStyle name="SAPBEXformats 2 4 10" xfId="19801" xr:uid="{FFC4DF01-8E7A-4BCC-9A8D-88C05B247D22}"/>
    <cellStyle name="SAPBEXformats 2 4 10 2" xfId="32935" xr:uid="{1804A89B-4EF2-4A16-95D6-D0CD69E4BE99}"/>
    <cellStyle name="SAPBEXformats 2 4 10 3" xfId="47385" xr:uid="{68DF5337-4317-4D88-90BD-136DB4A71448}"/>
    <cellStyle name="SAPBEXformats 2 4 11" xfId="19802" xr:uid="{037937AB-64FC-4A5D-8620-641BB26974C1}"/>
    <cellStyle name="SAPBEXformats 2 4 11 2" xfId="32936" xr:uid="{FD2DC01B-7540-4E22-894B-03AE9323B0C4}"/>
    <cellStyle name="SAPBEXformats 2 4 11 3" xfId="47386" xr:uid="{77153C5E-8752-4394-8C41-06177F7527C9}"/>
    <cellStyle name="SAPBEXformats 2 4 12" xfId="19803" xr:uid="{921327AA-A3D6-48D6-9069-71D1EB8FE6FD}"/>
    <cellStyle name="SAPBEXformats 2 4 12 2" xfId="32937" xr:uid="{3DB4D876-B67E-4289-BCAE-5890995B2DEB}"/>
    <cellStyle name="SAPBEXformats 2 4 12 3" xfId="47387" xr:uid="{D75FE638-D47D-4DD3-A907-49A2279B2A8E}"/>
    <cellStyle name="SAPBEXformats 2 4 13" xfId="19804" xr:uid="{56B221D9-67D5-4BD7-936F-84B68150A0CC}"/>
    <cellStyle name="SAPBEXformats 2 4 13 2" xfId="32938" xr:uid="{17B4EF0C-D336-4245-B691-1C9A04342EA0}"/>
    <cellStyle name="SAPBEXformats 2 4 13 3" xfId="47388" xr:uid="{BB186667-9EB0-4FE2-8399-7061A4E9A3EB}"/>
    <cellStyle name="SAPBEXformats 2 4 14" xfId="19805" xr:uid="{01F65B87-FBC7-4C13-B15D-2CAD046165EF}"/>
    <cellStyle name="SAPBEXformats 2 4 14 2" xfId="32939" xr:uid="{5B448194-5769-4BB3-96C9-D9FA4B7A63FC}"/>
    <cellStyle name="SAPBEXformats 2 4 14 3" xfId="47389" xr:uid="{AED27189-6480-4615-9849-C7117DB7B84E}"/>
    <cellStyle name="SAPBEXformats 2 4 15" xfId="32934" xr:uid="{F07E0EF1-BFFD-492D-B579-E8417EC943B5}"/>
    <cellStyle name="SAPBEXformats 2 4 16" xfId="47384" xr:uid="{16C78684-94F5-4EF9-8F2D-7542A787326C}"/>
    <cellStyle name="SAPBEXformats 2 4 2" xfId="19806" xr:uid="{81788B81-19EA-4597-B363-1F8A53DB3CC3}"/>
    <cellStyle name="SAPBEXformats 2 4 2 10" xfId="19807" xr:uid="{9E92F820-5365-48EA-B645-C095C2744346}"/>
    <cellStyle name="SAPBEXformats 2 4 2 10 2" xfId="32941" xr:uid="{CECAE03E-D9E8-4AAC-B1AB-449F37B067E0}"/>
    <cellStyle name="SAPBEXformats 2 4 2 10 3" xfId="47391" xr:uid="{D936C0EA-2731-451C-808F-EC71B543181A}"/>
    <cellStyle name="SAPBEXformats 2 4 2 11" xfId="32940" xr:uid="{ECB1EF90-AB14-46C4-89C9-A4FCEA037881}"/>
    <cellStyle name="SAPBEXformats 2 4 2 12" xfId="47390" xr:uid="{5228F517-295C-4AD4-8ABC-E211FED89AFA}"/>
    <cellStyle name="SAPBEXformats 2 4 2 2" xfId="19808" xr:uid="{8B691331-E9CF-4BE7-B1D8-E197502C0BEB}"/>
    <cellStyle name="SAPBEXformats 2 4 2 2 2" xfId="32942" xr:uid="{1B85823C-A236-4F95-9F24-FC7BF4DC0B49}"/>
    <cellStyle name="SAPBEXformats 2 4 2 2 3" xfId="47392" xr:uid="{A2E5D808-65E0-4C65-AA4D-D027972A28A4}"/>
    <cellStyle name="SAPBEXformats 2 4 2 3" xfId="19809" xr:uid="{6BB8F16D-7A7D-45C8-BEA0-838C4B940AA8}"/>
    <cellStyle name="SAPBEXformats 2 4 2 3 2" xfId="32943" xr:uid="{601AC7B7-E9FB-487E-9A2B-6ED7F903D2C7}"/>
    <cellStyle name="SAPBEXformats 2 4 2 3 3" xfId="47393" xr:uid="{1B1E67FA-FFE4-41B3-BF90-A42C3944A965}"/>
    <cellStyle name="SAPBEXformats 2 4 2 4" xfId="19810" xr:uid="{3DC091F1-4F6B-4733-912D-129B7B4E4312}"/>
    <cellStyle name="SAPBEXformats 2 4 2 4 2" xfId="32944" xr:uid="{F522992D-D2A8-4451-A4EC-2DD9FDC5CC45}"/>
    <cellStyle name="SAPBEXformats 2 4 2 4 3" xfId="47394" xr:uid="{C581E88C-6434-4C7E-A711-EA212FDADEAD}"/>
    <cellStyle name="SAPBEXformats 2 4 2 5" xfId="19811" xr:uid="{C9C583B4-76A7-4832-A274-B0B675EB7735}"/>
    <cellStyle name="SAPBEXformats 2 4 2 5 2" xfId="32945" xr:uid="{2D58000A-A17E-443E-B5BC-8BAFD59EAC80}"/>
    <cellStyle name="SAPBEXformats 2 4 2 5 3" xfId="47395" xr:uid="{F39D65CB-3C18-46E9-8F80-2D91E9C60B19}"/>
    <cellStyle name="SAPBEXformats 2 4 2 6" xfId="19812" xr:uid="{E1FF94A0-3717-4FD2-824E-BAC08086A9EC}"/>
    <cellStyle name="SAPBEXformats 2 4 2 6 2" xfId="32946" xr:uid="{77B3C71C-2BFE-4247-9FFB-A56830889228}"/>
    <cellStyle name="SAPBEXformats 2 4 2 6 3" xfId="47396" xr:uid="{9EFEF50A-8475-40F6-801D-BECA2821ED34}"/>
    <cellStyle name="SAPBEXformats 2 4 2 7" xfId="19813" xr:uid="{8507BB60-2BF1-4EEC-9A00-B2C64F923AE2}"/>
    <cellStyle name="SAPBEXformats 2 4 2 7 2" xfId="32947" xr:uid="{01BE690E-3099-42CE-876E-EA493A651BD4}"/>
    <cellStyle name="SAPBEXformats 2 4 2 7 3" xfId="47397" xr:uid="{99012C56-9A6C-4273-93C2-BF1098FB0175}"/>
    <cellStyle name="SAPBEXformats 2 4 2 8" xfId="19814" xr:uid="{1BA31BE5-D1FA-4E35-BE35-7272F80BC9F7}"/>
    <cellStyle name="SAPBEXformats 2 4 2 8 2" xfId="32948" xr:uid="{C632BEF5-0C70-470B-95C8-26FA9BA0367A}"/>
    <cellStyle name="SAPBEXformats 2 4 2 8 3" xfId="47398" xr:uid="{DDFBA8F2-EF9D-49AD-B555-EE3981B8054C}"/>
    <cellStyle name="SAPBEXformats 2 4 2 9" xfId="19815" xr:uid="{5C5489D5-E162-4882-945C-8CA2C7438DC8}"/>
    <cellStyle name="SAPBEXformats 2 4 2 9 2" xfId="32949" xr:uid="{55C564E9-4D02-4925-A97E-699F751477AF}"/>
    <cellStyle name="SAPBEXformats 2 4 2 9 3" xfId="47399" xr:uid="{B159DFCB-366C-4033-A439-90874F419DBD}"/>
    <cellStyle name="SAPBEXformats 2 4 3" xfId="19816" xr:uid="{1CF308B3-CB38-4CF4-8186-1249D426B7E5}"/>
    <cellStyle name="SAPBEXformats 2 4 3 2" xfId="32950" xr:uid="{D01BD8B9-C6CD-4D55-ADCA-DD4690C3662E}"/>
    <cellStyle name="SAPBEXformats 2 4 3 3" xfId="47400" xr:uid="{218ED381-CF06-49D0-A9E4-EC10D1EB5CD5}"/>
    <cellStyle name="SAPBEXformats 2 4 4" xfId="19817" xr:uid="{61D5F336-A550-4D63-87B1-5C9B002F3A32}"/>
    <cellStyle name="SAPBEXformats 2 4 4 2" xfId="32951" xr:uid="{6FF232BE-3AE6-401D-8606-4ADD7766267A}"/>
    <cellStyle name="SAPBEXformats 2 4 4 3" xfId="47401" xr:uid="{3218751F-FD83-41C9-8BEA-7485CF756A94}"/>
    <cellStyle name="SAPBEXformats 2 4 5" xfId="19818" xr:uid="{A0687C45-5536-4A4F-AD92-4538408B2510}"/>
    <cellStyle name="SAPBEXformats 2 4 5 2" xfId="32952" xr:uid="{D23B714A-63C4-493E-9881-F77E7B49435D}"/>
    <cellStyle name="SAPBEXformats 2 4 5 3" xfId="47402" xr:uid="{914B30B9-FC5C-4656-A36E-46E054630273}"/>
    <cellStyle name="SAPBEXformats 2 4 6" xfId="19819" xr:uid="{030D13F6-43F8-4D96-ACCE-134C0EEB8ACD}"/>
    <cellStyle name="SAPBEXformats 2 4 6 2" xfId="32953" xr:uid="{6EB4AAA4-AE08-49F5-8139-05455761BB31}"/>
    <cellStyle name="SAPBEXformats 2 4 6 3" xfId="47403" xr:uid="{65D420C1-32E0-40AC-8D6C-218C1CB8001C}"/>
    <cellStyle name="SAPBEXformats 2 4 7" xfId="19820" xr:uid="{5DB4FD08-BCBB-4721-B420-A411E30FE96B}"/>
    <cellStyle name="SAPBEXformats 2 4 7 2" xfId="32954" xr:uid="{3F2B8DFC-4A6A-4908-8E81-A4C8145AA9EE}"/>
    <cellStyle name="SAPBEXformats 2 4 7 3" xfId="47404" xr:uid="{1E8F9CBC-AB4D-4E7D-85D1-B48F4BFCACA6}"/>
    <cellStyle name="SAPBEXformats 2 4 8" xfId="19821" xr:uid="{81D36DA0-25B4-4B31-9228-C3A67AEAF0AE}"/>
    <cellStyle name="SAPBEXformats 2 4 8 2" xfId="32955" xr:uid="{4147B712-8C8C-45B1-A1ED-6D153C24E8BE}"/>
    <cellStyle name="SAPBEXformats 2 4 8 3" xfId="47405" xr:uid="{E143537B-81BC-4DF7-BD86-949F8E84541D}"/>
    <cellStyle name="SAPBEXformats 2 4 9" xfId="19822" xr:uid="{346CE737-335F-4C81-B6C0-FC12F88AD9CE}"/>
    <cellStyle name="SAPBEXformats 2 4 9 2" xfId="32956" xr:uid="{720CAA3F-B82B-4985-B737-09C9EE6DC960}"/>
    <cellStyle name="SAPBEXformats 2 4 9 3" xfId="47406" xr:uid="{0E1BEABF-34CE-4C11-B145-E068B081E5C0}"/>
    <cellStyle name="SAPBEXformats 2 5" xfId="19823" xr:uid="{C593E36E-CCED-4C8D-A28F-77B87185F15C}"/>
    <cellStyle name="SAPBEXformats 2 5 2" xfId="32957" xr:uid="{BB22CCA2-3055-4A6A-910D-75601BA9FF1C}"/>
    <cellStyle name="SAPBEXformats 2 5 3" xfId="47407" xr:uid="{362E69DF-7BB3-4CC9-BB8A-992B49CDA395}"/>
    <cellStyle name="SAPBEXformats 2 6" xfId="19824" xr:uid="{10087FB1-57B6-4411-80A5-B85FA3B0EA31}"/>
    <cellStyle name="SAPBEXformats 2 6 2" xfId="32958" xr:uid="{28F9FE75-D978-4CBD-953F-CCA79D7B93F4}"/>
    <cellStyle name="SAPBEXformats 2 6 3" xfId="47408" xr:uid="{D1D071BC-B6A2-4388-A415-19BDB4EBD9F8}"/>
    <cellStyle name="SAPBEXformats 2 7" xfId="19825" xr:uid="{ECF40532-5978-4513-8795-2A56EAB44FA8}"/>
    <cellStyle name="SAPBEXformats 2 7 2" xfId="32959" xr:uid="{C02B9EA3-868C-438E-8693-6B4705BFA8F3}"/>
    <cellStyle name="SAPBEXformats 2 7 3" xfId="47409" xr:uid="{710DC9BF-577D-4183-86FC-3B85DCD6ABDF}"/>
    <cellStyle name="SAPBEXformats 2 8" xfId="19826" xr:uid="{44A224A9-3866-4745-9B79-D503BB622E7E}"/>
    <cellStyle name="SAPBEXformats 2 8 2" xfId="32960" xr:uid="{95137900-91A1-499B-81C3-57059B1CB91A}"/>
    <cellStyle name="SAPBEXformats 2 8 3" xfId="47410" xr:uid="{CADD8E7D-ABAD-4C27-8ACF-4B24EDBD7D80}"/>
    <cellStyle name="SAPBEXformats 2 9" xfId="19827" xr:uid="{9037664C-6B6B-4FC4-9AE6-40FC7466C4D5}"/>
    <cellStyle name="SAPBEXformats 2 9 2" xfId="32961" xr:uid="{A69F397E-3C21-432E-9C9F-4A47944F96D3}"/>
    <cellStyle name="SAPBEXformats 2 9 3" xfId="47411" xr:uid="{1EE4583E-26C2-4DA5-B1E5-24CC61EDEC91}"/>
    <cellStyle name="SAPBEXformats 20" xfId="41266" xr:uid="{06F8FFBA-83DB-420E-82FC-0023EA49FF32}"/>
    <cellStyle name="SAPBEXformats 21" xfId="47321" xr:uid="{9139E42B-708F-4321-9BF5-08D44CDEF6FE}"/>
    <cellStyle name="SAPBEXformats 3" xfId="19828" xr:uid="{4AA2156F-E47A-462E-BD12-2009C23D49C7}"/>
    <cellStyle name="SAPBEXformats 3 10" xfId="19829" xr:uid="{C66BE43A-6162-41C0-9501-E70FCF8D7BE0}"/>
    <cellStyle name="SAPBEXformats 3 10 2" xfId="32963" xr:uid="{08607360-09BD-4FF1-9D79-D4E547083B8F}"/>
    <cellStyle name="SAPBEXformats 3 10 3" xfId="47413" xr:uid="{72AB4F30-4C22-433D-8D2E-68913FC27A86}"/>
    <cellStyle name="SAPBEXformats 3 11" xfId="19830" xr:uid="{549A4ABE-05F6-464D-80C7-8D4C220879DB}"/>
    <cellStyle name="SAPBEXformats 3 11 2" xfId="32964" xr:uid="{1D15AF50-65BB-4D96-B6CF-9DC3E2C3BA01}"/>
    <cellStyle name="SAPBEXformats 3 11 3" xfId="47414" xr:uid="{120BAB16-A1F7-43DE-BAF6-97A3845EAE0C}"/>
    <cellStyle name="SAPBEXformats 3 12" xfId="19831" xr:uid="{F0C84C41-5788-49AE-A04A-FF4A31C03059}"/>
    <cellStyle name="SAPBEXformats 3 12 2" xfId="32965" xr:uid="{646E991A-0DFA-4C1D-BAEE-B224FF46D62D}"/>
    <cellStyle name="SAPBEXformats 3 12 3" xfId="47415" xr:uid="{B1F05E23-FF3A-42E7-B27A-6B60A578CE59}"/>
    <cellStyle name="SAPBEXformats 3 13" xfId="19832" xr:uid="{BAE18250-E611-4870-B468-0ECB083A7A82}"/>
    <cellStyle name="SAPBEXformats 3 13 2" xfId="32966" xr:uid="{6C0EC678-1EDA-4215-A30A-7AF1EE74C6D6}"/>
    <cellStyle name="SAPBEXformats 3 13 3" xfId="47416" xr:uid="{C5FD7B58-6BFE-4BA4-A302-CBAA6DAC8F29}"/>
    <cellStyle name="SAPBEXformats 3 14" xfId="19833" xr:uid="{2FC54387-FD95-46E0-A63D-0F047B0D5305}"/>
    <cellStyle name="SAPBEXformats 3 14 2" xfId="32967" xr:uid="{628F35EB-AF38-41B2-B2C3-645536955A7B}"/>
    <cellStyle name="SAPBEXformats 3 14 3" xfId="47417" xr:uid="{364329D9-88A5-48A6-AD81-B3D1AE52EC18}"/>
    <cellStyle name="SAPBEXformats 3 15" xfId="32962" xr:uid="{3D3D6B50-36CC-4BF1-BF98-BFF39DDDBBD6}"/>
    <cellStyle name="SAPBEXformats 3 16" xfId="47412" xr:uid="{48EEE587-74CF-490C-9710-A8DFB023357E}"/>
    <cellStyle name="SAPBEXformats 3 2" xfId="19834" xr:uid="{184CF591-19BD-4E01-BEC7-97B94069E2CF}"/>
    <cellStyle name="SAPBEXformats 3 2 10" xfId="19835" xr:uid="{EC61E2B6-9546-4C72-9482-6B220E6D266C}"/>
    <cellStyle name="SAPBEXformats 3 2 10 2" xfId="32969" xr:uid="{765FAA5E-A647-4C26-84B9-BF384F3DC7EA}"/>
    <cellStyle name="SAPBEXformats 3 2 10 3" xfId="47419" xr:uid="{F17D05F1-4061-46A1-9330-3849D7F1B9C5}"/>
    <cellStyle name="SAPBEXformats 3 2 11" xfId="32968" xr:uid="{1236D507-0E10-491E-B250-6119AC7EDD59}"/>
    <cellStyle name="SAPBEXformats 3 2 12" xfId="47418" xr:uid="{B61D43E0-B62E-40EC-8A20-E9381F2E566B}"/>
    <cellStyle name="SAPBEXformats 3 2 2" xfId="19836" xr:uid="{0F765BFF-A416-4AE6-A767-1348BC9326EC}"/>
    <cellStyle name="SAPBEXformats 3 2 2 2" xfId="32970" xr:uid="{A9A56B6E-8632-42F2-B82A-BDD0D9105420}"/>
    <cellStyle name="SAPBEXformats 3 2 2 3" xfId="47420" xr:uid="{99E8867C-526E-4DFD-BF0E-532663B4BFA3}"/>
    <cellStyle name="SAPBEXformats 3 2 3" xfId="19837" xr:uid="{EBF954E7-9EB3-4A54-ABC0-FE7968810B0A}"/>
    <cellStyle name="SAPBEXformats 3 2 3 2" xfId="32971" xr:uid="{AC1C83A6-2D98-4918-9BEE-06DAEB1A97B8}"/>
    <cellStyle name="SAPBEXformats 3 2 3 3" xfId="47421" xr:uid="{218A94A3-9662-44EB-82FF-8ACDE97CA33E}"/>
    <cellStyle name="SAPBEXformats 3 2 4" xfId="19838" xr:uid="{F9AB5E86-77AE-473A-A0CE-D80DED23F379}"/>
    <cellStyle name="SAPBEXformats 3 2 4 2" xfId="32972" xr:uid="{9FD9ABD1-77D0-4764-A81F-0FBC7C2E8898}"/>
    <cellStyle name="SAPBEXformats 3 2 4 3" xfId="47422" xr:uid="{75911D12-4AA4-40DB-BAE1-029FABDC3F1A}"/>
    <cellStyle name="SAPBEXformats 3 2 5" xfId="19839" xr:uid="{44F00306-28B8-4A4B-B534-3C4D90B63AD5}"/>
    <cellStyle name="SAPBEXformats 3 2 5 2" xfId="32973" xr:uid="{82C4C0AA-0A2B-4D17-8CE1-3F6B545BEB65}"/>
    <cellStyle name="SAPBEXformats 3 2 5 3" xfId="47423" xr:uid="{3B79DB55-7CE6-47F1-AFDB-C32FAD88DD07}"/>
    <cellStyle name="SAPBEXformats 3 2 6" xfId="19840" xr:uid="{F8242D41-3786-44C1-84C7-35D8A6DDDCAD}"/>
    <cellStyle name="SAPBEXformats 3 2 6 2" xfId="32974" xr:uid="{3B190575-C754-4BCC-8B8D-AA2790E69ADD}"/>
    <cellStyle name="SAPBEXformats 3 2 6 3" xfId="47424" xr:uid="{5BA137EE-A22A-4596-B6C4-7A2199FEB3F6}"/>
    <cellStyle name="SAPBEXformats 3 2 7" xfId="19841" xr:uid="{69B8D625-8E23-4E2C-8060-B430670A5BEE}"/>
    <cellStyle name="SAPBEXformats 3 2 7 2" xfId="32975" xr:uid="{0C9A8870-3B80-4BC3-BC3D-7DD3E747F4E0}"/>
    <cellStyle name="SAPBEXformats 3 2 7 3" xfId="47425" xr:uid="{6EA4D4A6-B558-460B-90D0-C273ACD2527A}"/>
    <cellStyle name="SAPBEXformats 3 2 8" xfId="19842" xr:uid="{DAA765A2-1129-449C-981A-A578089AB1CA}"/>
    <cellStyle name="SAPBEXformats 3 2 8 2" xfId="32976" xr:uid="{63F24152-7285-4DA5-BAD3-7822BCD0B382}"/>
    <cellStyle name="SAPBEXformats 3 2 8 3" xfId="47426" xr:uid="{2DB0F721-0F29-46B7-BF14-F495F856B06E}"/>
    <cellStyle name="SAPBEXformats 3 2 9" xfId="19843" xr:uid="{4E64FB87-76B3-4C24-A96F-1C159FBFE47B}"/>
    <cellStyle name="SAPBEXformats 3 2 9 2" xfId="32977" xr:uid="{3D4D8508-F901-450D-A73D-79B4D8A71A94}"/>
    <cellStyle name="SAPBEXformats 3 2 9 3" xfId="47427" xr:uid="{3261FB0E-8829-4B4E-A2B4-3236A6792FDE}"/>
    <cellStyle name="SAPBEXformats 3 3" xfId="19844" xr:uid="{B9A3483F-2358-4F75-B3D8-5FAACDA4999E}"/>
    <cellStyle name="SAPBEXformats 3 3 2" xfId="32978" xr:uid="{A4E1C3A7-5BF6-4EEE-AD08-AA075655CE47}"/>
    <cellStyle name="SAPBEXformats 3 3 3" xfId="47428" xr:uid="{804F63CB-4091-4CAF-A49C-00AD672C83C0}"/>
    <cellStyle name="SAPBEXformats 3 4" xfId="19845" xr:uid="{FC8D3700-4886-41A1-8D84-CB4C50B6274C}"/>
    <cellStyle name="SAPBEXformats 3 4 2" xfId="32979" xr:uid="{85351871-2BF7-4CBB-8A30-F55463B33716}"/>
    <cellStyle name="SAPBEXformats 3 4 3" xfId="47429" xr:uid="{2951B038-1603-4774-8AFC-C64EAE78F947}"/>
    <cellStyle name="SAPBEXformats 3 5" xfId="19846" xr:uid="{93B8FA41-7D60-4989-B4B3-CA71963288A2}"/>
    <cellStyle name="SAPBEXformats 3 5 2" xfId="32980" xr:uid="{0034D604-0362-4173-A903-951DD561F550}"/>
    <cellStyle name="SAPBEXformats 3 5 3" xfId="47430" xr:uid="{ED77432B-B1E7-4178-803E-4A2C738CF9A2}"/>
    <cellStyle name="SAPBEXformats 3 6" xfId="19847" xr:uid="{2AF968DF-22F9-4679-9E52-3E5F21769E7A}"/>
    <cellStyle name="SAPBEXformats 3 6 2" xfId="32981" xr:uid="{8DFB52BC-6A83-4FD3-B0E9-B2D9B6D6FBA2}"/>
    <cellStyle name="SAPBEXformats 3 6 3" xfId="47431" xr:uid="{05603E5C-5DE4-46F2-A3DA-68AFF5B65638}"/>
    <cellStyle name="SAPBEXformats 3 7" xfId="19848" xr:uid="{63E1B9CC-1D37-41B5-ABBA-1BF0EF3002E4}"/>
    <cellStyle name="SAPBEXformats 3 7 2" xfId="32982" xr:uid="{7D061428-09ED-40F1-9066-5E2C059E3A68}"/>
    <cellStyle name="SAPBEXformats 3 7 3" xfId="47432" xr:uid="{A0BBBAC3-770B-4E6D-B5CE-D77ADB4B910C}"/>
    <cellStyle name="SAPBEXformats 3 8" xfId="19849" xr:uid="{5A508D0C-373A-4E4F-A51B-DBB9FA5E70BC}"/>
    <cellStyle name="SAPBEXformats 3 8 2" xfId="32983" xr:uid="{570F5923-6EB8-47EE-BB0E-47F9D7945F34}"/>
    <cellStyle name="SAPBEXformats 3 8 3" xfId="47433" xr:uid="{CEDBC721-CC56-4EDE-AC8A-1E3801B74DED}"/>
    <cellStyle name="SAPBEXformats 3 9" xfId="19850" xr:uid="{9DBD4B8D-DE34-4F93-866D-A647324B2924}"/>
    <cellStyle name="SAPBEXformats 3 9 2" xfId="32984" xr:uid="{57F847DF-8167-43C7-BB4B-A415B478E6DE}"/>
    <cellStyle name="SAPBEXformats 3 9 3" xfId="47434" xr:uid="{D621373B-2E36-4141-9B67-654B2DC0C52D}"/>
    <cellStyle name="SAPBEXformats 4" xfId="19851" xr:uid="{EDC81DFE-4E73-4427-8FB5-B182A418D35A}"/>
    <cellStyle name="SAPBEXformats 4 10" xfId="19852" xr:uid="{328748EB-1340-4603-9312-46FB454BC031}"/>
    <cellStyle name="SAPBEXformats 4 10 2" xfId="32986" xr:uid="{81B6AFDC-A1B9-4357-863E-63981F432D4B}"/>
    <cellStyle name="SAPBEXformats 4 10 3" xfId="47436" xr:uid="{22944DE2-627B-40D8-922B-AD9E141EA8E3}"/>
    <cellStyle name="SAPBEXformats 4 11" xfId="19853" xr:uid="{A137F899-9986-4BC9-8CB4-FF7EC6391A40}"/>
    <cellStyle name="SAPBEXformats 4 11 2" xfId="32987" xr:uid="{57717A90-CD09-4F32-8A49-C124880B90D5}"/>
    <cellStyle name="SAPBEXformats 4 11 3" xfId="47437" xr:uid="{93008572-99D7-4A0A-8E75-9FA62AD8ED97}"/>
    <cellStyle name="SAPBEXformats 4 12" xfId="19854" xr:uid="{8176CFEF-B0AA-48FC-B4C7-E84DD492F3C3}"/>
    <cellStyle name="SAPBEXformats 4 12 2" xfId="32988" xr:uid="{3DC87FC4-4700-4C74-AE49-87013386ABA4}"/>
    <cellStyle name="SAPBEXformats 4 12 3" xfId="47438" xr:uid="{4C923EA8-643A-4CA7-82EF-C53BF6B6030A}"/>
    <cellStyle name="SAPBEXformats 4 13" xfId="19855" xr:uid="{B11868CA-E29C-4B2E-A3F5-58CF5FB8D123}"/>
    <cellStyle name="SAPBEXformats 4 13 2" xfId="32989" xr:uid="{6E87BE44-7B24-4F9F-9723-EB6620EBA33D}"/>
    <cellStyle name="SAPBEXformats 4 13 3" xfId="47439" xr:uid="{60FD4A81-352B-47A9-9A8B-82DA0F1CA0EE}"/>
    <cellStyle name="SAPBEXformats 4 14" xfId="19856" xr:uid="{33150589-0337-4AD0-A04D-FABC8419E6B3}"/>
    <cellStyle name="SAPBEXformats 4 14 2" xfId="32990" xr:uid="{A0D25D36-56CA-4CC0-B807-DF1D49727FB7}"/>
    <cellStyle name="SAPBEXformats 4 14 3" xfId="47440" xr:uid="{4AC3C35F-A86B-4F58-A7C4-4BDB2C5C8E46}"/>
    <cellStyle name="SAPBEXformats 4 15" xfId="32985" xr:uid="{BC048C5C-15E1-4176-8863-6925A189E5AB}"/>
    <cellStyle name="SAPBEXformats 4 16" xfId="47435" xr:uid="{46C44BB3-96AB-46B2-9721-B24BE595D4B5}"/>
    <cellStyle name="SAPBEXformats 4 2" xfId="19857" xr:uid="{06596D86-DB62-42B0-A187-DDE49B1851B0}"/>
    <cellStyle name="SAPBEXformats 4 2 10" xfId="19858" xr:uid="{1D5F6B20-39EF-4EAD-8B62-211DDF80BBA1}"/>
    <cellStyle name="SAPBEXformats 4 2 10 2" xfId="32992" xr:uid="{46BD9F22-7F61-4298-B040-833B4B481188}"/>
    <cellStyle name="SAPBEXformats 4 2 10 3" xfId="47442" xr:uid="{BC4D829B-420C-4FF0-8A3E-3138857D67AA}"/>
    <cellStyle name="SAPBEXformats 4 2 11" xfId="32991" xr:uid="{4B282BCA-D381-4CE5-8C71-EE9AEBFF3C03}"/>
    <cellStyle name="SAPBEXformats 4 2 12" xfId="47441" xr:uid="{FE209658-068F-4A0B-9525-895D123DA621}"/>
    <cellStyle name="SAPBEXformats 4 2 2" xfId="19859" xr:uid="{7171873F-FE07-48A3-B129-5E3B44EBB53B}"/>
    <cellStyle name="SAPBEXformats 4 2 2 2" xfId="32993" xr:uid="{294C99D9-CCC4-43F0-B817-D25D812F0DB3}"/>
    <cellStyle name="SAPBEXformats 4 2 2 3" xfId="47443" xr:uid="{8251E1D6-54D4-4F1B-99AE-C699631A0C34}"/>
    <cellStyle name="SAPBEXformats 4 2 3" xfId="19860" xr:uid="{6153A3AC-50C1-464D-923F-DBC20BEF6CA7}"/>
    <cellStyle name="SAPBEXformats 4 2 3 2" xfId="32994" xr:uid="{04955A17-40A7-4325-AB90-386BDF696E78}"/>
    <cellStyle name="SAPBEXformats 4 2 3 3" xfId="47444" xr:uid="{41A7D90C-EA7C-4E50-9AF5-DD8FB2355620}"/>
    <cellStyle name="SAPBEXformats 4 2 4" xfId="19861" xr:uid="{8E7BA254-7CA6-45C9-88DC-610A9759A928}"/>
    <cellStyle name="SAPBEXformats 4 2 4 2" xfId="32995" xr:uid="{9DC8FDA2-E44F-440C-B945-56883AC9EE9C}"/>
    <cellStyle name="SAPBEXformats 4 2 4 3" xfId="47445" xr:uid="{FDE1EF5C-73D1-4AAF-9E93-7AE546D77C15}"/>
    <cellStyle name="SAPBEXformats 4 2 5" xfId="19862" xr:uid="{4C138A54-D06E-49E5-8E47-F45A75A58F14}"/>
    <cellStyle name="SAPBEXformats 4 2 5 2" xfId="32996" xr:uid="{4288AF3B-CFE0-4A21-A2E1-234DA74981D8}"/>
    <cellStyle name="SAPBEXformats 4 2 5 3" xfId="47446" xr:uid="{77BAA536-BA0F-45B7-A196-C7C9A77EF404}"/>
    <cellStyle name="SAPBEXformats 4 2 6" xfId="19863" xr:uid="{FA850A9D-A352-4CA1-9B91-0F71092ADF68}"/>
    <cellStyle name="SAPBEXformats 4 2 6 2" xfId="32997" xr:uid="{FFEC6AA6-C1C3-46CA-925D-2CF3C944DD59}"/>
    <cellStyle name="SAPBEXformats 4 2 6 3" xfId="47447" xr:uid="{2C0122E7-7E89-46AE-A40F-94FE4CDBBA5D}"/>
    <cellStyle name="SAPBEXformats 4 2 7" xfId="19864" xr:uid="{360D739B-684A-403B-997F-2DAAC360E761}"/>
    <cellStyle name="SAPBEXformats 4 2 7 2" xfId="32998" xr:uid="{E4CE34FC-EDDB-4AC8-9050-E5EE6F790B0C}"/>
    <cellStyle name="SAPBEXformats 4 2 7 3" xfId="47448" xr:uid="{9DC7BAC3-7FA9-4A1A-B1EE-595261199E69}"/>
    <cellStyle name="SAPBEXformats 4 2 8" xfId="19865" xr:uid="{F4F9F292-59C2-4C6A-975C-BF38F30D4914}"/>
    <cellStyle name="SAPBEXformats 4 2 8 2" xfId="32999" xr:uid="{E830228C-FAE2-4F7C-9664-E16C657945BF}"/>
    <cellStyle name="SAPBEXformats 4 2 8 3" xfId="47449" xr:uid="{3D0FF4B6-C318-4B0B-8C90-D95F4B1C8AAB}"/>
    <cellStyle name="SAPBEXformats 4 2 9" xfId="19866" xr:uid="{D717EC64-8BCE-487A-893B-AADE0ADC4CC1}"/>
    <cellStyle name="SAPBEXformats 4 2 9 2" xfId="33000" xr:uid="{9B6F01AA-22DA-4665-BA3F-558EF34D3B0A}"/>
    <cellStyle name="SAPBEXformats 4 2 9 3" xfId="47450" xr:uid="{4B866919-4EAD-4F80-A6CA-09BFBA445183}"/>
    <cellStyle name="SAPBEXformats 4 3" xfId="19867" xr:uid="{47B82A44-876A-4E52-98B3-84846571264E}"/>
    <cellStyle name="SAPBEXformats 4 3 2" xfId="33001" xr:uid="{ECB0F79C-6BA5-4DA0-A03D-B31FA7EF7634}"/>
    <cellStyle name="SAPBEXformats 4 3 3" xfId="47451" xr:uid="{FA61A504-BF61-4971-866D-B9CC4771FB9B}"/>
    <cellStyle name="SAPBEXformats 4 4" xfId="19868" xr:uid="{359C86E7-1812-4B87-AF1D-7083EF8472D7}"/>
    <cellStyle name="SAPBEXformats 4 4 2" xfId="33002" xr:uid="{DEC07CF7-2706-472C-B59C-5F68EA81ECAE}"/>
    <cellStyle name="SAPBEXformats 4 4 3" xfId="47452" xr:uid="{7708210D-F3BB-4CA1-84A9-46AB4CDB6BB4}"/>
    <cellStyle name="SAPBEXformats 4 5" xfId="19869" xr:uid="{9779A192-39D6-4143-8206-6E9A9A73F61C}"/>
    <cellStyle name="SAPBEXformats 4 5 2" xfId="33003" xr:uid="{64A10605-E221-4424-9E57-E7E43A371021}"/>
    <cellStyle name="SAPBEXformats 4 5 3" xfId="47453" xr:uid="{9F57390A-C24A-4313-AF39-1C22213FBA2B}"/>
    <cellStyle name="SAPBEXformats 4 6" xfId="19870" xr:uid="{B16C5A42-C1B5-4F6F-AC39-1711627C4C03}"/>
    <cellStyle name="SAPBEXformats 4 6 2" xfId="33004" xr:uid="{A9A02FB1-184B-414E-8045-5579756DB0D6}"/>
    <cellStyle name="SAPBEXformats 4 6 3" xfId="47454" xr:uid="{1692EDA5-8E8D-4234-B7E2-FD6B77F9D203}"/>
    <cellStyle name="SAPBEXformats 4 7" xfId="19871" xr:uid="{AC4D5E13-D4DE-44E5-B158-C0068FBD31C3}"/>
    <cellStyle name="SAPBEXformats 4 7 2" xfId="33005" xr:uid="{31F8DBA6-8268-4210-863F-DD82CCDCB50D}"/>
    <cellStyle name="SAPBEXformats 4 7 3" xfId="47455" xr:uid="{57AD2F1C-39E0-4342-8E4A-3CA8BE5E9563}"/>
    <cellStyle name="SAPBEXformats 4 8" xfId="19872" xr:uid="{633F91CA-3DEA-42D5-88D9-85E170067408}"/>
    <cellStyle name="SAPBEXformats 4 8 2" xfId="33006" xr:uid="{A1979CB3-48A7-4FB1-A9F7-C5D05DD8B7A2}"/>
    <cellStyle name="SAPBEXformats 4 8 3" xfId="47456" xr:uid="{15577C53-543B-44A6-B5C7-97908BE124BD}"/>
    <cellStyle name="SAPBEXformats 4 9" xfId="19873" xr:uid="{B52A3923-6190-4BDE-93D4-3FEE3888AEE2}"/>
    <cellStyle name="SAPBEXformats 4 9 2" xfId="33007" xr:uid="{021C9691-E7CB-4877-85E0-ABC1D5415D0B}"/>
    <cellStyle name="SAPBEXformats 4 9 3" xfId="47457" xr:uid="{D4C1B8AE-8485-4CF9-90B9-E88CB0EDBD00}"/>
    <cellStyle name="SAPBEXformats 5" xfId="19874" xr:uid="{777C71BC-1F01-40E0-A433-946B1FEE9139}"/>
    <cellStyle name="SAPBEXformats 5 10" xfId="19875" xr:uid="{94668C6D-3A12-437E-B998-99AB3B522B42}"/>
    <cellStyle name="SAPBEXformats 5 10 2" xfId="33009" xr:uid="{DA80E5E3-FD66-4664-A1B4-4902D10061F6}"/>
    <cellStyle name="SAPBEXformats 5 10 3" xfId="47459" xr:uid="{2D4CB333-D144-4DB3-8D3B-DC2E2F37902F}"/>
    <cellStyle name="SAPBEXformats 5 11" xfId="19876" xr:uid="{95B269AC-E16D-4273-8781-F06B6851AEF8}"/>
    <cellStyle name="SAPBEXformats 5 11 2" xfId="33010" xr:uid="{706B171E-5260-4CBE-B44D-0165D509E15E}"/>
    <cellStyle name="SAPBEXformats 5 11 3" xfId="47460" xr:uid="{58F9B765-EE8E-4B7D-8DAF-243A9F7AE7DC}"/>
    <cellStyle name="SAPBEXformats 5 12" xfId="19877" xr:uid="{538CF284-53D3-48D9-A989-2FFFC0560CC4}"/>
    <cellStyle name="SAPBEXformats 5 12 2" xfId="33011" xr:uid="{75E8ABE1-A1FD-4D5D-9B15-880CB646B594}"/>
    <cellStyle name="SAPBEXformats 5 12 3" xfId="47461" xr:uid="{68087604-10BC-40BF-92B4-BA4866EC8427}"/>
    <cellStyle name="SAPBEXformats 5 13" xfId="19878" xr:uid="{09F863B3-627A-4816-ABAB-C76A6BA8FDF4}"/>
    <cellStyle name="SAPBEXformats 5 13 2" xfId="33012" xr:uid="{6C04E374-14A1-42B7-A0B4-9ED1D49CB3E3}"/>
    <cellStyle name="SAPBEXformats 5 13 3" xfId="47462" xr:uid="{938D3A05-0C31-47B1-91E2-5348855B5073}"/>
    <cellStyle name="SAPBEXformats 5 14" xfId="19879" xr:uid="{388E3CE1-8C15-4BD0-95A5-7BC9B3899F2C}"/>
    <cellStyle name="SAPBEXformats 5 14 2" xfId="33013" xr:uid="{3469CF3A-2F51-4505-9FF2-B3D2B74400DB}"/>
    <cellStyle name="SAPBEXformats 5 14 3" xfId="47463" xr:uid="{7066A0B3-B935-425E-9BD2-BA8D1B8DD0C3}"/>
    <cellStyle name="SAPBEXformats 5 15" xfId="33008" xr:uid="{4D4F23A9-9309-411A-A72C-C708E0A3DA14}"/>
    <cellStyle name="SAPBEXformats 5 16" xfId="47458" xr:uid="{4A0C95E1-3067-42A5-A90E-54AF4208B726}"/>
    <cellStyle name="SAPBEXformats 5 2" xfId="19880" xr:uid="{0D080BC3-CDDB-48D6-92C9-7A95A87BA5A5}"/>
    <cellStyle name="SAPBEXformats 5 2 10" xfId="19881" xr:uid="{FC050356-5D53-464E-8867-5829E21CCB08}"/>
    <cellStyle name="SAPBEXformats 5 2 10 2" xfId="33015" xr:uid="{5C6548E4-B862-40C4-8E8A-BFCA5946E184}"/>
    <cellStyle name="SAPBEXformats 5 2 10 3" xfId="47465" xr:uid="{78193E12-998F-4B6D-88C1-D347C2CDAF6E}"/>
    <cellStyle name="SAPBEXformats 5 2 11" xfId="33014" xr:uid="{501DB355-D5C3-48AE-871E-363416637241}"/>
    <cellStyle name="SAPBEXformats 5 2 12" xfId="47464" xr:uid="{72AAF7C9-72A0-4AA1-BD2C-7707F619974C}"/>
    <cellStyle name="SAPBEXformats 5 2 2" xfId="19882" xr:uid="{CADDEE6D-4A98-4149-AB65-636A5CE2CEA3}"/>
    <cellStyle name="SAPBEXformats 5 2 2 2" xfId="33016" xr:uid="{BD9B7232-65A8-4738-AE9B-EBBE9C8F7565}"/>
    <cellStyle name="SAPBEXformats 5 2 2 3" xfId="47466" xr:uid="{1B3CD3DA-6D97-45EC-ADC3-1ACB42756593}"/>
    <cellStyle name="SAPBEXformats 5 2 3" xfId="19883" xr:uid="{B0F20589-2498-4AA0-B60F-7E2196DDF873}"/>
    <cellStyle name="SAPBEXformats 5 2 3 2" xfId="33017" xr:uid="{2351E03E-E8C8-4FFE-A610-BA2A9923A0C6}"/>
    <cellStyle name="SAPBEXformats 5 2 3 3" xfId="47467" xr:uid="{1856F424-0627-45CE-AB40-2CAF2A38728E}"/>
    <cellStyle name="SAPBEXformats 5 2 4" xfId="19884" xr:uid="{A85486C3-100C-4506-8D9F-2B7088C5E294}"/>
    <cellStyle name="SAPBEXformats 5 2 4 2" xfId="33018" xr:uid="{03C41843-E9A8-4AA8-8F25-8179DD610F78}"/>
    <cellStyle name="SAPBEXformats 5 2 4 3" xfId="47468" xr:uid="{EB46C05A-1F8B-4CF1-A2CF-D34266FFA691}"/>
    <cellStyle name="SAPBEXformats 5 2 5" xfId="19885" xr:uid="{86ADBD4D-A1E9-4D32-8013-3E22181E3DD7}"/>
    <cellStyle name="SAPBEXformats 5 2 5 2" xfId="33019" xr:uid="{7DB31619-187B-4BD1-B5F9-48FB57548139}"/>
    <cellStyle name="SAPBEXformats 5 2 5 3" xfId="47469" xr:uid="{210793E0-6324-4418-8328-8E1BB2F921E2}"/>
    <cellStyle name="SAPBEXformats 5 2 6" xfId="19886" xr:uid="{0D7D8186-7DC4-4A03-9E7A-4E276EE3930F}"/>
    <cellStyle name="SAPBEXformats 5 2 6 2" xfId="33020" xr:uid="{4A181148-23E3-4C62-A843-E438AFA3C697}"/>
    <cellStyle name="SAPBEXformats 5 2 6 3" xfId="47470" xr:uid="{8089440E-D0E9-4B96-A1A9-1CFD1BA34EF7}"/>
    <cellStyle name="SAPBEXformats 5 2 7" xfId="19887" xr:uid="{83BF4960-0E68-41CD-8167-8C2027E8594D}"/>
    <cellStyle name="SAPBEXformats 5 2 7 2" xfId="33021" xr:uid="{9797B5ED-6199-4189-9B2B-0A8AAC661DB5}"/>
    <cellStyle name="SAPBEXformats 5 2 7 3" xfId="47471" xr:uid="{F560EF86-6F92-44BF-8854-6D3050FF1E81}"/>
    <cellStyle name="SAPBEXformats 5 2 8" xfId="19888" xr:uid="{A86DFF82-9AD5-430F-BAA0-B883B1F7613E}"/>
    <cellStyle name="SAPBEXformats 5 2 8 2" xfId="33022" xr:uid="{819FE083-2746-4250-B559-CDD1DBFBD186}"/>
    <cellStyle name="SAPBEXformats 5 2 8 3" xfId="47472" xr:uid="{7D6751DF-5941-4716-AC31-1156EF5286BE}"/>
    <cellStyle name="SAPBEXformats 5 2 9" xfId="19889" xr:uid="{B1BCFB2C-3AE7-49E9-9BC0-F5871BD9A8F9}"/>
    <cellStyle name="SAPBEXformats 5 2 9 2" xfId="33023" xr:uid="{209EBB8E-CD40-4BE5-B24C-CBE132271A72}"/>
    <cellStyle name="SAPBEXformats 5 2 9 3" xfId="47473" xr:uid="{64A38EEE-27C8-4259-8DFF-E9A26E7CA94D}"/>
    <cellStyle name="SAPBEXformats 5 3" xfId="19890" xr:uid="{6C5952CD-1B6C-4E40-AFF4-928D53A6F145}"/>
    <cellStyle name="SAPBEXformats 5 3 2" xfId="33024" xr:uid="{2CE7488C-0FC6-493E-8C5B-1AB08F337BB4}"/>
    <cellStyle name="SAPBEXformats 5 3 3" xfId="47474" xr:uid="{1A0EB695-B96C-4901-8439-FE7CAD87C224}"/>
    <cellStyle name="SAPBEXformats 5 4" xfId="19891" xr:uid="{6511A46A-E575-4662-9D1C-CFA6B1601D48}"/>
    <cellStyle name="SAPBEXformats 5 4 2" xfId="33025" xr:uid="{5F1210CB-224F-4477-840A-6E2FB5061CF6}"/>
    <cellStyle name="SAPBEXformats 5 4 3" xfId="47475" xr:uid="{9E018056-F130-4B02-B7E9-191EC2E10924}"/>
    <cellStyle name="SAPBEXformats 5 5" xfId="19892" xr:uid="{F13CB77F-F51B-4904-BABD-173BED651543}"/>
    <cellStyle name="SAPBEXformats 5 5 2" xfId="33026" xr:uid="{344D3E37-BB37-4A80-855A-CD4143319135}"/>
    <cellStyle name="SAPBEXformats 5 5 3" xfId="47476" xr:uid="{7E178C02-58AE-465D-91CF-7A455E66F8BA}"/>
    <cellStyle name="SAPBEXformats 5 6" xfId="19893" xr:uid="{C1DDC645-F315-4E8A-910F-AF598734474E}"/>
    <cellStyle name="SAPBEXformats 5 6 2" xfId="33027" xr:uid="{073068BC-56D5-4F1C-B0B4-6DB99F68906B}"/>
    <cellStyle name="SAPBEXformats 5 6 3" xfId="47477" xr:uid="{3AA46305-9505-411F-8497-B689B0F622C6}"/>
    <cellStyle name="SAPBEXformats 5 7" xfId="19894" xr:uid="{A2B04111-1426-40B1-BF42-07D3A77FF34D}"/>
    <cellStyle name="SAPBEXformats 5 7 2" xfId="33028" xr:uid="{A1161AF4-F201-41BB-B53C-60147D56C526}"/>
    <cellStyle name="SAPBEXformats 5 7 3" xfId="47478" xr:uid="{A4405474-8143-4937-A1CD-24E626A063C6}"/>
    <cellStyle name="SAPBEXformats 5 8" xfId="19895" xr:uid="{020C4FBD-396F-4EA9-AEFC-49570A1C3C80}"/>
    <cellStyle name="SAPBEXformats 5 8 2" xfId="33029" xr:uid="{48A1BEB4-7CAF-49B1-AF25-D5DEAFABE287}"/>
    <cellStyle name="SAPBEXformats 5 8 3" xfId="47479" xr:uid="{6EF097C1-93EB-401E-8F80-2346B47FCBB4}"/>
    <cellStyle name="SAPBEXformats 5 9" xfId="19896" xr:uid="{D8E65ADB-4261-4B8B-B07B-3623083F805E}"/>
    <cellStyle name="SAPBEXformats 5 9 2" xfId="33030" xr:uid="{703DB4E7-0377-4585-8D8F-0B62CDCF41A9}"/>
    <cellStyle name="SAPBEXformats 5 9 3" xfId="47480" xr:uid="{4BCEAC3C-CFB5-46CE-84D2-5FEEE1CF04C8}"/>
    <cellStyle name="SAPBEXformats 6" xfId="19897" xr:uid="{92F2FEEF-2F18-4C46-B76B-30780ECC389C}"/>
    <cellStyle name="SAPBEXformats 6 2" xfId="33031" xr:uid="{EFCB6B3E-E7A7-4F53-A242-4192AC2394F7}"/>
    <cellStyle name="SAPBEXformats 6 3" xfId="47481" xr:uid="{C1685C26-98A6-468F-A1ED-BDD90CD61183}"/>
    <cellStyle name="SAPBEXformats 7" xfId="19898" xr:uid="{B0D479C5-263D-4014-96CF-9F97995783CB}"/>
    <cellStyle name="SAPBEXformats 7 2" xfId="33032" xr:uid="{E655B044-30BA-4988-87A4-242D852357D1}"/>
    <cellStyle name="SAPBEXformats 7 3" xfId="47482" xr:uid="{2A7C9717-750F-4CDA-8C4D-DBD16E914129}"/>
    <cellStyle name="SAPBEXformats 8" xfId="19899" xr:uid="{5843DB0B-9495-4424-B377-05B99550EBB5}"/>
    <cellStyle name="SAPBEXformats 8 2" xfId="33033" xr:uid="{841A6060-A08F-4541-A932-9A2A6B29FB4B}"/>
    <cellStyle name="SAPBEXformats 8 3" xfId="47483" xr:uid="{D5AA573E-007B-4761-84A1-3D0AA5A3C050}"/>
    <cellStyle name="SAPBEXformats 9" xfId="19900" xr:uid="{8C3A3B37-2BAF-4A70-ADE6-76DB97CFB34D}"/>
    <cellStyle name="SAPBEXformats 9 2" xfId="33034" xr:uid="{289A9C2A-5EC3-454D-9D49-96654E07AA50}"/>
    <cellStyle name="SAPBEXformats 9 3" xfId="47484" xr:uid="{711EADE3-DD4E-49B6-B3B4-6662AA2E9967}"/>
    <cellStyle name="SAPBEXheaderItem" xfId="10138" xr:uid="{B0602AC6-E100-4F58-8B3B-0A1C1B7C3340}"/>
    <cellStyle name="SAPBEXheaderItem 2" xfId="10139" xr:uid="{583DDBAC-F785-41F4-823E-3BC4CDEAF013}"/>
    <cellStyle name="SAPBEXheaderItem 2 2" xfId="10140" xr:uid="{D0CD6777-3597-4058-AA0A-F93C6F8BF73E}"/>
    <cellStyle name="SAPBEXheaderItem 3" xfId="10141" xr:uid="{9BEC700E-B56A-43C5-A0AD-A894E3B1E867}"/>
    <cellStyle name="SAPBEXheaderItem 4" xfId="10142" xr:uid="{72CA6FDA-D66C-47B8-8471-34C4455CC91C}"/>
    <cellStyle name="SAPBEXheaderItem 5" xfId="10143" xr:uid="{7DF07267-6D50-4275-A5B5-2C0978B35859}"/>
    <cellStyle name="SAPBEXheaderItem 6" xfId="10144" xr:uid="{691C6137-6788-4D8E-99EC-EAC45F800F37}"/>
    <cellStyle name="SAPBEXheaderItem 7" xfId="10145" xr:uid="{240F34E7-BCF6-47DC-9CFA-603EF2BA45C3}"/>
    <cellStyle name="SAPBEXheaderText" xfId="10146" xr:uid="{BB6926E6-1BB0-4FDD-BB00-B36E735F1C63}"/>
    <cellStyle name="SAPBEXheaderText 2" xfId="10147" xr:uid="{9A45B5CE-4818-4809-871E-AFEE7F7F05A6}"/>
    <cellStyle name="SAPBEXheaderText 2 2" xfId="10148" xr:uid="{27E8D8DA-CD13-4A50-BE3B-017F5C6BAD7E}"/>
    <cellStyle name="SAPBEXheaderText 3" xfId="10149" xr:uid="{321B29E5-DA8A-4ABF-B9D6-E49CDDA1C7CA}"/>
    <cellStyle name="SAPBEXheaderText 4" xfId="10150" xr:uid="{D7DEC209-590F-414D-B464-D5CA5BB714A5}"/>
    <cellStyle name="SAPBEXheaderText 5" xfId="10151" xr:uid="{F3547047-AFFC-47CA-A82B-69AEFB14405E}"/>
    <cellStyle name="SAPBEXheaderText 6" xfId="10152" xr:uid="{2CF0FA56-7F82-4848-9923-F0304858F064}"/>
    <cellStyle name="SAPBEXheaderText 7" xfId="10153" xr:uid="{1FD53B40-03D9-4142-B829-8DEB93372F71}"/>
    <cellStyle name="SAPBEXHLevel0" xfId="10154" xr:uid="{9898C2CE-6307-49BE-9FC1-CCD853A0ED37}"/>
    <cellStyle name="SAPBEXHLevel0 10" xfId="19901" xr:uid="{840473F9-3C95-48CE-9EFF-B53EC5054AF7}"/>
    <cellStyle name="SAPBEXHLevel0 10 2" xfId="33038" xr:uid="{628385FC-317A-47AF-8271-8C6B48FF33C0}"/>
    <cellStyle name="SAPBEXHLevel0 10 3" xfId="47486" xr:uid="{236AEB02-C64A-4CF8-BC2F-9A8F5376C5BA}"/>
    <cellStyle name="SAPBEXHLevel0 11" xfId="19902" xr:uid="{997CA626-9508-48F1-88B7-BF0D5689D3C5}"/>
    <cellStyle name="SAPBEXHLevel0 11 2" xfId="33039" xr:uid="{7D70EEEF-363E-4FE0-B61C-C8C758726BA3}"/>
    <cellStyle name="SAPBEXHLevel0 11 3" xfId="47487" xr:uid="{96016E14-BE7A-4F4A-AF5F-C4737D627ABE}"/>
    <cellStyle name="SAPBEXHLevel0 12" xfId="19903" xr:uid="{C0AC2BA5-268A-4435-B555-79CC101C0087}"/>
    <cellStyle name="SAPBEXHLevel0 12 2" xfId="33040" xr:uid="{273AAA18-5CD4-4A55-A969-208D1C0DB724}"/>
    <cellStyle name="SAPBEXHLevel0 12 3" xfId="47488" xr:uid="{73646A3E-F1DC-4561-8497-780A837C39A4}"/>
    <cellStyle name="SAPBEXHLevel0 13" xfId="19904" xr:uid="{9652F893-C23F-4E7D-B64C-F740085E6260}"/>
    <cellStyle name="SAPBEXHLevel0 13 2" xfId="33041" xr:uid="{23025EC9-DBC2-481D-BCB6-11BE58332B7F}"/>
    <cellStyle name="SAPBEXHLevel0 13 3" xfId="47489" xr:uid="{EE3A1889-F014-47BB-8676-775EC1FDB605}"/>
    <cellStyle name="SAPBEXHLevel0 14" xfId="19905" xr:uid="{993D6C51-A85C-4FF9-8F7C-BA4ACC34C31A}"/>
    <cellStyle name="SAPBEXHLevel0 14 2" xfId="33042" xr:uid="{4CCC1B2C-2AB5-4BE2-9C80-4A1D0059D274}"/>
    <cellStyle name="SAPBEXHLevel0 14 3" xfId="47490" xr:uid="{C1949113-DE4F-4421-9C82-45377BA4195B}"/>
    <cellStyle name="SAPBEXHLevel0 15" xfId="19906" xr:uid="{A4F1ABC6-74CA-47AF-9D77-791C1A161574}"/>
    <cellStyle name="SAPBEXHLevel0 15 2" xfId="33043" xr:uid="{AAF0F8F7-91EC-43D5-8CBF-37BC34D8765D}"/>
    <cellStyle name="SAPBEXHLevel0 15 3" xfId="47491" xr:uid="{9BEC1946-2E1C-4292-B430-48FF40B974AC}"/>
    <cellStyle name="SAPBEXHLevel0 16" xfId="19907" xr:uid="{012F9707-B9E6-49FD-A74C-50040348EF40}"/>
    <cellStyle name="SAPBEXHLevel0 16 2" xfId="33044" xr:uid="{890D39D8-69A6-4978-AF65-64426EC255AD}"/>
    <cellStyle name="SAPBEXHLevel0 16 3" xfId="47492" xr:uid="{45E5F5E0-446F-4B35-A3D3-0256E07BD36D}"/>
    <cellStyle name="SAPBEXHLevel0 17" xfId="19908" xr:uid="{17F34CBA-AF35-4B8C-9B1A-FF2D456DA5E4}"/>
    <cellStyle name="SAPBEXHLevel0 17 2" xfId="33045" xr:uid="{A056C333-F197-4D77-AA7C-A33BCEBD4198}"/>
    <cellStyle name="SAPBEXHLevel0 17 3" xfId="47493" xr:uid="{569A8BF7-A042-401F-9C9C-780FCEB282C9}"/>
    <cellStyle name="SAPBEXHLevel0 18" xfId="33037" xr:uid="{9FB8573C-3F0E-4550-AA72-E3FEF3C211FB}"/>
    <cellStyle name="SAPBEXHLevel0 19" xfId="41574" xr:uid="{AC204EA7-F9AF-4792-AFC8-35BF9C7FAD39}"/>
    <cellStyle name="SAPBEXHLevel0 2" xfId="10155" xr:uid="{1289A228-6B61-4583-9357-C9FF46C0B4EC}"/>
    <cellStyle name="SAPBEXHLevel0 2 10" xfId="19909" xr:uid="{4FE2CE72-D41D-4D03-9705-F5D6DA0DDAD1}"/>
    <cellStyle name="SAPBEXHLevel0 2 10 2" xfId="33047" xr:uid="{3A07173D-FD95-49DD-B868-874B495F7ECC}"/>
    <cellStyle name="SAPBEXHLevel0 2 10 3" xfId="47495" xr:uid="{0ADF2F4E-4636-4CB3-A66B-CA517244A145}"/>
    <cellStyle name="SAPBEXHLevel0 2 11" xfId="19910" xr:uid="{9518724A-0585-4FF2-9954-310ACD93D54F}"/>
    <cellStyle name="SAPBEXHLevel0 2 11 2" xfId="33048" xr:uid="{DE7ED445-D09A-4147-9858-35C163882A67}"/>
    <cellStyle name="SAPBEXHLevel0 2 11 3" xfId="47496" xr:uid="{5672DB1D-683F-4B9A-944D-F8D936C92FC2}"/>
    <cellStyle name="SAPBEXHLevel0 2 12" xfId="19911" xr:uid="{B993EA5C-A3A3-4525-A5D2-E265C0D001E1}"/>
    <cellStyle name="SAPBEXHLevel0 2 12 2" xfId="33049" xr:uid="{5C5F41CB-B25E-47DA-9B1F-427F1A3CBBFA}"/>
    <cellStyle name="SAPBEXHLevel0 2 12 3" xfId="47497" xr:uid="{45459097-5516-4581-8AC5-E94D379756FC}"/>
    <cellStyle name="SAPBEXHLevel0 2 13" xfId="19912" xr:uid="{D6BE2092-764F-4A24-B8EE-44EC1F9630EB}"/>
    <cellStyle name="SAPBEXHLevel0 2 13 2" xfId="33050" xr:uid="{A72EC795-BAF2-4CC1-8E7B-4EE398AC263A}"/>
    <cellStyle name="SAPBEXHLevel0 2 13 3" xfId="47498" xr:uid="{74825426-27A7-477C-9B69-0EF031CA7007}"/>
    <cellStyle name="SAPBEXHLevel0 2 14" xfId="19913" xr:uid="{2EF0370A-6EA0-4318-ADAD-5D23956AAAE1}"/>
    <cellStyle name="SAPBEXHLevel0 2 14 2" xfId="33051" xr:uid="{DF49DA7D-2E0F-4084-A45D-CEB171F5EB0D}"/>
    <cellStyle name="SAPBEXHLevel0 2 14 3" xfId="47499" xr:uid="{A84A4A87-6A55-49E8-995D-DB72CF7B69C6}"/>
    <cellStyle name="SAPBEXHLevel0 2 15" xfId="19914" xr:uid="{516E94E1-D2A8-4DE6-AF11-E74E85158665}"/>
    <cellStyle name="SAPBEXHLevel0 2 15 2" xfId="33052" xr:uid="{78215FC3-6355-40F6-9E40-DCF24F466C84}"/>
    <cellStyle name="SAPBEXHLevel0 2 15 3" xfId="47500" xr:uid="{14E72BA8-FDA0-4EAD-A979-8A5CEFC7C758}"/>
    <cellStyle name="SAPBEXHLevel0 2 16" xfId="19915" xr:uid="{1C462B8B-C980-47D4-9352-C199B578C8DB}"/>
    <cellStyle name="SAPBEXHLevel0 2 16 2" xfId="33053" xr:uid="{9DBFBB11-888D-4D9B-AC27-659F70180564}"/>
    <cellStyle name="SAPBEXHLevel0 2 16 3" xfId="47501" xr:uid="{0D4D405F-AC98-4BA1-8B59-2986F75E65E4}"/>
    <cellStyle name="SAPBEXHLevel0 2 17" xfId="33046" xr:uid="{790E8800-62E8-4FCC-B560-C47B99DB1304}"/>
    <cellStyle name="SAPBEXHLevel0 2 18" xfId="41369" xr:uid="{DC9A142C-5F51-4D95-95BC-F969B38EEBA6}"/>
    <cellStyle name="SAPBEXHLevel0 2 19" xfId="41216" xr:uid="{64830E1E-8FEA-4D04-91F7-D153B0C7CD6F}"/>
    <cellStyle name="SAPBEXHLevel0 2 2" xfId="19916" xr:uid="{11D3642D-326B-49D8-8B18-6DD2890C8CCA}"/>
    <cellStyle name="SAPBEXHLevel0 2 2 10" xfId="19917" xr:uid="{160A10A4-B80E-4BDE-BD12-3F2A54F6D7A7}"/>
    <cellStyle name="SAPBEXHLevel0 2 2 10 2" xfId="33055" xr:uid="{01C6F82C-9FE2-4F20-B1AA-D7BD2954CE80}"/>
    <cellStyle name="SAPBEXHLevel0 2 2 10 3" xfId="47503" xr:uid="{B7395D15-5F0B-4D90-9162-95B5D8E39E5E}"/>
    <cellStyle name="SAPBEXHLevel0 2 2 11" xfId="19918" xr:uid="{C36A2993-1D4A-476B-9AFE-CB601C38076C}"/>
    <cellStyle name="SAPBEXHLevel0 2 2 11 2" xfId="33056" xr:uid="{5C2C5C99-04D3-4525-B46B-143180EE6E58}"/>
    <cellStyle name="SAPBEXHLevel0 2 2 11 3" xfId="47504" xr:uid="{A666C23E-E500-4987-ABAE-F0E575CF0039}"/>
    <cellStyle name="SAPBEXHLevel0 2 2 12" xfId="19919" xr:uid="{08B73C21-AD3B-46C7-A4E2-75A270422544}"/>
    <cellStyle name="SAPBEXHLevel0 2 2 12 2" xfId="33057" xr:uid="{F5582DAC-5515-4C53-B833-B33D18C824F9}"/>
    <cellStyle name="SAPBEXHLevel0 2 2 12 3" xfId="47505" xr:uid="{7B02963A-1FDA-452D-84BA-85BD4E418C08}"/>
    <cellStyle name="SAPBEXHLevel0 2 2 13" xfId="19920" xr:uid="{8D339058-DE7B-4123-B8AF-0C6A0C9A00EF}"/>
    <cellStyle name="SAPBEXHLevel0 2 2 13 2" xfId="33058" xr:uid="{98B60771-FCA8-4A2C-8180-716D3036E614}"/>
    <cellStyle name="SAPBEXHLevel0 2 2 13 3" xfId="47506" xr:uid="{56A8BCD8-6A42-48C8-8B45-8C5DB2CFDF7B}"/>
    <cellStyle name="SAPBEXHLevel0 2 2 14" xfId="19921" xr:uid="{F81A627B-AD41-4C1A-AF2F-C40450253583}"/>
    <cellStyle name="SAPBEXHLevel0 2 2 14 2" xfId="33059" xr:uid="{7D26689D-A737-4BC8-B252-6FCDAC8E07E2}"/>
    <cellStyle name="SAPBEXHLevel0 2 2 14 3" xfId="47507" xr:uid="{EE3EE267-0E3B-4DF6-9C65-8681DCB356B7}"/>
    <cellStyle name="SAPBEXHLevel0 2 2 15" xfId="33054" xr:uid="{1F103706-ECC6-4D41-8359-DB9A295AB64C}"/>
    <cellStyle name="SAPBEXHLevel0 2 2 16" xfId="47502" xr:uid="{B1DF2356-3953-461F-ABC9-EB2950C5A33C}"/>
    <cellStyle name="SAPBEXHLevel0 2 2 2" xfId="19922" xr:uid="{97649FC1-65AC-468F-B30F-FDD034367722}"/>
    <cellStyle name="SAPBEXHLevel0 2 2 2 10" xfId="19923" xr:uid="{35637DAF-3CF0-4E85-B777-276F86F364EC}"/>
    <cellStyle name="SAPBEXHLevel0 2 2 2 10 2" xfId="33061" xr:uid="{D376CC73-6E4F-4A90-9CB0-3CE5F6E2C12D}"/>
    <cellStyle name="SAPBEXHLevel0 2 2 2 10 3" xfId="47509" xr:uid="{AE0DE29B-34F1-4BD9-B82E-034EDE2EB641}"/>
    <cellStyle name="SAPBEXHLevel0 2 2 2 11" xfId="33060" xr:uid="{31EE5683-045A-434B-8FA7-9948070575AA}"/>
    <cellStyle name="SAPBEXHLevel0 2 2 2 12" xfId="47508" xr:uid="{69A183AD-250B-4107-9C2A-AA099BC57F88}"/>
    <cellStyle name="SAPBEXHLevel0 2 2 2 2" xfId="19924" xr:uid="{3F5ECF60-38F0-4FD8-9758-B915F5D1DB62}"/>
    <cellStyle name="SAPBEXHLevel0 2 2 2 2 2" xfId="33062" xr:uid="{6CAF62BC-0947-464F-A206-8E79F489DD6E}"/>
    <cellStyle name="SAPBEXHLevel0 2 2 2 2 3" xfId="47510" xr:uid="{4871E225-B5B9-4E7C-ADE3-58F1A246D308}"/>
    <cellStyle name="SAPBEXHLevel0 2 2 2 3" xfId="19925" xr:uid="{01FD1197-BF57-4A7F-9AAE-AF2088CA5FB8}"/>
    <cellStyle name="SAPBEXHLevel0 2 2 2 3 2" xfId="33063" xr:uid="{21C8D347-C715-49A4-BC90-B7A0B4BB887D}"/>
    <cellStyle name="SAPBEXHLevel0 2 2 2 3 3" xfId="47511" xr:uid="{BA8E1329-6177-4647-A966-1E5FF758D5A0}"/>
    <cellStyle name="SAPBEXHLevel0 2 2 2 4" xfId="19926" xr:uid="{715FB4D6-0F0D-43B3-87E8-E9040A050D07}"/>
    <cellStyle name="SAPBEXHLevel0 2 2 2 4 2" xfId="33064" xr:uid="{4BE87BA8-5448-46CA-8764-A5AA22D67996}"/>
    <cellStyle name="SAPBEXHLevel0 2 2 2 4 3" xfId="47512" xr:uid="{ECD6E021-F9BB-4BC2-80C1-564F8D1806EC}"/>
    <cellStyle name="SAPBEXHLevel0 2 2 2 5" xfId="19927" xr:uid="{E3E2BBFF-3633-4796-8C84-9BE0C8AD7837}"/>
    <cellStyle name="SAPBEXHLevel0 2 2 2 5 2" xfId="33065" xr:uid="{0C5B3354-144F-4FDC-A0FC-F39199951F24}"/>
    <cellStyle name="SAPBEXHLevel0 2 2 2 5 3" xfId="47513" xr:uid="{A316B348-3E6E-4EF1-BB11-D8B2B19EEB46}"/>
    <cellStyle name="SAPBEXHLevel0 2 2 2 6" xfId="19928" xr:uid="{6D516877-4F13-478D-B663-668EE52AE992}"/>
    <cellStyle name="SAPBEXHLevel0 2 2 2 6 2" xfId="33066" xr:uid="{516BFFFA-5F4A-41D8-9EA1-849AF7C90728}"/>
    <cellStyle name="SAPBEXHLevel0 2 2 2 6 3" xfId="47514" xr:uid="{B22A5AC4-A679-4DCE-8E8A-9E4EA136C3E5}"/>
    <cellStyle name="SAPBEXHLevel0 2 2 2 7" xfId="19929" xr:uid="{E901FF6E-CE9B-4DD9-8F5F-29ABF3D7E28D}"/>
    <cellStyle name="SAPBEXHLevel0 2 2 2 7 2" xfId="33067" xr:uid="{10C9AD02-4097-448B-B85D-60E5026B2B2E}"/>
    <cellStyle name="SAPBEXHLevel0 2 2 2 7 3" xfId="47515" xr:uid="{7921AEA5-F2BE-42DA-B479-FB31C8FCDF7A}"/>
    <cellStyle name="SAPBEXHLevel0 2 2 2 8" xfId="19930" xr:uid="{31D45130-FCF1-44C8-9806-B894BB3EEACC}"/>
    <cellStyle name="SAPBEXHLevel0 2 2 2 8 2" xfId="33068" xr:uid="{4F2F763F-E56C-4161-BE53-A3D472F3C37A}"/>
    <cellStyle name="SAPBEXHLevel0 2 2 2 8 3" xfId="47516" xr:uid="{6551EF4B-0DD6-4CA3-BC8D-0B054F5395CA}"/>
    <cellStyle name="SAPBEXHLevel0 2 2 2 9" xfId="19931" xr:uid="{1DC4EC3E-685C-4521-B6F8-77234693D21C}"/>
    <cellStyle name="SAPBEXHLevel0 2 2 2 9 2" xfId="33069" xr:uid="{968D429F-57E3-4241-B81A-80903DE2490A}"/>
    <cellStyle name="SAPBEXHLevel0 2 2 2 9 3" xfId="47517" xr:uid="{5FFCDEFD-7914-41CD-A999-49B92BC704D0}"/>
    <cellStyle name="SAPBEXHLevel0 2 2 3" xfId="19932" xr:uid="{78F14ADE-B489-466E-81D1-F2A5E9A624A6}"/>
    <cellStyle name="SAPBEXHLevel0 2 2 3 2" xfId="33070" xr:uid="{C82E668D-FCA8-4DF2-AD4C-981DF2E78D57}"/>
    <cellStyle name="SAPBEXHLevel0 2 2 3 3" xfId="47518" xr:uid="{C581D076-EE44-4D05-900B-143E7D5BEA91}"/>
    <cellStyle name="SAPBEXHLevel0 2 2 4" xfId="19933" xr:uid="{FD76944D-B27F-49E8-9514-B770E5ED87F2}"/>
    <cellStyle name="SAPBEXHLevel0 2 2 4 2" xfId="33071" xr:uid="{93468060-4D11-4231-A993-E4169FAD3D96}"/>
    <cellStyle name="SAPBEXHLevel0 2 2 4 3" xfId="47519" xr:uid="{55D7FCED-9453-4BE8-BC59-99A0B0FDA4FE}"/>
    <cellStyle name="SAPBEXHLevel0 2 2 5" xfId="19934" xr:uid="{01E0CDEF-5A50-4A92-B986-62A32D63E765}"/>
    <cellStyle name="SAPBEXHLevel0 2 2 5 2" xfId="33072" xr:uid="{3151BD7E-F7CA-42EF-8776-9B18ED0CB960}"/>
    <cellStyle name="SAPBEXHLevel0 2 2 5 3" xfId="47520" xr:uid="{7CFA35C7-28BD-4A0A-826C-7C185267E3C2}"/>
    <cellStyle name="SAPBEXHLevel0 2 2 6" xfId="19935" xr:uid="{AFCA9D8C-618A-476C-8660-D7CA98C4A1FF}"/>
    <cellStyle name="SAPBEXHLevel0 2 2 6 2" xfId="33073" xr:uid="{13F16AC1-F577-411F-AF85-B4F019572B31}"/>
    <cellStyle name="SAPBEXHLevel0 2 2 6 3" xfId="47521" xr:uid="{5CE9FCB4-2189-4AB9-9498-6C520605B5E0}"/>
    <cellStyle name="SAPBEXHLevel0 2 2 7" xfId="19936" xr:uid="{42362CC7-6ABF-4244-A12D-947D84BDB07F}"/>
    <cellStyle name="SAPBEXHLevel0 2 2 7 2" xfId="33074" xr:uid="{F4F28966-8614-4455-91DD-73B75F395826}"/>
    <cellStyle name="SAPBEXHLevel0 2 2 7 3" xfId="47522" xr:uid="{9D084488-6B18-4D4A-ABCB-7AD4EA27053B}"/>
    <cellStyle name="SAPBEXHLevel0 2 2 8" xfId="19937" xr:uid="{C12BF8A9-7FCE-426F-8677-D7D21A9BEB6B}"/>
    <cellStyle name="SAPBEXHLevel0 2 2 8 2" xfId="33075" xr:uid="{269DA987-E6AE-4FC1-9743-D540D24A75FE}"/>
    <cellStyle name="SAPBEXHLevel0 2 2 8 3" xfId="47523" xr:uid="{7A517771-60FE-4CA7-B63D-65E6E4266BBA}"/>
    <cellStyle name="SAPBEXHLevel0 2 2 9" xfId="19938" xr:uid="{6D06D902-C085-4E37-AFDC-36C880E31658}"/>
    <cellStyle name="SAPBEXHLevel0 2 2 9 2" xfId="33076" xr:uid="{62FFBD6A-236F-4C94-A734-B5036E5960D8}"/>
    <cellStyle name="SAPBEXHLevel0 2 2 9 3" xfId="47524" xr:uid="{327A5862-4473-4BE4-976E-71BA4723A89B}"/>
    <cellStyle name="SAPBEXHLevel0 2 20" xfId="47494" xr:uid="{6A697871-0A93-4B14-B298-837E2AAEA8F6}"/>
    <cellStyle name="SAPBEXHLevel0 2 3" xfId="19939" xr:uid="{F5F755A1-4076-4A58-88E6-1168AC1AEFF4}"/>
    <cellStyle name="SAPBEXHLevel0 2 3 10" xfId="19940" xr:uid="{054DB1AF-DC78-487C-A1F1-1FE0BB075076}"/>
    <cellStyle name="SAPBEXHLevel0 2 3 10 2" xfId="33078" xr:uid="{B3D09C83-9159-44AF-9D0C-4B0126822E00}"/>
    <cellStyle name="SAPBEXHLevel0 2 3 10 3" xfId="47526" xr:uid="{C84F0FB5-00C9-4D1A-A1A0-D1FD93F8808E}"/>
    <cellStyle name="SAPBEXHLevel0 2 3 11" xfId="19941" xr:uid="{F725F6FB-BFA1-4F14-891B-FA0E91B5047C}"/>
    <cellStyle name="SAPBEXHLevel0 2 3 11 2" xfId="33079" xr:uid="{2F4D1A30-4914-4575-9C4D-CEE2DD56E327}"/>
    <cellStyle name="SAPBEXHLevel0 2 3 11 3" xfId="47527" xr:uid="{ADE16B0B-EF7F-4A60-B967-69CC74C13ADF}"/>
    <cellStyle name="SAPBEXHLevel0 2 3 12" xfId="19942" xr:uid="{D5D0242E-EB92-4F0A-BC82-1418849BC80D}"/>
    <cellStyle name="SAPBEXHLevel0 2 3 12 2" xfId="33080" xr:uid="{7C44C95B-79F0-41C3-BC4B-A85358DBAC08}"/>
    <cellStyle name="SAPBEXHLevel0 2 3 12 3" xfId="47528" xr:uid="{1A142B97-FF59-456C-AFE3-C3406F1E355F}"/>
    <cellStyle name="SAPBEXHLevel0 2 3 13" xfId="19943" xr:uid="{25D7A38E-843C-4650-B555-CEA38367EFDF}"/>
    <cellStyle name="SAPBEXHLevel0 2 3 13 2" xfId="33081" xr:uid="{84332F1C-D99F-463D-B890-E0975D91A433}"/>
    <cellStyle name="SAPBEXHLevel0 2 3 13 3" xfId="47529" xr:uid="{82267C2F-67B1-43DC-8813-1486DBD3D434}"/>
    <cellStyle name="SAPBEXHLevel0 2 3 14" xfId="19944" xr:uid="{A377C2BD-2A46-4793-9895-C3669E97B642}"/>
    <cellStyle name="SAPBEXHLevel0 2 3 14 2" xfId="33082" xr:uid="{9DAF5928-4AC9-43AD-A870-FEE0EE75A99F}"/>
    <cellStyle name="SAPBEXHLevel0 2 3 14 3" xfId="47530" xr:uid="{D868A5E1-2DE6-48F6-87A4-06C0D9631311}"/>
    <cellStyle name="SAPBEXHLevel0 2 3 15" xfId="33077" xr:uid="{03A95E9B-259D-431D-B2EA-CBAA6895D0FB}"/>
    <cellStyle name="SAPBEXHLevel0 2 3 16" xfId="47525" xr:uid="{6CC4A146-F964-4A26-990C-F682B1887FE8}"/>
    <cellStyle name="SAPBEXHLevel0 2 3 2" xfId="19945" xr:uid="{74166A9D-540C-47B2-93CF-FDC0C67B6D62}"/>
    <cellStyle name="SAPBEXHLevel0 2 3 2 10" xfId="19946" xr:uid="{4683FA2F-4A22-4757-9A00-37D7FAD65ECE}"/>
    <cellStyle name="SAPBEXHLevel0 2 3 2 10 2" xfId="33084" xr:uid="{DF1BCA75-B086-4DA7-943D-E31BB34D1240}"/>
    <cellStyle name="SAPBEXHLevel0 2 3 2 10 3" xfId="47532" xr:uid="{02FEDBCA-1088-49E8-96E5-2446A5D70320}"/>
    <cellStyle name="SAPBEXHLevel0 2 3 2 11" xfId="33083" xr:uid="{D4DF746F-24C7-4A67-979E-4FFDF46CD001}"/>
    <cellStyle name="SAPBEXHLevel0 2 3 2 12" xfId="47531" xr:uid="{0443FAAD-F8A5-4C54-A000-AA317B07EE70}"/>
    <cellStyle name="SAPBEXHLevel0 2 3 2 2" xfId="19947" xr:uid="{4409EB32-DFB2-4B29-985E-0D95318B7836}"/>
    <cellStyle name="SAPBEXHLevel0 2 3 2 2 2" xfId="33085" xr:uid="{745025AF-5584-4264-B623-537323D76A8F}"/>
    <cellStyle name="SAPBEXHLevel0 2 3 2 2 3" xfId="47533" xr:uid="{5DC4FFB4-BA09-4B4F-A80F-D3A5C2D2EB6E}"/>
    <cellStyle name="SAPBEXHLevel0 2 3 2 3" xfId="19948" xr:uid="{BFF92725-EEE2-4152-ADB8-3DF1637393D6}"/>
    <cellStyle name="SAPBEXHLevel0 2 3 2 3 2" xfId="33086" xr:uid="{67CCDCEB-57BD-400B-B51C-C19501137323}"/>
    <cellStyle name="SAPBEXHLevel0 2 3 2 3 3" xfId="47534" xr:uid="{D0784528-DE49-47B5-A65C-709290A1FF6E}"/>
    <cellStyle name="SAPBEXHLevel0 2 3 2 4" xfId="19949" xr:uid="{EDFF2C27-1BC9-461A-B09A-DB08A2B805DF}"/>
    <cellStyle name="SAPBEXHLevel0 2 3 2 4 2" xfId="33087" xr:uid="{60B1A995-5E1E-4EFE-8194-76D5B345B015}"/>
    <cellStyle name="SAPBEXHLevel0 2 3 2 4 3" xfId="47535" xr:uid="{C4F15E23-86CD-4C77-8F5E-41468778E372}"/>
    <cellStyle name="SAPBEXHLevel0 2 3 2 5" xfId="19950" xr:uid="{4F90E2C9-D154-4B12-A2BB-928A061E4417}"/>
    <cellStyle name="SAPBEXHLevel0 2 3 2 5 2" xfId="33088" xr:uid="{EC303B1D-C5E8-44A2-B15A-583383471D07}"/>
    <cellStyle name="SAPBEXHLevel0 2 3 2 5 3" xfId="47536" xr:uid="{182BA59A-6513-42A6-8521-566E61A3A735}"/>
    <cellStyle name="SAPBEXHLevel0 2 3 2 6" xfId="19951" xr:uid="{183E28C2-5E3C-4A6F-B799-A2B04E932461}"/>
    <cellStyle name="SAPBEXHLevel0 2 3 2 6 2" xfId="33089" xr:uid="{DDFD942B-DF02-4914-AD9E-9D8423E1741F}"/>
    <cellStyle name="SAPBEXHLevel0 2 3 2 6 3" xfId="47537" xr:uid="{161EEE2F-3640-4A85-9707-733113B7D140}"/>
    <cellStyle name="SAPBEXHLevel0 2 3 2 7" xfId="19952" xr:uid="{69604968-198B-4098-890C-F6FAB4874ABC}"/>
    <cellStyle name="SAPBEXHLevel0 2 3 2 7 2" xfId="33090" xr:uid="{9BD9F484-B75D-472B-9F66-050F47E82213}"/>
    <cellStyle name="SAPBEXHLevel0 2 3 2 7 3" xfId="47538" xr:uid="{E2E4A2DC-7E56-430F-AD6D-000010D2A093}"/>
    <cellStyle name="SAPBEXHLevel0 2 3 2 8" xfId="19953" xr:uid="{DD528A33-1C80-4780-A649-0744D7C05DED}"/>
    <cellStyle name="SAPBEXHLevel0 2 3 2 8 2" xfId="33091" xr:uid="{E81F9FD7-DDE3-46FD-B915-A22FFA88DBA5}"/>
    <cellStyle name="SAPBEXHLevel0 2 3 2 8 3" xfId="47539" xr:uid="{0639EDA4-1CD7-4D7F-80CF-0346F19B9343}"/>
    <cellStyle name="SAPBEXHLevel0 2 3 2 9" xfId="19954" xr:uid="{72011BEB-9495-408D-8BF0-9AD354DD322A}"/>
    <cellStyle name="SAPBEXHLevel0 2 3 2 9 2" xfId="33092" xr:uid="{FE1D4DEC-AED6-4082-86DC-30D244BBEE6C}"/>
    <cellStyle name="SAPBEXHLevel0 2 3 2 9 3" xfId="47540" xr:uid="{827CA15B-E9D2-47BE-870B-DA46976C5D79}"/>
    <cellStyle name="SAPBEXHLevel0 2 3 3" xfId="19955" xr:uid="{E189BA94-20CB-4ADB-BA2B-0B2B0402C9FC}"/>
    <cellStyle name="SAPBEXHLevel0 2 3 3 2" xfId="33093" xr:uid="{D603989F-B35B-421D-897D-E3B5B1026046}"/>
    <cellStyle name="SAPBEXHLevel0 2 3 3 3" xfId="47541" xr:uid="{F76D2389-D039-49A5-8598-8D3A781FB8CE}"/>
    <cellStyle name="SAPBEXHLevel0 2 3 4" xfId="19956" xr:uid="{25404DD4-23E2-4462-B7AB-9530E62EFA87}"/>
    <cellStyle name="SAPBEXHLevel0 2 3 4 2" xfId="33094" xr:uid="{D00F075E-C800-4157-9037-92F22B7D051C}"/>
    <cellStyle name="SAPBEXHLevel0 2 3 4 3" xfId="47542" xr:uid="{B504257B-9DB5-49C6-A25A-0C226E016677}"/>
    <cellStyle name="SAPBEXHLevel0 2 3 5" xfId="19957" xr:uid="{C9586819-C381-4F4C-B04D-48A89D2621B1}"/>
    <cellStyle name="SAPBEXHLevel0 2 3 5 2" xfId="33095" xr:uid="{4FFF564F-FCE1-4584-B5DC-D661FB1D8B26}"/>
    <cellStyle name="SAPBEXHLevel0 2 3 5 3" xfId="47543" xr:uid="{7D91E171-6381-4622-81DE-7E6559E4DB79}"/>
    <cellStyle name="SAPBEXHLevel0 2 3 6" xfId="19958" xr:uid="{F0A70FAA-CAB3-4EF1-97A2-6EA3147FA693}"/>
    <cellStyle name="SAPBEXHLevel0 2 3 6 2" xfId="33096" xr:uid="{F33EC6D4-576E-4BBC-905B-CA69DE525464}"/>
    <cellStyle name="SAPBEXHLevel0 2 3 6 3" xfId="47544" xr:uid="{E1879F81-B278-42B9-9246-68D34E465E20}"/>
    <cellStyle name="SAPBEXHLevel0 2 3 7" xfId="19959" xr:uid="{2B8F8817-BEEC-4073-82BD-8E0B075E031D}"/>
    <cellStyle name="SAPBEXHLevel0 2 3 7 2" xfId="33097" xr:uid="{5A89EBDB-E5C0-4444-873E-102AD8A7320B}"/>
    <cellStyle name="SAPBEXHLevel0 2 3 7 3" xfId="47545" xr:uid="{6A1BAFCA-A3AE-46A5-9F4E-C2D329CA28EF}"/>
    <cellStyle name="SAPBEXHLevel0 2 3 8" xfId="19960" xr:uid="{890A42E6-D9ED-4301-BF66-C5E46F0EC4A3}"/>
    <cellStyle name="SAPBEXHLevel0 2 3 8 2" xfId="33098" xr:uid="{7AEB222C-09C4-449C-A6CC-6BCCF8051D13}"/>
    <cellStyle name="SAPBEXHLevel0 2 3 8 3" xfId="47546" xr:uid="{7CF630C3-9365-4514-8AA4-0F1A88D9C2C7}"/>
    <cellStyle name="SAPBEXHLevel0 2 3 9" xfId="19961" xr:uid="{B1E38E5B-9EDD-4BE1-B303-9B5EF81EF468}"/>
    <cellStyle name="SAPBEXHLevel0 2 3 9 2" xfId="33099" xr:uid="{C1B314DC-B1D1-4D29-965B-17AB73E3DB74}"/>
    <cellStyle name="SAPBEXHLevel0 2 3 9 3" xfId="47547" xr:uid="{A494B455-055C-401E-947A-7CC3AB06704F}"/>
    <cellStyle name="SAPBEXHLevel0 2 4" xfId="19962" xr:uid="{0ECEF34B-7A8C-4C72-BBE9-60F134675D2B}"/>
    <cellStyle name="SAPBEXHLevel0 2 4 10" xfId="19963" xr:uid="{C497B414-9F3B-4A93-8343-22A9F56E86FA}"/>
    <cellStyle name="SAPBEXHLevel0 2 4 10 2" xfId="33101" xr:uid="{BECD1F6C-804D-45C8-88A6-1FAE086E3E6C}"/>
    <cellStyle name="SAPBEXHLevel0 2 4 10 3" xfId="47549" xr:uid="{1F144341-6BC9-4A47-8214-16403DF9F2C8}"/>
    <cellStyle name="SAPBEXHLevel0 2 4 11" xfId="19964" xr:uid="{2DB275AE-D89F-4521-A573-DAD88333FF19}"/>
    <cellStyle name="SAPBEXHLevel0 2 4 11 2" xfId="33102" xr:uid="{CAFF7ECB-1E55-408A-8A73-202F1409EFAC}"/>
    <cellStyle name="SAPBEXHLevel0 2 4 11 3" xfId="47550" xr:uid="{AC3FE61C-DA59-4CE5-A6C7-0C02CED2617A}"/>
    <cellStyle name="SAPBEXHLevel0 2 4 12" xfId="19965" xr:uid="{AE84219F-D1F6-49A0-BF7D-9D3FFA03FE51}"/>
    <cellStyle name="SAPBEXHLevel0 2 4 12 2" xfId="33103" xr:uid="{2AD93989-5666-4D19-9615-18B5F888F320}"/>
    <cellStyle name="SAPBEXHLevel0 2 4 12 3" xfId="47551" xr:uid="{58572B02-E10B-4A6E-88BA-7F94547100E7}"/>
    <cellStyle name="SAPBEXHLevel0 2 4 13" xfId="19966" xr:uid="{0C3F4F4D-CB4C-4961-9C47-B7426D88149C}"/>
    <cellStyle name="SAPBEXHLevel0 2 4 13 2" xfId="33104" xr:uid="{67ADB136-8532-4C2C-8C31-669FD9F2EADD}"/>
    <cellStyle name="SAPBEXHLevel0 2 4 13 3" xfId="47552" xr:uid="{EA2BC9D3-671B-4047-8641-4D3CD3F023ED}"/>
    <cellStyle name="SAPBEXHLevel0 2 4 14" xfId="19967" xr:uid="{59762F92-8AEB-498E-A4A3-1ABA3862F733}"/>
    <cellStyle name="SAPBEXHLevel0 2 4 14 2" xfId="33105" xr:uid="{0EC79DAF-E129-494E-BE2D-363D1872BB19}"/>
    <cellStyle name="SAPBEXHLevel0 2 4 14 3" xfId="47553" xr:uid="{2140EC01-34B9-4456-A384-0CA549940C7C}"/>
    <cellStyle name="SAPBEXHLevel0 2 4 15" xfId="33100" xr:uid="{F294C2A9-E6CD-460C-B8FD-0331F8F956CD}"/>
    <cellStyle name="SAPBEXHLevel0 2 4 16" xfId="47548" xr:uid="{49B71CEF-3756-4D72-B75D-E6969C1C57E1}"/>
    <cellStyle name="SAPBEXHLevel0 2 4 2" xfId="19968" xr:uid="{98B6E30F-CDB1-4EA4-B089-70BE017E031F}"/>
    <cellStyle name="SAPBEXHLevel0 2 4 2 10" xfId="19969" xr:uid="{19F915B7-F503-425A-B001-1BD6C02EB33C}"/>
    <cellStyle name="SAPBEXHLevel0 2 4 2 10 2" xfId="33107" xr:uid="{CF32D653-EA9A-4EB6-B0CB-CCAF3E396987}"/>
    <cellStyle name="SAPBEXHLevel0 2 4 2 10 3" xfId="47555" xr:uid="{4B77611E-04C4-4BAA-B9FE-5DE0FCBEFD42}"/>
    <cellStyle name="SAPBEXHLevel0 2 4 2 11" xfId="33106" xr:uid="{A3FA25F6-C7D9-4E9C-BA32-3ABB73E32053}"/>
    <cellStyle name="SAPBEXHLevel0 2 4 2 12" xfId="47554" xr:uid="{8BCE9914-C26E-4459-B04C-D54959F76FE7}"/>
    <cellStyle name="SAPBEXHLevel0 2 4 2 2" xfId="19970" xr:uid="{EA65FC94-D70C-4278-833F-F650910AAE6D}"/>
    <cellStyle name="SAPBEXHLevel0 2 4 2 2 2" xfId="33108" xr:uid="{C3E1AA9E-35E6-4A1D-BBF5-0CEC8684CAED}"/>
    <cellStyle name="SAPBEXHLevel0 2 4 2 2 3" xfId="47556" xr:uid="{2D73A087-BB51-4B0C-A401-AB282A2BE301}"/>
    <cellStyle name="SAPBEXHLevel0 2 4 2 3" xfId="19971" xr:uid="{06F8CC1D-C950-4304-B0C4-AC2D54C83CD5}"/>
    <cellStyle name="SAPBEXHLevel0 2 4 2 3 2" xfId="33109" xr:uid="{1D952A84-8BBD-4B8B-AE28-588C80654924}"/>
    <cellStyle name="SAPBEXHLevel0 2 4 2 3 3" xfId="47557" xr:uid="{2F4EF391-068B-41CD-8737-CD989375A0D8}"/>
    <cellStyle name="SAPBEXHLevel0 2 4 2 4" xfId="19972" xr:uid="{E0C423E5-241B-43EE-93F7-7A95EB630151}"/>
    <cellStyle name="SAPBEXHLevel0 2 4 2 4 2" xfId="33110" xr:uid="{05BE6E51-1E61-420B-AB5E-A0FC5F1953B9}"/>
    <cellStyle name="SAPBEXHLevel0 2 4 2 4 3" xfId="47558" xr:uid="{BCAEEA79-7890-42E4-AD88-FB96E30D132A}"/>
    <cellStyle name="SAPBEXHLevel0 2 4 2 5" xfId="19973" xr:uid="{8DE99028-B13B-428C-8A23-83BE24435C82}"/>
    <cellStyle name="SAPBEXHLevel0 2 4 2 5 2" xfId="33111" xr:uid="{5A562785-ECF3-4126-A2BF-8DE6A0C9EBA9}"/>
    <cellStyle name="SAPBEXHLevel0 2 4 2 5 3" xfId="47559" xr:uid="{A3063BC5-D69E-4CB2-97C6-F28C22AA1BEC}"/>
    <cellStyle name="SAPBEXHLevel0 2 4 2 6" xfId="19974" xr:uid="{7FD2D1B0-3A15-468D-A01F-4D2D2F938E1C}"/>
    <cellStyle name="SAPBEXHLevel0 2 4 2 6 2" xfId="33112" xr:uid="{A5368DED-02BA-4959-BAF9-7F8256143379}"/>
    <cellStyle name="SAPBEXHLevel0 2 4 2 6 3" xfId="47560" xr:uid="{6803D16E-E19C-43B4-9400-00B6CBE903D2}"/>
    <cellStyle name="SAPBEXHLevel0 2 4 2 7" xfId="19975" xr:uid="{D8EE4343-C167-464A-A779-6A0F260AC213}"/>
    <cellStyle name="SAPBEXHLevel0 2 4 2 7 2" xfId="33113" xr:uid="{4336C893-3862-4E91-B2A7-28F78E816ED7}"/>
    <cellStyle name="SAPBEXHLevel0 2 4 2 7 3" xfId="47561" xr:uid="{C7D61E3C-254D-49E7-97AE-99E3D1770AA5}"/>
    <cellStyle name="SAPBEXHLevel0 2 4 2 8" xfId="19976" xr:uid="{92038AEB-0AE9-47A2-811B-AFCEA9150178}"/>
    <cellStyle name="SAPBEXHLevel0 2 4 2 8 2" xfId="33114" xr:uid="{17D59609-2B5D-407A-B714-CB499BA24512}"/>
    <cellStyle name="SAPBEXHLevel0 2 4 2 8 3" xfId="47562" xr:uid="{39F44A9A-28EB-4692-894E-4D3C0536221C}"/>
    <cellStyle name="SAPBEXHLevel0 2 4 2 9" xfId="19977" xr:uid="{604D6CD9-9F2D-487C-A019-DE1D10B480E1}"/>
    <cellStyle name="SAPBEXHLevel0 2 4 2 9 2" xfId="33115" xr:uid="{F25FA2FA-6EB0-4F5A-A3F2-748D026F23FD}"/>
    <cellStyle name="SAPBEXHLevel0 2 4 2 9 3" xfId="47563" xr:uid="{2455C0B2-A56B-48EF-B0BB-5BDF170B8682}"/>
    <cellStyle name="SAPBEXHLevel0 2 4 3" xfId="19978" xr:uid="{CDE72C4D-754F-4125-8307-B4D83B43B4A2}"/>
    <cellStyle name="SAPBEXHLevel0 2 4 3 2" xfId="33116" xr:uid="{28DEB4FF-283C-4A1B-A3D4-EC7B480CE2A0}"/>
    <cellStyle name="SAPBEXHLevel0 2 4 3 3" xfId="47564" xr:uid="{3917B011-0A67-4A89-A412-BA85E4927088}"/>
    <cellStyle name="SAPBEXHLevel0 2 4 4" xfId="19979" xr:uid="{930706CE-ADAA-47CA-960D-4DE55DE492C6}"/>
    <cellStyle name="SAPBEXHLevel0 2 4 4 2" xfId="33117" xr:uid="{1CECB689-4D48-4342-A431-F692E7FC64C6}"/>
    <cellStyle name="SAPBEXHLevel0 2 4 4 3" xfId="47565" xr:uid="{D062F7D7-3B5A-4340-9249-14536F8CD1BC}"/>
    <cellStyle name="SAPBEXHLevel0 2 4 5" xfId="19980" xr:uid="{103A3BB3-E12F-4D3F-93A4-3B154E7DF2CF}"/>
    <cellStyle name="SAPBEXHLevel0 2 4 5 2" xfId="33118" xr:uid="{49D83E29-9AA9-4A48-ACE8-3D997F546190}"/>
    <cellStyle name="SAPBEXHLevel0 2 4 5 3" xfId="47566" xr:uid="{E090E41E-D679-411A-9D2E-B0BA8E87C2E3}"/>
    <cellStyle name="SAPBEXHLevel0 2 4 6" xfId="19981" xr:uid="{5EC67B50-0B3B-440C-A70B-9E7C77B46BE0}"/>
    <cellStyle name="SAPBEXHLevel0 2 4 6 2" xfId="33119" xr:uid="{10DCE4E1-553E-4819-BBBD-FBC664ABEC34}"/>
    <cellStyle name="SAPBEXHLevel0 2 4 6 3" xfId="47567" xr:uid="{041A4913-89FA-479C-A99F-CE403AEBA35E}"/>
    <cellStyle name="SAPBEXHLevel0 2 4 7" xfId="19982" xr:uid="{87F25B90-1D58-4091-8D6C-5F02653EDF07}"/>
    <cellStyle name="SAPBEXHLevel0 2 4 7 2" xfId="33120" xr:uid="{C6A98824-22FC-44EF-A1DA-F724737A15ED}"/>
    <cellStyle name="SAPBEXHLevel0 2 4 7 3" xfId="47568" xr:uid="{1E4C3151-56BE-4474-AAA6-E6E7C200D78A}"/>
    <cellStyle name="SAPBEXHLevel0 2 4 8" xfId="19983" xr:uid="{7A2647F9-F47D-4BA8-BD40-C1E90EC5BDB9}"/>
    <cellStyle name="SAPBEXHLevel0 2 4 8 2" xfId="33121" xr:uid="{CBC6DBC1-3707-4051-8222-A3FBE67FBAC0}"/>
    <cellStyle name="SAPBEXHLevel0 2 4 8 3" xfId="47569" xr:uid="{19DD668D-65D3-4FA4-A4F4-9AED29584781}"/>
    <cellStyle name="SAPBEXHLevel0 2 4 9" xfId="19984" xr:uid="{7AAD9698-FE38-4E73-B457-FD2CE9A609EF}"/>
    <cellStyle name="SAPBEXHLevel0 2 4 9 2" xfId="33122" xr:uid="{FEE74D29-9BF3-449E-BD76-DF24C19B672B}"/>
    <cellStyle name="SAPBEXHLevel0 2 4 9 3" xfId="47570" xr:uid="{CBDC5D51-C152-4E49-B225-F94F2CC3C36D}"/>
    <cellStyle name="SAPBEXHLevel0 2 5" xfId="19985" xr:uid="{2C6D8294-717C-4019-9656-AA37A20506FF}"/>
    <cellStyle name="SAPBEXHLevel0 2 5 2" xfId="33123" xr:uid="{632DB625-47B7-464D-9D61-E7FC950EE4DF}"/>
    <cellStyle name="SAPBEXHLevel0 2 5 3" xfId="47571" xr:uid="{BAF651E2-3CFD-41C5-9396-0B94E4B59228}"/>
    <cellStyle name="SAPBEXHLevel0 2 6" xfId="19986" xr:uid="{AD560893-E618-4CD2-B398-2C2A051D8E2D}"/>
    <cellStyle name="SAPBEXHLevel0 2 6 2" xfId="33124" xr:uid="{773A7C1D-86A1-4543-BCEC-B0819B46BB80}"/>
    <cellStyle name="SAPBEXHLevel0 2 6 3" xfId="47572" xr:uid="{F729F47A-47BB-4283-BA70-619B01AFC773}"/>
    <cellStyle name="SAPBEXHLevel0 2 7" xfId="19987" xr:uid="{FB881E05-A319-47A4-B304-B30FE64E4EF9}"/>
    <cellStyle name="SAPBEXHLevel0 2 7 2" xfId="33125" xr:uid="{C7102231-74EE-4533-A067-84E7F677E05C}"/>
    <cellStyle name="SAPBEXHLevel0 2 7 3" xfId="47573" xr:uid="{06A8E291-4A3D-4ED5-9526-7036A0F7D503}"/>
    <cellStyle name="SAPBEXHLevel0 2 8" xfId="19988" xr:uid="{39A748A7-455F-456D-A6A9-75F189BAF959}"/>
    <cellStyle name="SAPBEXHLevel0 2 8 2" xfId="33126" xr:uid="{45188D3D-E4B6-429C-940C-5760CCC8AB13}"/>
    <cellStyle name="SAPBEXHLevel0 2 8 3" xfId="47574" xr:uid="{4048FA87-FF18-4C00-8559-771D75A9E328}"/>
    <cellStyle name="SAPBEXHLevel0 2 9" xfId="19989" xr:uid="{9DC63E6C-2ED7-466D-9A55-331D2F2C2ED2}"/>
    <cellStyle name="SAPBEXHLevel0 2 9 2" xfId="33127" xr:uid="{7EB9B19C-CDC9-4BD1-AA10-BA48C02BE74E}"/>
    <cellStyle name="SAPBEXHLevel0 2 9 3" xfId="47575" xr:uid="{BB7B05BD-F80B-41A9-812A-BF8D7F39DA36}"/>
    <cellStyle name="SAPBEXHLevel0 20" xfId="41577" xr:uid="{939A42F4-8279-4B9A-AB9F-981754FCE644}"/>
    <cellStyle name="SAPBEXHLevel0 21" xfId="47485" xr:uid="{7F3D505F-4958-4164-B291-089D2098D024}"/>
    <cellStyle name="SAPBEXHLevel0 3" xfId="10156" xr:uid="{7C413389-18D3-4DEA-A50A-81284418B644}"/>
    <cellStyle name="SAPBEXHLevel0 3 10" xfId="19990" xr:uid="{BB70D8EE-A17A-48D7-BEAC-9171EE5AB751}"/>
    <cellStyle name="SAPBEXHLevel0 3 10 2" xfId="33129" xr:uid="{4185F7B4-A03B-4B7D-AE51-8A04FF68A1F7}"/>
    <cellStyle name="SAPBEXHLevel0 3 10 3" xfId="47577" xr:uid="{5500B1AB-7BBD-4DBA-A002-8B3E265E1B41}"/>
    <cellStyle name="SAPBEXHLevel0 3 11" xfId="19991" xr:uid="{BA408E63-CAB7-4BC8-BAD5-5249144B6D6F}"/>
    <cellStyle name="SAPBEXHLevel0 3 11 2" xfId="33130" xr:uid="{5CF9E134-16A4-49CE-82D2-B75E1640D819}"/>
    <cellStyle name="SAPBEXHLevel0 3 11 3" xfId="47578" xr:uid="{BD7C63C2-CED8-414B-B264-C4005F9AEB37}"/>
    <cellStyle name="SAPBEXHLevel0 3 12" xfId="19992" xr:uid="{F634C493-7A3E-4575-9626-04793DD5F0C1}"/>
    <cellStyle name="SAPBEXHLevel0 3 12 2" xfId="33131" xr:uid="{4CD76C17-16B7-4F2D-A4AF-7240432B0C89}"/>
    <cellStyle name="SAPBEXHLevel0 3 12 3" xfId="47579" xr:uid="{FD9AFC73-91AF-457C-A919-61D65D713F78}"/>
    <cellStyle name="SAPBEXHLevel0 3 13" xfId="19993" xr:uid="{A9A0E540-0933-4204-93DB-33A9ED9696DE}"/>
    <cellStyle name="SAPBEXHLevel0 3 13 2" xfId="33132" xr:uid="{1C42050D-A8C0-4E20-844F-019B67BB9310}"/>
    <cellStyle name="SAPBEXHLevel0 3 13 3" xfId="47580" xr:uid="{C9C60B62-5C85-4F65-8162-F15C227984DD}"/>
    <cellStyle name="SAPBEXHLevel0 3 14" xfId="19994" xr:uid="{3F443608-50DC-47FD-99E8-BBC529E192CB}"/>
    <cellStyle name="SAPBEXHLevel0 3 14 2" xfId="33133" xr:uid="{27FE4437-587A-4C0C-8857-1F3FE52F5B8B}"/>
    <cellStyle name="SAPBEXHLevel0 3 14 3" xfId="47581" xr:uid="{689DCDF5-3497-41FC-BDDD-2EC6E647BFFB}"/>
    <cellStyle name="SAPBEXHLevel0 3 15" xfId="33128" xr:uid="{E5410EB2-25A9-44EA-A2F3-47354A84DDF0}"/>
    <cellStyle name="SAPBEXHLevel0 3 16" xfId="41312" xr:uid="{B8292AEE-245B-4137-8AB7-230978D37CC1}"/>
    <cellStyle name="SAPBEXHLevel0 3 17" xfId="41592" xr:uid="{C3E5837F-C7CD-4109-B66F-69D5884820DD}"/>
    <cellStyle name="SAPBEXHLevel0 3 18" xfId="47576" xr:uid="{D7A21A25-B8FB-448F-9919-EEA108B4ED84}"/>
    <cellStyle name="SAPBEXHLevel0 3 2" xfId="19995" xr:uid="{FA6AF156-706F-40EF-92C4-AD71B3826DC6}"/>
    <cellStyle name="SAPBEXHLevel0 3 2 10" xfId="19996" xr:uid="{9BF56E1D-5223-4D4C-8B73-EB9BD8C29AB9}"/>
    <cellStyle name="SAPBEXHLevel0 3 2 10 2" xfId="33135" xr:uid="{202AE7A7-4B71-4FD1-B828-3EDF5E4315E5}"/>
    <cellStyle name="SAPBEXHLevel0 3 2 10 3" xfId="47583" xr:uid="{B1C7D61B-D0D5-4F2B-A7C9-4F1B9A146B70}"/>
    <cellStyle name="SAPBEXHLevel0 3 2 11" xfId="33134" xr:uid="{89596BA9-B4C1-4093-9B58-0B69F3B2DF15}"/>
    <cellStyle name="SAPBEXHLevel0 3 2 12" xfId="47582" xr:uid="{D0CE2F47-4B77-4140-B681-25CB0B4D0B9A}"/>
    <cellStyle name="SAPBEXHLevel0 3 2 2" xfId="19997" xr:uid="{B796D586-629B-4B3F-A6AD-8E76136BC9F0}"/>
    <cellStyle name="SAPBEXHLevel0 3 2 2 2" xfId="33136" xr:uid="{867B7332-AB63-4ED8-B7E6-D47A9398823A}"/>
    <cellStyle name="SAPBEXHLevel0 3 2 2 3" xfId="47584" xr:uid="{50D40D34-DF8C-4350-A4DA-76347C1090BD}"/>
    <cellStyle name="SAPBEXHLevel0 3 2 3" xfId="19998" xr:uid="{557A9686-249E-4C1C-B04E-BDC35542D327}"/>
    <cellStyle name="SAPBEXHLevel0 3 2 3 2" xfId="33137" xr:uid="{E599F0C7-038E-444B-A6A0-3E0C86D67E67}"/>
    <cellStyle name="SAPBEXHLevel0 3 2 3 3" xfId="47585" xr:uid="{7AA2ADD5-B57E-42BD-BFB5-C94FC98D9725}"/>
    <cellStyle name="SAPBEXHLevel0 3 2 4" xfId="19999" xr:uid="{8228065B-1D46-43C5-85B4-974BD2EADE3A}"/>
    <cellStyle name="SAPBEXHLevel0 3 2 4 2" xfId="33138" xr:uid="{A298A866-01D2-4DBE-9778-2B342ACE0B2D}"/>
    <cellStyle name="SAPBEXHLevel0 3 2 4 3" xfId="47586" xr:uid="{0C7A661D-D4E9-46C2-98BC-68A95EDFB304}"/>
    <cellStyle name="SAPBEXHLevel0 3 2 5" xfId="20000" xr:uid="{681371E9-2072-4FF2-9AFA-82FFFEB1D172}"/>
    <cellStyle name="SAPBEXHLevel0 3 2 5 2" xfId="33139" xr:uid="{21A15F7E-87FD-4170-835D-EE87A3CBCE49}"/>
    <cellStyle name="SAPBEXHLevel0 3 2 5 3" xfId="47587" xr:uid="{9B804B43-2BDB-46EA-A11F-F1A8FF73CA56}"/>
    <cellStyle name="SAPBEXHLevel0 3 2 6" xfId="20001" xr:uid="{933DBB29-5F34-4B99-9BFA-60ADEDF12FDF}"/>
    <cellStyle name="SAPBEXHLevel0 3 2 6 2" xfId="33140" xr:uid="{6D58E48C-0831-44BF-818C-6FD4E089C453}"/>
    <cellStyle name="SAPBEXHLevel0 3 2 6 3" xfId="47588" xr:uid="{BECD0C65-ED1A-431E-94CD-7003D2F16657}"/>
    <cellStyle name="SAPBEXHLevel0 3 2 7" xfId="20002" xr:uid="{9BF34108-8CB2-4795-AC18-E91EDBFE6112}"/>
    <cellStyle name="SAPBEXHLevel0 3 2 7 2" xfId="33141" xr:uid="{CAC26E37-13E1-4E99-9D12-7C5BBF2CFD0B}"/>
    <cellStyle name="SAPBEXHLevel0 3 2 7 3" xfId="47589" xr:uid="{2615130A-0DEF-4173-B721-4F9409D4C3CD}"/>
    <cellStyle name="SAPBEXHLevel0 3 2 8" xfId="20003" xr:uid="{976E5D7D-C89A-4E2B-A0F3-CE9C8D981872}"/>
    <cellStyle name="SAPBEXHLevel0 3 2 8 2" xfId="33142" xr:uid="{A6C33BD0-FF30-44CD-8BD7-FDA68D06850D}"/>
    <cellStyle name="SAPBEXHLevel0 3 2 8 3" xfId="47590" xr:uid="{C8E4D49C-D10E-4713-BF14-51A700965A5A}"/>
    <cellStyle name="SAPBEXHLevel0 3 2 9" xfId="20004" xr:uid="{E9916ED9-9303-4705-B850-10D5249A966C}"/>
    <cellStyle name="SAPBEXHLevel0 3 2 9 2" xfId="33143" xr:uid="{8BA696CE-0B51-472A-ADFF-768D842BA7FD}"/>
    <cellStyle name="SAPBEXHLevel0 3 2 9 3" xfId="47591" xr:uid="{586D2769-AA3E-4137-9F3E-BA1DEE5E0590}"/>
    <cellStyle name="SAPBEXHLevel0 3 3" xfId="20005" xr:uid="{D9E7BAA0-693F-4095-A400-78FB4D92432A}"/>
    <cellStyle name="SAPBEXHLevel0 3 3 2" xfId="33144" xr:uid="{53F9EE4E-EF98-4770-B24D-BD440E0DC812}"/>
    <cellStyle name="SAPBEXHLevel0 3 3 3" xfId="47592" xr:uid="{F912DCBB-BB06-4E5B-97F2-B4A8C77D251F}"/>
    <cellStyle name="SAPBEXHLevel0 3 4" xfId="20006" xr:uid="{E24CD604-842C-4FF7-B6FF-A5CDD293276B}"/>
    <cellStyle name="SAPBEXHLevel0 3 4 2" xfId="33145" xr:uid="{B634182D-7F8D-428B-AA51-BD11976DAE59}"/>
    <cellStyle name="SAPBEXHLevel0 3 4 3" xfId="47593" xr:uid="{C1CADB59-E5EC-41D4-A5E9-6356BB5906C8}"/>
    <cellStyle name="SAPBEXHLevel0 3 5" xfId="20007" xr:uid="{1F1CCA3D-EDAF-4112-93BE-37D82349FBAD}"/>
    <cellStyle name="SAPBEXHLevel0 3 5 2" xfId="33146" xr:uid="{847702DB-E557-410B-8DBE-F7BEB0D73DA1}"/>
    <cellStyle name="SAPBEXHLevel0 3 5 3" xfId="47594" xr:uid="{32A213E5-3A1E-4EAC-B5E3-32D43B9600A0}"/>
    <cellStyle name="SAPBEXHLevel0 3 6" xfId="20008" xr:uid="{8CDDD4C4-E8CA-4162-AADE-8D0268BA2A59}"/>
    <cellStyle name="SAPBEXHLevel0 3 6 2" xfId="33147" xr:uid="{D34D7F56-5979-4A41-9925-874E5A4DA1B7}"/>
    <cellStyle name="SAPBEXHLevel0 3 6 3" xfId="47595" xr:uid="{EAA3292E-0999-416A-B9BA-4B69FEE9CEB3}"/>
    <cellStyle name="SAPBEXHLevel0 3 7" xfId="20009" xr:uid="{4ED0E93F-3547-4ABE-97A8-B6A1BA7CC0C2}"/>
    <cellStyle name="SAPBEXHLevel0 3 7 2" xfId="33148" xr:uid="{2DD3D3E4-3C23-43E2-9F64-E7AF4801B6C2}"/>
    <cellStyle name="SAPBEXHLevel0 3 7 3" xfId="47596" xr:uid="{4A0FF3B4-7400-4C28-A1E7-0EA225AEB783}"/>
    <cellStyle name="SAPBEXHLevel0 3 8" xfId="20010" xr:uid="{C60F107C-3CE9-434C-BD23-CAEAAD9DE77F}"/>
    <cellStyle name="SAPBEXHLevel0 3 8 2" xfId="33149" xr:uid="{AB267271-7955-4561-A728-2C093CEB9AC1}"/>
    <cellStyle name="SAPBEXHLevel0 3 8 3" xfId="47597" xr:uid="{8879D153-4BAE-4EF4-A00A-992B6DC39E90}"/>
    <cellStyle name="SAPBEXHLevel0 3 9" xfId="20011" xr:uid="{EDEF2D21-BD7B-43BA-A928-B4C3D51D61D0}"/>
    <cellStyle name="SAPBEXHLevel0 3 9 2" xfId="33150" xr:uid="{46838D3B-04F8-4974-A2E2-4B6C76A1368D}"/>
    <cellStyle name="SAPBEXHLevel0 3 9 3" xfId="47598" xr:uid="{3FCA6C90-9801-446E-83BE-C8D6997EA5F6}"/>
    <cellStyle name="SAPBEXHLevel0 4" xfId="10157" xr:uid="{4B6C4445-D140-4316-8076-36FB02B94009}"/>
    <cellStyle name="SAPBEXHLevel0 4 10" xfId="20012" xr:uid="{C8B9BE15-A4C7-4D7A-9199-D2422D4E1F82}"/>
    <cellStyle name="SAPBEXHLevel0 4 10 2" xfId="33152" xr:uid="{43D4EC00-C094-4BB8-AA03-996FF0438F14}"/>
    <cellStyle name="SAPBEXHLevel0 4 10 3" xfId="47600" xr:uid="{AE562B50-10FE-40E5-94AD-AE4F6AD0CF3A}"/>
    <cellStyle name="SAPBEXHLevel0 4 11" xfId="20013" xr:uid="{74FFB6C8-B811-4D7A-A901-E4CBEB92B519}"/>
    <cellStyle name="SAPBEXHLevel0 4 11 2" xfId="33153" xr:uid="{6D88EBCA-D8B3-4C18-B662-3B50DB2B0A01}"/>
    <cellStyle name="SAPBEXHLevel0 4 11 3" xfId="47601" xr:uid="{F3F310E4-F8C8-4388-9D8A-8E5CF2CD4C2C}"/>
    <cellStyle name="SAPBEXHLevel0 4 12" xfId="20014" xr:uid="{82F0CD07-41BF-4C62-B4C9-C46301AE7CDB}"/>
    <cellStyle name="SAPBEXHLevel0 4 12 2" xfId="33154" xr:uid="{C5442ABE-4AF6-4DAF-9B78-55BA09E8F70D}"/>
    <cellStyle name="SAPBEXHLevel0 4 12 3" xfId="47602" xr:uid="{E3565BB3-B7A5-4C49-AC6A-39C5141314E4}"/>
    <cellStyle name="SAPBEXHLevel0 4 13" xfId="20015" xr:uid="{5896BD9A-65E0-4F72-BB6C-570BFC2D6BB5}"/>
    <cellStyle name="SAPBEXHLevel0 4 13 2" xfId="33155" xr:uid="{10C93355-01EF-4B0C-A964-E1E8201CDA83}"/>
    <cellStyle name="SAPBEXHLevel0 4 13 3" xfId="47603" xr:uid="{D0195C37-84E4-4315-961D-DE249CC79744}"/>
    <cellStyle name="SAPBEXHLevel0 4 14" xfId="20016" xr:uid="{0E5F37A7-C509-4F39-8140-9FD150293593}"/>
    <cellStyle name="SAPBEXHLevel0 4 14 2" xfId="33156" xr:uid="{94A2F625-B486-495F-9537-3D701417042B}"/>
    <cellStyle name="SAPBEXHLevel0 4 14 3" xfId="47604" xr:uid="{D007FD25-3125-4777-966C-21BD86382F5C}"/>
    <cellStyle name="SAPBEXHLevel0 4 15" xfId="33151" xr:uid="{35671F9A-8D6B-473D-8263-B08EE831EE9C}"/>
    <cellStyle name="SAPBEXHLevel0 4 16" xfId="41311" xr:uid="{72032DC0-4BD6-44D0-B45F-73F0601BAF85}"/>
    <cellStyle name="SAPBEXHLevel0 4 17" xfId="41593" xr:uid="{CA6AB6E1-46C1-44AD-B73D-C681889ABE20}"/>
    <cellStyle name="SAPBEXHLevel0 4 18" xfId="47599" xr:uid="{A3294C4C-977F-4A54-9CC8-546AD40936C9}"/>
    <cellStyle name="SAPBEXHLevel0 4 2" xfId="20017" xr:uid="{E9BFF8D8-BE8D-401B-8023-43EC07FBA4CA}"/>
    <cellStyle name="SAPBEXHLevel0 4 2 10" xfId="20018" xr:uid="{9C9B8964-3B5E-4544-B7B6-9EAF61855EC0}"/>
    <cellStyle name="SAPBEXHLevel0 4 2 10 2" xfId="33158" xr:uid="{FFB8C756-0A9D-4E65-A453-C711B492C835}"/>
    <cellStyle name="SAPBEXHLevel0 4 2 10 3" xfId="47606" xr:uid="{8C56F0BF-E6CF-4C10-90E1-D8B6B944DD34}"/>
    <cellStyle name="SAPBEXHLevel0 4 2 11" xfId="33157" xr:uid="{CFA296E6-58DE-4DB1-A0FE-6FEA9E77E8D0}"/>
    <cellStyle name="SAPBEXHLevel0 4 2 12" xfId="47605" xr:uid="{A6594A54-6898-4BA4-95EE-FC110D8CB117}"/>
    <cellStyle name="SAPBEXHLevel0 4 2 2" xfId="20019" xr:uid="{1DFC55BF-DD90-416A-B4C4-5DBDA60A5872}"/>
    <cellStyle name="SAPBEXHLevel0 4 2 2 2" xfId="33159" xr:uid="{1E229530-EB58-4EE3-97F4-9745324386A5}"/>
    <cellStyle name="SAPBEXHLevel0 4 2 2 3" xfId="47607" xr:uid="{E7A6EFC8-A235-42B4-BBE2-440457FF498A}"/>
    <cellStyle name="SAPBEXHLevel0 4 2 3" xfId="20020" xr:uid="{546F3040-0AE8-4551-93F2-B42AF0AD68E2}"/>
    <cellStyle name="SAPBEXHLevel0 4 2 3 2" xfId="33160" xr:uid="{A972B57C-868F-46C8-B38C-CC492FE36E23}"/>
    <cellStyle name="SAPBEXHLevel0 4 2 3 3" xfId="47608" xr:uid="{BA4BA757-B455-4743-AD8A-BFF11C32A460}"/>
    <cellStyle name="SAPBEXHLevel0 4 2 4" xfId="20021" xr:uid="{F6D0733A-BBE3-4735-976E-4FC613358E2E}"/>
    <cellStyle name="SAPBEXHLevel0 4 2 4 2" xfId="33161" xr:uid="{68E369E9-5A27-45A8-90C9-F438CFE26D6B}"/>
    <cellStyle name="SAPBEXHLevel0 4 2 4 3" xfId="47609" xr:uid="{DDA4F015-F4F0-40B4-A420-30B3DEAB02C6}"/>
    <cellStyle name="SAPBEXHLevel0 4 2 5" xfId="20022" xr:uid="{3A5923E6-F19A-4167-AEAE-F489FD31309D}"/>
    <cellStyle name="SAPBEXHLevel0 4 2 5 2" xfId="33162" xr:uid="{029C4AF6-BB94-4624-BA37-D319D131EB9B}"/>
    <cellStyle name="SAPBEXHLevel0 4 2 5 3" xfId="47610" xr:uid="{B653CCDF-19C0-435C-BD75-D207FC994F87}"/>
    <cellStyle name="SAPBEXHLevel0 4 2 6" xfId="20023" xr:uid="{E27E9E4F-2EBC-4E86-80BF-D7EEA6551D43}"/>
    <cellStyle name="SAPBEXHLevel0 4 2 6 2" xfId="33163" xr:uid="{A0F3F74D-B901-441C-815B-62499672E56E}"/>
    <cellStyle name="SAPBEXHLevel0 4 2 6 3" xfId="47611" xr:uid="{818D11A0-0485-41D4-83DF-29963EC613B8}"/>
    <cellStyle name="SAPBEXHLevel0 4 2 7" xfId="20024" xr:uid="{C38E7CBD-AC04-4285-842B-1925BF324818}"/>
    <cellStyle name="SAPBEXHLevel0 4 2 7 2" xfId="33164" xr:uid="{D6967E79-C557-4224-B92F-C2711A76E3A5}"/>
    <cellStyle name="SAPBEXHLevel0 4 2 7 3" xfId="47612" xr:uid="{0AAE54EB-E645-40E3-8D5F-387F7D3F1204}"/>
    <cellStyle name="SAPBEXHLevel0 4 2 8" xfId="20025" xr:uid="{D6824293-F37F-4D48-8E60-ED3BAE8CC126}"/>
    <cellStyle name="SAPBEXHLevel0 4 2 8 2" xfId="33165" xr:uid="{7CD3D8ED-F4B1-4D58-B86D-0153ABB77EFF}"/>
    <cellStyle name="SAPBEXHLevel0 4 2 8 3" xfId="47613" xr:uid="{7E3DBBC2-D4CD-4A3A-9CB2-24F17B6014E3}"/>
    <cellStyle name="SAPBEXHLevel0 4 2 9" xfId="20026" xr:uid="{8F70A518-0C70-483E-83A7-60A9A18E9A1C}"/>
    <cellStyle name="SAPBEXHLevel0 4 2 9 2" xfId="33166" xr:uid="{F4E0B78E-278C-4325-BA23-490898707E7E}"/>
    <cellStyle name="SAPBEXHLevel0 4 2 9 3" xfId="47614" xr:uid="{6FB69538-650D-4922-BE56-231F98F79D66}"/>
    <cellStyle name="SAPBEXHLevel0 4 3" xfId="20027" xr:uid="{80DF1E53-FC51-4CED-B608-ED09DB4E6F45}"/>
    <cellStyle name="SAPBEXHLevel0 4 3 2" xfId="33167" xr:uid="{41CDF9D3-79AA-42EE-9FCC-E9AC35EEA073}"/>
    <cellStyle name="SAPBEXHLevel0 4 3 3" xfId="47615" xr:uid="{5DCD9EEB-F38E-4163-A6DE-1F6680F38966}"/>
    <cellStyle name="SAPBEXHLevel0 4 4" xfId="20028" xr:uid="{08EA1A3F-A149-48B6-ACB3-EE6D63C9A81E}"/>
    <cellStyle name="SAPBEXHLevel0 4 4 2" xfId="33168" xr:uid="{65FADE59-95A9-45F6-8527-79E3B129F8BB}"/>
    <cellStyle name="SAPBEXHLevel0 4 4 3" xfId="47616" xr:uid="{3157B5DD-D887-4779-BC85-3E661B6151AE}"/>
    <cellStyle name="SAPBEXHLevel0 4 5" xfId="20029" xr:uid="{BF2A8FAD-535F-4520-B709-C16051CF4950}"/>
    <cellStyle name="SAPBEXHLevel0 4 5 2" xfId="33169" xr:uid="{42EAE508-2713-43D4-9E6C-C257C540E16C}"/>
    <cellStyle name="SAPBEXHLevel0 4 5 3" xfId="47617" xr:uid="{BDAA3DA2-7D83-4969-88DB-71DDA2E77216}"/>
    <cellStyle name="SAPBEXHLevel0 4 6" xfId="20030" xr:uid="{A48168B7-8AB7-4EC7-90AE-A763B0C131BC}"/>
    <cellStyle name="SAPBEXHLevel0 4 6 2" xfId="33170" xr:uid="{C0B2A08B-F989-4ACF-9F0B-FEE3458C58F1}"/>
    <cellStyle name="SAPBEXHLevel0 4 6 3" xfId="47618" xr:uid="{5F7A1910-EFE5-48E7-B9C5-36409753F4DB}"/>
    <cellStyle name="SAPBEXHLevel0 4 7" xfId="20031" xr:uid="{190401D9-76B4-4853-9A1D-53B37604D0C3}"/>
    <cellStyle name="SAPBEXHLevel0 4 7 2" xfId="33171" xr:uid="{BB4A726B-760F-4F06-82DC-DD0CDF638F16}"/>
    <cellStyle name="SAPBEXHLevel0 4 7 3" xfId="47619" xr:uid="{C4ACFD2F-898D-4889-A3C8-3F712C4FE4D1}"/>
    <cellStyle name="SAPBEXHLevel0 4 8" xfId="20032" xr:uid="{C937D38C-3AD5-4D15-81DA-6F1A6EE263DA}"/>
    <cellStyle name="SAPBEXHLevel0 4 8 2" xfId="33172" xr:uid="{53DFD439-79A0-45B6-A05D-224EBC1623E7}"/>
    <cellStyle name="SAPBEXHLevel0 4 8 3" xfId="47620" xr:uid="{A665C929-E044-488C-8B49-D46ABC42F82F}"/>
    <cellStyle name="SAPBEXHLevel0 4 9" xfId="20033" xr:uid="{B7D1A583-E641-437C-8075-0A21A5F97533}"/>
    <cellStyle name="SAPBEXHLevel0 4 9 2" xfId="33173" xr:uid="{149CABB8-99B9-460E-A600-F83D9CE8BCEB}"/>
    <cellStyle name="SAPBEXHLevel0 4 9 3" xfId="47621" xr:uid="{342DF0B1-FF83-43F6-AEA5-28615ABAFA32}"/>
    <cellStyle name="SAPBEXHLevel0 5" xfId="10158" xr:uid="{BD44C2C1-2802-4B8E-9CFA-C8BC6D1771A6}"/>
    <cellStyle name="SAPBEXHLevel0 5 10" xfId="20034" xr:uid="{8E3E6ACB-11AA-4FF3-AC41-5EF873DC83CA}"/>
    <cellStyle name="SAPBEXHLevel0 5 10 2" xfId="33175" xr:uid="{3D3F933A-49A5-48EA-886E-31FF0DAAD56D}"/>
    <cellStyle name="SAPBEXHLevel0 5 10 3" xfId="47623" xr:uid="{1D3AE0EA-D3B3-4FB2-BE74-45FEA4C269CF}"/>
    <cellStyle name="SAPBEXHLevel0 5 11" xfId="20035" xr:uid="{952797CC-DC21-422A-911B-8B1CD386A837}"/>
    <cellStyle name="SAPBEXHLevel0 5 11 2" xfId="33176" xr:uid="{E2B0D5C8-9546-4ED3-BABC-82B951AF3B91}"/>
    <cellStyle name="SAPBEXHLevel0 5 11 3" xfId="47624" xr:uid="{F31B393F-0224-45C7-8A77-E405B4D940FC}"/>
    <cellStyle name="SAPBEXHLevel0 5 12" xfId="20036" xr:uid="{E2FEF3F3-93AF-4366-8477-541D6FB64CFA}"/>
    <cellStyle name="SAPBEXHLevel0 5 12 2" xfId="33177" xr:uid="{C7784385-10F2-40A0-B2A7-23CC969D3E7E}"/>
    <cellStyle name="SAPBEXHLevel0 5 12 3" xfId="47625" xr:uid="{49A09369-FA24-437F-8E42-007F79DF5F02}"/>
    <cellStyle name="SAPBEXHLevel0 5 13" xfId="20037" xr:uid="{5F05EE8D-07E1-402E-A70D-FBAE6AFA7CC6}"/>
    <cellStyle name="SAPBEXHLevel0 5 13 2" xfId="33178" xr:uid="{EEF7BA97-B091-4029-B4C8-23E5127362C7}"/>
    <cellStyle name="SAPBEXHLevel0 5 13 3" xfId="47626" xr:uid="{F0F1A87F-753E-4386-BFB7-59B69F6D1569}"/>
    <cellStyle name="SAPBEXHLevel0 5 14" xfId="20038" xr:uid="{1E33A07B-118F-49CA-BAC6-B70130A6D8E7}"/>
    <cellStyle name="SAPBEXHLevel0 5 14 2" xfId="33179" xr:uid="{CAE045AE-80C9-4B9A-BC3B-C51C5CAEDC97}"/>
    <cellStyle name="SAPBEXHLevel0 5 14 3" xfId="47627" xr:uid="{AF4CA388-20E7-47DA-8E22-9CDA0B23529B}"/>
    <cellStyle name="SAPBEXHLevel0 5 15" xfId="33174" xr:uid="{DDA74B97-520B-4A2B-BFD1-A07CCEFC8646}"/>
    <cellStyle name="SAPBEXHLevel0 5 16" xfId="41310" xr:uid="{8A5CEF7C-D615-4F1C-9814-05FE627706BE}"/>
    <cellStyle name="SAPBEXHLevel0 5 17" xfId="41594" xr:uid="{2CD0AD50-037D-4114-B988-3171D54979F4}"/>
    <cellStyle name="SAPBEXHLevel0 5 18" xfId="47622" xr:uid="{7ACECBAE-441E-4CF6-8E0D-85AF1DDF6D99}"/>
    <cellStyle name="SAPBEXHLevel0 5 2" xfId="20039" xr:uid="{9B613357-49F0-4AF4-916A-766635EFD255}"/>
    <cellStyle name="SAPBEXHLevel0 5 2 10" xfId="20040" xr:uid="{C24A2183-3863-4672-9303-F3E4742325D6}"/>
    <cellStyle name="SAPBEXHLevel0 5 2 10 2" xfId="33181" xr:uid="{ABD289AF-F604-48A6-8E25-2F2EED1453B1}"/>
    <cellStyle name="SAPBEXHLevel0 5 2 10 3" xfId="47629" xr:uid="{649E031A-B153-4420-A4F3-7C6BDCCDB3F0}"/>
    <cellStyle name="SAPBEXHLevel0 5 2 11" xfId="33180" xr:uid="{7FE51E99-81F9-4A4E-A131-DC774ECCEE0C}"/>
    <cellStyle name="SAPBEXHLevel0 5 2 12" xfId="47628" xr:uid="{CDF0E7AB-0BDC-4A60-969F-21E0D0AED2B1}"/>
    <cellStyle name="SAPBEXHLevel0 5 2 2" xfId="20041" xr:uid="{99CCB0E2-2BB1-480E-88CA-467ECA563830}"/>
    <cellStyle name="SAPBEXHLevel0 5 2 2 2" xfId="33182" xr:uid="{3A225978-F1FB-4C88-8324-41F7CBFBA64F}"/>
    <cellStyle name="SAPBEXHLevel0 5 2 2 3" xfId="47630" xr:uid="{44539600-595C-4F8A-8F5A-AD70ECB5CCB5}"/>
    <cellStyle name="SAPBEXHLevel0 5 2 3" xfId="20042" xr:uid="{18D826EB-D064-42E9-BE5B-DA92E45B1044}"/>
    <cellStyle name="SAPBEXHLevel0 5 2 3 2" xfId="33183" xr:uid="{91FD8F8C-00DA-488C-996A-479BC3FAA29D}"/>
    <cellStyle name="SAPBEXHLevel0 5 2 3 3" xfId="47631" xr:uid="{A83AD907-2210-4439-AFA9-0A555AC3694B}"/>
    <cellStyle name="SAPBEXHLevel0 5 2 4" xfId="20043" xr:uid="{DB753CC1-3378-45B8-BF93-CE50AA207F18}"/>
    <cellStyle name="SAPBEXHLevel0 5 2 4 2" xfId="33184" xr:uid="{82C9F3D2-B244-4D17-920E-09314698AF6E}"/>
    <cellStyle name="SAPBEXHLevel0 5 2 4 3" xfId="47632" xr:uid="{BA0A10CB-8BFB-4F39-A125-D45BF6DAFF70}"/>
    <cellStyle name="SAPBEXHLevel0 5 2 5" xfId="20044" xr:uid="{009B690D-B741-4DC5-A7C7-5CCB39BDC9CF}"/>
    <cellStyle name="SAPBEXHLevel0 5 2 5 2" xfId="33185" xr:uid="{26F2BD0D-B452-40D4-8CB0-50C973CF3515}"/>
    <cellStyle name="SAPBEXHLevel0 5 2 5 3" xfId="47633" xr:uid="{63327399-EF42-4AE6-AFF4-EBACAAEE62EC}"/>
    <cellStyle name="SAPBEXHLevel0 5 2 6" xfId="20045" xr:uid="{61325B01-198B-4F34-BD82-A555066A84B2}"/>
    <cellStyle name="SAPBEXHLevel0 5 2 6 2" xfId="33186" xr:uid="{75D05593-9F96-4906-A80A-C8AF9CB0319F}"/>
    <cellStyle name="SAPBEXHLevel0 5 2 6 3" xfId="47634" xr:uid="{F21FCFF0-0AFF-4BC5-904D-D841B5C9E765}"/>
    <cellStyle name="SAPBEXHLevel0 5 2 7" xfId="20046" xr:uid="{CF0C9343-4243-4278-890B-2D35756D7EFF}"/>
    <cellStyle name="SAPBEXHLevel0 5 2 7 2" xfId="33187" xr:uid="{D9DCF4BD-C8DC-4033-84C9-CC2194F04629}"/>
    <cellStyle name="SAPBEXHLevel0 5 2 7 3" xfId="47635" xr:uid="{E129BF3F-DB93-4A3F-8B17-9527AA7A066F}"/>
    <cellStyle name="SAPBEXHLevel0 5 2 8" xfId="20047" xr:uid="{FB759A74-E14E-4B13-8C9A-A7746C1BD2D4}"/>
    <cellStyle name="SAPBEXHLevel0 5 2 8 2" xfId="33188" xr:uid="{BBBE2D29-8134-4538-9EDA-1FFF8A925F27}"/>
    <cellStyle name="SAPBEXHLevel0 5 2 8 3" xfId="47636" xr:uid="{1E23A2C0-BE13-487C-9C28-2D416917A0D2}"/>
    <cellStyle name="SAPBEXHLevel0 5 2 9" xfId="20048" xr:uid="{E22B0EB3-9864-42C8-9823-E1C3B3088178}"/>
    <cellStyle name="SAPBEXHLevel0 5 2 9 2" xfId="33189" xr:uid="{82D8DBC0-324C-4546-B9AA-F8F0FFFF555D}"/>
    <cellStyle name="SAPBEXHLevel0 5 2 9 3" xfId="47637" xr:uid="{7B5FEF63-17F4-4E88-B995-3E2351B66DCE}"/>
    <cellStyle name="SAPBEXHLevel0 5 3" xfId="20049" xr:uid="{934140E7-0CAB-4468-928B-323FB5284871}"/>
    <cellStyle name="SAPBEXHLevel0 5 3 2" xfId="33190" xr:uid="{3FE10545-24B0-4904-AC96-0C07D976F27D}"/>
    <cellStyle name="SAPBEXHLevel0 5 3 3" xfId="47638" xr:uid="{03A39D8D-A690-4289-BA66-47572D761FFD}"/>
    <cellStyle name="SAPBEXHLevel0 5 4" xfId="20050" xr:uid="{F80E82E2-5950-4E66-917C-DBD9D2EC486D}"/>
    <cellStyle name="SAPBEXHLevel0 5 4 2" xfId="33191" xr:uid="{476A3B98-0FE9-4166-9677-B010EA61F7E6}"/>
    <cellStyle name="SAPBEXHLevel0 5 4 3" xfId="47639" xr:uid="{6208976C-6459-4EC4-A20C-1EEE1C5BE1E4}"/>
    <cellStyle name="SAPBEXHLevel0 5 5" xfId="20051" xr:uid="{D106C304-1297-4E21-AA34-97B4089C12BA}"/>
    <cellStyle name="SAPBEXHLevel0 5 5 2" xfId="33192" xr:uid="{638B56EA-A0CB-4784-B7EA-3D68951010AF}"/>
    <cellStyle name="SAPBEXHLevel0 5 5 3" xfId="47640" xr:uid="{3D05CD28-5231-4865-B435-576994667AF6}"/>
    <cellStyle name="SAPBEXHLevel0 5 6" xfId="20052" xr:uid="{05BD9104-680F-4674-BFCF-DBD90B5A7E2A}"/>
    <cellStyle name="SAPBEXHLevel0 5 6 2" xfId="33193" xr:uid="{B6D91B1D-553D-478C-81C3-6E2A25784EDC}"/>
    <cellStyle name="SAPBEXHLevel0 5 6 3" xfId="47641" xr:uid="{B308EF4C-4B18-4BBC-8EC7-2AFACF79F5C3}"/>
    <cellStyle name="SAPBEXHLevel0 5 7" xfId="20053" xr:uid="{86562870-CA77-4287-9AB4-E45FD160FB62}"/>
    <cellStyle name="SAPBEXHLevel0 5 7 2" xfId="33194" xr:uid="{53C1BBFE-A0FF-46CE-8CA3-E47FC2174E09}"/>
    <cellStyle name="SAPBEXHLevel0 5 7 3" xfId="47642" xr:uid="{258F808C-D84A-461C-8348-3658D844C1B2}"/>
    <cellStyle name="SAPBEXHLevel0 5 8" xfId="20054" xr:uid="{9AE5F2A1-888F-486A-8412-5851D7110EB8}"/>
    <cellStyle name="SAPBEXHLevel0 5 8 2" xfId="33195" xr:uid="{3171496F-81D5-4E2B-B639-24418646C7A7}"/>
    <cellStyle name="SAPBEXHLevel0 5 8 3" xfId="47643" xr:uid="{D51CB12C-3589-486B-A050-6B894EB0AF9C}"/>
    <cellStyle name="SAPBEXHLevel0 5 9" xfId="20055" xr:uid="{5ED53A49-2008-4FD8-B172-277612E70E94}"/>
    <cellStyle name="SAPBEXHLevel0 5 9 2" xfId="33196" xr:uid="{483023EC-88F8-41AD-AEF8-25089747F323}"/>
    <cellStyle name="SAPBEXHLevel0 5 9 3" xfId="47644" xr:uid="{53CE27C4-95BA-4F41-AC47-AFF0E1A20B30}"/>
    <cellStyle name="SAPBEXHLevel0 6" xfId="10159" xr:uid="{3B1AD622-EDBC-4DB7-90DE-9C7611865ADF}"/>
    <cellStyle name="SAPBEXHLevel0 6 2" xfId="33197" xr:uid="{4661A25C-B2D1-4576-8721-187B1A9451E1}"/>
    <cellStyle name="SAPBEXHLevel0 6 3" xfId="41309" xr:uid="{042B76D8-F0F5-417D-86A3-A6118F9EC930}"/>
    <cellStyle name="SAPBEXHLevel0 6 4" xfId="41595" xr:uid="{3483A091-C631-4CA9-B594-2C66DF698FD9}"/>
    <cellStyle name="SAPBEXHLevel0 6 5" xfId="47645" xr:uid="{09CB70B8-72B1-4189-9C6D-0FF526E2E7CD}"/>
    <cellStyle name="SAPBEXHLevel0 7" xfId="10160" xr:uid="{40D94707-2452-4EF6-BE8A-431E61AB1CA2}"/>
    <cellStyle name="SAPBEXHLevel0 7 2" xfId="33198" xr:uid="{7BDA0B52-8376-4752-B47A-28352B4049CA}"/>
    <cellStyle name="SAPBEXHLevel0 7 3" xfId="41308" xr:uid="{8342CE4E-AF55-4D0B-9E8C-7B6DFB82853D}"/>
    <cellStyle name="SAPBEXHLevel0 7 4" xfId="41596" xr:uid="{EA2B4F37-29AE-4E8C-A7E9-1F887B077C53}"/>
    <cellStyle name="SAPBEXHLevel0 7 5" xfId="47646" xr:uid="{855E187C-F77F-4492-B085-8EAA941C53C4}"/>
    <cellStyle name="SAPBEXHLevel0 8" xfId="20056" xr:uid="{CE279ACD-1946-4AD5-BAA6-F7641A64FB31}"/>
    <cellStyle name="SAPBEXHLevel0 8 2" xfId="33199" xr:uid="{9FAA679C-109E-449F-9001-103BD8AF1066}"/>
    <cellStyle name="SAPBEXHLevel0 8 3" xfId="47647" xr:uid="{704BA578-660D-4044-9C52-64CF837FE904}"/>
    <cellStyle name="SAPBEXHLevel0 9" xfId="20057" xr:uid="{E4DA8B3E-B498-4483-9C3C-54290B373D7E}"/>
    <cellStyle name="SAPBEXHLevel0 9 2" xfId="33200" xr:uid="{77895EEA-FE98-4F7C-890B-736434CBC2AA}"/>
    <cellStyle name="SAPBEXHLevel0 9 3" xfId="47648" xr:uid="{E75E89CE-53F6-4014-8B7D-652C1F76F459}"/>
    <cellStyle name="SAPBEXHLevel0X" xfId="10161" xr:uid="{5DE707E5-A958-412C-90BE-DBE5A7FE872C}"/>
    <cellStyle name="SAPBEXHLevel0X 10" xfId="20058" xr:uid="{249A37EB-514D-4A9A-ABA0-CB085D3460E9}"/>
    <cellStyle name="SAPBEXHLevel0X 10 2" xfId="33202" xr:uid="{ED018D08-12C5-4C31-8034-3F8865503B39}"/>
    <cellStyle name="SAPBEXHLevel0X 10 3" xfId="47650" xr:uid="{141FC0EE-8783-416A-B5A2-A04E9FEDAC6B}"/>
    <cellStyle name="SAPBEXHLevel0X 11" xfId="20059" xr:uid="{D4E35F51-3094-4985-BCD7-B8A9EAC73187}"/>
    <cellStyle name="SAPBEXHLevel0X 11 2" xfId="33203" xr:uid="{DEFA8E5E-B101-43CC-933B-D16EF5F1BF91}"/>
    <cellStyle name="SAPBEXHLevel0X 11 3" xfId="47651" xr:uid="{0DDDF8FF-CFC4-4AB4-BB5D-A31DDE26752B}"/>
    <cellStyle name="SAPBEXHLevel0X 12" xfId="20060" xr:uid="{8A868E3B-DBBE-43E0-960E-FD452F1713E3}"/>
    <cellStyle name="SAPBEXHLevel0X 12 2" xfId="33204" xr:uid="{1A16CFBE-9459-48B3-946B-F916A8C6C54C}"/>
    <cellStyle name="SAPBEXHLevel0X 12 3" xfId="47652" xr:uid="{0E6B546A-F2F2-4119-8BDB-07BE59C5BF5A}"/>
    <cellStyle name="SAPBEXHLevel0X 13" xfId="20061" xr:uid="{38BC574E-4376-4F86-A941-DDB994ACE8D9}"/>
    <cellStyle name="SAPBEXHLevel0X 13 2" xfId="33205" xr:uid="{8A20D339-DA85-4F1E-941B-2249128A8EC0}"/>
    <cellStyle name="SAPBEXHLevel0X 13 3" xfId="47653" xr:uid="{744B8C1F-99DA-4CEC-AC83-21B3140A10EA}"/>
    <cellStyle name="SAPBEXHLevel0X 14" xfId="20062" xr:uid="{18BE1CED-1915-4F6B-868E-9D55B144DEAD}"/>
    <cellStyle name="SAPBEXHLevel0X 14 2" xfId="33206" xr:uid="{65005C10-43E1-43A3-B03D-E6FEF6717F8A}"/>
    <cellStyle name="SAPBEXHLevel0X 14 3" xfId="47654" xr:uid="{C8585270-1684-4A31-9D96-AB9155D8FAC2}"/>
    <cellStyle name="SAPBEXHLevel0X 15" xfId="20063" xr:uid="{5B5417F1-F335-4B38-BA80-EDB6D3A2ACAC}"/>
    <cellStyle name="SAPBEXHLevel0X 15 2" xfId="33207" xr:uid="{9C4A7662-205F-4807-994A-6224CFBD2712}"/>
    <cellStyle name="SAPBEXHLevel0X 15 3" xfId="47655" xr:uid="{9593F3A2-811A-446C-8B9F-93413F3DEB7B}"/>
    <cellStyle name="SAPBEXHLevel0X 16" xfId="20064" xr:uid="{1464B02F-845D-4808-A143-AB73D6D4567F}"/>
    <cellStyle name="SAPBEXHLevel0X 16 2" xfId="33208" xr:uid="{A1A2B4B8-3C78-4C56-9D6B-CE7FD6795754}"/>
    <cellStyle name="SAPBEXHLevel0X 16 3" xfId="47656" xr:uid="{D3F440A7-063E-40D4-9887-1D71BA7B77D0}"/>
    <cellStyle name="SAPBEXHLevel0X 17" xfId="20065" xr:uid="{05986995-6DCD-4AE9-A5E7-06965C699127}"/>
    <cellStyle name="SAPBEXHLevel0X 17 2" xfId="33209" xr:uid="{823F1871-D17A-4E56-9467-7CE4174173D5}"/>
    <cellStyle name="SAPBEXHLevel0X 17 3" xfId="47657" xr:uid="{6E0CA042-5D77-47D3-A645-3B2C005E3AC2}"/>
    <cellStyle name="SAPBEXHLevel0X 18" xfId="33201" xr:uid="{22282491-6B82-4975-AD2D-3262F44BD2BF}"/>
    <cellStyle name="SAPBEXHLevel0X 19" xfId="41368" xr:uid="{A9AD6F00-DF4A-43B8-88F8-55D1DA66F70F}"/>
    <cellStyle name="SAPBEXHLevel0X 2" xfId="10162" xr:uid="{DB380877-45B8-4E1E-A61F-71A74187F71A}"/>
    <cellStyle name="SAPBEXHLevel0X 2 10" xfId="20066" xr:uid="{7C97A03B-3214-4E1E-9C22-D4533E491848}"/>
    <cellStyle name="SAPBEXHLevel0X 2 10 2" xfId="33211" xr:uid="{FB4AB0CF-E857-457D-8FDF-E93268C1306E}"/>
    <cellStyle name="SAPBEXHLevel0X 2 10 3" xfId="47659" xr:uid="{9D4483EF-12EE-4575-8120-F0CA6D03AA79}"/>
    <cellStyle name="SAPBEXHLevel0X 2 11" xfId="20067" xr:uid="{73764EED-8742-4708-BE67-7059492731D4}"/>
    <cellStyle name="SAPBEXHLevel0X 2 11 2" xfId="33212" xr:uid="{46EFCEFB-90A4-4EFB-8235-C352FA4F3676}"/>
    <cellStyle name="SAPBEXHLevel0X 2 11 3" xfId="47660" xr:uid="{81149C9B-8A9C-4C8D-BA07-62877BB1816E}"/>
    <cellStyle name="SAPBEXHLevel0X 2 12" xfId="20068" xr:uid="{BF49B4B4-9717-42B5-9ABE-A67F6DC9ADF1}"/>
    <cellStyle name="SAPBEXHLevel0X 2 12 2" xfId="33213" xr:uid="{32F28A33-866D-4933-9ED6-3D400828B067}"/>
    <cellStyle name="SAPBEXHLevel0X 2 12 3" xfId="47661" xr:uid="{9EF757B9-BC95-4943-A326-806EB2ECCACB}"/>
    <cellStyle name="SAPBEXHLevel0X 2 13" xfId="20069" xr:uid="{9EBC3AB5-32D8-4C1D-80CC-8524243C9FBF}"/>
    <cellStyle name="SAPBEXHLevel0X 2 13 2" xfId="33214" xr:uid="{644150C5-6298-4C53-B44C-B5A9E6E13C3B}"/>
    <cellStyle name="SAPBEXHLevel0X 2 13 3" xfId="47662" xr:uid="{BD8F03B1-B810-4CFB-A446-89556BE4282B}"/>
    <cellStyle name="SAPBEXHLevel0X 2 14" xfId="20070" xr:uid="{C4017F15-44DF-4E0C-B538-48A66EAB5DB3}"/>
    <cellStyle name="SAPBEXHLevel0X 2 14 2" xfId="33215" xr:uid="{252DFC15-1C44-4070-873E-74B0CB41BE55}"/>
    <cellStyle name="SAPBEXHLevel0X 2 14 3" xfId="47663" xr:uid="{8AD3A200-C5B6-4959-A75A-EBCE5F76AB1B}"/>
    <cellStyle name="SAPBEXHLevel0X 2 15" xfId="20071" xr:uid="{93307C7D-FF01-480D-918B-E3936DAF789D}"/>
    <cellStyle name="SAPBEXHLevel0X 2 15 2" xfId="33216" xr:uid="{B955A7DD-8811-415F-A493-8713981ED6D0}"/>
    <cellStyle name="SAPBEXHLevel0X 2 15 3" xfId="47664" xr:uid="{EB8184B9-2F82-48C2-BF05-625125D1FF8A}"/>
    <cellStyle name="SAPBEXHLevel0X 2 16" xfId="20072" xr:uid="{C5FBE8A8-FBA7-4225-9C33-09C7AF365A0D}"/>
    <cellStyle name="SAPBEXHLevel0X 2 16 2" xfId="33217" xr:uid="{75392081-8189-43B6-A219-736D486ABBEA}"/>
    <cellStyle name="SAPBEXHLevel0X 2 16 3" xfId="47665" xr:uid="{8398E52A-D1DA-41AE-A85E-EFE96FFB118C}"/>
    <cellStyle name="SAPBEXHLevel0X 2 17" xfId="33210" xr:uid="{BA5CBFED-16B4-4518-80BA-4AA854BE9E48}"/>
    <cellStyle name="SAPBEXHLevel0X 2 18" xfId="41367" xr:uid="{168D2CE9-238C-4AA7-BC59-287143EAE151}"/>
    <cellStyle name="SAPBEXHLevel0X 2 19" xfId="41479" xr:uid="{D77AC2F2-0E50-402A-AD70-D7B7B1DCC78E}"/>
    <cellStyle name="SAPBEXHLevel0X 2 2" xfId="20073" xr:uid="{847A4BD3-B5DF-493C-B8CD-42F6E4FABF2A}"/>
    <cellStyle name="SAPBEXHLevel0X 2 2 10" xfId="20074" xr:uid="{3F2C4E6F-BFB1-4D4A-962D-7CA4E58B36AC}"/>
    <cellStyle name="SAPBEXHLevel0X 2 2 10 2" xfId="33219" xr:uid="{A11F6ED9-9FBD-458E-95A2-8050C859BB3D}"/>
    <cellStyle name="SAPBEXHLevel0X 2 2 10 3" xfId="47667" xr:uid="{B5FC5831-D21A-4642-8BA8-2CC09B135B90}"/>
    <cellStyle name="SAPBEXHLevel0X 2 2 11" xfId="20075" xr:uid="{8AC24F40-3D8C-4E88-81F7-6E531562AF7D}"/>
    <cellStyle name="SAPBEXHLevel0X 2 2 11 2" xfId="33220" xr:uid="{6742F771-AFC1-4224-9841-9E83912BD85F}"/>
    <cellStyle name="SAPBEXHLevel0X 2 2 11 3" xfId="47668" xr:uid="{0812D554-8B23-4080-B73F-CAF394D585A2}"/>
    <cellStyle name="SAPBEXHLevel0X 2 2 12" xfId="20076" xr:uid="{7BB39954-0F63-4FF5-8674-60360AC3E259}"/>
    <cellStyle name="SAPBEXHLevel0X 2 2 12 2" xfId="33221" xr:uid="{068D121B-68F5-4675-83DB-51ABCC577AB6}"/>
    <cellStyle name="SAPBEXHLevel0X 2 2 12 3" xfId="47669" xr:uid="{17562616-0185-4D4A-8D77-482A7CB212C2}"/>
    <cellStyle name="SAPBEXHLevel0X 2 2 13" xfId="20077" xr:uid="{408402F8-BA91-4CC4-8714-7CDA9D908D93}"/>
    <cellStyle name="SAPBEXHLevel0X 2 2 13 2" xfId="33222" xr:uid="{6F45AFD1-F834-426F-AE53-B679DBEC33E1}"/>
    <cellStyle name="SAPBEXHLevel0X 2 2 13 3" xfId="47670" xr:uid="{2EC8D45B-B393-449F-B28A-0C70F54102B6}"/>
    <cellStyle name="SAPBEXHLevel0X 2 2 14" xfId="20078" xr:uid="{2B9B428F-3023-44BC-B40A-9D1CE47D7EAF}"/>
    <cellStyle name="SAPBEXHLevel0X 2 2 14 2" xfId="33223" xr:uid="{590714CE-2B36-48CF-B56D-E092C49DD474}"/>
    <cellStyle name="SAPBEXHLevel0X 2 2 14 3" xfId="47671" xr:uid="{0BA151C0-B94B-41FD-B615-B761A0A75190}"/>
    <cellStyle name="SAPBEXHLevel0X 2 2 15" xfId="33218" xr:uid="{EDBB67F2-1A06-4201-A079-D67D02CA96B0}"/>
    <cellStyle name="SAPBEXHLevel0X 2 2 16" xfId="47666" xr:uid="{CE43AFAC-76CB-4FAC-9155-3B08F36DC362}"/>
    <cellStyle name="SAPBEXHLevel0X 2 2 2" xfId="20079" xr:uid="{84E3607F-DC76-43C5-9C6F-45A7D19F4B11}"/>
    <cellStyle name="SAPBEXHLevel0X 2 2 2 10" xfId="20080" xr:uid="{33B7B982-C26E-4065-8E52-EE8FE1C3F75A}"/>
    <cellStyle name="SAPBEXHLevel0X 2 2 2 10 2" xfId="33225" xr:uid="{9C777602-7024-49E3-B289-AA507752FD22}"/>
    <cellStyle name="SAPBEXHLevel0X 2 2 2 10 3" xfId="47673" xr:uid="{2CFE2AEC-AC95-47A0-B257-60B18C2B32AE}"/>
    <cellStyle name="SAPBEXHLevel0X 2 2 2 11" xfId="33224" xr:uid="{CBA823D3-80EC-4BE6-BC49-675B059A7964}"/>
    <cellStyle name="SAPBEXHLevel0X 2 2 2 12" xfId="47672" xr:uid="{4A53CF58-CE27-4FE9-B07D-4EBCEBBA0C2B}"/>
    <cellStyle name="SAPBEXHLevel0X 2 2 2 2" xfId="20081" xr:uid="{2B041C6C-6DDA-4EAF-BE12-E69DA89BBD8A}"/>
    <cellStyle name="SAPBEXHLevel0X 2 2 2 2 2" xfId="33226" xr:uid="{F470EF33-E3E7-4D61-A2AF-BA9C0669C05B}"/>
    <cellStyle name="SAPBEXHLevel0X 2 2 2 2 3" xfId="47674" xr:uid="{543A6D25-5FA9-490A-9EEE-502EE314EA63}"/>
    <cellStyle name="SAPBEXHLevel0X 2 2 2 3" xfId="20082" xr:uid="{2526DEAD-EBDA-482C-9016-453C02375072}"/>
    <cellStyle name="SAPBEXHLevel0X 2 2 2 3 2" xfId="33227" xr:uid="{1E71C740-F5D1-4872-9896-5624C452DE0C}"/>
    <cellStyle name="SAPBEXHLevel0X 2 2 2 3 3" xfId="47675" xr:uid="{434F6790-1F21-4A48-AC08-0C32EA0CA902}"/>
    <cellStyle name="SAPBEXHLevel0X 2 2 2 4" xfId="20083" xr:uid="{A6918630-74C7-432D-B13F-9AF2B31C2F45}"/>
    <cellStyle name="SAPBEXHLevel0X 2 2 2 4 2" xfId="33228" xr:uid="{616B69F9-26C1-446C-B195-151E4AC53BA2}"/>
    <cellStyle name="SAPBEXHLevel0X 2 2 2 4 3" xfId="47676" xr:uid="{6FE36E0C-70BC-47A6-B871-D3A0944A839D}"/>
    <cellStyle name="SAPBEXHLevel0X 2 2 2 5" xfId="20084" xr:uid="{3232840F-5541-478D-9BB6-47BF2A6345DF}"/>
    <cellStyle name="SAPBEXHLevel0X 2 2 2 5 2" xfId="33229" xr:uid="{311403BD-FD92-4EF4-8CA4-B1850E8239EB}"/>
    <cellStyle name="SAPBEXHLevel0X 2 2 2 5 3" xfId="47677" xr:uid="{F076034F-8F2A-4E0E-8654-44BEF4BD8285}"/>
    <cellStyle name="SAPBEXHLevel0X 2 2 2 6" xfId="20085" xr:uid="{9C361F5B-1D20-431E-B54F-D47C8D1F315A}"/>
    <cellStyle name="SAPBEXHLevel0X 2 2 2 6 2" xfId="33230" xr:uid="{67B554C0-BA6F-4968-A62A-EA1C3455E48C}"/>
    <cellStyle name="SAPBEXHLevel0X 2 2 2 6 3" xfId="47678" xr:uid="{91FE517F-5EE9-4935-8A5A-9C5941D7389B}"/>
    <cellStyle name="SAPBEXHLevel0X 2 2 2 7" xfId="20086" xr:uid="{67DAA9B1-46B9-46FD-B6E1-07B12F293ED2}"/>
    <cellStyle name="SAPBEXHLevel0X 2 2 2 7 2" xfId="33231" xr:uid="{B4954848-5EC2-452E-9030-B14DBF1663F4}"/>
    <cellStyle name="SAPBEXHLevel0X 2 2 2 7 3" xfId="47679" xr:uid="{53EBD433-0680-4BD3-82ED-7D0A7688BD63}"/>
    <cellStyle name="SAPBEXHLevel0X 2 2 2 8" xfId="20087" xr:uid="{CFA2F04F-8C25-4F56-91EB-0DC2974D0EDA}"/>
    <cellStyle name="SAPBEXHLevel0X 2 2 2 8 2" xfId="33232" xr:uid="{A3A150B1-E510-42CE-86EF-72D8A207A81B}"/>
    <cellStyle name="SAPBEXHLevel0X 2 2 2 8 3" xfId="47680" xr:uid="{14366E18-C094-44F1-9BEC-EF2C214783FE}"/>
    <cellStyle name="SAPBEXHLevel0X 2 2 2 9" xfId="20088" xr:uid="{D28A24C6-E450-4F85-81C5-8BF127DF0966}"/>
    <cellStyle name="SAPBEXHLevel0X 2 2 2 9 2" xfId="33233" xr:uid="{B3EB7241-ADDF-4060-81B2-20E49A153575}"/>
    <cellStyle name="SAPBEXHLevel0X 2 2 2 9 3" xfId="47681" xr:uid="{4C175DCE-C719-4757-BB15-2D14EE9157E4}"/>
    <cellStyle name="SAPBEXHLevel0X 2 2 3" xfId="20089" xr:uid="{5EF688F7-D32E-45B8-8390-BF44C99319A8}"/>
    <cellStyle name="SAPBEXHLevel0X 2 2 3 2" xfId="33234" xr:uid="{6504E782-293A-46AE-968C-F1123D79570D}"/>
    <cellStyle name="SAPBEXHLevel0X 2 2 3 3" xfId="47682" xr:uid="{539A43C7-0C02-483B-8971-831A3694B700}"/>
    <cellStyle name="SAPBEXHLevel0X 2 2 4" xfId="20090" xr:uid="{2E3F2ADF-786B-4B4D-B937-C53F60A203D0}"/>
    <cellStyle name="SAPBEXHLevel0X 2 2 4 2" xfId="33235" xr:uid="{5A3D7EAB-779F-45B0-B86B-1CF252F19870}"/>
    <cellStyle name="SAPBEXHLevel0X 2 2 4 3" xfId="47683" xr:uid="{017309A9-A230-42B3-AB24-B3C29F440DAC}"/>
    <cellStyle name="SAPBEXHLevel0X 2 2 5" xfId="20091" xr:uid="{84F7BFA6-89F9-4A84-A0E1-8D22E52AC271}"/>
    <cellStyle name="SAPBEXHLevel0X 2 2 5 2" xfId="33236" xr:uid="{4A7BB181-7307-4573-A932-9DAF40D4ED65}"/>
    <cellStyle name="SAPBEXHLevel0X 2 2 5 3" xfId="47684" xr:uid="{1626D7E1-947E-4BDD-A0CD-F3CD37F89B8C}"/>
    <cellStyle name="SAPBEXHLevel0X 2 2 6" xfId="20092" xr:uid="{4FBAB2EB-BBBE-4A05-8005-9C79442FC197}"/>
    <cellStyle name="SAPBEXHLevel0X 2 2 6 2" xfId="33237" xr:uid="{85452F0B-80E1-48FF-848E-C2BF70F73E27}"/>
    <cellStyle name="SAPBEXHLevel0X 2 2 6 3" xfId="47685" xr:uid="{A565E68B-D546-4B47-ABCD-693A6C0E0FA4}"/>
    <cellStyle name="SAPBEXHLevel0X 2 2 7" xfId="20093" xr:uid="{179696D7-F7FC-4BB4-92EC-396EB4012016}"/>
    <cellStyle name="SAPBEXHLevel0X 2 2 7 2" xfId="33238" xr:uid="{0EACE0DC-F838-439E-AD82-69AF530D1579}"/>
    <cellStyle name="SAPBEXHLevel0X 2 2 7 3" xfId="47686" xr:uid="{C3B1B3D4-6A61-4A02-B994-F3C24C966DE2}"/>
    <cellStyle name="SAPBEXHLevel0X 2 2 8" xfId="20094" xr:uid="{639D0550-D9BE-43CF-AFBB-7703338FD558}"/>
    <cellStyle name="SAPBEXHLevel0X 2 2 8 2" xfId="33239" xr:uid="{48A59C19-0D53-4735-84FC-617DD153BD3B}"/>
    <cellStyle name="SAPBEXHLevel0X 2 2 8 3" xfId="47687" xr:uid="{7A8797AC-0A58-47A9-BBE1-74E11ABDD3A2}"/>
    <cellStyle name="SAPBEXHLevel0X 2 2 9" xfId="20095" xr:uid="{0243F927-2640-4BB4-8E42-A87D8AB91D38}"/>
    <cellStyle name="SAPBEXHLevel0X 2 2 9 2" xfId="33240" xr:uid="{A48EBE34-6E32-4AFC-BC0B-1A9E3E9E70EB}"/>
    <cellStyle name="SAPBEXHLevel0X 2 2 9 3" xfId="47688" xr:uid="{912B9383-9A5D-4752-8E1C-7B82344949B3}"/>
    <cellStyle name="SAPBEXHLevel0X 2 20" xfId="47658" xr:uid="{15FD4995-2F8B-4D09-96D4-DE985312B0E7}"/>
    <cellStyle name="SAPBEXHLevel0X 2 3" xfId="20096" xr:uid="{B933E990-7A51-4990-A014-E103387CDBA4}"/>
    <cellStyle name="SAPBEXHLevel0X 2 3 10" xfId="20097" xr:uid="{6856686E-C063-48B2-BD1C-BE823C1DD26F}"/>
    <cellStyle name="SAPBEXHLevel0X 2 3 10 2" xfId="33242" xr:uid="{643B6A17-9269-4D7C-9636-A81471419362}"/>
    <cellStyle name="SAPBEXHLevel0X 2 3 10 3" xfId="47690" xr:uid="{67205710-D71E-40B5-A40B-7E4708953D9B}"/>
    <cellStyle name="SAPBEXHLevel0X 2 3 11" xfId="20098" xr:uid="{E835AA09-827B-47AC-8215-EE1180944732}"/>
    <cellStyle name="SAPBEXHLevel0X 2 3 11 2" xfId="33243" xr:uid="{E2E3A322-A718-4A3D-88DA-F7E5957C4244}"/>
    <cellStyle name="SAPBEXHLevel0X 2 3 11 3" xfId="47691" xr:uid="{B501AA43-A44C-4B9C-BFBB-B25719DE3EE6}"/>
    <cellStyle name="SAPBEXHLevel0X 2 3 12" xfId="20099" xr:uid="{31517647-A080-46CF-BFB7-10146911317A}"/>
    <cellStyle name="SAPBEXHLevel0X 2 3 12 2" xfId="33244" xr:uid="{7DE9ED5A-462A-488C-956B-942A3B5596DD}"/>
    <cellStyle name="SAPBEXHLevel0X 2 3 12 3" xfId="47692" xr:uid="{45FB784C-7080-4729-9A68-6EDDA54046FC}"/>
    <cellStyle name="SAPBEXHLevel0X 2 3 13" xfId="20100" xr:uid="{CAD8D91A-1471-49A0-83B0-832669197F6C}"/>
    <cellStyle name="SAPBEXHLevel0X 2 3 13 2" xfId="33245" xr:uid="{5EFEA2A6-ECE2-41F2-BE21-ABFAC1BAFE90}"/>
    <cellStyle name="SAPBEXHLevel0X 2 3 13 3" xfId="47693" xr:uid="{84AA9FD9-3839-41EA-83A5-D022D58C82FF}"/>
    <cellStyle name="SAPBEXHLevel0X 2 3 14" xfId="20101" xr:uid="{0BD2ACA4-3A3F-4058-860C-621FF0DFC3BB}"/>
    <cellStyle name="SAPBEXHLevel0X 2 3 14 2" xfId="33246" xr:uid="{59F0DA6E-A64E-4D83-868A-79010EE20F26}"/>
    <cellStyle name="SAPBEXHLevel0X 2 3 14 3" xfId="47694" xr:uid="{6DFDF48D-7F5C-4B3E-92B7-47C4F10B1E47}"/>
    <cellStyle name="SAPBEXHLevel0X 2 3 15" xfId="33241" xr:uid="{291967DC-835B-4F1D-9211-A6853F3AAC3C}"/>
    <cellStyle name="SAPBEXHLevel0X 2 3 16" xfId="47689" xr:uid="{0EE679AB-E5F0-480B-851E-0F9D761F2C95}"/>
    <cellStyle name="SAPBEXHLevel0X 2 3 2" xfId="20102" xr:uid="{C122DE14-D7DA-4656-A2B0-139D16CB7A2B}"/>
    <cellStyle name="SAPBEXHLevel0X 2 3 2 10" xfId="20103" xr:uid="{59A1A707-FDD5-41D1-96C5-C581CDB01911}"/>
    <cellStyle name="SAPBEXHLevel0X 2 3 2 10 2" xfId="33248" xr:uid="{2172918D-DE99-4567-941A-3F311F0ADA6A}"/>
    <cellStyle name="SAPBEXHLevel0X 2 3 2 10 3" xfId="47696" xr:uid="{A3CA0F6E-A21E-4EA1-BDE2-AE66E1E980E7}"/>
    <cellStyle name="SAPBEXHLevel0X 2 3 2 11" xfId="33247" xr:uid="{E3B1CD67-26F8-463A-B71E-33D53BAD1474}"/>
    <cellStyle name="SAPBEXHLevel0X 2 3 2 12" xfId="47695" xr:uid="{E59A8897-DA4A-4C9F-9909-B11592BC5176}"/>
    <cellStyle name="SAPBEXHLevel0X 2 3 2 2" xfId="20104" xr:uid="{31A0BD9A-3F08-4D15-9830-B8CF3A50955A}"/>
    <cellStyle name="SAPBEXHLevel0X 2 3 2 2 2" xfId="33249" xr:uid="{C4D739C7-1085-4755-84C0-CD7215442810}"/>
    <cellStyle name="SAPBEXHLevel0X 2 3 2 2 3" xfId="47697" xr:uid="{4F03F697-2A82-4CAB-879E-A7191E4BB63D}"/>
    <cellStyle name="SAPBEXHLevel0X 2 3 2 3" xfId="20105" xr:uid="{BCB8A436-2AD1-47B0-8DDF-D1312D51CBB9}"/>
    <cellStyle name="SAPBEXHLevel0X 2 3 2 3 2" xfId="33250" xr:uid="{BD847131-8B0B-435B-B814-D1827C8D5655}"/>
    <cellStyle name="SAPBEXHLevel0X 2 3 2 3 3" xfId="47698" xr:uid="{C7484E38-8728-468D-8388-60BAE065F17B}"/>
    <cellStyle name="SAPBEXHLevel0X 2 3 2 4" xfId="20106" xr:uid="{D2101D5B-0E2A-4D20-A017-630FE398B4A2}"/>
    <cellStyle name="SAPBEXHLevel0X 2 3 2 4 2" xfId="33251" xr:uid="{87466353-4A61-481D-B48E-0965ECEB688D}"/>
    <cellStyle name="SAPBEXHLevel0X 2 3 2 4 3" xfId="47699" xr:uid="{8C0FBF4F-59C4-47C2-87D5-A05BE2B283D7}"/>
    <cellStyle name="SAPBEXHLevel0X 2 3 2 5" xfId="20107" xr:uid="{0CD235BD-3BB3-4986-BEC0-7BDF76CF4F98}"/>
    <cellStyle name="SAPBEXHLevel0X 2 3 2 5 2" xfId="33252" xr:uid="{DBA21C47-1ACC-467C-9128-D0FF38E17CEE}"/>
    <cellStyle name="SAPBEXHLevel0X 2 3 2 5 3" xfId="47700" xr:uid="{5E02F2E1-3AEB-4913-B66B-E1DC7D1784B2}"/>
    <cellStyle name="SAPBEXHLevel0X 2 3 2 6" xfId="20108" xr:uid="{AABD546B-598B-431A-8F9F-7EC8B0975BA7}"/>
    <cellStyle name="SAPBEXHLevel0X 2 3 2 6 2" xfId="33253" xr:uid="{126C8FE6-F69A-47C1-B2EA-1A92568FE030}"/>
    <cellStyle name="SAPBEXHLevel0X 2 3 2 6 3" xfId="47701" xr:uid="{C0EDE955-BDAA-4F5A-B978-4F2903EA7F1F}"/>
    <cellStyle name="SAPBEXHLevel0X 2 3 2 7" xfId="20109" xr:uid="{8644F03F-745B-4ADE-8194-50CDB0880B26}"/>
    <cellStyle name="SAPBEXHLevel0X 2 3 2 7 2" xfId="33254" xr:uid="{E08893AA-84B4-4B9A-9B50-CED672852ADF}"/>
    <cellStyle name="SAPBEXHLevel0X 2 3 2 7 3" xfId="47702" xr:uid="{84B1F31E-0AD6-4B8F-9E1D-C4080E1B236F}"/>
    <cellStyle name="SAPBEXHLevel0X 2 3 2 8" xfId="20110" xr:uid="{A3A20741-2460-4680-81FC-849EC65D349A}"/>
    <cellStyle name="SAPBEXHLevel0X 2 3 2 8 2" xfId="33255" xr:uid="{A0BE5EE4-79BB-4FFD-976D-AF73E930D80E}"/>
    <cellStyle name="SAPBEXHLevel0X 2 3 2 8 3" xfId="47703" xr:uid="{2739551F-8769-41F5-8729-911885E9CB05}"/>
    <cellStyle name="SAPBEXHLevel0X 2 3 2 9" xfId="20111" xr:uid="{496735DF-A6B4-4781-8686-A222F4616EA5}"/>
    <cellStyle name="SAPBEXHLevel0X 2 3 2 9 2" xfId="33256" xr:uid="{8CE46634-7878-4C06-A62B-90C49529053B}"/>
    <cellStyle name="SAPBEXHLevel0X 2 3 2 9 3" xfId="47704" xr:uid="{91C8AFE4-BE20-4BC0-A1B7-510A7944061B}"/>
    <cellStyle name="SAPBEXHLevel0X 2 3 3" xfId="20112" xr:uid="{5DB29898-FA84-4D15-8793-F2E855A0AB41}"/>
    <cellStyle name="SAPBEXHLevel0X 2 3 3 2" xfId="33257" xr:uid="{A33A4765-800C-4F4A-8D1B-A4065A546F26}"/>
    <cellStyle name="SAPBEXHLevel0X 2 3 3 3" xfId="47705" xr:uid="{F0FB5E33-65F8-4237-B9F5-9DE1F09071EA}"/>
    <cellStyle name="SAPBEXHLevel0X 2 3 4" xfId="20113" xr:uid="{FA140F92-D59D-481E-9FC3-12FF501145BA}"/>
    <cellStyle name="SAPBEXHLevel0X 2 3 4 2" xfId="33258" xr:uid="{4B800168-0605-4343-B297-418808FAB963}"/>
    <cellStyle name="SAPBEXHLevel0X 2 3 4 3" xfId="47706" xr:uid="{19FF0E5A-86E4-418F-AF3B-5A54C4C992DF}"/>
    <cellStyle name="SAPBEXHLevel0X 2 3 5" xfId="20114" xr:uid="{31AC4563-57CC-4BB2-9E79-42C7901FBC64}"/>
    <cellStyle name="SAPBEXHLevel0X 2 3 5 2" xfId="33259" xr:uid="{047583BA-B6BC-409D-AC47-B8E5DEBD0BFD}"/>
    <cellStyle name="SAPBEXHLevel0X 2 3 5 3" xfId="47707" xr:uid="{6D297C85-A7FD-4353-8F30-F8327B5663E8}"/>
    <cellStyle name="SAPBEXHLevel0X 2 3 6" xfId="20115" xr:uid="{90F72051-27F6-42B9-8544-886C39BB6E93}"/>
    <cellStyle name="SAPBEXHLevel0X 2 3 6 2" xfId="33260" xr:uid="{B49A4E5F-900B-41D9-A628-F1C23EF98DCA}"/>
    <cellStyle name="SAPBEXHLevel0X 2 3 6 3" xfId="47708" xr:uid="{54E00636-EEEE-4D9E-AFEC-CEE04B90B349}"/>
    <cellStyle name="SAPBEXHLevel0X 2 3 7" xfId="20116" xr:uid="{B849559A-442B-4969-B803-48037203A388}"/>
    <cellStyle name="SAPBEXHLevel0X 2 3 7 2" xfId="33261" xr:uid="{2941A15E-34A8-4F04-BACE-3A634BF66F26}"/>
    <cellStyle name="SAPBEXHLevel0X 2 3 7 3" xfId="47709" xr:uid="{53F43D6A-1D2F-49E5-BF70-B63441511FEF}"/>
    <cellStyle name="SAPBEXHLevel0X 2 3 8" xfId="20117" xr:uid="{39D79B08-B6B9-4CFA-AA7A-F2BBF76F6075}"/>
    <cellStyle name="SAPBEXHLevel0X 2 3 8 2" xfId="33262" xr:uid="{A4EB5E8A-D7E0-4A2F-86AB-6612A9A0B03B}"/>
    <cellStyle name="SAPBEXHLevel0X 2 3 8 3" xfId="47710" xr:uid="{EC585F5E-EA69-49DC-BF5F-FB84CB61C193}"/>
    <cellStyle name="SAPBEXHLevel0X 2 3 9" xfId="20118" xr:uid="{915B60C3-D2F5-44AA-A2C9-4145D5F2CAED}"/>
    <cellStyle name="SAPBEXHLevel0X 2 3 9 2" xfId="33263" xr:uid="{67ABBC8D-9C73-4266-A547-8B9668336F48}"/>
    <cellStyle name="SAPBEXHLevel0X 2 3 9 3" xfId="47711" xr:uid="{4645DF51-4818-42A0-A144-978CABE90214}"/>
    <cellStyle name="SAPBEXHLevel0X 2 4" xfId="20119" xr:uid="{F2AE897B-1619-4281-8A3D-6A4DF8ADAB9A}"/>
    <cellStyle name="SAPBEXHLevel0X 2 4 10" xfId="20120" xr:uid="{6EECFC43-359E-4C5C-AC46-4CF6985E7F49}"/>
    <cellStyle name="SAPBEXHLevel0X 2 4 10 2" xfId="33265" xr:uid="{260E3B3D-94FE-4994-93A1-2FF92396CDEA}"/>
    <cellStyle name="SAPBEXHLevel0X 2 4 10 3" xfId="47713" xr:uid="{F5BBB411-0068-45F6-904D-008FAA46442C}"/>
    <cellStyle name="SAPBEXHLevel0X 2 4 11" xfId="20121" xr:uid="{35794583-ECBD-4D2A-8C83-318943BBAF74}"/>
    <cellStyle name="SAPBEXHLevel0X 2 4 11 2" xfId="33266" xr:uid="{95D3A79D-5AE3-45EE-982C-972CA64F7EF0}"/>
    <cellStyle name="SAPBEXHLevel0X 2 4 11 3" xfId="47714" xr:uid="{8991F1C2-6DD2-4008-83C5-63E64343568A}"/>
    <cellStyle name="SAPBEXHLevel0X 2 4 12" xfId="20122" xr:uid="{93892AC7-8FD7-426E-A6A0-945A27B2262C}"/>
    <cellStyle name="SAPBEXHLevel0X 2 4 12 2" xfId="33267" xr:uid="{341E5A74-F775-47F4-A268-B6AD3E2C17F2}"/>
    <cellStyle name="SAPBEXHLevel0X 2 4 12 3" xfId="47715" xr:uid="{D3772B06-E97C-4D22-A872-164ABF2BB01B}"/>
    <cellStyle name="SAPBEXHLevel0X 2 4 13" xfId="20123" xr:uid="{C028EE97-C165-4F6F-BF94-1D30E495911F}"/>
    <cellStyle name="SAPBEXHLevel0X 2 4 13 2" xfId="33268" xr:uid="{92BC0615-CFC9-4B70-B4F0-572981C8D408}"/>
    <cellStyle name="SAPBEXHLevel0X 2 4 13 3" xfId="47716" xr:uid="{BC994CDC-F094-4929-B011-C05A820DBA33}"/>
    <cellStyle name="SAPBEXHLevel0X 2 4 14" xfId="20124" xr:uid="{16E2EEAA-AE01-4F66-8E99-E003DA55F005}"/>
    <cellStyle name="SAPBEXHLevel0X 2 4 14 2" xfId="33269" xr:uid="{6180780D-AFF9-4AFD-8518-E48DB6DF5DEC}"/>
    <cellStyle name="SAPBEXHLevel0X 2 4 14 3" xfId="47717" xr:uid="{D5B2A1BD-144D-41D8-89D1-AD6ACB6050F3}"/>
    <cellStyle name="SAPBEXHLevel0X 2 4 15" xfId="33264" xr:uid="{34D87318-9389-4993-AC68-8CF61367FF32}"/>
    <cellStyle name="SAPBEXHLevel0X 2 4 16" xfId="47712" xr:uid="{49C6ED07-B39F-481C-A46E-06EDF0A80B55}"/>
    <cellStyle name="SAPBEXHLevel0X 2 4 2" xfId="20125" xr:uid="{897DFD65-113D-4DB9-8B24-22FFCF6AB503}"/>
    <cellStyle name="SAPBEXHLevel0X 2 4 2 10" xfId="20126" xr:uid="{D6E32CB8-04BD-4674-A9DF-51C6151F76AE}"/>
    <cellStyle name="SAPBEXHLevel0X 2 4 2 10 2" xfId="33271" xr:uid="{A3F48522-5D6E-45AC-A959-819CBBD51613}"/>
    <cellStyle name="SAPBEXHLevel0X 2 4 2 10 3" xfId="47719" xr:uid="{28E63624-7DE9-4DA0-9554-BF3B7B3D2A50}"/>
    <cellStyle name="SAPBEXHLevel0X 2 4 2 11" xfId="33270" xr:uid="{E7C84ACB-074C-4BA0-BA64-E78E17332B63}"/>
    <cellStyle name="SAPBEXHLevel0X 2 4 2 12" xfId="47718" xr:uid="{EA0507B3-2BBE-4610-B104-BDE37520300C}"/>
    <cellStyle name="SAPBEXHLevel0X 2 4 2 2" xfId="20127" xr:uid="{A2DC9483-6824-4E85-A2E6-845615BCBA84}"/>
    <cellStyle name="SAPBEXHLevel0X 2 4 2 2 2" xfId="33272" xr:uid="{A6A40810-BD87-4542-88F2-A4DCDEBA7658}"/>
    <cellStyle name="SAPBEXHLevel0X 2 4 2 2 3" xfId="47720" xr:uid="{09CE1323-D37C-4766-8709-08081720BC58}"/>
    <cellStyle name="SAPBEXHLevel0X 2 4 2 3" xfId="20128" xr:uid="{D7D9EF9C-DCED-4377-936C-457328FA2FAB}"/>
    <cellStyle name="SAPBEXHLevel0X 2 4 2 3 2" xfId="33273" xr:uid="{A4BACC58-40E2-4FCE-A552-AAA50780683B}"/>
    <cellStyle name="SAPBEXHLevel0X 2 4 2 3 3" xfId="47721" xr:uid="{6AD6D79A-21CF-49B9-9F2D-60F54B937F84}"/>
    <cellStyle name="SAPBEXHLevel0X 2 4 2 4" xfId="20129" xr:uid="{BCFA4EA2-9909-4362-AB66-31E545E4F135}"/>
    <cellStyle name="SAPBEXHLevel0X 2 4 2 4 2" xfId="33274" xr:uid="{9C181B72-30E0-459F-A3F5-2A84D4C04F44}"/>
    <cellStyle name="SAPBEXHLevel0X 2 4 2 4 3" xfId="47722" xr:uid="{E504E7D5-9F46-4D43-91A8-ABE77B041023}"/>
    <cellStyle name="SAPBEXHLevel0X 2 4 2 5" xfId="20130" xr:uid="{CBACDDA9-C571-4F0B-B9A0-E77B8EBD3D98}"/>
    <cellStyle name="SAPBEXHLevel0X 2 4 2 5 2" xfId="33275" xr:uid="{91118718-887E-43D7-9049-1EAB424C3DF0}"/>
    <cellStyle name="SAPBEXHLevel0X 2 4 2 5 3" xfId="47723" xr:uid="{727A77BE-0181-44B4-9CFD-78BF3452E5B2}"/>
    <cellStyle name="SAPBEXHLevel0X 2 4 2 6" xfId="20131" xr:uid="{4E1D829E-1673-4A95-AED9-B837486CE6FB}"/>
    <cellStyle name="SAPBEXHLevel0X 2 4 2 6 2" xfId="33276" xr:uid="{269FAB77-B4D1-4CF7-8334-E4100706ABEE}"/>
    <cellStyle name="SAPBEXHLevel0X 2 4 2 6 3" xfId="47724" xr:uid="{A92C992C-DF68-46D3-AE53-BBB1CA78E23E}"/>
    <cellStyle name="SAPBEXHLevel0X 2 4 2 7" xfId="20132" xr:uid="{39A59F4D-E20F-48BA-9079-EFCBC02D1D34}"/>
    <cellStyle name="SAPBEXHLevel0X 2 4 2 7 2" xfId="33277" xr:uid="{F924A85B-DA11-4CB4-A86C-549808767FA2}"/>
    <cellStyle name="SAPBEXHLevel0X 2 4 2 7 3" xfId="47725" xr:uid="{A9244B9C-7CC9-41B3-A66E-11EF787B7189}"/>
    <cellStyle name="SAPBEXHLevel0X 2 4 2 8" xfId="20133" xr:uid="{385EF258-41F5-424D-A46B-0DF0D26D78F8}"/>
    <cellStyle name="SAPBEXHLevel0X 2 4 2 8 2" xfId="33278" xr:uid="{2FBB6BAC-C0AA-42DA-B0D7-BB1882724FB1}"/>
    <cellStyle name="SAPBEXHLevel0X 2 4 2 8 3" xfId="47726" xr:uid="{8E13CB8D-3D33-4110-894C-E439EFA6C4DD}"/>
    <cellStyle name="SAPBEXHLevel0X 2 4 2 9" xfId="20134" xr:uid="{A9F48B97-2969-44C9-A8B8-B096A1EF3834}"/>
    <cellStyle name="SAPBEXHLevel0X 2 4 2 9 2" xfId="33279" xr:uid="{E847EE75-8306-41C1-A5F1-23B35A6322C4}"/>
    <cellStyle name="SAPBEXHLevel0X 2 4 2 9 3" xfId="47727" xr:uid="{7EB341EF-F4FD-4B05-B6B1-AB779E7F6787}"/>
    <cellStyle name="SAPBEXHLevel0X 2 4 3" xfId="20135" xr:uid="{251B3C11-B7D1-4BD0-9820-76A87252D6E4}"/>
    <cellStyle name="SAPBEXHLevel0X 2 4 3 2" xfId="33280" xr:uid="{9E4F8275-3DD4-4BA4-8208-4D965D9769A6}"/>
    <cellStyle name="SAPBEXHLevel0X 2 4 3 3" xfId="47728" xr:uid="{CCDDE392-2411-4CD1-9AD6-723886E48AE6}"/>
    <cellStyle name="SAPBEXHLevel0X 2 4 4" xfId="20136" xr:uid="{D8FB1AFD-B387-4970-91DA-E8D7F05BBA2E}"/>
    <cellStyle name="SAPBEXHLevel0X 2 4 4 2" xfId="33281" xr:uid="{339AD9D8-8445-4C65-9C09-8B9DD3042E9B}"/>
    <cellStyle name="SAPBEXHLevel0X 2 4 4 3" xfId="47729" xr:uid="{12743EF2-47B7-410D-AF98-6EC5DB8CDACD}"/>
    <cellStyle name="SAPBEXHLevel0X 2 4 5" xfId="20137" xr:uid="{C9DD2B5C-5E1D-4C93-800C-5CBA4F521D8E}"/>
    <cellStyle name="SAPBEXHLevel0X 2 4 5 2" xfId="33282" xr:uid="{D4624135-7B3F-4E19-88D0-DB77C2BD72B9}"/>
    <cellStyle name="SAPBEXHLevel0X 2 4 5 3" xfId="47730" xr:uid="{8F3A7609-8B99-4E15-9ADF-68EA32BD3C65}"/>
    <cellStyle name="SAPBEXHLevel0X 2 4 6" xfId="20138" xr:uid="{1DA7C938-F63E-4F29-AFB2-4AB491C1C748}"/>
    <cellStyle name="SAPBEXHLevel0X 2 4 6 2" xfId="33283" xr:uid="{8F5C5C34-DEFE-43AE-B7B8-E038B130A720}"/>
    <cellStyle name="SAPBEXHLevel0X 2 4 6 3" xfId="47731" xr:uid="{B2ECF949-38BA-4BDB-AFE3-69DC713EDA42}"/>
    <cellStyle name="SAPBEXHLevel0X 2 4 7" xfId="20139" xr:uid="{AD03CC04-B9C6-47C5-9332-5980EF4773C7}"/>
    <cellStyle name="SAPBEXHLevel0X 2 4 7 2" xfId="33284" xr:uid="{263B6496-CBB4-4304-B247-2C1345B220FB}"/>
    <cellStyle name="SAPBEXHLevel0X 2 4 7 3" xfId="47732" xr:uid="{21F12933-D449-4C6C-9049-943EE7D75C07}"/>
    <cellStyle name="SAPBEXHLevel0X 2 4 8" xfId="20140" xr:uid="{BACC2D2A-687B-4233-BE74-826080176C3A}"/>
    <cellStyle name="SAPBEXHLevel0X 2 4 8 2" xfId="33285" xr:uid="{284680E1-DB71-42F4-AC10-241ED5615054}"/>
    <cellStyle name="SAPBEXHLevel0X 2 4 8 3" xfId="47733" xr:uid="{7CE233CC-2D7B-4594-AFCD-5740943B0FD4}"/>
    <cellStyle name="SAPBEXHLevel0X 2 4 9" xfId="20141" xr:uid="{C83C1FE9-4C08-4ADB-B167-1746835AEAE0}"/>
    <cellStyle name="SAPBEXHLevel0X 2 4 9 2" xfId="33286" xr:uid="{72D33473-7C31-4AEE-9243-F7ADCEABF699}"/>
    <cellStyle name="SAPBEXHLevel0X 2 4 9 3" xfId="47734" xr:uid="{B0EFCB58-A975-414E-B46A-EA882F09C8E3}"/>
    <cellStyle name="SAPBEXHLevel0X 2 5" xfId="20142" xr:uid="{C3DD7057-FFD2-4CB0-98FD-075968EF025A}"/>
    <cellStyle name="SAPBEXHLevel0X 2 5 2" xfId="33287" xr:uid="{F35470ED-69E6-4AAB-803B-A55643F9C8E5}"/>
    <cellStyle name="SAPBEXHLevel0X 2 5 3" xfId="47735" xr:uid="{BD6C0973-1F71-4C4D-9E0D-AFF43959BE08}"/>
    <cellStyle name="SAPBEXHLevel0X 2 6" xfId="20143" xr:uid="{58CBA382-895D-4034-94CD-CE3CB73004C1}"/>
    <cellStyle name="SAPBEXHLevel0X 2 6 2" xfId="33288" xr:uid="{51041951-1AE8-41AE-A682-32D5C28C38E2}"/>
    <cellStyle name="SAPBEXHLevel0X 2 6 3" xfId="47736" xr:uid="{766FC5FB-2249-421C-ACB4-3D921B08AB0A}"/>
    <cellStyle name="SAPBEXHLevel0X 2 7" xfId="20144" xr:uid="{DD2BCE2A-BC19-44A6-84B2-BD140BB476EB}"/>
    <cellStyle name="SAPBEXHLevel0X 2 7 2" xfId="33289" xr:uid="{B7171A5F-E86A-456B-98C7-C805FE0B02B4}"/>
    <cellStyle name="SAPBEXHLevel0X 2 7 3" xfId="47737" xr:uid="{A03D38A2-755A-4C7E-879A-B37877A92A9B}"/>
    <cellStyle name="SAPBEXHLevel0X 2 8" xfId="20145" xr:uid="{E0C42E0B-DFEF-4F7C-B2E5-D9536DD78011}"/>
    <cellStyle name="SAPBEXHLevel0X 2 8 2" xfId="33290" xr:uid="{5B0AE9F1-F85A-4B16-94B4-CBA2A82F5DE1}"/>
    <cellStyle name="SAPBEXHLevel0X 2 8 3" xfId="47738" xr:uid="{6450D465-8AE9-4B3F-9EFD-1986BAD01D1A}"/>
    <cellStyle name="SAPBEXHLevel0X 2 9" xfId="20146" xr:uid="{9001FBF2-CC9F-4795-889C-ACFFD8F10C0D}"/>
    <cellStyle name="SAPBEXHLevel0X 2 9 2" xfId="33291" xr:uid="{5BB4B8EB-FCAC-40F7-87D4-5C055046D215}"/>
    <cellStyle name="SAPBEXHLevel0X 2 9 3" xfId="47739" xr:uid="{937AFCB9-CF8D-4EEA-A8EC-774449508152}"/>
    <cellStyle name="SAPBEXHLevel0X 20" xfId="41478" xr:uid="{B4EC0A7A-3541-4E88-9749-32200C64A913}"/>
    <cellStyle name="SAPBEXHLevel0X 21" xfId="47649" xr:uid="{D17ED6F1-4768-4CE0-8D10-0DAF771E774B}"/>
    <cellStyle name="SAPBEXHLevel0X 3" xfId="10163" xr:uid="{63E7C174-F86F-48A6-9648-B07777427D3E}"/>
    <cellStyle name="SAPBEXHLevel0X 3 10" xfId="20147" xr:uid="{F27200B5-E48B-4D8F-A011-9EB5E2C54E46}"/>
    <cellStyle name="SAPBEXHLevel0X 3 10 2" xfId="33293" xr:uid="{5F1F320A-B265-4676-B19A-BE29DFAE90BA}"/>
    <cellStyle name="SAPBEXHLevel0X 3 10 3" xfId="47741" xr:uid="{4E8FDD4A-EE4A-4D22-B93E-928A9D66BCBE}"/>
    <cellStyle name="SAPBEXHLevel0X 3 11" xfId="20148" xr:uid="{262337DD-3456-438F-8095-D2EF0BE0FD0B}"/>
    <cellStyle name="SAPBEXHLevel0X 3 11 2" xfId="33294" xr:uid="{CD38B345-B22E-4F1D-BE5A-E8C8E0A9B547}"/>
    <cellStyle name="SAPBEXHLevel0X 3 11 3" xfId="47742" xr:uid="{2771198B-F1D7-46DA-A9F7-92DF9E796F89}"/>
    <cellStyle name="SAPBEXHLevel0X 3 12" xfId="20149" xr:uid="{1F6F3C04-B564-461C-9F39-CEE91C59963D}"/>
    <cellStyle name="SAPBEXHLevel0X 3 12 2" xfId="33295" xr:uid="{0EF5B3E8-5BB0-4B9C-BA94-1B587A2B5836}"/>
    <cellStyle name="SAPBEXHLevel0X 3 12 3" xfId="47743" xr:uid="{19A69A2F-977F-4300-A89C-6391CA3A65C4}"/>
    <cellStyle name="SAPBEXHLevel0X 3 13" xfId="20150" xr:uid="{7FBF4CC0-F607-4A84-9A0B-8AFC8E84C512}"/>
    <cellStyle name="SAPBEXHLevel0X 3 13 2" xfId="33296" xr:uid="{3576B472-B36B-4DEA-ACFF-E552776CEF10}"/>
    <cellStyle name="SAPBEXHLevel0X 3 13 3" xfId="47744" xr:uid="{AEB98666-880C-45EB-BD6F-49B9816B9824}"/>
    <cellStyle name="SAPBEXHLevel0X 3 14" xfId="20151" xr:uid="{B078D27D-C979-4EE4-93EB-2DC980C4755C}"/>
    <cellStyle name="SAPBEXHLevel0X 3 14 2" xfId="33297" xr:uid="{7D594DF9-2B9D-4F6B-921C-76149254CF46}"/>
    <cellStyle name="SAPBEXHLevel0X 3 14 3" xfId="47745" xr:uid="{F5108827-F03B-407C-9586-AEEBE8B3456E}"/>
    <cellStyle name="SAPBEXHLevel0X 3 15" xfId="33292" xr:uid="{AA5D827A-68A4-4F2A-B8DC-985DE37190AF}"/>
    <cellStyle name="SAPBEXHLevel0X 3 16" xfId="41307" xr:uid="{3939FFFC-C3D7-47C3-9AE3-CD3C74AD6979}"/>
    <cellStyle name="SAPBEXHLevel0X 3 17" xfId="41597" xr:uid="{2239351E-BAB5-4E6F-83B6-8681B13B6F87}"/>
    <cellStyle name="SAPBEXHLevel0X 3 18" xfId="47740" xr:uid="{E060CD13-E631-4CF5-9A8D-B1336CE58B5D}"/>
    <cellStyle name="SAPBEXHLevel0X 3 2" xfId="20152" xr:uid="{3801C12B-BC08-4B1D-9F77-5E18D791C718}"/>
    <cellStyle name="SAPBEXHLevel0X 3 2 10" xfId="20153" xr:uid="{C8A19023-7904-4790-9D68-18D7DDA3AD37}"/>
    <cellStyle name="SAPBEXHLevel0X 3 2 10 2" xfId="33299" xr:uid="{1F3F25C8-1139-4F27-B0E6-547AB1B8C0B4}"/>
    <cellStyle name="SAPBEXHLevel0X 3 2 10 3" xfId="47747" xr:uid="{B48AE271-E6B9-4007-AB19-121B8CDB0F41}"/>
    <cellStyle name="SAPBEXHLevel0X 3 2 11" xfId="33298" xr:uid="{2FA66994-EE9F-48BA-B689-36DCFD12BFA3}"/>
    <cellStyle name="SAPBEXHLevel0X 3 2 12" xfId="47746" xr:uid="{5D676AD9-80C5-4239-A681-083CA874363B}"/>
    <cellStyle name="SAPBEXHLevel0X 3 2 2" xfId="20154" xr:uid="{FDA1E2E6-0AF2-4731-BEBB-650679256450}"/>
    <cellStyle name="SAPBEXHLevel0X 3 2 2 2" xfId="33300" xr:uid="{76BB8B88-740F-43EF-8C8A-61CAD2F29E3F}"/>
    <cellStyle name="SAPBEXHLevel0X 3 2 2 3" xfId="47748" xr:uid="{CADC2479-05F1-4009-8B79-A2BFF0103345}"/>
    <cellStyle name="SAPBEXHLevel0X 3 2 3" xfId="20155" xr:uid="{D63CD732-544D-47A7-A595-D903F78736CB}"/>
    <cellStyle name="SAPBEXHLevel0X 3 2 3 2" xfId="33301" xr:uid="{6ED2AF6F-8922-4DEE-A677-FD5B957CFF88}"/>
    <cellStyle name="SAPBEXHLevel0X 3 2 3 3" xfId="47749" xr:uid="{C70CB1A0-D49D-4927-AE8E-DA11CBA7A6AB}"/>
    <cellStyle name="SAPBEXHLevel0X 3 2 4" xfId="20156" xr:uid="{FE9A7926-0136-4B39-92DC-8C8885A44EE2}"/>
    <cellStyle name="SAPBEXHLevel0X 3 2 4 2" xfId="33302" xr:uid="{44F6EB9E-2E45-4507-8DB6-07AFD429E81D}"/>
    <cellStyle name="SAPBEXHLevel0X 3 2 4 3" xfId="47750" xr:uid="{36CFBBDF-43D4-4619-98AF-76EB16DF4472}"/>
    <cellStyle name="SAPBEXHLevel0X 3 2 5" xfId="20157" xr:uid="{3824D90E-DD8A-432F-B9DE-98E21FFC04ED}"/>
    <cellStyle name="SAPBEXHLevel0X 3 2 5 2" xfId="33303" xr:uid="{DC608E4B-B276-4A3D-A7F9-23C556B4DCBE}"/>
    <cellStyle name="SAPBEXHLevel0X 3 2 5 3" xfId="47751" xr:uid="{DFC5792F-94A3-4C7A-BF25-D40E9B562D70}"/>
    <cellStyle name="SAPBEXHLevel0X 3 2 6" xfId="20158" xr:uid="{0355FB22-356D-4A14-A574-BCA6C637A4A9}"/>
    <cellStyle name="SAPBEXHLevel0X 3 2 6 2" xfId="33304" xr:uid="{304B5C0F-761E-4B10-BF26-D191A2445F5E}"/>
    <cellStyle name="SAPBEXHLevel0X 3 2 6 3" xfId="47752" xr:uid="{7D0A8863-2E10-4E1C-93B1-1C780F943D8B}"/>
    <cellStyle name="SAPBEXHLevel0X 3 2 7" xfId="20159" xr:uid="{1453ABD0-BBBE-4B68-AB43-BB63E997C671}"/>
    <cellStyle name="SAPBEXHLevel0X 3 2 7 2" xfId="33305" xr:uid="{FDE72C51-83CA-4DDC-A6CD-C8F3BE6CA526}"/>
    <cellStyle name="SAPBEXHLevel0X 3 2 7 3" xfId="47753" xr:uid="{FBB717FF-1727-4C90-8969-B5CDED2143E6}"/>
    <cellStyle name="SAPBEXHLevel0X 3 2 8" xfId="20160" xr:uid="{9397276B-99E6-49BB-BB07-A9C059DB0664}"/>
    <cellStyle name="SAPBEXHLevel0X 3 2 8 2" xfId="33306" xr:uid="{A26D0AD5-E773-4D44-A8F7-A004236F939F}"/>
    <cellStyle name="SAPBEXHLevel0X 3 2 8 3" xfId="47754" xr:uid="{0DE07C6B-BEDC-4DB3-87DB-5F5B94C00579}"/>
    <cellStyle name="SAPBEXHLevel0X 3 2 9" xfId="20161" xr:uid="{36B65E9E-09D7-4DC5-93FA-931C21451173}"/>
    <cellStyle name="SAPBEXHLevel0X 3 2 9 2" xfId="33307" xr:uid="{4A9367CA-2658-4169-A466-BE072F3417FB}"/>
    <cellStyle name="SAPBEXHLevel0X 3 2 9 3" xfId="47755" xr:uid="{50113176-C6DC-43DE-9569-A3C571677EBC}"/>
    <cellStyle name="SAPBEXHLevel0X 3 3" xfId="20162" xr:uid="{4C4CA086-2B7C-4DB9-ADD2-5E3D9E6E940E}"/>
    <cellStyle name="SAPBEXHLevel0X 3 3 2" xfId="33308" xr:uid="{12089C63-A8F6-4E2A-A3E5-5A8C093708DD}"/>
    <cellStyle name="SAPBEXHLevel0X 3 3 3" xfId="47756" xr:uid="{BA873C0D-9827-4818-ADA5-E889163EDD06}"/>
    <cellStyle name="SAPBEXHLevel0X 3 4" xfId="20163" xr:uid="{68A12AE7-FCF1-4E0A-A49E-41BB50F35CB5}"/>
    <cellStyle name="SAPBEXHLevel0X 3 4 2" xfId="33309" xr:uid="{CB78D645-0595-4E6F-B767-3B843304B258}"/>
    <cellStyle name="SAPBEXHLevel0X 3 4 3" xfId="47757" xr:uid="{B835CEB5-65E8-4401-B96D-771977510F90}"/>
    <cellStyle name="SAPBEXHLevel0X 3 5" xfId="20164" xr:uid="{0924315C-CCD0-4CD1-B490-94D9F58A3C3C}"/>
    <cellStyle name="SAPBEXHLevel0X 3 5 2" xfId="33310" xr:uid="{A9FD4325-735C-4F16-A0CE-9B5EDC7FEEB7}"/>
    <cellStyle name="SAPBEXHLevel0X 3 5 3" xfId="47758" xr:uid="{CFE2E99C-2EF8-427A-9E1C-4E07C002D24D}"/>
    <cellStyle name="SAPBEXHLevel0X 3 6" xfId="20165" xr:uid="{1329F1DE-D48E-4CFB-BD98-DF57BA421BC5}"/>
    <cellStyle name="SAPBEXHLevel0X 3 6 2" xfId="33311" xr:uid="{66462E90-6030-46CF-8B5E-1F851DFD2ABC}"/>
    <cellStyle name="SAPBEXHLevel0X 3 6 3" xfId="47759" xr:uid="{CC157614-8680-472A-9765-0C7619C1C2B1}"/>
    <cellStyle name="SAPBEXHLevel0X 3 7" xfId="20166" xr:uid="{DE207422-144C-4553-8C5A-B99E3FEDCAA2}"/>
    <cellStyle name="SAPBEXHLevel0X 3 7 2" xfId="33312" xr:uid="{FCFB5F10-D46E-4D67-8E3F-544FB210BA37}"/>
    <cellStyle name="SAPBEXHLevel0X 3 7 3" xfId="47760" xr:uid="{CE1FFA3F-C360-427A-8834-CEB171566DC3}"/>
    <cellStyle name="SAPBEXHLevel0X 3 8" xfId="20167" xr:uid="{E9B1480A-174A-4B1A-A245-CE8986F8461B}"/>
    <cellStyle name="SAPBEXHLevel0X 3 8 2" xfId="33313" xr:uid="{3658BC35-90F8-4F58-9153-57DCADDE042F}"/>
    <cellStyle name="SAPBEXHLevel0X 3 8 3" xfId="47761" xr:uid="{B0263FA7-5838-48AD-9830-90B1AE53CD45}"/>
    <cellStyle name="SAPBEXHLevel0X 3 9" xfId="20168" xr:uid="{B0C7AA95-8772-456E-9879-4E54048CC0B5}"/>
    <cellStyle name="SAPBEXHLevel0X 3 9 2" xfId="33314" xr:uid="{EA9C5407-1143-4FFB-A72B-60CE05F8D675}"/>
    <cellStyle name="SAPBEXHLevel0X 3 9 3" xfId="47762" xr:uid="{2C29DCD0-2A4E-411D-9012-B3D55E285FED}"/>
    <cellStyle name="SAPBEXHLevel0X 4" xfId="10164" xr:uid="{5C77ECFF-7F09-4D40-9C86-930C0C02597D}"/>
    <cellStyle name="SAPBEXHLevel0X 4 10" xfId="20169" xr:uid="{2833B75B-BDFD-4488-B1D5-0769DA637F76}"/>
    <cellStyle name="SAPBEXHLevel0X 4 10 2" xfId="33316" xr:uid="{64861DD8-33DA-487A-8DEA-B64522AF0163}"/>
    <cellStyle name="SAPBEXHLevel0X 4 10 3" xfId="47764" xr:uid="{D15ACB18-5EF6-4D0E-A843-E19F75753FBB}"/>
    <cellStyle name="SAPBEXHLevel0X 4 11" xfId="20170" xr:uid="{190C909C-7A6C-41EC-9A39-C483D2EE98DC}"/>
    <cellStyle name="SAPBEXHLevel0X 4 11 2" xfId="33317" xr:uid="{D1E42F91-98A5-4DCC-A3F4-11635AA0AD9F}"/>
    <cellStyle name="SAPBEXHLevel0X 4 11 3" xfId="47765" xr:uid="{1E66C870-5E2A-4582-951D-4F93477F9066}"/>
    <cellStyle name="SAPBEXHLevel0X 4 12" xfId="20171" xr:uid="{BF443B9C-78A2-4739-BB48-8C72061231B3}"/>
    <cellStyle name="SAPBEXHLevel0X 4 12 2" xfId="33318" xr:uid="{0209F8A5-BF18-485B-8F2F-0FC4A5CC205F}"/>
    <cellStyle name="SAPBEXHLevel0X 4 12 3" xfId="47766" xr:uid="{F45338DB-A0A5-4840-B568-DE2F966448EC}"/>
    <cellStyle name="SAPBEXHLevel0X 4 13" xfId="20172" xr:uid="{1831DA32-F182-40F7-B0B0-732EE9099DC1}"/>
    <cellStyle name="SAPBEXHLevel0X 4 13 2" xfId="33319" xr:uid="{6DDB6DE3-9B19-42AE-9DB3-2D0BD54D7331}"/>
    <cellStyle name="SAPBEXHLevel0X 4 13 3" xfId="47767" xr:uid="{88FFDE94-D301-42DD-90AA-9EB90795DB8B}"/>
    <cellStyle name="SAPBEXHLevel0X 4 14" xfId="20173" xr:uid="{6D800E8E-B395-4EE7-97D0-699202F11082}"/>
    <cellStyle name="SAPBEXHLevel0X 4 14 2" xfId="33320" xr:uid="{90466FCE-43EE-4238-A678-64453B9007EF}"/>
    <cellStyle name="SAPBEXHLevel0X 4 14 3" xfId="47768" xr:uid="{3F62C7C2-AB91-4C5E-859F-EE1BE11DAFC4}"/>
    <cellStyle name="SAPBEXHLevel0X 4 15" xfId="33315" xr:uid="{5C07B267-F242-4DB5-9148-211BE2A5EE99}"/>
    <cellStyle name="SAPBEXHLevel0X 4 16" xfId="41306" xr:uid="{D9A54410-EEED-4FCF-8831-2D18A1081649}"/>
    <cellStyle name="SAPBEXHLevel0X 4 17" xfId="41598" xr:uid="{2402D450-5541-4719-8CEC-C3CA870AFFBA}"/>
    <cellStyle name="SAPBEXHLevel0X 4 18" xfId="47763" xr:uid="{E4D9DC27-F78C-4197-9412-A54CF7355477}"/>
    <cellStyle name="SAPBEXHLevel0X 4 2" xfId="20174" xr:uid="{3B2BBDD7-8229-4548-AADC-2DE527E016A9}"/>
    <cellStyle name="SAPBEXHLevel0X 4 2 10" xfId="20175" xr:uid="{6DF4E054-B42A-40B2-BF97-1429F3CB3250}"/>
    <cellStyle name="SAPBEXHLevel0X 4 2 10 2" xfId="33322" xr:uid="{7EDAF59F-CC20-4D30-AF2C-010D539D9091}"/>
    <cellStyle name="SAPBEXHLevel0X 4 2 10 3" xfId="47770" xr:uid="{30FFA2EE-677C-4F7E-9AFB-16007D3889EB}"/>
    <cellStyle name="SAPBEXHLevel0X 4 2 11" xfId="33321" xr:uid="{885A6BBA-402A-4D18-975C-64E8E3A2561F}"/>
    <cellStyle name="SAPBEXHLevel0X 4 2 12" xfId="47769" xr:uid="{28E1D3B4-05F8-4165-9BD1-6FAA906AABBB}"/>
    <cellStyle name="SAPBEXHLevel0X 4 2 2" xfId="20176" xr:uid="{2CAC0FAB-7A3F-43B9-82E8-F03599005197}"/>
    <cellStyle name="SAPBEXHLevel0X 4 2 2 2" xfId="33323" xr:uid="{1B7F27EB-4A12-4B3A-97DD-A885F91F1C74}"/>
    <cellStyle name="SAPBEXHLevel0X 4 2 2 3" xfId="47771" xr:uid="{A5B828CB-B0AA-4D3B-BF2C-A60A0426A37F}"/>
    <cellStyle name="SAPBEXHLevel0X 4 2 3" xfId="20177" xr:uid="{AE19E985-FCB5-41BC-9F35-917490749A27}"/>
    <cellStyle name="SAPBEXHLevel0X 4 2 3 2" xfId="33324" xr:uid="{39050E41-BC83-4E49-91AD-9CFAB4C8B33B}"/>
    <cellStyle name="SAPBEXHLevel0X 4 2 3 3" xfId="47772" xr:uid="{5701D265-C9E3-4BA4-9DEB-82F5C38FF226}"/>
    <cellStyle name="SAPBEXHLevel0X 4 2 4" xfId="20178" xr:uid="{CA31C0DC-D5A3-4C6A-98C1-844C6D4CBC2E}"/>
    <cellStyle name="SAPBEXHLevel0X 4 2 4 2" xfId="33325" xr:uid="{8366201A-7269-4AAC-A84A-6C4B93BDDB8A}"/>
    <cellStyle name="SAPBEXHLevel0X 4 2 4 3" xfId="47773" xr:uid="{B633FFA5-47A4-4876-96BB-855537D42477}"/>
    <cellStyle name="SAPBEXHLevel0X 4 2 5" xfId="20179" xr:uid="{78B4F300-FF7E-4BF3-86FC-7390E71283FE}"/>
    <cellStyle name="SAPBEXHLevel0X 4 2 5 2" xfId="33326" xr:uid="{30D16059-FB53-4224-B6A0-59412264C867}"/>
    <cellStyle name="SAPBEXHLevel0X 4 2 5 3" xfId="47774" xr:uid="{BDF76FD4-D1B5-4D34-83B0-678902AFC679}"/>
    <cellStyle name="SAPBEXHLevel0X 4 2 6" xfId="20180" xr:uid="{C36F6D4B-FE48-414E-B9F5-1E516BADCC27}"/>
    <cellStyle name="SAPBEXHLevel0X 4 2 6 2" xfId="33327" xr:uid="{AC2A8B53-5785-4463-A54F-00BE45D092B7}"/>
    <cellStyle name="SAPBEXHLevel0X 4 2 6 3" xfId="47775" xr:uid="{3A06816C-457D-4367-99EE-F07576123401}"/>
    <cellStyle name="SAPBEXHLevel0X 4 2 7" xfId="20181" xr:uid="{2F9277B3-5000-4E13-8EA9-BBC101C2CE5A}"/>
    <cellStyle name="SAPBEXHLevel0X 4 2 7 2" xfId="33328" xr:uid="{6CDC8E29-83D9-4498-8023-29844E3C8D7B}"/>
    <cellStyle name="SAPBEXHLevel0X 4 2 7 3" xfId="47776" xr:uid="{3DFA7044-9F8F-4D02-81E0-5401BD41FD4E}"/>
    <cellStyle name="SAPBEXHLevel0X 4 2 8" xfId="20182" xr:uid="{03D4176F-E930-46FB-8BDA-DFC5B7932FB7}"/>
    <cellStyle name="SAPBEXHLevel0X 4 2 8 2" xfId="33329" xr:uid="{AB64260C-4DD1-40B6-ACFD-D9798535ED93}"/>
    <cellStyle name="SAPBEXHLevel0X 4 2 8 3" xfId="47777" xr:uid="{4C36E9BC-B30F-4BE6-8360-91B70AF40B72}"/>
    <cellStyle name="SAPBEXHLevel0X 4 2 9" xfId="20183" xr:uid="{4CBAC613-033C-4D1E-A5D1-2309493FE544}"/>
    <cellStyle name="SAPBEXHLevel0X 4 2 9 2" xfId="33330" xr:uid="{DF8C370B-B1AC-4D4E-AE4A-7B2154CFF51D}"/>
    <cellStyle name="SAPBEXHLevel0X 4 2 9 3" xfId="47778" xr:uid="{DC142883-D06C-49E7-A297-199C5DB2E5B5}"/>
    <cellStyle name="SAPBEXHLevel0X 4 3" xfId="20184" xr:uid="{117FE05C-79AC-45A1-9C46-C0C4F8A4721A}"/>
    <cellStyle name="SAPBEXHLevel0X 4 3 2" xfId="33331" xr:uid="{DD68C4BB-E71B-4D70-A251-7FD538CF8478}"/>
    <cellStyle name="SAPBEXHLevel0X 4 3 3" xfId="47779" xr:uid="{527B8721-4735-4C4A-9648-B41A7F543109}"/>
    <cellStyle name="SAPBEXHLevel0X 4 4" xfId="20185" xr:uid="{F81D7C06-8585-4A41-BEC7-04B9A47FAFE0}"/>
    <cellStyle name="SAPBEXHLevel0X 4 4 2" xfId="33332" xr:uid="{EE00B318-121E-40C2-BE3E-546E9E8EDD81}"/>
    <cellStyle name="SAPBEXHLevel0X 4 4 3" xfId="47780" xr:uid="{F64A36EF-6EBF-41F6-A076-0BD1CF1646BB}"/>
    <cellStyle name="SAPBEXHLevel0X 4 5" xfId="20186" xr:uid="{3A0E4D77-B585-4D70-A0A5-E9C2F4FB4D13}"/>
    <cellStyle name="SAPBEXHLevel0X 4 5 2" xfId="33333" xr:uid="{B5BA66AD-796F-42CD-9F14-C9E5C1CA8426}"/>
    <cellStyle name="SAPBEXHLevel0X 4 5 3" xfId="47781" xr:uid="{9084CB65-71AC-4406-8D38-036ECD828B74}"/>
    <cellStyle name="SAPBEXHLevel0X 4 6" xfId="20187" xr:uid="{7A98C48B-0C38-4F54-BE88-17103CE70BC9}"/>
    <cellStyle name="SAPBEXHLevel0X 4 6 2" xfId="33334" xr:uid="{B326FFCE-BC90-4E31-989A-0EC4F545A867}"/>
    <cellStyle name="SAPBEXHLevel0X 4 6 3" xfId="47782" xr:uid="{4D9C919A-822B-4E5D-9390-571105CB6E5D}"/>
    <cellStyle name="SAPBEXHLevel0X 4 7" xfId="20188" xr:uid="{C29EADF6-5877-4AD7-80DB-8EEB1A136B1F}"/>
    <cellStyle name="SAPBEXHLevel0X 4 7 2" xfId="33335" xr:uid="{624AA6FB-CD93-4A76-AA7A-5AB214D23576}"/>
    <cellStyle name="SAPBEXHLevel0X 4 7 3" xfId="47783" xr:uid="{3E455799-4296-4881-9782-3E57B156FBB1}"/>
    <cellStyle name="SAPBEXHLevel0X 4 8" xfId="20189" xr:uid="{6B97505E-8DA9-477E-8401-A56952755D96}"/>
    <cellStyle name="SAPBEXHLevel0X 4 8 2" xfId="33336" xr:uid="{CC9659A9-C996-4E7F-9D9E-04B16F800BB2}"/>
    <cellStyle name="SAPBEXHLevel0X 4 8 3" xfId="47784" xr:uid="{6CAA9AB8-D6D1-4E86-96A0-74A33F03391E}"/>
    <cellStyle name="SAPBEXHLevel0X 4 9" xfId="20190" xr:uid="{5369DC85-4238-40E0-B630-E56F00B3C65B}"/>
    <cellStyle name="SAPBEXHLevel0X 4 9 2" xfId="33337" xr:uid="{E0DF6692-7FE0-46F6-9AF9-3A56D1873578}"/>
    <cellStyle name="SAPBEXHLevel0X 4 9 3" xfId="47785" xr:uid="{4E3DCDA2-3157-49FB-8234-304B19DA7D11}"/>
    <cellStyle name="SAPBEXHLevel0X 5" xfId="10165" xr:uid="{AE293932-33DD-4ABB-8C7B-A9BFC421FF30}"/>
    <cellStyle name="SAPBEXHLevel0X 5 10" xfId="20191" xr:uid="{87401574-C983-42AF-975D-B0E09FD3ACD4}"/>
    <cellStyle name="SAPBEXHLevel0X 5 10 2" xfId="33339" xr:uid="{D251353D-E6B7-41F4-8FA8-C3CFE761754D}"/>
    <cellStyle name="SAPBEXHLevel0X 5 10 3" xfId="47787" xr:uid="{C443E156-6BAF-47FB-9FCE-9D2E1D6B9B5D}"/>
    <cellStyle name="SAPBEXHLevel0X 5 11" xfId="20192" xr:uid="{7D7FD2FB-B7AB-466B-A1C0-583632340DF7}"/>
    <cellStyle name="SAPBEXHLevel0X 5 11 2" xfId="33340" xr:uid="{290EAB5E-2E4B-4C65-9923-047AC550D7D0}"/>
    <cellStyle name="SAPBEXHLevel0X 5 11 3" xfId="47788" xr:uid="{33146CDC-507F-4FF3-A54F-CD11E652A894}"/>
    <cellStyle name="SAPBEXHLevel0X 5 12" xfId="20193" xr:uid="{5C593D0D-1244-4134-839D-43D544147B91}"/>
    <cellStyle name="SAPBEXHLevel0X 5 12 2" xfId="33341" xr:uid="{7C04D2BF-AD45-4343-A370-79B77E3EEEFE}"/>
    <cellStyle name="SAPBEXHLevel0X 5 12 3" xfId="47789" xr:uid="{9CADA32F-C1A0-4457-BDE9-B7AE4A38C1B3}"/>
    <cellStyle name="SAPBEXHLevel0X 5 13" xfId="20194" xr:uid="{521F77A9-9FB3-4755-BBC5-7C1A45FB3FF6}"/>
    <cellStyle name="SAPBEXHLevel0X 5 13 2" xfId="33342" xr:uid="{38596A04-E231-43C2-BBC8-5CC1AF3ECACB}"/>
    <cellStyle name="SAPBEXHLevel0X 5 13 3" xfId="47790" xr:uid="{3DEF73EA-11E3-4584-B987-4BC92E1CEDD9}"/>
    <cellStyle name="SAPBEXHLevel0X 5 14" xfId="20195" xr:uid="{7A44B816-A38B-4718-A4AC-E3090FD023EC}"/>
    <cellStyle name="SAPBEXHLevel0X 5 14 2" xfId="33343" xr:uid="{2C1C7C0C-1F3D-405C-B2DF-20AC485FA320}"/>
    <cellStyle name="SAPBEXHLevel0X 5 14 3" xfId="47791" xr:uid="{F1ADDCCB-E9A6-49AA-BE09-236686297ED2}"/>
    <cellStyle name="SAPBEXHLevel0X 5 15" xfId="33338" xr:uid="{4A016440-6754-4771-A467-0F2CF4FB38AF}"/>
    <cellStyle name="SAPBEXHLevel0X 5 16" xfId="41305" xr:uid="{C195C134-9F22-4BB7-8C13-F79F071F1F20}"/>
    <cellStyle name="SAPBEXHLevel0X 5 17" xfId="41599" xr:uid="{54E1D224-2046-45AE-992F-0D8D45422D35}"/>
    <cellStyle name="SAPBEXHLevel0X 5 18" xfId="47786" xr:uid="{0C7E7F20-32DF-41D1-81FC-E6E39D18AEBC}"/>
    <cellStyle name="SAPBEXHLevel0X 5 2" xfId="20196" xr:uid="{885B6033-4A54-41B9-BCA5-2B6CDF7363D1}"/>
    <cellStyle name="SAPBEXHLevel0X 5 2 10" xfId="20197" xr:uid="{C1B14D44-7434-4DF6-939F-32C4144AB750}"/>
    <cellStyle name="SAPBEXHLevel0X 5 2 10 2" xfId="33345" xr:uid="{0F305CAC-01AD-4D3C-AD68-6D4CA845EA06}"/>
    <cellStyle name="SAPBEXHLevel0X 5 2 10 3" xfId="47793" xr:uid="{C6E828D3-5C1F-40E5-823C-98AD501BCEAD}"/>
    <cellStyle name="SAPBEXHLevel0X 5 2 11" xfId="33344" xr:uid="{A03999D1-B214-4FCC-A28C-92C8FFD56965}"/>
    <cellStyle name="SAPBEXHLevel0X 5 2 12" xfId="47792" xr:uid="{EE010647-EBA2-4AAD-BBCC-4D3256A15E0D}"/>
    <cellStyle name="SAPBEXHLevel0X 5 2 2" xfId="20198" xr:uid="{52A7A066-1837-426D-8DE9-7918A4C5C67E}"/>
    <cellStyle name="SAPBEXHLevel0X 5 2 2 2" xfId="33346" xr:uid="{6E97DE1E-F5AC-4E78-B298-0C29C2A993A3}"/>
    <cellStyle name="SAPBEXHLevel0X 5 2 2 3" xfId="47794" xr:uid="{DABFCC07-D378-4B45-855A-61A15F40A29B}"/>
    <cellStyle name="SAPBEXHLevel0X 5 2 3" xfId="20199" xr:uid="{DEE9EE14-476A-4611-BA66-65F772D3752E}"/>
    <cellStyle name="SAPBEXHLevel0X 5 2 3 2" xfId="33347" xr:uid="{1665B921-9BFF-4050-B89C-A4EF9DECFDDB}"/>
    <cellStyle name="SAPBEXHLevel0X 5 2 3 3" xfId="47795" xr:uid="{3C5F9B9F-7DAD-478E-AFDC-906FA98E832F}"/>
    <cellStyle name="SAPBEXHLevel0X 5 2 4" xfId="20200" xr:uid="{1AC9DD3C-A7F4-4E5E-9F4B-6C1F8C550C12}"/>
    <cellStyle name="SAPBEXHLevel0X 5 2 4 2" xfId="33348" xr:uid="{5A1B3068-DE66-4136-A61B-AD324AC24D64}"/>
    <cellStyle name="SAPBEXHLevel0X 5 2 4 3" xfId="47796" xr:uid="{B5E73B94-9549-417E-AACB-055C1D5E2D94}"/>
    <cellStyle name="SAPBEXHLevel0X 5 2 5" xfId="20201" xr:uid="{7A95E20F-A18B-4C6A-820A-3BDF7695E0AE}"/>
    <cellStyle name="SAPBEXHLevel0X 5 2 5 2" xfId="33349" xr:uid="{84759CAD-3742-4433-BC92-7FD98DE8EA3F}"/>
    <cellStyle name="SAPBEXHLevel0X 5 2 5 3" xfId="47797" xr:uid="{BB7B95A7-C46F-4E94-B3C4-042747C4E4E1}"/>
    <cellStyle name="SAPBEXHLevel0X 5 2 6" xfId="20202" xr:uid="{1A5E56E1-989C-4950-8929-7D2EF2D2E54C}"/>
    <cellStyle name="SAPBEXHLevel0X 5 2 6 2" xfId="33350" xr:uid="{A24EBD85-4F56-4675-827E-F9EA1A3C54B0}"/>
    <cellStyle name="SAPBEXHLevel0X 5 2 6 3" xfId="47798" xr:uid="{C2964346-0932-4138-957B-C55611F91495}"/>
    <cellStyle name="SAPBEXHLevel0X 5 2 7" xfId="20203" xr:uid="{945F00C1-222F-415F-A3C6-F2BF6F849239}"/>
    <cellStyle name="SAPBEXHLevel0X 5 2 7 2" xfId="33351" xr:uid="{9120EEB7-7D4B-48FD-839F-D9821F25C717}"/>
    <cellStyle name="SAPBEXHLevel0X 5 2 7 3" xfId="47799" xr:uid="{A0AB495B-9C1E-487B-967C-8277CD4998A1}"/>
    <cellStyle name="SAPBEXHLevel0X 5 2 8" xfId="20204" xr:uid="{452899B3-6C39-4ECE-98CB-EB05E9A55865}"/>
    <cellStyle name="SAPBEXHLevel0X 5 2 8 2" xfId="33352" xr:uid="{053BBC2B-B660-4694-A77E-24AFFDDF1578}"/>
    <cellStyle name="SAPBEXHLevel0X 5 2 8 3" xfId="47800" xr:uid="{72A549B2-82D9-44F3-B6D6-BB1709A22B7D}"/>
    <cellStyle name="SAPBEXHLevel0X 5 2 9" xfId="20205" xr:uid="{CA75D7D2-1B2D-41FB-9283-7DA544489367}"/>
    <cellStyle name="SAPBEXHLevel0X 5 2 9 2" xfId="33353" xr:uid="{C28EC3E5-075E-4F28-B716-BF68D95EC0AE}"/>
    <cellStyle name="SAPBEXHLevel0X 5 2 9 3" xfId="47801" xr:uid="{37932664-2546-4492-A952-10EA182C5154}"/>
    <cellStyle name="SAPBEXHLevel0X 5 3" xfId="20206" xr:uid="{2E1EF14E-1051-4C42-958D-D079A0B66047}"/>
    <cellStyle name="SAPBEXHLevel0X 5 3 2" xfId="33354" xr:uid="{37EC42AD-AD06-4147-9B7E-C3113440DE4E}"/>
    <cellStyle name="SAPBEXHLevel0X 5 3 3" xfId="47802" xr:uid="{13E64515-2A5F-4A6F-8033-44EF73F318AD}"/>
    <cellStyle name="SAPBEXHLevel0X 5 4" xfId="20207" xr:uid="{115393CA-1807-41A4-9E8F-52632DF05DD2}"/>
    <cellStyle name="SAPBEXHLevel0X 5 4 2" xfId="33355" xr:uid="{9E16EFAD-6FA1-4A97-810F-917D90906992}"/>
    <cellStyle name="SAPBEXHLevel0X 5 4 3" xfId="47803" xr:uid="{89522234-4B14-47AA-977D-E5F7A87A716D}"/>
    <cellStyle name="SAPBEXHLevel0X 5 5" xfId="20208" xr:uid="{4F383677-1E99-417E-B24B-416018F7A73B}"/>
    <cellStyle name="SAPBEXHLevel0X 5 5 2" xfId="33356" xr:uid="{44363BEA-A8DD-43A6-BD95-3508EC84D420}"/>
    <cellStyle name="SAPBEXHLevel0X 5 5 3" xfId="47804" xr:uid="{D014675B-8FD4-406B-A190-123A66CAA5C2}"/>
    <cellStyle name="SAPBEXHLevel0X 5 6" xfId="20209" xr:uid="{2B29566E-DC46-4744-B5E3-51144A5CA5C1}"/>
    <cellStyle name="SAPBEXHLevel0X 5 6 2" xfId="33357" xr:uid="{445A4F1F-8957-4364-A3DC-EAB4E7ADE2F3}"/>
    <cellStyle name="SAPBEXHLevel0X 5 6 3" xfId="47805" xr:uid="{34E0E6CB-20ED-4D39-B79C-4534A9F9A1D2}"/>
    <cellStyle name="SAPBEXHLevel0X 5 7" xfId="20210" xr:uid="{D15D42F2-37F2-4437-AD5F-364F42A2CFCE}"/>
    <cellStyle name="SAPBEXHLevel0X 5 7 2" xfId="33358" xr:uid="{4C747096-645A-4D44-8BD1-43D058BB2569}"/>
    <cellStyle name="SAPBEXHLevel0X 5 7 3" xfId="47806" xr:uid="{EAA2FA91-5338-4D38-8831-1E30CD5E22D6}"/>
    <cellStyle name="SAPBEXHLevel0X 5 8" xfId="20211" xr:uid="{5B479B9A-0C2F-4F84-B4E0-22CFCF83E3D6}"/>
    <cellStyle name="SAPBEXHLevel0X 5 8 2" xfId="33359" xr:uid="{0D0AC753-6CF4-4860-AE86-24422B7438A0}"/>
    <cellStyle name="SAPBEXHLevel0X 5 8 3" xfId="47807" xr:uid="{40745A24-5F46-4DF4-9C19-6EC14E88C43E}"/>
    <cellStyle name="SAPBEXHLevel0X 5 9" xfId="20212" xr:uid="{DE69BAF3-C2A5-43E6-B878-C7538725596A}"/>
    <cellStyle name="SAPBEXHLevel0X 5 9 2" xfId="33360" xr:uid="{58C16497-6424-417E-8139-7E74FEA76577}"/>
    <cellStyle name="SAPBEXHLevel0X 5 9 3" xfId="47808" xr:uid="{DB9793A0-DA9D-4B78-9106-C05F089356C3}"/>
    <cellStyle name="SAPBEXHLevel0X 6" xfId="10166" xr:uid="{0921DE40-1EEA-4FC5-B40B-D34AE7066A27}"/>
    <cellStyle name="SAPBEXHLevel0X 6 2" xfId="33361" xr:uid="{0DB22D13-C3D7-4BE6-88BB-AA80D5337334}"/>
    <cellStyle name="SAPBEXHLevel0X 6 3" xfId="41304" xr:uid="{588F9078-EFB8-4856-B291-9F7B628DAF13}"/>
    <cellStyle name="SAPBEXHLevel0X 6 4" xfId="41600" xr:uid="{F156B408-D751-4255-BBB1-B1CB1DF1057F}"/>
    <cellStyle name="SAPBEXHLevel0X 6 5" xfId="47809" xr:uid="{CC5CD594-AE39-4499-85C4-F57E8A8B1477}"/>
    <cellStyle name="SAPBEXHLevel0X 7" xfId="10167" xr:uid="{C831D869-BF43-4F87-B1A9-920C73BC6EBA}"/>
    <cellStyle name="SAPBEXHLevel0X 7 2" xfId="33362" xr:uid="{AB5C90E0-DDC6-4B3C-ACAC-B1AE001C13A8}"/>
    <cellStyle name="SAPBEXHLevel0X 7 3" xfId="41303" xr:uid="{58368106-CE34-45F1-84DE-DB6D37A65FF5}"/>
    <cellStyle name="SAPBEXHLevel0X 7 4" xfId="41601" xr:uid="{614ACDD2-CF15-4BD5-B05B-71F2D7FB28D3}"/>
    <cellStyle name="SAPBEXHLevel0X 7 5" xfId="47810" xr:uid="{1D81574C-326A-442D-B623-2CF82557E268}"/>
    <cellStyle name="SAPBEXHLevel0X 8" xfId="20213" xr:uid="{74C8B1EA-AE52-48AA-A9B2-1EA1D89C8100}"/>
    <cellStyle name="SAPBEXHLevel0X 8 2" xfId="33363" xr:uid="{2BD6A2B9-47F3-4AF1-A9C9-29A28AD36971}"/>
    <cellStyle name="SAPBEXHLevel0X 8 3" xfId="47811" xr:uid="{1F459B9F-71EC-4ED5-B868-5EF35D439F76}"/>
    <cellStyle name="SAPBEXHLevel0X 9" xfId="20214" xr:uid="{647C7BA3-DD1D-4DAF-85A3-36034F405F49}"/>
    <cellStyle name="SAPBEXHLevel0X 9 2" xfId="33364" xr:uid="{8015C9E5-C5E9-46DA-B5A0-39AE2C552398}"/>
    <cellStyle name="SAPBEXHLevel0X 9 3" xfId="47812" xr:uid="{6FC30A29-93BB-44C6-B932-E5206AA13B17}"/>
    <cellStyle name="SAPBEXHLevel1" xfId="10168" xr:uid="{0FC875E0-7B1B-45DE-A988-6B448BEBE9FB}"/>
    <cellStyle name="SAPBEXHLevel1 10" xfId="20215" xr:uid="{C0DC3E89-EFD7-4830-A382-897A22F84DA6}"/>
    <cellStyle name="SAPBEXHLevel1 10 2" xfId="33366" xr:uid="{71C5F0A4-D2F5-4670-B380-40EE812CA9EF}"/>
    <cellStyle name="SAPBEXHLevel1 10 3" xfId="47814" xr:uid="{76522DAF-9806-4ECF-84D4-D5EC365C55C3}"/>
    <cellStyle name="SAPBEXHLevel1 11" xfId="20216" xr:uid="{A81F6937-FA89-45A8-A794-D238516FE82F}"/>
    <cellStyle name="SAPBEXHLevel1 11 2" xfId="33367" xr:uid="{5ECCEFFF-8F70-4A9C-A36E-519327C497A6}"/>
    <cellStyle name="SAPBEXHLevel1 11 3" xfId="47815" xr:uid="{C58B7CE9-3DBF-4AC1-893C-4858656CED3D}"/>
    <cellStyle name="SAPBEXHLevel1 12" xfId="20217" xr:uid="{FE3F1FE2-6944-4157-BA8B-12BA3B9251AD}"/>
    <cellStyle name="SAPBEXHLevel1 12 2" xfId="33368" xr:uid="{9FBB8B84-1B50-4C08-992B-611C04A492FC}"/>
    <cellStyle name="SAPBEXHLevel1 12 3" xfId="47816" xr:uid="{336A6225-97CB-4A09-8738-00E21C42E88C}"/>
    <cellStyle name="SAPBEXHLevel1 13" xfId="20218" xr:uid="{B89DDFF2-5020-461A-B7C4-9526C71E0840}"/>
    <cellStyle name="SAPBEXHLevel1 13 2" xfId="33369" xr:uid="{95079F40-11A3-4AD1-BEC6-FF7E940FB694}"/>
    <cellStyle name="SAPBEXHLevel1 13 3" xfId="47817" xr:uid="{EE4DCDD8-C8CA-4B24-AE40-9F1DB9B75540}"/>
    <cellStyle name="SAPBEXHLevel1 14" xfId="20219" xr:uid="{84F8AE54-5175-46A9-9188-F13C6297720D}"/>
    <cellStyle name="SAPBEXHLevel1 14 2" xfId="33370" xr:uid="{5F5E747C-659F-4B3A-8D42-DBABA1D4054F}"/>
    <cellStyle name="SAPBEXHLevel1 14 3" xfId="47818" xr:uid="{55032717-D29D-41CE-BA96-7DD1779FFCEE}"/>
    <cellStyle name="SAPBEXHLevel1 15" xfId="20220" xr:uid="{46103921-4FE9-45E4-9514-F745E0B351B0}"/>
    <cellStyle name="SAPBEXHLevel1 15 2" xfId="33371" xr:uid="{B873F6DC-A9DF-4CA5-ACC4-93BCE23DCACC}"/>
    <cellStyle name="SAPBEXHLevel1 15 3" xfId="47819" xr:uid="{9BADC14E-000D-463C-BF85-08E62DF0BD08}"/>
    <cellStyle name="SAPBEXHLevel1 16" xfId="20221" xr:uid="{231931E7-1370-4478-A2E2-4E667668A7D4}"/>
    <cellStyle name="SAPBEXHLevel1 16 2" xfId="33372" xr:uid="{6C3665F9-72A3-4E50-A4C5-A955AF4D071E}"/>
    <cellStyle name="SAPBEXHLevel1 16 3" xfId="47820" xr:uid="{3197393E-5CFA-42E8-8AB4-A4A858088F45}"/>
    <cellStyle name="SAPBEXHLevel1 17" xfId="20222" xr:uid="{F7823F6B-9421-40AF-AF81-82B44D20D72F}"/>
    <cellStyle name="SAPBEXHLevel1 17 2" xfId="33373" xr:uid="{8BD6D300-F365-43DC-A400-A2BECF31C716}"/>
    <cellStyle name="SAPBEXHLevel1 17 3" xfId="47821" xr:uid="{FA7AE75B-C0AB-42D8-AC01-FD6263045E30}"/>
    <cellStyle name="SAPBEXHLevel1 18" xfId="33365" xr:uid="{CAAA8CD4-3954-408B-B2B0-225EA517B350}"/>
    <cellStyle name="SAPBEXHLevel1 19" xfId="41366" xr:uid="{87199EF1-865E-4FC9-8E95-DB39BACD96FC}"/>
    <cellStyle name="SAPBEXHLevel1 2" xfId="10169" xr:uid="{777C93EB-DC45-450A-AAAD-E7439A7102E4}"/>
    <cellStyle name="SAPBEXHLevel1 2 10" xfId="20223" xr:uid="{AC7466B7-7029-4665-AEFD-220E8E36C0FE}"/>
    <cellStyle name="SAPBEXHLevel1 2 10 2" xfId="33375" xr:uid="{318526EF-CE53-4019-B5D5-F0DF9F37B4E0}"/>
    <cellStyle name="SAPBEXHLevel1 2 10 3" xfId="47823" xr:uid="{24145BEE-9667-442A-828E-3B1F749029B5}"/>
    <cellStyle name="SAPBEXHLevel1 2 11" xfId="20224" xr:uid="{E6739BEE-1DA9-474C-8758-B6158D337EBA}"/>
    <cellStyle name="SAPBEXHLevel1 2 11 2" xfId="33376" xr:uid="{9544AD56-1FF7-4E4B-BFFD-FE7A3250EA50}"/>
    <cellStyle name="SAPBEXHLevel1 2 11 3" xfId="47824" xr:uid="{93BB0D1E-AF7E-4D58-B4C0-262666743207}"/>
    <cellStyle name="SAPBEXHLevel1 2 12" xfId="20225" xr:uid="{9B974673-3135-4819-AD8E-C3DA6BEE82FB}"/>
    <cellStyle name="SAPBEXHLevel1 2 12 2" xfId="33377" xr:uid="{B1915F12-ACC5-45A4-8200-0F8064C9ED3F}"/>
    <cellStyle name="SAPBEXHLevel1 2 12 3" xfId="47825" xr:uid="{1779D9DE-6D42-4090-8C9E-1767C6648EA7}"/>
    <cellStyle name="SAPBEXHLevel1 2 13" xfId="20226" xr:uid="{0CC06CD4-E88F-4317-AFCF-4C5DF057CC47}"/>
    <cellStyle name="SAPBEXHLevel1 2 13 2" xfId="33378" xr:uid="{7B379F7B-55D7-4C19-AA9F-6D5F184E90E0}"/>
    <cellStyle name="SAPBEXHLevel1 2 13 3" xfId="47826" xr:uid="{D30C5F81-F28B-4B75-85F3-9559C5364BCB}"/>
    <cellStyle name="SAPBEXHLevel1 2 14" xfId="20227" xr:uid="{21565055-C1FD-43E6-B950-5C5A400E1BD5}"/>
    <cellStyle name="SAPBEXHLevel1 2 14 2" xfId="33379" xr:uid="{6C50A394-2F75-4D61-9ED5-A4BC4713C93C}"/>
    <cellStyle name="SAPBEXHLevel1 2 14 3" xfId="47827" xr:uid="{B5332997-F14C-4716-BB9B-A770A15C5551}"/>
    <cellStyle name="SAPBEXHLevel1 2 15" xfId="20228" xr:uid="{0D2567A7-FB77-49FB-B4DF-4EC343EBFFAE}"/>
    <cellStyle name="SAPBEXHLevel1 2 15 2" xfId="33380" xr:uid="{D9D12E7C-42C6-43A7-96F0-AA37664E38E7}"/>
    <cellStyle name="SAPBEXHLevel1 2 15 3" xfId="47828" xr:uid="{5F2C5152-5DED-4407-857A-AB585784CFDA}"/>
    <cellStyle name="SAPBEXHLevel1 2 16" xfId="20229" xr:uid="{F24D0928-8A99-4339-9C3B-6DEE7DF5551B}"/>
    <cellStyle name="SAPBEXHLevel1 2 16 2" xfId="33381" xr:uid="{AEAB61C9-8A72-41DF-B3F8-168E61A2FF5C}"/>
    <cellStyle name="SAPBEXHLevel1 2 16 3" xfId="47829" xr:uid="{FE393F60-4EC6-4AEE-9D4A-42D293D96063}"/>
    <cellStyle name="SAPBEXHLevel1 2 17" xfId="33374" xr:uid="{C380482F-D38F-4A58-8A19-6FA2E8C1F4B4}"/>
    <cellStyle name="SAPBEXHLevel1 2 18" xfId="41205" xr:uid="{E28E1ED8-F510-4309-AD54-83AC37002BE3}"/>
    <cellStyle name="SAPBEXHLevel1 2 19" xfId="41217" xr:uid="{0C3AD0B2-6CFD-49C6-97BE-F402FC895B18}"/>
    <cellStyle name="SAPBEXHLevel1 2 2" xfId="20230" xr:uid="{84BE4089-A79A-43E2-8447-479B5D25CA91}"/>
    <cellStyle name="SAPBEXHLevel1 2 2 10" xfId="20231" xr:uid="{EDDF9A8C-1A47-4EBD-83C4-3FDC524C04DB}"/>
    <cellStyle name="SAPBEXHLevel1 2 2 10 2" xfId="33383" xr:uid="{55CA2EF8-14FD-4121-AA2A-1C0C9BF79E18}"/>
    <cellStyle name="SAPBEXHLevel1 2 2 10 3" xfId="47831" xr:uid="{E0831981-79D1-4C26-AA5B-8708D49278F8}"/>
    <cellStyle name="SAPBEXHLevel1 2 2 11" xfId="20232" xr:uid="{B909CAE2-983C-4381-A3E0-3A170CDE7CFD}"/>
    <cellStyle name="SAPBEXHLevel1 2 2 11 2" xfId="33384" xr:uid="{71C17CC8-8A04-4A3C-827B-36C53B86CE71}"/>
    <cellStyle name="SAPBEXHLevel1 2 2 11 3" xfId="47832" xr:uid="{5B180C0F-6F4A-4B98-A515-34946B10C8E8}"/>
    <cellStyle name="SAPBEXHLevel1 2 2 12" xfId="20233" xr:uid="{B7F7BA82-A6E8-4403-97BF-5A5851EDDD3B}"/>
    <cellStyle name="SAPBEXHLevel1 2 2 12 2" xfId="33385" xr:uid="{00EF2880-2E5E-4B50-A8B5-3D2DAADDD3ED}"/>
    <cellStyle name="SAPBEXHLevel1 2 2 12 3" xfId="47833" xr:uid="{EE339E28-5C75-4628-AC88-2372256DFE48}"/>
    <cellStyle name="SAPBEXHLevel1 2 2 13" xfId="20234" xr:uid="{FA056504-1B04-427C-A89F-A0B384284AD4}"/>
    <cellStyle name="SAPBEXHLevel1 2 2 13 2" xfId="33386" xr:uid="{D8F5708B-D159-4AAB-8F13-3AA7F26BD243}"/>
    <cellStyle name="SAPBEXHLevel1 2 2 13 3" xfId="47834" xr:uid="{FC7C4FFB-7BF9-4A50-9A78-0116EC0200B6}"/>
    <cellStyle name="SAPBEXHLevel1 2 2 14" xfId="20235" xr:uid="{A97339BD-191D-4638-8429-E275EDCB43FF}"/>
    <cellStyle name="SAPBEXHLevel1 2 2 14 2" xfId="33387" xr:uid="{3D3FDE26-5B4B-4925-8552-43188B1CD5CE}"/>
    <cellStyle name="SAPBEXHLevel1 2 2 14 3" xfId="47835" xr:uid="{EBCF7588-B10B-463C-9D91-1F3125179F0A}"/>
    <cellStyle name="SAPBEXHLevel1 2 2 15" xfId="33382" xr:uid="{80537519-B9FF-4D50-B557-D093529FD11B}"/>
    <cellStyle name="SAPBEXHLevel1 2 2 16" xfId="47830" xr:uid="{33B0681B-ABCE-470B-825A-006D6FF7A276}"/>
    <cellStyle name="SAPBEXHLevel1 2 2 2" xfId="20236" xr:uid="{F10D16E8-DD60-4B49-8176-CBB78B250153}"/>
    <cellStyle name="SAPBEXHLevel1 2 2 2 10" xfId="20237" xr:uid="{0A03663F-7A2B-4B2E-B059-7B5581340544}"/>
    <cellStyle name="SAPBEXHLevel1 2 2 2 10 2" xfId="33389" xr:uid="{3A29D1C7-08FC-4431-961F-B4D3C23B1A39}"/>
    <cellStyle name="SAPBEXHLevel1 2 2 2 10 3" xfId="47837" xr:uid="{D556D6F2-E415-4CC8-A379-BB13C924AC59}"/>
    <cellStyle name="SAPBEXHLevel1 2 2 2 11" xfId="33388" xr:uid="{8C32EC91-C0F7-4CEB-957A-01E90EA3A2D3}"/>
    <cellStyle name="SAPBEXHLevel1 2 2 2 12" xfId="47836" xr:uid="{5510CD3C-8350-43DB-B49B-3B4D4244838A}"/>
    <cellStyle name="SAPBEXHLevel1 2 2 2 2" xfId="20238" xr:uid="{7B203632-80F6-4859-9A8A-D62522A3C749}"/>
    <cellStyle name="SAPBEXHLevel1 2 2 2 2 2" xfId="33390" xr:uid="{25B77361-D7E9-4412-8120-D71E93F06905}"/>
    <cellStyle name="SAPBEXHLevel1 2 2 2 2 3" xfId="47838" xr:uid="{BEA667FB-1458-43AB-8F3C-6D6CFE5FC2A9}"/>
    <cellStyle name="SAPBEXHLevel1 2 2 2 3" xfId="20239" xr:uid="{E8C9B46E-7513-4655-963F-8EE7E82ECA02}"/>
    <cellStyle name="SAPBEXHLevel1 2 2 2 3 2" xfId="33391" xr:uid="{8E699182-EC2C-4340-8F9A-57BCA85826DD}"/>
    <cellStyle name="SAPBEXHLevel1 2 2 2 3 3" xfId="47839" xr:uid="{046E9C3E-9495-472D-A081-07704EABC2DE}"/>
    <cellStyle name="SAPBEXHLevel1 2 2 2 4" xfId="20240" xr:uid="{924531D4-F087-4625-B8E2-1A4C68B7BFEC}"/>
    <cellStyle name="SAPBEXHLevel1 2 2 2 4 2" xfId="33392" xr:uid="{4EB95BFD-16B1-4E03-AF0D-8B86C8944722}"/>
    <cellStyle name="SAPBEXHLevel1 2 2 2 4 3" xfId="47840" xr:uid="{B0AB731C-FBC8-439C-919F-BCE294A8B938}"/>
    <cellStyle name="SAPBEXHLevel1 2 2 2 5" xfId="20241" xr:uid="{0F586C5F-9A6C-46D1-8C6D-77A4C9560F87}"/>
    <cellStyle name="SAPBEXHLevel1 2 2 2 5 2" xfId="33393" xr:uid="{A9887E80-C0AB-4DFC-A43F-E1CACF7FD72F}"/>
    <cellStyle name="SAPBEXHLevel1 2 2 2 5 3" xfId="47841" xr:uid="{9B51A494-4221-42EB-BE7E-1C95D006FE4E}"/>
    <cellStyle name="SAPBEXHLevel1 2 2 2 6" xfId="20242" xr:uid="{515F04DD-6BF8-4332-B3FC-23A31850B259}"/>
    <cellStyle name="SAPBEXHLevel1 2 2 2 6 2" xfId="33394" xr:uid="{B7A01902-79E0-4817-9F80-4E32F054F86B}"/>
    <cellStyle name="SAPBEXHLevel1 2 2 2 6 3" xfId="47842" xr:uid="{D21898CF-F1D0-4076-AB3B-46F3C2BA4289}"/>
    <cellStyle name="SAPBEXHLevel1 2 2 2 7" xfId="20243" xr:uid="{F680A6B7-842B-4341-A268-0A0BC47F17D4}"/>
    <cellStyle name="SAPBEXHLevel1 2 2 2 7 2" xfId="33395" xr:uid="{E1259008-60F3-46B0-A963-4B12CEE09D17}"/>
    <cellStyle name="SAPBEXHLevel1 2 2 2 7 3" xfId="47843" xr:uid="{B4EB92E1-7EEB-437A-956D-1CF262790E63}"/>
    <cellStyle name="SAPBEXHLevel1 2 2 2 8" xfId="20244" xr:uid="{EA00A68A-2669-4479-9A15-08F37646BEB1}"/>
    <cellStyle name="SAPBEXHLevel1 2 2 2 8 2" xfId="33396" xr:uid="{49976E37-6A95-4BE5-97D6-FCBD7DA57392}"/>
    <cellStyle name="SAPBEXHLevel1 2 2 2 8 3" xfId="47844" xr:uid="{3957E4AA-C8F2-4BFE-AE98-2FE9146E3A1C}"/>
    <cellStyle name="SAPBEXHLevel1 2 2 2 9" xfId="20245" xr:uid="{A6B137F6-8926-43D1-A8DE-A9B18BD7D82F}"/>
    <cellStyle name="SAPBEXHLevel1 2 2 2 9 2" xfId="33397" xr:uid="{6F720DCD-F8D0-44F3-A46C-89FCB35F3C07}"/>
    <cellStyle name="SAPBEXHLevel1 2 2 2 9 3" xfId="47845" xr:uid="{D10C6C73-0252-43F7-8E69-602676F66DB5}"/>
    <cellStyle name="SAPBEXHLevel1 2 2 3" xfId="20246" xr:uid="{7C59A591-0C64-47C6-8429-CFD5B3FDEE55}"/>
    <cellStyle name="SAPBEXHLevel1 2 2 3 2" xfId="33398" xr:uid="{021D8F3A-A1B0-4783-A5A9-A819428FC503}"/>
    <cellStyle name="SAPBEXHLevel1 2 2 3 3" xfId="47846" xr:uid="{58605ACE-933D-4117-BBD5-22CC7BF881AA}"/>
    <cellStyle name="SAPBEXHLevel1 2 2 4" xfId="20247" xr:uid="{ACDA1764-5DC4-4897-B1BE-EF979DFEB7CF}"/>
    <cellStyle name="SAPBEXHLevel1 2 2 4 2" xfId="33399" xr:uid="{AB135A03-A8E8-41D3-8D47-5BB4792F4C68}"/>
    <cellStyle name="SAPBEXHLevel1 2 2 4 3" xfId="47847" xr:uid="{9B17A01D-9D9D-4E2C-BA15-8F2A9439F351}"/>
    <cellStyle name="SAPBEXHLevel1 2 2 5" xfId="20248" xr:uid="{D5D347CB-42EA-4981-9F53-408957A14DC6}"/>
    <cellStyle name="SAPBEXHLevel1 2 2 5 2" xfId="33400" xr:uid="{FA440F43-463C-4509-A8E6-BC926C2A1605}"/>
    <cellStyle name="SAPBEXHLevel1 2 2 5 3" xfId="47848" xr:uid="{F4CE4EB3-EEC5-4190-A0D3-055CCFEE7C43}"/>
    <cellStyle name="SAPBEXHLevel1 2 2 6" xfId="20249" xr:uid="{FEA8FAD4-1AA2-4C38-A517-55D6BA72E825}"/>
    <cellStyle name="SAPBEXHLevel1 2 2 6 2" xfId="33401" xr:uid="{9DEF579C-7B26-4628-8F0D-A1D2C2E68A81}"/>
    <cellStyle name="SAPBEXHLevel1 2 2 6 3" xfId="47849" xr:uid="{15651F7B-BEC6-4D02-A693-D968E13D70D0}"/>
    <cellStyle name="SAPBEXHLevel1 2 2 7" xfId="20250" xr:uid="{6EDB4409-3D9D-4AA7-A7C4-A445AA53CD6C}"/>
    <cellStyle name="SAPBEXHLevel1 2 2 7 2" xfId="33402" xr:uid="{65418A39-E841-46D2-903C-2B760C9C9CCA}"/>
    <cellStyle name="SAPBEXHLevel1 2 2 7 3" xfId="47850" xr:uid="{61A2293A-FC5B-43D9-BB83-B0C7DF2C48F6}"/>
    <cellStyle name="SAPBEXHLevel1 2 2 8" xfId="20251" xr:uid="{F4EC09CD-0BA7-4D66-832A-4141127A1396}"/>
    <cellStyle name="SAPBEXHLevel1 2 2 8 2" xfId="33403" xr:uid="{1FF2B15D-1003-4A2D-9292-DEEF924F56E3}"/>
    <cellStyle name="SAPBEXHLevel1 2 2 8 3" xfId="47851" xr:uid="{B0B9DF35-8B24-4A08-AF07-A8FC702250B9}"/>
    <cellStyle name="SAPBEXHLevel1 2 2 9" xfId="20252" xr:uid="{3965C457-A312-4121-A292-0F1CDC598532}"/>
    <cellStyle name="SAPBEXHLevel1 2 2 9 2" xfId="33404" xr:uid="{F41067C7-0065-4C7E-BE07-63FB7224842C}"/>
    <cellStyle name="SAPBEXHLevel1 2 2 9 3" xfId="47852" xr:uid="{8C3B5CA9-AACB-4E2E-97F3-A984C9A4AC13}"/>
    <cellStyle name="SAPBEXHLevel1 2 20" xfId="47822" xr:uid="{F2C9D728-408B-444E-8EFB-9BFDA861E7F1}"/>
    <cellStyle name="SAPBEXHLevel1 2 3" xfId="20253" xr:uid="{A7FA4345-1DA7-49DC-A43E-D4B6A6199F87}"/>
    <cellStyle name="SAPBEXHLevel1 2 3 10" xfId="20254" xr:uid="{688B757A-8C27-44A7-A1BE-BC47B7CAEED1}"/>
    <cellStyle name="SAPBEXHLevel1 2 3 10 2" xfId="33406" xr:uid="{4CF53E42-DE22-4FF8-951D-4F7E489E8ECF}"/>
    <cellStyle name="SAPBEXHLevel1 2 3 10 3" xfId="47854" xr:uid="{3493BF64-CF13-42F7-AC25-EA06E4AEECA9}"/>
    <cellStyle name="SAPBEXHLevel1 2 3 11" xfId="20255" xr:uid="{69069F81-7AE2-48FB-A42C-8F9393A628B4}"/>
    <cellStyle name="SAPBEXHLevel1 2 3 11 2" xfId="33407" xr:uid="{F953D3B8-0C5C-4436-A651-EB024C53F807}"/>
    <cellStyle name="SAPBEXHLevel1 2 3 11 3" xfId="47855" xr:uid="{3EC86A0F-785B-464A-AECA-B4F990D7864B}"/>
    <cellStyle name="SAPBEXHLevel1 2 3 12" xfId="20256" xr:uid="{2AE06065-E0C8-4DB3-9B65-8AE727489B6F}"/>
    <cellStyle name="SAPBEXHLevel1 2 3 12 2" xfId="33408" xr:uid="{8269CACE-98E6-4BB2-9C2C-E546D04A9A6E}"/>
    <cellStyle name="SAPBEXHLevel1 2 3 12 3" xfId="47856" xr:uid="{6B053589-D2B9-4DEA-A5B5-5B569BB8FFDC}"/>
    <cellStyle name="SAPBEXHLevel1 2 3 13" xfId="20257" xr:uid="{6A6C9D8E-00BF-431A-9C5D-7BC7A57E1163}"/>
    <cellStyle name="SAPBEXHLevel1 2 3 13 2" xfId="33409" xr:uid="{2160A79E-3FCF-48B5-A992-20995D47F1F5}"/>
    <cellStyle name="SAPBEXHLevel1 2 3 13 3" xfId="47857" xr:uid="{94ADBB91-AEF4-43A7-8A42-71973D818302}"/>
    <cellStyle name="SAPBEXHLevel1 2 3 14" xfId="20258" xr:uid="{B3D11F07-58B4-440D-99B5-A88ECB5A55D9}"/>
    <cellStyle name="SAPBEXHLevel1 2 3 14 2" xfId="33410" xr:uid="{3B723AA9-8012-43C4-BDBC-2EBF726C28EC}"/>
    <cellStyle name="SAPBEXHLevel1 2 3 14 3" xfId="47858" xr:uid="{DBB8651C-4DE7-430B-AADC-44324B4B60DB}"/>
    <cellStyle name="SAPBEXHLevel1 2 3 15" xfId="33405" xr:uid="{8CC078A0-C9C6-4226-B46C-A7BEC16C58BD}"/>
    <cellStyle name="SAPBEXHLevel1 2 3 16" xfId="47853" xr:uid="{F507E929-2766-4100-96CF-F546A1372AF1}"/>
    <cellStyle name="SAPBEXHLevel1 2 3 2" xfId="20259" xr:uid="{AC7DFA82-23F4-4EA6-9259-DA6796A21CFF}"/>
    <cellStyle name="SAPBEXHLevel1 2 3 2 10" xfId="20260" xr:uid="{1ACE0D0A-1A6E-41D5-AFED-10D25E1D2A4D}"/>
    <cellStyle name="SAPBEXHLevel1 2 3 2 10 2" xfId="33412" xr:uid="{EF883EDF-72CA-4762-A383-AD9B90725D19}"/>
    <cellStyle name="SAPBEXHLevel1 2 3 2 10 3" xfId="47860" xr:uid="{BDBCECCA-AEEC-4CB7-BF9B-EC657303910D}"/>
    <cellStyle name="SAPBEXHLevel1 2 3 2 11" xfId="33411" xr:uid="{B713D709-C6E0-41B1-9CAC-562445A875AB}"/>
    <cellStyle name="SAPBEXHLevel1 2 3 2 12" xfId="47859" xr:uid="{95A6B2F5-B9E6-4946-BD3C-CAC9C8AF0B26}"/>
    <cellStyle name="SAPBEXHLevel1 2 3 2 2" xfId="20261" xr:uid="{69078E66-52A9-4829-92F3-98B92602AC9C}"/>
    <cellStyle name="SAPBEXHLevel1 2 3 2 2 2" xfId="33413" xr:uid="{22EF7653-E5A8-439E-A73F-4261EAD034E8}"/>
    <cellStyle name="SAPBEXHLevel1 2 3 2 2 3" xfId="47861" xr:uid="{5F73EFEE-FF4D-410E-A96E-1E119547E0C0}"/>
    <cellStyle name="SAPBEXHLevel1 2 3 2 3" xfId="20262" xr:uid="{050D2060-B494-4418-822D-995700FA1FBA}"/>
    <cellStyle name="SAPBEXHLevel1 2 3 2 3 2" xfId="33414" xr:uid="{50E6F5C6-6009-4173-9D6D-FB175A6083DC}"/>
    <cellStyle name="SAPBEXHLevel1 2 3 2 3 3" xfId="47862" xr:uid="{0FF0E501-325E-4868-ABAB-016410FBE888}"/>
    <cellStyle name="SAPBEXHLevel1 2 3 2 4" xfId="20263" xr:uid="{DC8EE18F-34A0-420F-A98E-6A6C15B66AEC}"/>
    <cellStyle name="SAPBEXHLevel1 2 3 2 4 2" xfId="33415" xr:uid="{AB0D4210-02E5-438A-B93E-40C27486C674}"/>
    <cellStyle name="SAPBEXHLevel1 2 3 2 4 3" xfId="47863" xr:uid="{E0BDE0F0-EF02-4B0B-AE64-1C14FF0D7C9A}"/>
    <cellStyle name="SAPBEXHLevel1 2 3 2 5" xfId="20264" xr:uid="{DC5FB7E5-126A-460C-BB3F-B85EA0F06241}"/>
    <cellStyle name="SAPBEXHLevel1 2 3 2 5 2" xfId="33416" xr:uid="{2CAFE173-CD75-4FA1-96C0-BAFEA2B22FD8}"/>
    <cellStyle name="SAPBEXHLevel1 2 3 2 5 3" xfId="47864" xr:uid="{B481E8DF-55F6-4AC6-82DC-585E70C00A90}"/>
    <cellStyle name="SAPBEXHLevel1 2 3 2 6" xfId="20265" xr:uid="{7A14522B-A4E8-44E7-A7EC-4A725B5D0A38}"/>
    <cellStyle name="SAPBEXHLevel1 2 3 2 6 2" xfId="33417" xr:uid="{B954173E-D412-4BA6-9F7F-8DDF0A02434C}"/>
    <cellStyle name="SAPBEXHLevel1 2 3 2 6 3" xfId="47865" xr:uid="{574547FF-998B-41AD-9EAC-8E21D9EAA347}"/>
    <cellStyle name="SAPBEXHLevel1 2 3 2 7" xfId="20266" xr:uid="{2CC4E83B-B468-4B1F-869F-92A183FABD60}"/>
    <cellStyle name="SAPBEXHLevel1 2 3 2 7 2" xfId="33418" xr:uid="{C11F4005-6295-4ABC-B008-7EDBAD595827}"/>
    <cellStyle name="SAPBEXHLevel1 2 3 2 7 3" xfId="47866" xr:uid="{72E3FAC0-1D5C-4762-8F0C-4B0B280F54D7}"/>
    <cellStyle name="SAPBEXHLevel1 2 3 2 8" xfId="20267" xr:uid="{D6A7F83E-D849-4BAC-A381-B7DDC92EF5D8}"/>
    <cellStyle name="SAPBEXHLevel1 2 3 2 8 2" xfId="33419" xr:uid="{4B88E3E7-6FB6-4A20-9066-347AA96CDBB8}"/>
    <cellStyle name="SAPBEXHLevel1 2 3 2 8 3" xfId="47867" xr:uid="{81284303-D7AD-440E-88ED-38E20DE250C1}"/>
    <cellStyle name="SAPBEXHLevel1 2 3 2 9" xfId="20268" xr:uid="{CC69C4C2-D296-47C0-B781-2E4CBA92F1F2}"/>
    <cellStyle name="SAPBEXHLevel1 2 3 2 9 2" xfId="33420" xr:uid="{9AB34166-FD18-45C0-A0A7-9D15E8A60787}"/>
    <cellStyle name="SAPBEXHLevel1 2 3 2 9 3" xfId="47868" xr:uid="{457A88BA-A816-4403-8CF4-20A60E6170D9}"/>
    <cellStyle name="SAPBEXHLevel1 2 3 3" xfId="20269" xr:uid="{A09EF373-3880-4E5D-92CF-F64F27D75A02}"/>
    <cellStyle name="SAPBEXHLevel1 2 3 3 2" xfId="33421" xr:uid="{966C718E-6A35-47BE-8A44-32F10591DD10}"/>
    <cellStyle name="SAPBEXHLevel1 2 3 3 3" xfId="47869" xr:uid="{06948885-B162-447C-8BAE-9D11A4B4C68E}"/>
    <cellStyle name="SAPBEXHLevel1 2 3 4" xfId="20270" xr:uid="{5219F73B-6F5E-4C0D-961C-D4DA76DD6FEB}"/>
    <cellStyle name="SAPBEXHLevel1 2 3 4 2" xfId="33422" xr:uid="{7977D4B0-F2EF-43CD-80FA-824E603B946A}"/>
    <cellStyle name="SAPBEXHLevel1 2 3 4 3" xfId="47870" xr:uid="{37156804-687E-4EEA-BCE2-EDCB175C8455}"/>
    <cellStyle name="SAPBEXHLevel1 2 3 5" xfId="20271" xr:uid="{0159401D-633C-448D-9C4C-B0A0B03E12BD}"/>
    <cellStyle name="SAPBEXHLevel1 2 3 5 2" xfId="33423" xr:uid="{0BE1E25A-0A17-4B34-8934-1B4EDC06BB1A}"/>
    <cellStyle name="SAPBEXHLevel1 2 3 5 3" xfId="47871" xr:uid="{68B2D14A-3D1E-4259-BD57-939385937EC3}"/>
    <cellStyle name="SAPBEXHLevel1 2 3 6" xfId="20272" xr:uid="{87A5CA55-9213-480F-928F-65BF6A90ABE5}"/>
    <cellStyle name="SAPBEXHLevel1 2 3 6 2" xfId="33424" xr:uid="{7225592D-1E48-4048-9EB0-81F96FD8533F}"/>
    <cellStyle name="SAPBEXHLevel1 2 3 6 3" xfId="47872" xr:uid="{C7E64CF2-BC40-48F6-BB0D-2AEF529309EF}"/>
    <cellStyle name="SAPBEXHLevel1 2 3 7" xfId="20273" xr:uid="{CF30409F-2B6D-46B8-BC95-479BB7C92AAD}"/>
    <cellStyle name="SAPBEXHLevel1 2 3 7 2" xfId="33425" xr:uid="{3D3722DF-6C8B-4FAC-AAFA-7E9CEDBC18FA}"/>
    <cellStyle name="SAPBEXHLevel1 2 3 7 3" xfId="47873" xr:uid="{DC452237-5D6F-4C0F-8DF2-358402AB47E9}"/>
    <cellStyle name="SAPBEXHLevel1 2 3 8" xfId="20274" xr:uid="{6550AB66-8F09-4333-A890-09208DDA22B9}"/>
    <cellStyle name="SAPBEXHLevel1 2 3 8 2" xfId="33426" xr:uid="{6FAF8BFE-6298-492A-8A88-3CF528F19FF4}"/>
    <cellStyle name="SAPBEXHLevel1 2 3 8 3" xfId="47874" xr:uid="{576EFDFF-39DF-40DB-BF20-5307B6227421}"/>
    <cellStyle name="SAPBEXHLevel1 2 3 9" xfId="20275" xr:uid="{D0DACDB9-276E-4C4C-BE99-BC9219FE64B2}"/>
    <cellStyle name="SAPBEXHLevel1 2 3 9 2" xfId="33427" xr:uid="{0B71618E-F842-40C1-AA09-1055C0A964EE}"/>
    <cellStyle name="SAPBEXHLevel1 2 3 9 3" xfId="47875" xr:uid="{C01BCCA8-A623-43B2-9661-8A1F0A687A5B}"/>
    <cellStyle name="SAPBEXHLevel1 2 4" xfId="20276" xr:uid="{C83DBC50-750C-4CA6-9187-88C4218BB6FF}"/>
    <cellStyle name="SAPBEXHLevel1 2 4 10" xfId="20277" xr:uid="{4D714DB9-850D-4882-8B41-8139C35A9EFF}"/>
    <cellStyle name="SAPBEXHLevel1 2 4 10 2" xfId="33429" xr:uid="{DFBF922F-CB0E-4ACA-A50C-66DF9318512A}"/>
    <cellStyle name="SAPBEXHLevel1 2 4 10 3" xfId="47877" xr:uid="{79DF3C8B-69F7-4C96-BDBE-A44C655A1324}"/>
    <cellStyle name="SAPBEXHLevel1 2 4 11" xfId="20278" xr:uid="{CB8DBEEE-C3DA-4F02-89D8-10C32054A931}"/>
    <cellStyle name="SAPBEXHLevel1 2 4 11 2" xfId="33430" xr:uid="{834BDD81-01F1-4FCB-8494-EF5586C1487D}"/>
    <cellStyle name="SAPBEXHLevel1 2 4 11 3" xfId="47878" xr:uid="{517C7119-8C03-4DDA-A58F-934FE6F6F68E}"/>
    <cellStyle name="SAPBEXHLevel1 2 4 12" xfId="20279" xr:uid="{A578F229-0831-4C9F-A892-69F1114522B2}"/>
    <cellStyle name="SAPBEXHLevel1 2 4 12 2" xfId="33431" xr:uid="{8CF907FB-92F7-4DAF-912E-597AA76F34BA}"/>
    <cellStyle name="SAPBEXHLevel1 2 4 12 3" xfId="47879" xr:uid="{A9165FBA-B828-4F09-9432-EDB49C145052}"/>
    <cellStyle name="SAPBEXHLevel1 2 4 13" xfId="20280" xr:uid="{A7F8D2E5-3EB1-4F79-ACC6-E4D82037496F}"/>
    <cellStyle name="SAPBEXHLevel1 2 4 13 2" xfId="33432" xr:uid="{24A94043-4AC4-4CB2-8F3A-45097E97060E}"/>
    <cellStyle name="SAPBEXHLevel1 2 4 13 3" xfId="47880" xr:uid="{1783AD9B-DEC9-4A20-917A-B6D7304BFB89}"/>
    <cellStyle name="SAPBEXHLevel1 2 4 14" xfId="20281" xr:uid="{AD7D63A8-E8AF-4845-A047-BBCD230EDAA5}"/>
    <cellStyle name="SAPBEXHLevel1 2 4 14 2" xfId="33433" xr:uid="{B99C98C4-EC53-4F4A-A812-797EAE4E4104}"/>
    <cellStyle name="SAPBEXHLevel1 2 4 14 3" xfId="47881" xr:uid="{0D7A40D1-B9FC-47EC-AE12-7634509918B4}"/>
    <cellStyle name="SAPBEXHLevel1 2 4 15" xfId="33428" xr:uid="{FCE26066-41C9-4AA7-9820-AC4DF292E946}"/>
    <cellStyle name="SAPBEXHLevel1 2 4 16" xfId="47876" xr:uid="{5C2BDF7A-2D33-4F1B-842C-18F0623B5AE5}"/>
    <cellStyle name="SAPBEXHLevel1 2 4 2" xfId="20282" xr:uid="{DB2EE1B7-5483-4F95-8AE8-6473C11F3693}"/>
    <cellStyle name="SAPBEXHLevel1 2 4 2 10" xfId="20283" xr:uid="{7CAC96A0-2AAA-496D-8976-190957507171}"/>
    <cellStyle name="SAPBEXHLevel1 2 4 2 10 2" xfId="33435" xr:uid="{43AA46B9-4C32-490E-A4F0-8E79DE3A2BBD}"/>
    <cellStyle name="SAPBEXHLevel1 2 4 2 10 3" xfId="47883" xr:uid="{A117F46C-E3B0-4BCD-B5D0-6F445C4A818B}"/>
    <cellStyle name="SAPBEXHLevel1 2 4 2 11" xfId="33434" xr:uid="{89344AC7-1296-4440-AD8D-569B024FE01A}"/>
    <cellStyle name="SAPBEXHLevel1 2 4 2 12" xfId="47882" xr:uid="{B7A309E7-FEDC-464F-A70F-01B602D82601}"/>
    <cellStyle name="SAPBEXHLevel1 2 4 2 2" xfId="20284" xr:uid="{0E38918E-1B51-46DA-B429-1CC3B3CE84E6}"/>
    <cellStyle name="SAPBEXHLevel1 2 4 2 2 2" xfId="33436" xr:uid="{A33E4438-54C0-4883-BD84-0D3B8463D42E}"/>
    <cellStyle name="SAPBEXHLevel1 2 4 2 2 3" xfId="47884" xr:uid="{249924D3-1DF5-4C8A-BEC4-8DF932687F67}"/>
    <cellStyle name="SAPBEXHLevel1 2 4 2 3" xfId="20285" xr:uid="{D9038880-61A0-429A-AF2B-96C9383DAC27}"/>
    <cellStyle name="SAPBEXHLevel1 2 4 2 3 2" xfId="33437" xr:uid="{3CAEF6BC-AC66-40E9-B3ED-3B88F153A424}"/>
    <cellStyle name="SAPBEXHLevel1 2 4 2 3 3" xfId="47885" xr:uid="{7EE7260A-0DCC-4B55-B7E6-247264156ED3}"/>
    <cellStyle name="SAPBEXHLevel1 2 4 2 4" xfId="20286" xr:uid="{E09C089F-5FCC-45D6-B716-113CBD827440}"/>
    <cellStyle name="SAPBEXHLevel1 2 4 2 4 2" xfId="33438" xr:uid="{EB80C68E-DC36-485F-9FA8-548D5BC44C8D}"/>
    <cellStyle name="SAPBEXHLevel1 2 4 2 4 3" xfId="47886" xr:uid="{DB246904-B160-4C7A-98EE-0EFB1AAB8B67}"/>
    <cellStyle name="SAPBEXHLevel1 2 4 2 5" xfId="20287" xr:uid="{323F5F5F-A30E-4056-93E4-2589785C92C7}"/>
    <cellStyle name="SAPBEXHLevel1 2 4 2 5 2" xfId="33439" xr:uid="{46858C37-B25D-4C81-880D-51D61E13F492}"/>
    <cellStyle name="SAPBEXHLevel1 2 4 2 5 3" xfId="47887" xr:uid="{9C7BB9A2-7234-4847-B49E-C2103B6BC97B}"/>
    <cellStyle name="SAPBEXHLevel1 2 4 2 6" xfId="20288" xr:uid="{0E096EB4-62D9-4C49-B39D-604195E91BB2}"/>
    <cellStyle name="SAPBEXHLevel1 2 4 2 6 2" xfId="33440" xr:uid="{DF6B3104-47DF-4C98-85E2-0C2FBD8A41AE}"/>
    <cellStyle name="SAPBEXHLevel1 2 4 2 6 3" xfId="47888" xr:uid="{3496E0A0-764C-4453-9BF0-9604F7601150}"/>
    <cellStyle name="SAPBEXHLevel1 2 4 2 7" xfId="20289" xr:uid="{E8B598B1-5BF6-47FF-A3DB-ABC849618369}"/>
    <cellStyle name="SAPBEXHLevel1 2 4 2 7 2" xfId="33441" xr:uid="{4937C808-2DBB-463E-B426-BA8E5C0DECCA}"/>
    <cellStyle name="SAPBEXHLevel1 2 4 2 7 3" xfId="47889" xr:uid="{3A374936-1B6A-4EDF-8E8C-C19620B3B4E5}"/>
    <cellStyle name="SAPBEXHLevel1 2 4 2 8" xfId="20290" xr:uid="{74C70818-E402-4441-B2BB-5C62968A78E3}"/>
    <cellStyle name="SAPBEXHLevel1 2 4 2 8 2" xfId="33442" xr:uid="{C91D561C-2407-44FD-82F4-AD2D2632AC55}"/>
    <cellStyle name="SAPBEXHLevel1 2 4 2 8 3" xfId="47890" xr:uid="{14C0BD70-153A-42E6-A873-BB231172B91A}"/>
    <cellStyle name="SAPBEXHLevel1 2 4 2 9" xfId="20291" xr:uid="{6B738092-9F3F-4010-B926-3C0F58DFD349}"/>
    <cellStyle name="SAPBEXHLevel1 2 4 2 9 2" xfId="33443" xr:uid="{69BB3192-E488-49A6-93A8-13F09DB5B24B}"/>
    <cellStyle name="SAPBEXHLevel1 2 4 2 9 3" xfId="47891" xr:uid="{97BF1221-7576-483C-AE11-BD3B73A11019}"/>
    <cellStyle name="SAPBEXHLevel1 2 4 3" xfId="20292" xr:uid="{DFFBA469-7ABE-4518-A4B4-6D6EF8C684AE}"/>
    <cellStyle name="SAPBEXHLevel1 2 4 3 2" xfId="33444" xr:uid="{C8D3F7C1-C930-4BE6-8294-CB0E59F62EB5}"/>
    <cellStyle name="SAPBEXHLevel1 2 4 3 3" xfId="47892" xr:uid="{FD20F315-0F13-4CFC-B481-C4328162DB31}"/>
    <cellStyle name="SAPBEXHLevel1 2 4 4" xfId="20293" xr:uid="{5D185E1E-1D75-4876-AEB9-A4319ABEE5DE}"/>
    <cellStyle name="SAPBEXHLevel1 2 4 4 2" xfId="33445" xr:uid="{FD1EB7DD-27E1-427D-A740-90AC59F64E44}"/>
    <cellStyle name="SAPBEXHLevel1 2 4 4 3" xfId="47893" xr:uid="{A2B443C1-4BFE-4E0B-B383-E0FCA632EC7B}"/>
    <cellStyle name="SAPBEXHLevel1 2 4 5" xfId="20294" xr:uid="{318CA25B-23BF-4909-A639-32CD62CA68E3}"/>
    <cellStyle name="SAPBEXHLevel1 2 4 5 2" xfId="33446" xr:uid="{7F7D5BBD-9989-4BF2-9A22-03F257E464B8}"/>
    <cellStyle name="SAPBEXHLevel1 2 4 5 3" xfId="47894" xr:uid="{7505581F-D5C0-46E0-8750-9EF1CD8FD461}"/>
    <cellStyle name="SAPBEXHLevel1 2 4 6" xfId="20295" xr:uid="{4E8E5F20-75CC-4CC2-AD5F-55F764F24C37}"/>
    <cellStyle name="SAPBEXHLevel1 2 4 6 2" xfId="33447" xr:uid="{3ACF41F5-F14D-412C-B534-C79D74344771}"/>
    <cellStyle name="SAPBEXHLevel1 2 4 6 3" xfId="47895" xr:uid="{D67F9DDB-93D4-4F16-9F26-F86B686D0837}"/>
    <cellStyle name="SAPBEXHLevel1 2 4 7" xfId="20296" xr:uid="{B711372A-7391-40A3-AA66-885191953AA9}"/>
    <cellStyle name="SAPBEXHLevel1 2 4 7 2" xfId="33448" xr:uid="{E23081BF-F8CE-46DF-AB42-C0340400290B}"/>
    <cellStyle name="SAPBEXHLevel1 2 4 7 3" xfId="47896" xr:uid="{18688CDA-A9F2-47CF-8C5B-5E4B1E7421D9}"/>
    <cellStyle name="SAPBEXHLevel1 2 4 8" xfId="20297" xr:uid="{458CA309-A5F8-415A-A12A-CDCB76B87315}"/>
    <cellStyle name="SAPBEXHLevel1 2 4 8 2" xfId="33449" xr:uid="{5D0D7BDE-8949-4DE6-BED4-FEDFEAA34416}"/>
    <cellStyle name="SAPBEXHLevel1 2 4 8 3" xfId="47897" xr:uid="{F31CD42D-5EE7-4E44-AB65-B648A4B5E183}"/>
    <cellStyle name="SAPBEXHLevel1 2 4 9" xfId="20298" xr:uid="{EA7784DF-1604-430E-A641-F2DE1CFCBFBF}"/>
    <cellStyle name="SAPBEXHLevel1 2 4 9 2" xfId="33450" xr:uid="{ACE71E53-B949-4574-BD91-7DCA5FFF5FE3}"/>
    <cellStyle name="SAPBEXHLevel1 2 4 9 3" xfId="47898" xr:uid="{3E322792-5B83-416E-9C70-F0CB99FB4519}"/>
    <cellStyle name="SAPBEXHLevel1 2 5" xfId="20299" xr:uid="{A804DA5C-0F21-47B8-8926-C0F8EEA9DA6B}"/>
    <cellStyle name="SAPBEXHLevel1 2 5 2" xfId="33451" xr:uid="{6D96A8CC-5DD7-4EDD-9715-CCC9F3E02F6C}"/>
    <cellStyle name="SAPBEXHLevel1 2 5 3" xfId="47899" xr:uid="{5002D5DE-6CAD-41D7-8F87-FB90DB5D34B0}"/>
    <cellStyle name="SAPBEXHLevel1 2 6" xfId="20300" xr:uid="{15E8DE2A-D06D-4568-8D26-B593FAE533F0}"/>
    <cellStyle name="SAPBEXHLevel1 2 6 2" xfId="33452" xr:uid="{1139EFD6-3EB6-46DA-89DA-795A3A803423}"/>
    <cellStyle name="SAPBEXHLevel1 2 6 3" xfId="47900" xr:uid="{644A8A1A-5FF9-46F3-8AF4-1F6556E65997}"/>
    <cellStyle name="SAPBEXHLevel1 2 7" xfId="20301" xr:uid="{FC446FB2-32F0-4AF2-ABB4-9405BB5867B0}"/>
    <cellStyle name="SAPBEXHLevel1 2 7 2" xfId="33453" xr:uid="{24471697-2790-4A1C-825E-206AC8C2BC37}"/>
    <cellStyle name="SAPBEXHLevel1 2 7 3" xfId="47901" xr:uid="{F1D02CC8-23D3-4BD5-8076-43C43B120BF4}"/>
    <cellStyle name="SAPBEXHLevel1 2 8" xfId="20302" xr:uid="{595857B7-7317-40D4-9F0E-BAD84AA26968}"/>
    <cellStyle name="SAPBEXHLevel1 2 8 2" xfId="33454" xr:uid="{D4F08937-5A26-4DBC-8368-925877654197}"/>
    <cellStyle name="SAPBEXHLevel1 2 8 3" xfId="47902" xr:uid="{0B2AEA4B-782A-4075-B4D3-7CD513A98C17}"/>
    <cellStyle name="SAPBEXHLevel1 2 9" xfId="20303" xr:uid="{725E7C85-DDEE-41FB-A606-EF04490B177C}"/>
    <cellStyle name="SAPBEXHLevel1 2 9 2" xfId="33455" xr:uid="{E33984F8-1912-4B59-8D60-19E03A626F7E}"/>
    <cellStyle name="SAPBEXHLevel1 2 9 3" xfId="47903" xr:uid="{8F5F1FE3-4DDF-4C96-9130-84D4159F1466}"/>
    <cellStyle name="SAPBEXHLevel1 20" xfId="41480" xr:uid="{A4CA174B-8B8B-4785-A7BC-552B31BC96C4}"/>
    <cellStyle name="SAPBEXHLevel1 21" xfId="47813" xr:uid="{BFE8DAB8-9BD6-4004-976C-6DAD7A6B5F29}"/>
    <cellStyle name="SAPBEXHLevel1 3" xfId="10170" xr:uid="{6B3F7874-D532-4450-8352-0C037EA2BD08}"/>
    <cellStyle name="SAPBEXHLevel1 3 10" xfId="20304" xr:uid="{B47B7B32-91E7-453C-AB23-3E080F649EDF}"/>
    <cellStyle name="SAPBEXHLevel1 3 10 2" xfId="33457" xr:uid="{395AF66A-6A33-4ABF-8193-2A2F4DF2E428}"/>
    <cellStyle name="SAPBEXHLevel1 3 10 3" xfId="47905" xr:uid="{E6649023-7BEF-4405-806B-C8583A4E93B0}"/>
    <cellStyle name="SAPBEXHLevel1 3 11" xfId="20305" xr:uid="{3EA87749-57BB-4EAA-83B0-5432C31C0FB4}"/>
    <cellStyle name="SAPBEXHLevel1 3 11 2" xfId="33458" xr:uid="{ADC23AEA-EB46-480B-8D9E-8D1D348BF958}"/>
    <cellStyle name="SAPBEXHLevel1 3 11 3" xfId="47906" xr:uid="{6EF10A76-DDEB-4482-96C6-9D2A2DD7A181}"/>
    <cellStyle name="SAPBEXHLevel1 3 12" xfId="20306" xr:uid="{34DE68BA-7BEE-4B67-9883-503C9B97A1C4}"/>
    <cellStyle name="SAPBEXHLevel1 3 12 2" xfId="33459" xr:uid="{7269B57B-EE40-4A1F-912B-9185F890CD7F}"/>
    <cellStyle name="SAPBEXHLevel1 3 12 3" xfId="47907" xr:uid="{365367C3-6641-4E0D-B00A-3592BC928354}"/>
    <cellStyle name="SAPBEXHLevel1 3 13" xfId="20307" xr:uid="{2CE19999-0944-48D4-B046-289BA0F0B820}"/>
    <cellStyle name="SAPBEXHLevel1 3 13 2" xfId="33460" xr:uid="{59BCA21E-9AE9-4F7A-845A-F06AF6D85C29}"/>
    <cellStyle name="SAPBEXHLevel1 3 13 3" xfId="47908" xr:uid="{3895A85A-DFB6-49E8-BA01-FA27EC928884}"/>
    <cellStyle name="SAPBEXHLevel1 3 14" xfId="20308" xr:uid="{A5E1ED27-C2D0-41CC-B062-F25B382A2707}"/>
    <cellStyle name="SAPBEXHLevel1 3 14 2" xfId="33461" xr:uid="{2427CFE9-AB8F-4F60-A7B0-0258D19F6293}"/>
    <cellStyle name="SAPBEXHLevel1 3 14 3" xfId="47909" xr:uid="{AE274509-D311-4E24-92F9-DF3B4E8A92E1}"/>
    <cellStyle name="SAPBEXHLevel1 3 15" xfId="33456" xr:uid="{CCAB9F90-9DFC-4915-8AA3-9B8CE77FD729}"/>
    <cellStyle name="SAPBEXHLevel1 3 16" xfId="41302" xr:uid="{CCBEE7AD-4A72-400F-B5EE-2A22D71A3047}"/>
    <cellStyle name="SAPBEXHLevel1 3 17" xfId="41602" xr:uid="{64617AFF-D92B-45D5-9DC1-F3C6BE3D4F1F}"/>
    <cellStyle name="SAPBEXHLevel1 3 18" xfId="47904" xr:uid="{7D72DDC1-07FE-436F-B264-52EAF31FCE37}"/>
    <cellStyle name="SAPBEXHLevel1 3 2" xfId="20309" xr:uid="{9BB2689A-F5F0-4FEE-98EC-AE29198CDCD3}"/>
    <cellStyle name="SAPBEXHLevel1 3 2 10" xfId="20310" xr:uid="{7167E44D-D76C-436D-8475-A63E5A22CAA1}"/>
    <cellStyle name="SAPBEXHLevel1 3 2 10 2" xfId="33463" xr:uid="{5FA75958-AE84-435A-8929-551FEE27B782}"/>
    <cellStyle name="SAPBEXHLevel1 3 2 10 3" xfId="47911" xr:uid="{8A6FC033-612D-452E-A91D-F1EEEFAC1490}"/>
    <cellStyle name="SAPBEXHLevel1 3 2 11" xfId="33462" xr:uid="{C1BC89FC-8644-49F3-8A43-3E5C11149BC6}"/>
    <cellStyle name="SAPBEXHLevel1 3 2 12" xfId="47910" xr:uid="{3E38888A-3B28-4B16-9D53-0F7D69B7181D}"/>
    <cellStyle name="SAPBEXHLevel1 3 2 2" xfId="20311" xr:uid="{F4FD3445-C6F2-4B0D-BE28-0BFB469F53B4}"/>
    <cellStyle name="SAPBEXHLevel1 3 2 2 2" xfId="33464" xr:uid="{3A2E6FE6-1203-4320-B97D-416291F37A56}"/>
    <cellStyle name="SAPBEXHLevel1 3 2 2 3" xfId="47912" xr:uid="{432848B8-708A-4936-A6C1-250D3A01DD65}"/>
    <cellStyle name="SAPBEXHLevel1 3 2 3" xfId="20312" xr:uid="{C929095C-DDF3-4287-B968-80CF76271FF6}"/>
    <cellStyle name="SAPBEXHLevel1 3 2 3 2" xfId="33465" xr:uid="{B0664D0B-E637-440E-8ADB-609A13363CA4}"/>
    <cellStyle name="SAPBEXHLevel1 3 2 3 3" xfId="47913" xr:uid="{F88EBF5B-D357-4471-B9CB-1F6A5EB473F4}"/>
    <cellStyle name="SAPBEXHLevel1 3 2 4" xfId="20313" xr:uid="{5C5B3195-A8A0-43AB-B010-90D699C73945}"/>
    <cellStyle name="SAPBEXHLevel1 3 2 4 2" xfId="33466" xr:uid="{0B743837-B1AF-406C-A4B4-E7A7F3550A22}"/>
    <cellStyle name="SAPBEXHLevel1 3 2 4 3" xfId="47914" xr:uid="{4493DD92-CB7D-4042-82A5-21BFE7BBC446}"/>
    <cellStyle name="SAPBEXHLevel1 3 2 5" xfId="20314" xr:uid="{0C2767B1-7E65-45F5-89C1-0A3B7685FAB6}"/>
    <cellStyle name="SAPBEXHLevel1 3 2 5 2" xfId="33467" xr:uid="{DCFA2CFE-178D-438A-AC77-B6DED3D02DC2}"/>
    <cellStyle name="SAPBEXHLevel1 3 2 5 3" xfId="47915" xr:uid="{E9EBD7F1-6FED-4831-9415-1BC9ED1FF986}"/>
    <cellStyle name="SAPBEXHLevel1 3 2 6" xfId="20315" xr:uid="{D02FC94D-CB97-4DE6-8A7F-107D83270F94}"/>
    <cellStyle name="SAPBEXHLevel1 3 2 6 2" xfId="33468" xr:uid="{4738EEF8-1D0F-43C5-9959-2B34BECE003A}"/>
    <cellStyle name="SAPBEXHLevel1 3 2 6 3" xfId="47916" xr:uid="{7A5E89F9-4AA1-4EA0-9C8A-20F9B3591C1C}"/>
    <cellStyle name="SAPBEXHLevel1 3 2 7" xfId="20316" xr:uid="{F5C3CB97-7154-4959-87CD-148CD4A7BEE1}"/>
    <cellStyle name="SAPBEXHLevel1 3 2 7 2" xfId="33469" xr:uid="{F7364C38-754A-4637-AB07-BD4AAD50922C}"/>
    <cellStyle name="SAPBEXHLevel1 3 2 7 3" xfId="47917" xr:uid="{9393B74B-BB21-412B-BBCD-F65926BDA65C}"/>
    <cellStyle name="SAPBEXHLevel1 3 2 8" xfId="20317" xr:uid="{83609602-F4DA-4178-82D1-0442AB0843AA}"/>
    <cellStyle name="SAPBEXHLevel1 3 2 8 2" xfId="33470" xr:uid="{2AD2046A-A308-4399-9C20-97BEDA24EA2A}"/>
    <cellStyle name="SAPBEXHLevel1 3 2 8 3" xfId="47918" xr:uid="{523FF8C0-380E-44EE-B282-483F2114CE29}"/>
    <cellStyle name="SAPBEXHLevel1 3 2 9" xfId="20318" xr:uid="{F3570258-B2A6-4409-ADA6-287076DA9827}"/>
    <cellStyle name="SAPBEXHLevel1 3 2 9 2" xfId="33471" xr:uid="{F4F256CF-B63E-4B62-B4A0-751A19D63675}"/>
    <cellStyle name="SAPBEXHLevel1 3 2 9 3" xfId="47919" xr:uid="{DCB6AEE0-7320-42F5-9902-58855E2DA89F}"/>
    <cellStyle name="SAPBEXHLevel1 3 3" xfId="20319" xr:uid="{884BD6D6-300F-4713-A244-04D6B89FA520}"/>
    <cellStyle name="SAPBEXHLevel1 3 3 2" xfId="33472" xr:uid="{DA7ADEA9-D88D-4998-96C1-E19178425DF6}"/>
    <cellStyle name="SAPBEXHLevel1 3 3 3" xfId="47920" xr:uid="{2AFEA35B-1C46-4EEC-A0BF-5F931CCC282B}"/>
    <cellStyle name="SAPBEXHLevel1 3 4" xfId="20320" xr:uid="{94E23B74-78FD-4869-ADF8-8174E43DD28D}"/>
    <cellStyle name="SAPBEXHLevel1 3 4 2" xfId="33473" xr:uid="{B99DA019-97D8-49CF-AEE3-1EEA4649F1A9}"/>
    <cellStyle name="SAPBEXHLevel1 3 4 3" xfId="47921" xr:uid="{5236B093-50A3-4F2E-9C17-0B38C6B1CFDC}"/>
    <cellStyle name="SAPBEXHLevel1 3 5" xfId="20321" xr:uid="{74675053-0DCD-4510-A3A3-26AFD3358040}"/>
    <cellStyle name="SAPBEXHLevel1 3 5 2" xfId="33474" xr:uid="{E9ECDDA1-F775-4F90-AB2B-19431F858FED}"/>
    <cellStyle name="SAPBEXHLevel1 3 5 3" xfId="47922" xr:uid="{97AEE77C-E168-4ABF-B175-91C48BA8214A}"/>
    <cellStyle name="SAPBEXHLevel1 3 6" xfId="20322" xr:uid="{FAD867F0-583D-41E5-9391-BC1E6A2C72F8}"/>
    <cellStyle name="SAPBEXHLevel1 3 6 2" xfId="33475" xr:uid="{B2001F21-A020-4634-AB0A-27F86235BF72}"/>
    <cellStyle name="SAPBEXHLevel1 3 6 3" xfId="47923" xr:uid="{184B500C-A311-4148-B79A-494EA5C09D71}"/>
    <cellStyle name="SAPBEXHLevel1 3 7" xfId="20323" xr:uid="{F861C8F7-2215-46E0-94D4-A8141800FAA5}"/>
    <cellStyle name="SAPBEXHLevel1 3 7 2" xfId="33476" xr:uid="{0995F405-0E29-49B8-ACA4-DB6B36A4BC07}"/>
    <cellStyle name="SAPBEXHLevel1 3 7 3" xfId="47924" xr:uid="{BC6D8A32-2E69-4BAC-8834-4191DC5B9032}"/>
    <cellStyle name="SAPBEXHLevel1 3 8" xfId="20324" xr:uid="{CDC2FE77-4EDA-4B2A-B5D9-6C99ED4BDF22}"/>
    <cellStyle name="SAPBEXHLevel1 3 8 2" xfId="33477" xr:uid="{C5AFD47D-813D-4039-8F28-7D5B2CBF36AE}"/>
    <cellStyle name="SAPBEXHLevel1 3 8 3" xfId="47925" xr:uid="{CA0CE355-894A-4433-9D11-B8E6825AFE90}"/>
    <cellStyle name="SAPBEXHLevel1 3 9" xfId="20325" xr:uid="{6FC48DEA-60F4-4AE3-A093-D9AF0B39C1DD}"/>
    <cellStyle name="SAPBEXHLevel1 3 9 2" xfId="33478" xr:uid="{FC500B4F-F176-4DFF-A41C-53B285E9DC81}"/>
    <cellStyle name="SAPBEXHLevel1 3 9 3" xfId="47926" xr:uid="{42E42B6D-93AC-4610-9F44-DB061BAF0BC8}"/>
    <cellStyle name="SAPBEXHLevel1 4" xfId="10171" xr:uid="{020779F8-539B-4CD3-B05E-8709CC5EAD0D}"/>
    <cellStyle name="SAPBEXHLevel1 4 10" xfId="20326" xr:uid="{86B039DC-CAE9-40FF-955F-BF76DFACA013}"/>
    <cellStyle name="SAPBEXHLevel1 4 10 2" xfId="33480" xr:uid="{AD3786D7-11B0-4472-9587-F1A84905F0F9}"/>
    <cellStyle name="SAPBEXHLevel1 4 10 3" xfId="47928" xr:uid="{8F3CB5D8-69D5-4199-8F26-BE79FEA27EF6}"/>
    <cellStyle name="SAPBEXHLevel1 4 11" xfId="20327" xr:uid="{9298E333-9E85-4E7B-8841-572B578CF2F1}"/>
    <cellStyle name="SAPBEXHLevel1 4 11 2" xfId="33481" xr:uid="{48C6428F-E4BE-443B-99FA-E093A7F2BF34}"/>
    <cellStyle name="SAPBEXHLevel1 4 11 3" xfId="47929" xr:uid="{2574A622-D401-4FC4-8962-7F2D3C8A611B}"/>
    <cellStyle name="SAPBEXHLevel1 4 12" xfId="20328" xr:uid="{C3D2132C-609E-4D5E-9A27-22A946395024}"/>
    <cellStyle name="SAPBEXHLevel1 4 12 2" xfId="33482" xr:uid="{53EB5E20-9E1F-45D2-947C-D12F807DA838}"/>
    <cellStyle name="SAPBEXHLevel1 4 12 3" xfId="47930" xr:uid="{F5BD97D4-67C1-4C6C-9D77-A061F6F1C04B}"/>
    <cellStyle name="SAPBEXHLevel1 4 13" xfId="20329" xr:uid="{C6B87841-42AB-4A1B-9B19-947D6E68F53E}"/>
    <cellStyle name="SAPBEXHLevel1 4 13 2" xfId="33483" xr:uid="{5644362B-16C9-42D6-B6CA-E5FD32AC8114}"/>
    <cellStyle name="SAPBEXHLevel1 4 13 3" xfId="47931" xr:uid="{ABFAEB07-CB31-477C-99CE-406730792B6E}"/>
    <cellStyle name="SAPBEXHLevel1 4 14" xfId="20330" xr:uid="{CF3D5E69-60C3-4A81-9746-7CC967965941}"/>
    <cellStyle name="SAPBEXHLevel1 4 14 2" xfId="33484" xr:uid="{39960B2A-203B-48BA-A391-2AE3964EF6BA}"/>
    <cellStyle name="SAPBEXHLevel1 4 14 3" xfId="47932" xr:uid="{C89548C1-59BD-458D-BC39-C1DC3A0570EB}"/>
    <cellStyle name="SAPBEXHLevel1 4 15" xfId="33479" xr:uid="{8479C473-A8BF-48C1-BA89-E204CCB6819E}"/>
    <cellStyle name="SAPBEXHLevel1 4 16" xfId="41301" xr:uid="{09BBEE9F-5CB7-40CA-9B8D-BBA40B3B63D2}"/>
    <cellStyle name="SAPBEXHLevel1 4 17" xfId="41603" xr:uid="{7979D23F-432D-4EA5-843E-0449F3940E60}"/>
    <cellStyle name="SAPBEXHLevel1 4 18" xfId="47927" xr:uid="{B5762DDB-95CD-43B5-AF69-0522AF60312B}"/>
    <cellStyle name="SAPBEXHLevel1 4 2" xfId="20331" xr:uid="{A41B60F0-D825-427D-85B3-89863BD40ED7}"/>
    <cellStyle name="SAPBEXHLevel1 4 2 10" xfId="20332" xr:uid="{23247E37-7F92-4473-8AAC-FF2D648C8FA4}"/>
    <cellStyle name="SAPBEXHLevel1 4 2 10 2" xfId="33486" xr:uid="{C669940D-FDB6-486D-96A8-2EB01C65AD75}"/>
    <cellStyle name="SAPBEXHLevel1 4 2 10 3" xfId="47934" xr:uid="{C6A885C5-E441-4B16-8491-A786DDB2EDF0}"/>
    <cellStyle name="SAPBEXHLevel1 4 2 11" xfId="33485" xr:uid="{44F71489-3A55-4FC5-894A-D3A3F6882505}"/>
    <cellStyle name="SAPBEXHLevel1 4 2 12" xfId="47933" xr:uid="{31DB8B9C-98C9-4892-96A9-EA339C2B55F7}"/>
    <cellStyle name="SAPBEXHLevel1 4 2 2" xfId="20333" xr:uid="{C900CC4A-C71E-45A7-9356-66C8BB42756B}"/>
    <cellStyle name="SAPBEXHLevel1 4 2 2 2" xfId="33487" xr:uid="{3AE39C73-67A0-4BE2-A2B0-31627122CB91}"/>
    <cellStyle name="SAPBEXHLevel1 4 2 2 3" xfId="47935" xr:uid="{5578E277-6099-4E46-B61B-0302D32EBD0A}"/>
    <cellStyle name="SAPBEXHLevel1 4 2 3" xfId="20334" xr:uid="{874BB715-0A83-4722-BA46-B0AB6D467CBE}"/>
    <cellStyle name="SAPBEXHLevel1 4 2 3 2" xfId="33488" xr:uid="{4BC2037B-42B3-4502-86F0-A388E05728CC}"/>
    <cellStyle name="SAPBEXHLevel1 4 2 3 3" xfId="47936" xr:uid="{54D36FD4-A544-4A93-82D7-C0B9756DA3F6}"/>
    <cellStyle name="SAPBEXHLevel1 4 2 4" xfId="20335" xr:uid="{27C8AEE9-348F-4085-9F06-60346BFCBD6E}"/>
    <cellStyle name="SAPBEXHLevel1 4 2 4 2" xfId="33489" xr:uid="{16C0DA1E-2218-4B49-B383-D99BF5788611}"/>
    <cellStyle name="SAPBEXHLevel1 4 2 4 3" xfId="47937" xr:uid="{A429EA76-7AB6-45FA-837F-CCF4C69DBBD1}"/>
    <cellStyle name="SAPBEXHLevel1 4 2 5" xfId="20336" xr:uid="{A61000FF-2FCA-4472-8B5A-106815259BDF}"/>
    <cellStyle name="SAPBEXHLevel1 4 2 5 2" xfId="33490" xr:uid="{35A84198-2998-424F-8466-AE449F8FD9D7}"/>
    <cellStyle name="SAPBEXHLevel1 4 2 5 3" xfId="47938" xr:uid="{F9FEA535-68A3-4CD2-B97C-029CE279D53C}"/>
    <cellStyle name="SAPBEXHLevel1 4 2 6" xfId="20337" xr:uid="{7AEB431D-7442-4BDA-8684-0ABF302F6D37}"/>
    <cellStyle name="SAPBEXHLevel1 4 2 6 2" xfId="33491" xr:uid="{38912A7D-271D-494F-A04D-BDB58555DE5D}"/>
    <cellStyle name="SAPBEXHLevel1 4 2 6 3" xfId="47939" xr:uid="{3CB6F2C8-37B1-4AED-9877-AD949443C3BE}"/>
    <cellStyle name="SAPBEXHLevel1 4 2 7" xfId="20338" xr:uid="{256DBA96-F69C-4EF0-AF88-8D1D1B106893}"/>
    <cellStyle name="SAPBEXHLevel1 4 2 7 2" xfId="33492" xr:uid="{37178828-7801-4056-8971-4B1DCAD87CB0}"/>
    <cellStyle name="SAPBEXHLevel1 4 2 7 3" xfId="47940" xr:uid="{640E4C69-7997-4940-8989-0198B4102923}"/>
    <cellStyle name="SAPBEXHLevel1 4 2 8" xfId="20339" xr:uid="{507D6B7B-CFFE-488A-A35C-D37878FDAAB5}"/>
    <cellStyle name="SAPBEXHLevel1 4 2 8 2" xfId="33493" xr:uid="{1C18EE5F-8DCD-464D-8CD6-A92A46992393}"/>
    <cellStyle name="SAPBEXHLevel1 4 2 8 3" xfId="47941" xr:uid="{9F31A265-D978-416E-9D44-8A811559239A}"/>
    <cellStyle name="SAPBEXHLevel1 4 2 9" xfId="20340" xr:uid="{F0F28638-D727-41DB-BA32-E8F5897EB7B6}"/>
    <cellStyle name="SAPBEXHLevel1 4 2 9 2" xfId="33494" xr:uid="{4307F67D-55A6-4C54-9FDB-F3D52EE9A6A1}"/>
    <cellStyle name="SAPBEXHLevel1 4 2 9 3" xfId="47942" xr:uid="{204E68C3-F005-4339-90A8-392EEA2D7464}"/>
    <cellStyle name="SAPBEXHLevel1 4 3" xfId="20341" xr:uid="{82419237-0E1D-4901-BD35-784A69FA83CD}"/>
    <cellStyle name="SAPBEXHLevel1 4 3 2" xfId="33495" xr:uid="{7AA53159-4178-4E8E-919A-B4D826C839F8}"/>
    <cellStyle name="SAPBEXHLevel1 4 3 3" xfId="47943" xr:uid="{EA50A9EC-0219-4578-8AC7-784BB249E3F7}"/>
    <cellStyle name="SAPBEXHLevel1 4 4" xfId="20342" xr:uid="{9A77BCF1-EF48-4B0A-9F26-4FE5A594D59E}"/>
    <cellStyle name="SAPBEXHLevel1 4 4 2" xfId="33496" xr:uid="{80D03706-5946-438C-9B73-61FF1D878F3B}"/>
    <cellStyle name="SAPBEXHLevel1 4 4 3" xfId="47944" xr:uid="{611FE6B0-B53C-41FA-B440-4CE5C0BCEE0C}"/>
    <cellStyle name="SAPBEXHLevel1 4 5" xfId="20343" xr:uid="{115F9D7F-9585-401E-9BF9-101493A39DCD}"/>
    <cellStyle name="SAPBEXHLevel1 4 5 2" xfId="33497" xr:uid="{A8990CD6-E0FB-4E7C-8139-236F280F1245}"/>
    <cellStyle name="SAPBEXHLevel1 4 5 3" xfId="47945" xr:uid="{166C7E84-267C-4F29-9F62-6EB5BB038F23}"/>
    <cellStyle name="SAPBEXHLevel1 4 6" xfId="20344" xr:uid="{16009D37-53E9-4C1E-B76A-2E18D3A22CFA}"/>
    <cellStyle name="SAPBEXHLevel1 4 6 2" xfId="33498" xr:uid="{3D35B38D-F2AA-4748-9807-B4A20B171BBC}"/>
    <cellStyle name="SAPBEXHLevel1 4 6 3" xfId="47946" xr:uid="{23C40F26-7301-4972-95CF-9F581E2B4153}"/>
    <cellStyle name="SAPBEXHLevel1 4 7" xfId="20345" xr:uid="{EEBDD018-1283-48B5-95C5-CC9CA583C00B}"/>
    <cellStyle name="SAPBEXHLevel1 4 7 2" xfId="33499" xr:uid="{87AEA19A-8319-42A0-A192-61D0D7FB2AD4}"/>
    <cellStyle name="SAPBEXHLevel1 4 7 3" xfId="47947" xr:uid="{A91CE251-7678-4258-9B4B-927A50149B33}"/>
    <cellStyle name="SAPBEXHLevel1 4 8" xfId="20346" xr:uid="{20C13794-3A4A-4402-B4B7-3DC4894D1C10}"/>
    <cellStyle name="SAPBEXHLevel1 4 8 2" xfId="33500" xr:uid="{C847753A-0E4E-4EAF-80ED-A448DA992730}"/>
    <cellStyle name="SAPBEXHLevel1 4 8 3" xfId="47948" xr:uid="{0508E397-25AF-48FB-9BBB-3C251280699A}"/>
    <cellStyle name="SAPBEXHLevel1 4 9" xfId="20347" xr:uid="{774FE33F-6CC2-4A3C-BEDA-D329DB4591BB}"/>
    <cellStyle name="SAPBEXHLevel1 4 9 2" xfId="33501" xr:uid="{37424EA5-C950-4DF2-AE40-755D97555573}"/>
    <cellStyle name="SAPBEXHLevel1 4 9 3" xfId="47949" xr:uid="{4F96F25A-9985-4AA8-9763-085C55039B23}"/>
    <cellStyle name="SAPBEXHLevel1 5" xfId="10172" xr:uid="{12D7C87F-5F02-461D-B884-D695E7DA85D2}"/>
    <cellStyle name="SAPBEXHLevel1 5 10" xfId="20348" xr:uid="{0AF3FAEE-E03C-40BF-9509-FDC9FDDEEDC8}"/>
    <cellStyle name="SAPBEXHLevel1 5 10 2" xfId="33503" xr:uid="{721028F2-1302-43E2-AAC0-12E51E7FC670}"/>
    <cellStyle name="SAPBEXHLevel1 5 10 3" xfId="47951" xr:uid="{48667C0B-D165-4D18-8925-41D5A5A78B60}"/>
    <cellStyle name="SAPBEXHLevel1 5 11" xfId="20349" xr:uid="{4B5D9537-5EBE-4446-B67C-E72C0815331C}"/>
    <cellStyle name="SAPBEXHLevel1 5 11 2" xfId="33504" xr:uid="{6CE2339A-8BC0-4E7F-AAC7-1C4F08C6259E}"/>
    <cellStyle name="SAPBEXHLevel1 5 11 3" xfId="47952" xr:uid="{9583F2C4-B394-430A-A773-AB83A0FAE759}"/>
    <cellStyle name="SAPBEXHLevel1 5 12" xfId="20350" xr:uid="{021ABBA1-7691-422E-A3C9-9A213F25AB7A}"/>
    <cellStyle name="SAPBEXHLevel1 5 12 2" xfId="33505" xr:uid="{84E65901-AC01-454F-8FF8-27C93F3BFEF7}"/>
    <cellStyle name="SAPBEXHLevel1 5 12 3" xfId="47953" xr:uid="{38659F1C-9D6B-4624-9765-0442D33B6E18}"/>
    <cellStyle name="SAPBEXHLevel1 5 13" xfId="20351" xr:uid="{D751CEAB-1361-45D4-8647-3C0F2383451C}"/>
    <cellStyle name="SAPBEXHLevel1 5 13 2" xfId="33506" xr:uid="{1403B178-5346-437C-95F2-8FBEC6DE4822}"/>
    <cellStyle name="SAPBEXHLevel1 5 13 3" xfId="47954" xr:uid="{F08B61EF-4A6D-4608-99A5-8C2A57E55BC3}"/>
    <cellStyle name="SAPBEXHLevel1 5 14" xfId="20352" xr:uid="{F5632DE0-DAFA-42CD-BD90-C98238500132}"/>
    <cellStyle name="SAPBEXHLevel1 5 14 2" xfId="33507" xr:uid="{5D316A64-8D26-4FD9-9DC7-1B123E43FE3B}"/>
    <cellStyle name="SAPBEXHLevel1 5 14 3" xfId="47955" xr:uid="{0B759775-4DCB-49C7-AFE3-32DF33B7BB46}"/>
    <cellStyle name="SAPBEXHLevel1 5 15" xfId="33502" xr:uid="{73B6516C-8857-44B6-ACCF-7D03F0A8E08E}"/>
    <cellStyle name="SAPBEXHLevel1 5 16" xfId="41300" xr:uid="{18DF48F6-8CA4-4F82-934B-D2D578EA5CBB}"/>
    <cellStyle name="SAPBEXHLevel1 5 17" xfId="41604" xr:uid="{CBB867B9-51E5-4FE7-BF07-00245EF0C709}"/>
    <cellStyle name="SAPBEXHLevel1 5 18" xfId="47950" xr:uid="{7979E9B9-35C8-481F-9380-827803CDBC8A}"/>
    <cellStyle name="SAPBEXHLevel1 5 2" xfId="20353" xr:uid="{A5D0F33C-0BF2-4182-B1F4-0F27348117D8}"/>
    <cellStyle name="SAPBEXHLevel1 5 2 10" xfId="20354" xr:uid="{8089476E-484E-44EB-99EE-050D24B2792A}"/>
    <cellStyle name="SAPBEXHLevel1 5 2 10 2" xfId="33509" xr:uid="{399AC2F9-3259-4109-8575-0987FE32432A}"/>
    <cellStyle name="SAPBEXHLevel1 5 2 10 3" xfId="47957" xr:uid="{E76CE07C-800C-414A-8F3F-D5E818B39BCD}"/>
    <cellStyle name="SAPBEXHLevel1 5 2 11" xfId="33508" xr:uid="{63F863C0-3EDE-46DE-800D-1BAC4B05A365}"/>
    <cellStyle name="SAPBEXHLevel1 5 2 12" xfId="47956" xr:uid="{6B758698-8E18-4328-902F-BD9ADE843F20}"/>
    <cellStyle name="SAPBEXHLevel1 5 2 2" xfId="20355" xr:uid="{8EBF566F-0328-4FAD-8106-6B6246C4E797}"/>
    <cellStyle name="SAPBEXHLevel1 5 2 2 2" xfId="33510" xr:uid="{D5E4CA85-3DF4-4C6C-9295-628B08605A08}"/>
    <cellStyle name="SAPBEXHLevel1 5 2 2 3" xfId="47958" xr:uid="{F7CF6A7A-686E-4756-A7A9-EB24F721F8C2}"/>
    <cellStyle name="SAPBEXHLevel1 5 2 3" xfId="20356" xr:uid="{C01F756D-D2CB-463D-82E0-48C8053865DF}"/>
    <cellStyle name="SAPBEXHLevel1 5 2 3 2" xfId="33511" xr:uid="{25A1ADBC-675E-48E3-93A1-4751DB4C2B05}"/>
    <cellStyle name="SAPBEXHLevel1 5 2 3 3" xfId="47959" xr:uid="{240B88B0-5233-4F1F-AF99-B1D9DFAB6277}"/>
    <cellStyle name="SAPBEXHLevel1 5 2 4" xfId="20357" xr:uid="{8D74C20E-C053-4D95-9001-5A0B190AA852}"/>
    <cellStyle name="SAPBEXHLevel1 5 2 4 2" xfId="33512" xr:uid="{6427D526-9349-45A0-B5B9-9E2C99CFA483}"/>
    <cellStyle name="SAPBEXHLevel1 5 2 4 3" xfId="47960" xr:uid="{A9262270-2835-4833-9799-0BD2A34A9029}"/>
    <cellStyle name="SAPBEXHLevel1 5 2 5" xfId="20358" xr:uid="{A839F202-EF77-45DD-BC7A-2CB67E6AB3BE}"/>
    <cellStyle name="SAPBEXHLevel1 5 2 5 2" xfId="33513" xr:uid="{A40E85FB-65A5-4ECD-A909-2C1E83CF2950}"/>
    <cellStyle name="SAPBEXHLevel1 5 2 5 3" xfId="47961" xr:uid="{2E71718F-8847-4D1D-A4B3-F1C49363F9C8}"/>
    <cellStyle name="SAPBEXHLevel1 5 2 6" xfId="20359" xr:uid="{6A935296-4094-4E46-9372-44F75B171E73}"/>
    <cellStyle name="SAPBEXHLevel1 5 2 6 2" xfId="33514" xr:uid="{F35D4FBA-5A3D-43A9-9236-4672B4280640}"/>
    <cellStyle name="SAPBEXHLevel1 5 2 6 3" xfId="47962" xr:uid="{BCBA5401-0C4A-4057-B6D8-96052815F2EF}"/>
    <cellStyle name="SAPBEXHLevel1 5 2 7" xfId="20360" xr:uid="{CE277DBB-1DA7-4EF0-920D-8AAF5583D5C5}"/>
    <cellStyle name="SAPBEXHLevel1 5 2 7 2" xfId="33515" xr:uid="{F068C2B7-02B1-4A49-89C9-EA53485932D5}"/>
    <cellStyle name="SAPBEXHLevel1 5 2 7 3" xfId="47963" xr:uid="{D2A737E3-221C-471A-A6A4-41E3B174DB04}"/>
    <cellStyle name="SAPBEXHLevel1 5 2 8" xfId="20361" xr:uid="{821D984A-9323-4220-9E99-BAE9D9B7F278}"/>
    <cellStyle name="SAPBEXHLevel1 5 2 8 2" xfId="33516" xr:uid="{F63A066E-2558-4F46-9A5C-9A64916B57C6}"/>
    <cellStyle name="SAPBEXHLevel1 5 2 8 3" xfId="47964" xr:uid="{B114CA7F-2180-4410-B384-C4E8472DB5E8}"/>
    <cellStyle name="SAPBEXHLevel1 5 2 9" xfId="20362" xr:uid="{00ABB4EB-3C81-4AD5-ADAC-C2647014E903}"/>
    <cellStyle name="SAPBEXHLevel1 5 2 9 2" xfId="33517" xr:uid="{18464CBB-F350-4097-92A0-DA88EB5160AB}"/>
    <cellStyle name="SAPBEXHLevel1 5 2 9 3" xfId="47965" xr:uid="{69947870-3AD4-4540-B7B8-B5551FBC9FDD}"/>
    <cellStyle name="SAPBEXHLevel1 5 3" xfId="20363" xr:uid="{724E9908-2C6C-4D9D-B5DC-5579500F6E39}"/>
    <cellStyle name="SAPBEXHLevel1 5 3 2" xfId="33518" xr:uid="{83A574BA-62D8-4DC8-ADB0-D75A45CF4359}"/>
    <cellStyle name="SAPBEXHLevel1 5 3 3" xfId="47966" xr:uid="{4360159C-5207-425E-97A7-17266042C932}"/>
    <cellStyle name="SAPBEXHLevel1 5 4" xfId="20364" xr:uid="{1BE4D76B-BD24-42F7-A46B-C8EC443735E2}"/>
    <cellStyle name="SAPBEXHLevel1 5 4 2" xfId="33519" xr:uid="{7F718F83-6DC3-49BB-9EFD-581B128A0704}"/>
    <cellStyle name="SAPBEXHLevel1 5 4 3" xfId="47967" xr:uid="{8880A8D2-05A2-46B2-BC2F-D2E383D4C029}"/>
    <cellStyle name="SAPBEXHLevel1 5 5" xfId="20365" xr:uid="{0400DE33-10A9-46DD-A178-1290F96523B0}"/>
    <cellStyle name="SAPBEXHLevel1 5 5 2" xfId="33520" xr:uid="{701319E4-8B99-487B-8427-992FEDF26F63}"/>
    <cellStyle name="SAPBEXHLevel1 5 5 3" xfId="47968" xr:uid="{94F313E6-836B-4C5E-9305-63EADA57BBB3}"/>
    <cellStyle name="SAPBEXHLevel1 5 6" xfId="20366" xr:uid="{17D20DE2-5588-46F1-93D6-E0EEDA4CEE22}"/>
    <cellStyle name="SAPBEXHLevel1 5 6 2" xfId="33521" xr:uid="{2414BBCF-BA90-4D2D-8FCD-E9EA0CF998A8}"/>
    <cellStyle name="SAPBEXHLevel1 5 6 3" xfId="47969" xr:uid="{00D8F06B-3B5F-4B94-9947-C2AD14D6BD5E}"/>
    <cellStyle name="SAPBEXHLevel1 5 7" xfId="20367" xr:uid="{73537F8D-9DEF-4B71-9BFB-833A2ECE9903}"/>
    <cellStyle name="SAPBEXHLevel1 5 7 2" xfId="33522" xr:uid="{8ECF1E3F-A626-4D55-9A8C-3AF60FBC601B}"/>
    <cellStyle name="SAPBEXHLevel1 5 7 3" xfId="47970" xr:uid="{897A7A41-94E1-4111-9CB3-830ADD16158C}"/>
    <cellStyle name="SAPBEXHLevel1 5 8" xfId="20368" xr:uid="{35A2D7D6-272C-444C-9208-3F283798CBAF}"/>
    <cellStyle name="SAPBEXHLevel1 5 8 2" xfId="33523" xr:uid="{15C90726-9B67-49AE-B04D-B51205D4FDAC}"/>
    <cellStyle name="SAPBEXHLevel1 5 8 3" xfId="47971" xr:uid="{62720778-3BF3-4C9E-88A7-DD85A1482829}"/>
    <cellStyle name="SAPBEXHLevel1 5 9" xfId="20369" xr:uid="{B4209C2D-67A8-4775-90A8-AAD983BAFB0E}"/>
    <cellStyle name="SAPBEXHLevel1 5 9 2" xfId="33524" xr:uid="{B79AA790-4B4D-4080-9BAB-ACCDF31A93C2}"/>
    <cellStyle name="SAPBEXHLevel1 5 9 3" xfId="47972" xr:uid="{89D23E28-9867-4AED-A605-2B9600ECEAE4}"/>
    <cellStyle name="SAPBEXHLevel1 6" xfId="10173" xr:uid="{5D8E2754-76EF-4AEA-95C2-C5A00C77577F}"/>
    <cellStyle name="SAPBEXHLevel1 6 2" xfId="33525" xr:uid="{4312A6A1-EDD7-4225-A4A4-43862B163C66}"/>
    <cellStyle name="SAPBEXHLevel1 6 3" xfId="41299" xr:uid="{58F9DB48-BC3B-47DA-AF17-B48B2ACE74EE}"/>
    <cellStyle name="SAPBEXHLevel1 6 4" xfId="41605" xr:uid="{4C7CFF5D-22F6-4F9D-A273-B1F91B41C9AA}"/>
    <cellStyle name="SAPBEXHLevel1 6 5" xfId="47973" xr:uid="{73D05A38-8DAD-4F1A-8D76-1A00938B873E}"/>
    <cellStyle name="SAPBEXHLevel1 7" xfId="10174" xr:uid="{E2999E95-CBEC-4052-9453-E454D43F968A}"/>
    <cellStyle name="SAPBEXHLevel1 7 2" xfId="33526" xr:uid="{2A8516D5-EB98-4003-9216-D3AF1C6C4EC6}"/>
    <cellStyle name="SAPBEXHLevel1 7 3" xfId="41298" xr:uid="{A0301CA4-D443-4670-82AC-F5BB215A2A06}"/>
    <cellStyle name="SAPBEXHLevel1 7 4" xfId="41606" xr:uid="{C21BA6DD-5F3B-4FE6-BA18-16BF81925D24}"/>
    <cellStyle name="SAPBEXHLevel1 7 5" xfId="47974" xr:uid="{3360EC02-807F-4FF6-8B2A-EA4D13B60087}"/>
    <cellStyle name="SAPBEXHLevel1 8" xfId="20370" xr:uid="{B842BFDB-A8D6-40F3-B25A-CE4560AAABA4}"/>
    <cellStyle name="SAPBEXHLevel1 8 2" xfId="33527" xr:uid="{B7B6F538-1B07-488E-AF70-E558E1AE5B94}"/>
    <cellStyle name="SAPBEXHLevel1 8 3" xfId="47975" xr:uid="{C6112886-019C-4255-BA3A-1245933FFAD2}"/>
    <cellStyle name="SAPBEXHLevel1 9" xfId="20371" xr:uid="{E6ECB7D6-0F0E-47A7-B057-AE48033F0979}"/>
    <cellStyle name="SAPBEXHLevel1 9 2" xfId="33528" xr:uid="{6A9A5AB2-EC77-4144-BE85-8EB82AAF5209}"/>
    <cellStyle name="SAPBEXHLevel1 9 3" xfId="47976" xr:uid="{9AD79278-2EF5-45D1-93C4-1EEEA4057045}"/>
    <cellStyle name="SAPBEXHLevel1X" xfId="10175" xr:uid="{5D4188A0-4A8E-45AB-B9B8-3DA03787E194}"/>
    <cellStyle name="SAPBEXHLevel1X 10" xfId="20372" xr:uid="{EFD672F6-2DCF-443F-AAFE-EF208287FA79}"/>
    <cellStyle name="SAPBEXHLevel1X 10 2" xfId="33530" xr:uid="{99A966D8-3A32-421F-8926-16DD256A0C38}"/>
    <cellStyle name="SAPBEXHLevel1X 10 3" xfId="47978" xr:uid="{F987661D-0711-48F5-8EE3-A94AEFEFF469}"/>
    <cellStyle name="SAPBEXHLevel1X 11" xfId="20373" xr:uid="{295C6528-8BCD-4078-A3A7-AAB7D9B6E422}"/>
    <cellStyle name="SAPBEXHLevel1X 11 2" xfId="33531" xr:uid="{A6B4F9B4-8CDE-4F08-8ED5-2BFD1BA3C507}"/>
    <cellStyle name="SAPBEXHLevel1X 11 3" xfId="47979" xr:uid="{F1F53001-EFEB-4B0F-9194-6B8015503182}"/>
    <cellStyle name="SAPBEXHLevel1X 12" xfId="20374" xr:uid="{DA40B747-9464-4F91-890A-0E8ECF64B075}"/>
    <cellStyle name="SAPBEXHLevel1X 12 2" xfId="33532" xr:uid="{A38B21C8-071B-4D53-B77E-273910360DA7}"/>
    <cellStyle name="SAPBEXHLevel1X 12 3" xfId="47980" xr:uid="{7E5FF0AF-84A9-4F11-9340-73EA6740BA4F}"/>
    <cellStyle name="SAPBEXHLevel1X 13" xfId="20375" xr:uid="{925983ED-75CA-42FD-A7E7-266E1A4759CF}"/>
    <cellStyle name="SAPBEXHLevel1X 13 2" xfId="33533" xr:uid="{328819DB-A456-4367-9E75-30E827919997}"/>
    <cellStyle name="SAPBEXHLevel1X 13 3" xfId="47981" xr:uid="{5479196B-CCC6-43BE-8113-0667B2349AF7}"/>
    <cellStyle name="SAPBEXHLevel1X 14" xfId="20376" xr:uid="{ACDB6C37-4C78-4625-A90B-13C4D0231635}"/>
    <cellStyle name="SAPBEXHLevel1X 14 2" xfId="33534" xr:uid="{9AF10042-1410-49DB-A6BA-E62E70FE6994}"/>
    <cellStyle name="SAPBEXHLevel1X 14 3" xfId="47982" xr:uid="{E9171FB1-09BE-4EAB-8A27-63CB27D8FDC6}"/>
    <cellStyle name="SAPBEXHLevel1X 15" xfId="20377" xr:uid="{D21D4D3D-CCB9-4139-8258-CB13695C20E9}"/>
    <cellStyle name="SAPBEXHLevel1X 15 2" xfId="33535" xr:uid="{3C442047-6C49-41D3-8324-3877598709B7}"/>
    <cellStyle name="SAPBEXHLevel1X 15 3" xfId="47983" xr:uid="{72A34D29-EEF7-43BB-9FB5-FEE9CF253731}"/>
    <cellStyle name="SAPBEXHLevel1X 16" xfId="20378" xr:uid="{D0130773-38B6-4BBF-876B-6A8C1FAD6FA3}"/>
    <cellStyle name="SAPBEXHLevel1X 16 2" xfId="33536" xr:uid="{C5078C17-F049-469F-B831-B76A2F505433}"/>
    <cellStyle name="SAPBEXHLevel1X 16 3" xfId="47984" xr:uid="{E1322335-EF2C-4EDE-8E32-FD998581AF0E}"/>
    <cellStyle name="SAPBEXHLevel1X 17" xfId="20379" xr:uid="{CC05A6B6-6B83-48DA-9F36-5AECAF5A89DF}"/>
    <cellStyle name="SAPBEXHLevel1X 17 2" xfId="33537" xr:uid="{E06B1939-146F-434B-8B2B-EBEED9AC82A4}"/>
    <cellStyle name="SAPBEXHLevel1X 17 3" xfId="47985" xr:uid="{33F483A9-FEB8-490A-AC28-9CD747ED87ED}"/>
    <cellStyle name="SAPBEXHLevel1X 18" xfId="33529" xr:uid="{FB8F4BD9-1116-41B0-9C84-50A8E9105566}"/>
    <cellStyle name="SAPBEXHLevel1X 19" xfId="41365" xr:uid="{6B527319-B9EF-4345-93CC-389936E88A23}"/>
    <cellStyle name="SAPBEXHLevel1X 2" xfId="10176" xr:uid="{1EF37CCA-139A-42F5-BFA9-26C31AC490F2}"/>
    <cellStyle name="SAPBEXHLevel1X 2 10" xfId="20380" xr:uid="{6F8938A6-27EE-4889-88ED-DF1777CC12A5}"/>
    <cellStyle name="SAPBEXHLevel1X 2 10 2" xfId="33539" xr:uid="{E35BED68-745B-4E99-B2DD-0DBFB022F471}"/>
    <cellStyle name="SAPBEXHLevel1X 2 10 3" xfId="47987" xr:uid="{B726408F-EF5E-4728-96A9-347B9189256E}"/>
    <cellStyle name="SAPBEXHLevel1X 2 11" xfId="20381" xr:uid="{ACA96AC7-640F-446A-A4AE-059D1573F9E3}"/>
    <cellStyle name="SAPBEXHLevel1X 2 11 2" xfId="33540" xr:uid="{AED4B783-FA56-4E77-A1C3-87DAE8AD8131}"/>
    <cellStyle name="SAPBEXHLevel1X 2 11 3" xfId="47988" xr:uid="{422182F0-240B-41DA-862F-DD8ACEDF008D}"/>
    <cellStyle name="SAPBEXHLevel1X 2 12" xfId="20382" xr:uid="{940A646F-5749-440F-8F55-EB0D916E54FD}"/>
    <cellStyle name="SAPBEXHLevel1X 2 12 2" xfId="33541" xr:uid="{8F06C70E-E544-486D-9B94-3DDCF3EA9A4B}"/>
    <cellStyle name="SAPBEXHLevel1X 2 12 3" xfId="47989" xr:uid="{5AEBE5D2-8727-41C9-8A7B-422537CC7EFC}"/>
    <cellStyle name="SAPBEXHLevel1X 2 13" xfId="20383" xr:uid="{4F38D2BA-AE74-41E2-8177-7E0B9A5E8DA9}"/>
    <cellStyle name="SAPBEXHLevel1X 2 13 2" xfId="33542" xr:uid="{41C40DD4-98FC-4B3C-9212-71FBB2CBC64E}"/>
    <cellStyle name="SAPBEXHLevel1X 2 13 3" xfId="47990" xr:uid="{E2D22F4A-0ADD-43D8-A5CC-D7B90C46D20E}"/>
    <cellStyle name="SAPBEXHLevel1X 2 14" xfId="20384" xr:uid="{E58BF2A0-5D64-40D6-B3D5-3B03275D7691}"/>
    <cellStyle name="SAPBEXHLevel1X 2 14 2" xfId="33543" xr:uid="{8C219803-A5C5-4AA5-B42E-ADF1B716F3B8}"/>
    <cellStyle name="SAPBEXHLevel1X 2 14 3" xfId="47991" xr:uid="{F17AFD92-1704-46D2-B17E-7A217DB81A46}"/>
    <cellStyle name="SAPBEXHLevel1X 2 15" xfId="20385" xr:uid="{5BEC99E0-2E42-4C50-9050-7DB21E4774ED}"/>
    <cellStyle name="SAPBEXHLevel1X 2 15 2" xfId="33544" xr:uid="{0DEEE94A-C50E-4742-8657-D51355F23F2D}"/>
    <cellStyle name="SAPBEXHLevel1X 2 15 3" xfId="47992" xr:uid="{8D584156-B7F3-4B02-89C8-5A8CB44B4A0A}"/>
    <cellStyle name="SAPBEXHLevel1X 2 16" xfId="20386" xr:uid="{2AA6B5F0-B893-4D7E-930B-F6D352DB6D2D}"/>
    <cellStyle name="SAPBEXHLevel1X 2 16 2" xfId="33545" xr:uid="{6C90EF2B-5E92-44C3-B5E8-A2C0646433C5}"/>
    <cellStyle name="SAPBEXHLevel1X 2 16 3" xfId="47993" xr:uid="{9D03E0B0-6487-4CAA-B9AC-8E7AF9383CBC}"/>
    <cellStyle name="SAPBEXHLevel1X 2 17" xfId="33538" xr:uid="{31B585B2-B60C-4C29-9D0F-679C93788A19}"/>
    <cellStyle name="SAPBEXHLevel1X 2 18" xfId="41364" xr:uid="{D1088673-75CE-4BF7-ABF2-A316C2276BF1}"/>
    <cellStyle name="SAPBEXHLevel1X 2 19" xfId="41482" xr:uid="{AC8C05B8-D5DF-4B7F-BED5-375F0E805620}"/>
    <cellStyle name="SAPBEXHLevel1X 2 2" xfId="20387" xr:uid="{060B4BC8-2AC0-40FE-A090-815B3C5E391E}"/>
    <cellStyle name="SAPBEXHLevel1X 2 2 10" xfId="20388" xr:uid="{A645DF4B-CCF0-4E37-AB8D-3F6565B7DD18}"/>
    <cellStyle name="SAPBEXHLevel1X 2 2 10 2" xfId="33547" xr:uid="{67C2E07F-9799-4B51-A871-494361ADE665}"/>
    <cellStyle name="SAPBEXHLevel1X 2 2 10 3" xfId="47995" xr:uid="{F909655C-DFFD-43C7-A24F-334C4D33029A}"/>
    <cellStyle name="SAPBEXHLevel1X 2 2 11" xfId="20389" xr:uid="{36DAA45E-2BC5-4B2A-92AF-36A77A6D7FF0}"/>
    <cellStyle name="SAPBEXHLevel1X 2 2 11 2" xfId="33548" xr:uid="{25C1EA81-4240-498E-9502-6D06ADAA8773}"/>
    <cellStyle name="SAPBEXHLevel1X 2 2 11 3" xfId="47996" xr:uid="{F54E61D7-9DC2-426A-87A6-4B6D7AA7CBCB}"/>
    <cellStyle name="SAPBEXHLevel1X 2 2 12" xfId="20390" xr:uid="{C5069C3D-F528-4E1B-AB82-B2E0051972B5}"/>
    <cellStyle name="SAPBEXHLevel1X 2 2 12 2" xfId="33549" xr:uid="{B654358A-2DA3-45A1-A39E-1E3A9C5EB48F}"/>
    <cellStyle name="SAPBEXHLevel1X 2 2 12 3" xfId="47997" xr:uid="{D897D2BD-9B22-48CC-8DBA-1A57486690AE}"/>
    <cellStyle name="SAPBEXHLevel1X 2 2 13" xfId="20391" xr:uid="{5AAA474D-9FB0-4B63-B03F-3D16008705DA}"/>
    <cellStyle name="SAPBEXHLevel1X 2 2 13 2" xfId="33550" xr:uid="{8AC814B5-6E20-4C35-BBE7-8F3237A5F180}"/>
    <cellStyle name="SAPBEXHLevel1X 2 2 13 3" xfId="47998" xr:uid="{C63105D6-B767-49AE-A5F0-ADC41625BFB7}"/>
    <cellStyle name="SAPBEXHLevel1X 2 2 14" xfId="20392" xr:uid="{19933F9F-C9C5-425E-B2CB-5E54A557BB58}"/>
    <cellStyle name="SAPBEXHLevel1X 2 2 14 2" xfId="33551" xr:uid="{88D41CB5-6119-453F-B0A9-611D435E5A22}"/>
    <cellStyle name="SAPBEXHLevel1X 2 2 14 3" xfId="47999" xr:uid="{7D647C2B-D073-4532-8949-990224A13640}"/>
    <cellStyle name="SAPBEXHLevel1X 2 2 15" xfId="33546" xr:uid="{47353EDD-0F2D-41CD-A782-86FFE374A5BD}"/>
    <cellStyle name="SAPBEXHLevel1X 2 2 16" xfId="47994" xr:uid="{8678AFC7-55D0-4899-A19A-AA12BBF0831B}"/>
    <cellStyle name="SAPBEXHLevel1X 2 2 2" xfId="20393" xr:uid="{C1643F07-830F-483C-B86D-82ED8F6EE8CF}"/>
    <cellStyle name="SAPBEXHLevel1X 2 2 2 10" xfId="20394" xr:uid="{B6347449-65B6-47B9-A3FD-0E1C1B6C75AA}"/>
    <cellStyle name="SAPBEXHLevel1X 2 2 2 10 2" xfId="33553" xr:uid="{45D2782B-D173-4FFD-B006-3ECABE2BEB4C}"/>
    <cellStyle name="SAPBEXHLevel1X 2 2 2 10 3" xfId="48001" xr:uid="{50998CAD-8EBF-4B30-B5CE-3D4ED71DE30A}"/>
    <cellStyle name="SAPBEXHLevel1X 2 2 2 11" xfId="33552" xr:uid="{6F669C24-0988-4263-A4E3-50B44433DCD0}"/>
    <cellStyle name="SAPBEXHLevel1X 2 2 2 12" xfId="48000" xr:uid="{0C4E03E3-1C46-41F4-9FBC-6D4CDF1644EB}"/>
    <cellStyle name="SAPBEXHLevel1X 2 2 2 2" xfId="20395" xr:uid="{F42C52FC-220D-4F8C-9C59-4FD0C4AB1758}"/>
    <cellStyle name="SAPBEXHLevel1X 2 2 2 2 2" xfId="33554" xr:uid="{89567C7A-B3CC-4B49-9D50-9A92FF0326CE}"/>
    <cellStyle name="SAPBEXHLevel1X 2 2 2 2 3" xfId="48002" xr:uid="{D378F090-5C73-42D6-BCFD-0C3740957123}"/>
    <cellStyle name="SAPBEXHLevel1X 2 2 2 3" xfId="20396" xr:uid="{A6FB51A8-8685-4D73-8BDC-EDC69B902D6E}"/>
    <cellStyle name="SAPBEXHLevel1X 2 2 2 3 2" xfId="33555" xr:uid="{A5926806-2909-4C08-AEC0-7E9BC78A04C7}"/>
    <cellStyle name="SAPBEXHLevel1X 2 2 2 3 3" xfId="48003" xr:uid="{F3436572-9EBD-49DD-9E17-5E3B0BF0D75D}"/>
    <cellStyle name="SAPBEXHLevel1X 2 2 2 4" xfId="20397" xr:uid="{A50AFC9B-7C02-4390-B400-C820CDBE5439}"/>
    <cellStyle name="SAPBEXHLevel1X 2 2 2 4 2" xfId="33556" xr:uid="{76A3900E-57A7-45D8-9DBE-9DEDA7238668}"/>
    <cellStyle name="SAPBEXHLevel1X 2 2 2 4 3" xfId="48004" xr:uid="{41EBD3EE-FA8C-4048-B2C6-A7E577BCE064}"/>
    <cellStyle name="SAPBEXHLevel1X 2 2 2 5" xfId="20398" xr:uid="{DCF8C400-911E-40F3-9CA0-313DEF06EF1E}"/>
    <cellStyle name="SAPBEXHLevel1X 2 2 2 5 2" xfId="33557" xr:uid="{F24CEE03-7530-473D-A3F7-3387A7D2115C}"/>
    <cellStyle name="SAPBEXHLevel1X 2 2 2 5 3" xfId="48005" xr:uid="{F2D0D353-C383-4A58-B542-7A442ADE9B60}"/>
    <cellStyle name="SAPBEXHLevel1X 2 2 2 6" xfId="20399" xr:uid="{836E3B14-D20C-47EA-B3D5-78898C5AF279}"/>
    <cellStyle name="SAPBEXHLevel1X 2 2 2 6 2" xfId="33558" xr:uid="{E61C6FC9-E8AA-48BC-B195-001DA8EBF650}"/>
    <cellStyle name="SAPBEXHLevel1X 2 2 2 6 3" xfId="48006" xr:uid="{C2F6DEEA-C599-4AEF-9A31-F7C2E4BF0FBA}"/>
    <cellStyle name="SAPBEXHLevel1X 2 2 2 7" xfId="20400" xr:uid="{BC2450E5-2FA4-4CC4-9FE3-892BD4CEE03C}"/>
    <cellStyle name="SAPBEXHLevel1X 2 2 2 7 2" xfId="33559" xr:uid="{1A904FB0-7622-46B7-9075-D09CBF051EFA}"/>
    <cellStyle name="SAPBEXHLevel1X 2 2 2 7 3" xfId="48007" xr:uid="{29443C02-5855-4071-94BB-08E87F3160A9}"/>
    <cellStyle name="SAPBEXHLevel1X 2 2 2 8" xfId="20401" xr:uid="{5FA31C7F-246E-44AD-8685-577D4CC3F347}"/>
    <cellStyle name="SAPBEXHLevel1X 2 2 2 8 2" xfId="33560" xr:uid="{7A77E2DD-7241-4655-8C68-005331A4D421}"/>
    <cellStyle name="SAPBEXHLevel1X 2 2 2 8 3" xfId="48008" xr:uid="{0CAEFF20-65BA-45B3-94BB-37FB93F1B6C4}"/>
    <cellStyle name="SAPBEXHLevel1X 2 2 2 9" xfId="20402" xr:uid="{5034F593-FEC9-4107-B455-3C0F646AFF8C}"/>
    <cellStyle name="SAPBEXHLevel1X 2 2 2 9 2" xfId="33561" xr:uid="{1B3A143B-19AE-4491-BEF2-4CBD762DFC07}"/>
    <cellStyle name="SAPBEXHLevel1X 2 2 2 9 3" xfId="48009" xr:uid="{027760EA-8BB7-4479-B82B-626E3F9D3CDE}"/>
    <cellStyle name="SAPBEXHLevel1X 2 2 3" xfId="20403" xr:uid="{EFBE8751-152E-4993-B6A6-999E175524C6}"/>
    <cellStyle name="SAPBEXHLevel1X 2 2 3 2" xfId="33562" xr:uid="{87D43227-A522-4048-9FF0-A3623EB28959}"/>
    <cellStyle name="SAPBEXHLevel1X 2 2 3 3" xfId="48010" xr:uid="{9526F446-226E-4792-98FB-3AAF2CAB3714}"/>
    <cellStyle name="SAPBEXHLevel1X 2 2 4" xfId="20404" xr:uid="{1BF72138-ABB5-41E8-BA25-A3761D158E00}"/>
    <cellStyle name="SAPBEXHLevel1X 2 2 4 2" xfId="33563" xr:uid="{0926845C-2E7A-4EA5-AC30-29AD07158256}"/>
    <cellStyle name="SAPBEXHLevel1X 2 2 4 3" xfId="48011" xr:uid="{5B32A88F-0229-4705-BBEE-EEE6949BB92C}"/>
    <cellStyle name="SAPBEXHLevel1X 2 2 5" xfId="20405" xr:uid="{BF934D9C-F0B9-46BB-929A-4BDDE0348B56}"/>
    <cellStyle name="SAPBEXHLevel1X 2 2 5 2" xfId="33564" xr:uid="{203C18EC-911C-46AC-8F43-DD9FE2D2C010}"/>
    <cellStyle name="SAPBEXHLevel1X 2 2 5 3" xfId="48012" xr:uid="{FA874191-F8DC-4C64-9D55-4683F4006450}"/>
    <cellStyle name="SAPBEXHLevel1X 2 2 6" xfId="20406" xr:uid="{639EC71C-8533-4C88-9227-6359FA1B7BF3}"/>
    <cellStyle name="SAPBEXHLevel1X 2 2 6 2" xfId="33565" xr:uid="{C4FF77E4-AF91-49C7-B8C8-74F424AD568E}"/>
    <cellStyle name="SAPBEXHLevel1X 2 2 6 3" xfId="48013" xr:uid="{4175E6EF-4938-49AD-879A-F27D5CA360DC}"/>
    <cellStyle name="SAPBEXHLevel1X 2 2 7" xfId="20407" xr:uid="{58883FCD-0FFD-4B5D-A0F4-4861853119AE}"/>
    <cellStyle name="SAPBEXHLevel1X 2 2 7 2" xfId="33566" xr:uid="{ED4525E1-7E8F-4BD5-BA57-9406D01C0037}"/>
    <cellStyle name="SAPBEXHLevel1X 2 2 7 3" xfId="48014" xr:uid="{16CDAB3C-2792-4219-BD0A-DBC4D7FDCA31}"/>
    <cellStyle name="SAPBEXHLevel1X 2 2 8" xfId="20408" xr:uid="{91424D7E-58F1-4258-A483-4FC07E721A6B}"/>
    <cellStyle name="SAPBEXHLevel1X 2 2 8 2" xfId="33567" xr:uid="{ACF5D76A-D385-4CE0-BA3F-6775B044F4D4}"/>
    <cellStyle name="SAPBEXHLevel1X 2 2 8 3" xfId="48015" xr:uid="{8D9B2294-30B4-43B1-9026-406389E27452}"/>
    <cellStyle name="SAPBEXHLevel1X 2 2 9" xfId="20409" xr:uid="{17C3D0F0-BF18-48DA-B8D5-30D3ED368C1A}"/>
    <cellStyle name="SAPBEXHLevel1X 2 2 9 2" xfId="33568" xr:uid="{5173FD79-3376-4E6F-8E4B-D60A8CA69767}"/>
    <cellStyle name="SAPBEXHLevel1X 2 2 9 3" xfId="48016" xr:uid="{F5AD0D30-8A69-4C48-9164-87050DA02E34}"/>
    <cellStyle name="SAPBEXHLevel1X 2 20" xfId="47986" xr:uid="{A6B70A9C-3F89-41DE-BD28-40BEF78F89AB}"/>
    <cellStyle name="SAPBEXHLevel1X 2 3" xfId="20410" xr:uid="{774F3590-35AB-4474-911B-605C1810205A}"/>
    <cellStyle name="SAPBEXHLevel1X 2 3 10" xfId="20411" xr:uid="{BA9B05E1-6D7A-4158-A5B3-C3A0CE5DA417}"/>
    <cellStyle name="SAPBEXHLevel1X 2 3 10 2" xfId="33570" xr:uid="{1C7D1A74-E766-46B3-9D40-6C5E49343823}"/>
    <cellStyle name="SAPBEXHLevel1X 2 3 10 3" xfId="48018" xr:uid="{24CB16B2-6739-4FA7-9D4B-2A06C20A5C65}"/>
    <cellStyle name="SAPBEXHLevel1X 2 3 11" xfId="20412" xr:uid="{5022860C-5658-4042-9E23-3D9A4E51B186}"/>
    <cellStyle name="SAPBEXHLevel1X 2 3 11 2" xfId="33571" xr:uid="{8A0054EB-F378-43C3-911D-0F0D10247266}"/>
    <cellStyle name="SAPBEXHLevel1X 2 3 11 3" xfId="48019" xr:uid="{66319C2F-3D17-4501-B5FA-1684ACEA4B12}"/>
    <cellStyle name="SAPBEXHLevel1X 2 3 12" xfId="20413" xr:uid="{2C8C3AF3-06D0-4E56-A399-87F5A5C1BF09}"/>
    <cellStyle name="SAPBEXHLevel1X 2 3 12 2" xfId="33572" xr:uid="{FB548231-86D3-40A5-9696-EA509C1B87E6}"/>
    <cellStyle name="SAPBEXHLevel1X 2 3 12 3" xfId="48020" xr:uid="{F27009BB-BE19-43AE-92C0-535025F45E47}"/>
    <cellStyle name="SAPBEXHLevel1X 2 3 13" xfId="20414" xr:uid="{E01875D9-3AB7-47E3-AA3B-DABDF9C8E4C4}"/>
    <cellStyle name="SAPBEXHLevel1X 2 3 13 2" xfId="33573" xr:uid="{8450B247-E90F-4190-B60B-52F09E504E60}"/>
    <cellStyle name="SAPBEXHLevel1X 2 3 13 3" xfId="48021" xr:uid="{62DE08D8-BC60-483E-8B18-966EDAE9807A}"/>
    <cellStyle name="SAPBEXHLevel1X 2 3 14" xfId="20415" xr:uid="{95F5A057-4805-46DE-894E-64CC3A355579}"/>
    <cellStyle name="SAPBEXHLevel1X 2 3 14 2" xfId="33574" xr:uid="{3EEBD2F4-F199-4F50-A4E5-96D88DCE7DC4}"/>
    <cellStyle name="SAPBEXHLevel1X 2 3 14 3" xfId="48022" xr:uid="{3C6FFE0F-4A99-4928-958A-7D3D103C40B3}"/>
    <cellStyle name="SAPBEXHLevel1X 2 3 15" xfId="33569" xr:uid="{AD479775-D9A0-41F1-A615-859AC1CA8498}"/>
    <cellStyle name="SAPBEXHLevel1X 2 3 16" xfId="48017" xr:uid="{14874062-9C3E-463D-8D3A-7289A7A37C9F}"/>
    <cellStyle name="SAPBEXHLevel1X 2 3 2" xfId="20416" xr:uid="{49AED80C-9B5A-4359-A8FB-00F3E69B3406}"/>
    <cellStyle name="SAPBEXHLevel1X 2 3 2 10" xfId="20417" xr:uid="{48118D20-46A6-41C6-8D0B-08F0A4CD5753}"/>
    <cellStyle name="SAPBEXHLevel1X 2 3 2 10 2" xfId="33576" xr:uid="{E624AC9F-3305-4422-A73E-1F3E992612B7}"/>
    <cellStyle name="SAPBEXHLevel1X 2 3 2 10 3" xfId="48024" xr:uid="{45571211-D202-4000-8111-C0E81F99DC26}"/>
    <cellStyle name="SAPBEXHLevel1X 2 3 2 11" xfId="33575" xr:uid="{78D47B45-5891-4C7D-A556-3FEE5FE337B8}"/>
    <cellStyle name="SAPBEXHLevel1X 2 3 2 12" xfId="48023" xr:uid="{B1FA44BA-A3B2-41B6-A146-9B3A3FECBEC0}"/>
    <cellStyle name="SAPBEXHLevel1X 2 3 2 2" xfId="20418" xr:uid="{A3071FCE-5A70-437F-8466-B47D8CCFF79E}"/>
    <cellStyle name="SAPBEXHLevel1X 2 3 2 2 2" xfId="33577" xr:uid="{72373F33-C940-445E-B22E-B2539A1CDAB4}"/>
    <cellStyle name="SAPBEXHLevel1X 2 3 2 2 3" xfId="48025" xr:uid="{85600C1D-2B9B-46EA-8E4F-8C868A4D852F}"/>
    <cellStyle name="SAPBEXHLevel1X 2 3 2 3" xfId="20419" xr:uid="{5DA11BC8-9E80-487F-9D25-8F7FB5F4324D}"/>
    <cellStyle name="SAPBEXHLevel1X 2 3 2 3 2" xfId="33578" xr:uid="{73A23420-CA04-42ED-A7B6-D82C657BCF3A}"/>
    <cellStyle name="SAPBEXHLevel1X 2 3 2 3 3" xfId="48026" xr:uid="{A4748D8E-AF29-405F-B4A9-830BC45761EF}"/>
    <cellStyle name="SAPBEXHLevel1X 2 3 2 4" xfId="20420" xr:uid="{C0A83560-74A9-40A1-A14C-B3CE1A8E9352}"/>
    <cellStyle name="SAPBEXHLevel1X 2 3 2 4 2" xfId="33579" xr:uid="{6DDEE1DC-381D-4792-AD5D-6B76CB2A7568}"/>
    <cellStyle name="SAPBEXHLevel1X 2 3 2 4 3" xfId="48027" xr:uid="{6FDF2B76-A97D-4158-AA72-415B1081DDD5}"/>
    <cellStyle name="SAPBEXHLevel1X 2 3 2 5" xfId="20421" xr:uid="{3A854338-C206-4A20-8163-A5E08C31A4E5}"/>
    <cellStyle name="SAPBEXHLevel1X 2 3 2 5 2" xfId="33580" xr:uid="{A33B3B5F-DB01-49E3-B017-687CAB72C526}"/>
    <cellStyle name="SAPBEXHLevel1X 2 3 2 5 3" xfId="48028" xr:uid="{83D3DDCA-209A-403A-94CD-A3E25B937D77}"/>
    <cellStyle name="SAPBEXHLevel1X 2 3 2 6" xfId="20422" xr:uid="{37CD509F-4E2C-41FE-A1B5-D87BAC6DFE55}"/>
    <cellStyle name="SAPBEXHLevel1X 2 3 2 6 2" xfId="33581" xr:uid="{895474E0-50EF-4101-A6DC-B517C2B9F30D}"/>
    <cellStyle name="SAPBEXHLevel1X 2 3 2 6 3" xfId="48029" xr:uid="{6F1BD948-8A4F-4F8C-8C42-D4231F82FED2}"/>
    <cellStyle name="SAPBEXHLevel1X 2 3 2 7" xfId="20423" xr:uid="{323AC793-5B4C-4F99-9648-E2458F47D795}"/>
    <cellStyle name="SAPBEXHLevel1X 2 3 2 7 2" xfId="33582" xr:uid="{AE0C95B0-2865-44E7-902C-A0DD04B9A9CB}"/>
    <cellStyle name="SAPBEXHLevel1X 2 3 2 7 3" xfId="48030" xr:uid="{27188BDD-5ABE-4F81-8C84-4E3DD17E7817}"/>
    <cellStyle name="SAPBEXHLevel1X 2 3 2 8" xfId="20424" xr:uid="{33444057-57C4-4EC4-AAF8-81AD60D2AECD}"/>
    <cellStyle name="SAPBEXHLevel1X 2 3 2 8 2" xfId="33583" xr:uid="{5160AC59-C6DB-4662-B92E-5B2F68DE06CD}"/>
    <cellStyle name="SAPBEXHLevel1X 2 3 2 8 3" xfId="48031" xr:uid="{DB848FE4-0A0D-4046-84F7-9A55A9B8E5F2}"/>
    <cellStyle name="SAPBEXHLevel1X 2 3 2 9" xfId="20425" xr:uid="{35FCC85B-7F07-43DC-96E2-257897CCAD1C}"/>
    <cellStyle name="SAPBEXHLevel1X 2 3 2 9 2" xfId="33584" xr:uid="{C5AB68A7-6C2F-4D85-A5F5-51BE65383DE3}"/>
    <cellStyle name="SAPBEXHLevel1X 2 3 2 9 3" xfId="48032" xr:uid="{E1009499-A101-470F-BFFB-8B93D92D113F}"/>
    <cellStyle name="SAPBEXHLevel1X 2 3 3" xfId="20426" xr:uid="{542FD6ED-E27B-4CF7-AD02-B98DED71F3C3}"/>
    <cellStyle name="SAPBEXHLevel1X 2 3 3 2" xfId="33585" xr:uid="{3485765D-CB96-447B-820E-6CCADD1185ED}"/>
    <cellStyle name="SAPBEXHLevel1X 2 3 3 3" xfId="48033" xr:uid="{0C23B6EA-2E5F-4CD7-BB5C-A5C28885E81C}"/>
    <cellStyle name="SAPBEXHLevel1X 2 3 4" xfId="20427" xr:uid="{2121A183-E009-4B31-96AE-D8B03892C4EC}"/>
    <cellStyle name="SAPBEXHLevel1X 2 3 4 2" xfId="33586" xr:uid="{2CCCE331-EA43-4168-9EAE-2C0836621791}"/>
    <cellStyle name="SAPBEXHLevel1X 2 3 4 3" xfId="48034" xr:uid="{A5F8C838-21B2-4E47-A536-82C4D8841DC2}"/>
    <cellStyle name="SAPBEXHLevel1X 2 3 5" xfId="20428" xr:uid="{F2424C9E-21AD-414F-B55E-84443FC03531}"/>
    <cellStyle name="SAPBEXHLevel1X 2 3 5 2" xfId="33587" xr:uid="{671277EA-B54C-42B7-ABEF-2BBD152841D9}"/>
    <cellStyle name="SAPBEXHLevel1X 2 3 5 3" xfId="48035" xr:uid="{C4BAA7D9-78A1-4C06-9922-C24586AAB6F5}"/>
    <cellStyle name="SAPBEXHLevel1X 2 3 6" xfId="20429" xr:uid="{3A99D3D0-8E38-46B0-B591-484148BF5EA1}"/>
    <cellStyle name="SAPBEXHLevel1X 2 3 6 2" xfId="33588" xr:uid="{98BDE288-A290-4D00-9A10-36F058CB620E}"/>
    <cellStyle name="SAPBEXHLevel1X 2 3 6 3" xfId="48036" xr:uid="{620BF837-A125-4090-AD02-0CF14BA76329}"/>
    <cellStyle name="SAPBEXHLevel1X 2 3 7" xfId="20430" xr:uid="{35735780-60A9-4ADE-AAA2-63A7C2C3228E}"/>
    <cellStyle name="SAPBEXHLevel1X 2 3 7 2" xfId="33589" xr:uid="{CE64C906-C3A8-418A-9E7D-E3141EC83B86}"/>
    <cellStyle name="SAPBEXHLevel1X 2 3 7 3" xfId="48037" xr:uid="{0A72A9D3-82DB-4EFA-860A-B7647B95CE68}"/>
    <cellStyle name="SAPBEXHLevel1X 2 3 8" xfId="20431" xr:uid="{30218F2E-F491-4F3E-9D5D-5D66086AFC74}"/>
    <cellStyle name="SAPBEXHLevel1X 2 3 8 2" xfId="33590" xr:uid="{FECE7B06-1A1B-48AD-B9EA-7699BF3252BE}"/>
    <cellStyle name="SAPBEXHLevel1X 2 3 8 3" xfId="48038" xr:uid="{9315A18A-F93E-4460-B45F-22021774F06C}"/>
    <cellStyle name="SAPBEXHLevel1X 2 3 9" xfId="20432" xr:uid="{0A2A5AA7-4552-4910-B701-8E90A80A85E2}"/>
    <cellStyle name="SAPBEXHLevel1X 2 3 9 2" xfId="33591" xr:uid="{F1D41699-D241-4060-8D3B-AA948CA3DA30}"/>
    <cellStyle name="SAPBEXHLevel1X 2 3 9 3" xfId="48039" xr:uid="{BD9F2C80-F155-46EC-A336-6EFD8A3901DF}"/>
    <cellStyle name="SAPBEXHLevel1X 2 4" xfId="20433" xr:uid="{E0383944-2277-41B3-80A6-F8B1BCC4F9E5}"/>
    <cellStyle name="SAPBEXHLevel1X 2 4 10" xfId="20434" xr:uid="{3967F30B-AAB8-4764-8035-58D4A8A7E8D5}"/>
    <cellStyle name="SAPBEXHLevel1X 2 4 10 2" xfId="33593" xr:uid="{8D718AD4-94CA-4EA0-A380-E9153AD43EF9}"/>
    <cellStyle name="SAPBEXHLevel1X 2 4 10 3" xfId="48041" xr:uid="{17498A35-E745-47EB-8EBB-1E3ECF9672CE}"/>
    <cellStyle name="SAPBEXHLevel1X 2 4 11" xfId="20435" xr:uid="{1675EFC4-FD89-44D1-91DD-D97956E6F6A4}"/>
    <cellStyle name="SAPBEXHLevel1X 2 4 11 2" xfId="33594" xr:uid="{CA2D1BF7-26CE-4E44-9748-91B20279C2A9}"/>
    <cellStyle name="SAPBEXHLevel1X 2 4 11 3" xfId="48042" xr:uid="{096EF35D-DB6D-4DBB-A2F8-9CBA40CA55F3}"/>
    <cellStyle name="SAPBEXHLevel1X 2 4 12" xfId="20436" xr:uid="{F84DB6A5-B9EB-4277-8AE1-50651C61C330}"/>
    <cellStyle name="SAPBEXHLevel1X 2 4 12 2" xfId="33595" xr:uid="{AC301C98-6D60-4EF6-AC3F-53D0CD0B74F4}"/>
    <cellStyle name="SAPBEXHLevel1X 2 4 12 3" xfId="48043" xr:uid="{B78D5DCD-A671-4FFC-89E9-81BD055D31E2}"/>
    <cellStyle name="SAPBEXHLevel1X 2 4 13" xfId="20437" xr:uid="{61A5141F-C431-4FC1-812D-FF1E70401667}"/>
    <cellStyle name="SAPBEXHLevel1X 2 4 13 2" xfId="33596" xr:uid="{1670674A-0852-453A-8EFB-B059418EA302}"/>
    <cellStyle name="SAPBEXHLevel1X 2 4 13 3" xfId="48044" xr:uid="{2B4399C3-D570-419A-810C-034665E8C25F}"/>
    <cellStyle name="SAPBEXHLevel1X 2 4 14" xfId="20438" xr:uid="{AF4B2B99-8C1B-4832-A997-DC4F3DF02A72}"/>
    <cellStyle name="SAPBEXHLevel1X 2 4 14 2" xfId="33597" xr:uid="{C284EA3E-5E46-4853-9063-EE4E2F645C41}"/>
    <cellStyle name="SAPBEXHLevel1X 2 4 14 3" xfId="48045" xr:uid="{45DBDB79-A6DC-4D9E-87A9-A791CB7A4277}"/>
    <cellStyle name="SAPBEXHLevel1X 2 4 15" xfId="33592" xr:uid="{1F60F0BD-25E3-4003-92D8-A38B786BB922}"/>
    <cellStyle name="SAPBEXHLevel1X 2 4 16" xfId="48040" xr:uid="{C9593CB1-ABFD-4A5D-95D6-090F46A7317D}"/>
    <cellStyle name="SAPBEXHLevel1X 2 4 2" xfId="20439" xr:uid="{85C81E7A-BF81-4623-B59C-E9DA1A020884}"/>
    <cellStyle name="SAPBEXHLevel1X 2 4 2 10" xfId="20440" xr:uid="{86B88E54-903F-4D16-B541-5AC686166CD0}"/>
    <cellStyle name="SAPBEXHLevel1X 2 4 2 10 2" xfId="33599" xr:uid="{F39A7E04-D3AC-4DB8-8B50-776FD34DF557}"/>
    <cellStyle name="SAPBEXHLevel1X 2 4 2 10 3" xfId="48047" xr:uid="{6B7779E6-BC27-4678-AAEE-53CD923C02F7}"/>
    <cellStyle name="SAPBEXHLevel1X 2 4 2 11" xfId="33598" xr:uid="{C3B01862-B042-49EA-BE83-251E577375E3}"/>
    <cellStyle name="SAPBEXHLevel1X 2 4 2 12" xfId="48046" xr:uid="{CEFE14AF-7DA9-4AE9-A542-449E9681DE64}"/>
    <cellStyle name="SAPBEXHLevel1X 2 4 2 2" xfId="20441" xr:uid="{E81DBA86-5D65-483A-9618-B9D07044A930}"/>
    <cellStyle name="SAPBEXHLevel1X 2 4 2 2 2" xfId="33600" xr:uid="{2CC5A31A-94E6-4A3D-BF3B-EF277F9E7DC8}"/>
    <cellStyle name="SAPBEXHLevel1X 2 4 2 2 3" xfId="48048" xr:uid="{60081121-3469-46FA-AACE-1D9BFB623049}"/>
    <cellStyle name="SAPBEXHLevel1X 2 4 2 3" xfId="20442" xr:uid="{5A1A8563-D822-4C6E-8492-2B2A00F2E89E}"/>
    <cellStyle name="SAPBEXHLevel1X 2 4 2 3 2" xfId="33601" xr:uid="{35FF4135-0F20-4EED-96D9-860BF3228B5B}"/>
    <cellStyle name="SAPBEXHLevel1X 2 4 2 3 3" xfId="48049" xr:uid="{9AB7F7DB-FFFE-4EE3-8214-D817A083FD11}"/>
    <cellStyle name="SAPBEXHLevel1X 2 4 2 4" xfId="20443" xr:uid="{07457C5F-13FB-43BE-BC4F-1482356C936A}"/>
    <cellStyle name="SAPBEXHLevel1X 2 4 2 4 2" xfId="33602" xr:uid="{07FE8EA2-BA3B-4EFA-BE57-3D9E9FE685E5}"/>
    <cellStyle name="SAPBEXHLevel1X 2 4 2 4 3" xfId="48050" xr:uid="{8DD4CD48-0CE8-464B-8088-D65A0DB253D4}"/>
    <cellStyle name="SAPBEXHLevel1X 2 4 2 5" xfId="20444" xr:uid="{ADA59400-A23F-4B78-A7CF-79BD39825A11}"/>
    <cellStyle name="SAPBEXHLevel1X 2 4 2 5 2" xfId="33603" xr:uid="{14F3B337-DA9C-4792-A3A4-5B49B79DB4C1}"/>
    <cellStyle name="SAPBEXHLevel1X 2 4 2 5 3" xfId="48051" xr:uid="{C1E1FF54-7280-496E-B1F5-D5F54A92A156}"/>
    <cellStyle name="SAPBEXHLevel1X 2 4 2 6" xfId="20445" xr:uid="{F763F2DC-9153-46B3-8D1C-11B8AE281A32}"/>
    <cellStyle name="SAPBEXHLevel1X 2 4 2 6 2" xfId="33604" xr:uid="{9C38F6AC-9078-4CDF-B22A-9F7F88F97824}"/>
    <cellStyle name="SAPBEXHLevel1X 2 4 2 6 3" xfId="48052" xr:uid="{C5E2CF97-7BCE-42BC-A4C4-95EEE1B82BFB}"/>
    <cellStyle name="SAPBEXHLevel1X 2 4 2 7" xfId="20446" xr:uid="{AF648522-1D4E-4F01-BA05-C011A9887658}"/>
    <cellStyle name="SAPBEXHLevel1X 2 4 2 7 2" xfId="33605" xr:uid="{AB489DEF-F4D9-40E3-9E78-1C3611CBAC62}"/>
    <cellStyle name="SAPBEXHLevel1X 2 4 2 7 3" xfId="48053" xr:uid="{0F91A11D-C206-4A6D-BCFD-D8AB3389BFA2}"/>
    <cellStyle name="SAPBEXHLevel1X 2 4 2 8" xfId="20447" xr:uid="{B0ECACBE-748E-4EA2-BA8C-89AA24CE52CD}"/>
    <cellStyle name="SAPBEXHLevel1X 2 4 2 8 2" xfId="33606" xr:uid="{5A96A880-71CC-4B97-B930-AB0EBD4DEB3D}"/>
    <cellStyle name="SAPBEXHLevel1X 2 4 2 8 3" xfId="48054" xr:uid="{D3E112CC-4C83-49C6-9BEA-3080D6615CAD}"/>
    <cellStyle name="SAPBEXHLevel1X 2 4 2 9" xfId="20448" xr:uid="{8666E4C9-2693-4C55-8C69-9B64CACEA071}"/>
    <cellStyle name="SAPBEXHLevel1X 2 4 2 9 2" xfId="33607" xr:uid="{834D3329-AD65-4E87-91F6-F5E44847E432}"/>
    <cellStyle name="SAPBEXHLevel1X 2 4 2 9 3" xfId="48055" xr:uid="{DE28C527-ACD5-4386-899C-8D842F21FD57}"/>
    <cellStyle name="SAPBEXHLevel1X 2 4 3" xfId="20449" xr:uid="{594B8A48-2B41-48A0-A090-95A9B2AE0D19}"/>
    <cellStyle name="SAPBEXHLevel1X 2 4 3 2" xfId="33608" xr:uid="{1302C6DE-1497-404D-95F3-AAA0BFE8F014}"/>
    <cellStyle name="SAPBEXHLevel1X 2 4 3 3" xfId="48056" xr:uid="{14B2EC3C-F66E-4092-9753-27575551E6FB}"/>
    <cellStyle name="SAPBEXHLevel1X 2 4 4" xfId="20450" xr:uid="{4D49281B-B83C-4506-A013-8795C51BAC5C}"/>
    <cellStyle name="SAPBEXHLevel1X 2 4 4 2" xfId="33609" xr:uid="{4344FE2F-AA38-46F5-83C6-180BB9EA8AE2}"/>
    <cellStyle name="SAPBEXHLevel1X 2 4 4 3" xfId="48057" xr:uid="{6B2CC4FD-63D8-4E53-8364-AAE79E270B32}"/>
    <cellStyle name="SAPBEXHLevel1X 2 4 5" xfId="20451" xr:uid="{8CE1C00E-A568-477D-87CA-4506727564E9}"/>
    <cellStyle name="SAPBEXHLevel1X 2 4 5 2" xfId="33610" xr:uid="{B69EC968-6D8E-4ED0-94A0-13AB108EA1FD}"/>
    <cellStyle name="SAPBEXHLevel1X 2 4 5 3" xfId="48058" xr:uid="{ED346BBF-4AB5-4A20-BAAA-FA4F4E0F64EE}"/>
    <cellStyle name="SAPBEXHLevel1X 2 4 6" xfId="20452" xr:uid="{76E3AAAC-8B1B-4B78-9C05-8E4AC1BEE350}"/>
    <cellStyle name="SAPBEXHLevel1X 2 4 6 2" xfId="33611" xr:uid="{2CE69CE0-CA9C-4A52-A313-3291A3983BC6}"/>
    <cellStyle name="SAPBEXHLevel1X 2 4 6 3" xfId="48059" xr:uid="{1AA48A42-30F8-49C7-88E3-8918B4FD9F7E}"/>
    <cellStyle name="SAPBEXHLevel1X 2 4 7" xfId="20453" xr:uid="{8AEB9793-D1D9-461C-87ED-D527E4FCE7BA}"/>
    <cellStyle name="SAPBEXHLevel1X 2 4 7 2" xfId="33612" xr:uid="{ED335534-E001-4C60-A28A-82F4C2FC556A}"/>
    <cellStyle name="SAPBEXHLevel1X 2 4 7 3" xfId="48060" xr:uid="{5113CF7A-EE7C-41A5-831E-126F7D394EC7}"/>
    <cellStyle name="SAPBEXHLevel1X 2 4 8" xfId="20454" xr:uid="{7F6A1FED-E802-4994-8278-139CDA7FCFA7}"/>
    <cellStyle name="SAPBEXHLevel1X 2 4 8 2" xfId="33613" xr:uid="{7ECD1702-7AEE-4829-8FA3-ACDC265F121F}"/>
    <cellStyle name="SAPBEXHLevel1X 2 4 8 3" xfId="48061" xr:uid="{6FC8F9C6-D800-4062-B365-C769B0C92D1A}"/>
    <cellStyle name="SAPBEXHLevel1X 2 4 9" xfId="20455" xr:uid="{0FF5BEF6-62F8-4287-B61D-A17EB04A9CD9}"/>
    <cellStyle name="SAPBEXHLevel1X 2 4 9 2" xfId="33614" xr:uid="{6F80A36C-EEA2-411E-BAE9-A64F4E2D4EBF}"/>
    <cellStyle name="SAPBEXHLevel1X 2 4 9 3" xfId="48062" xr:uid="{2FA0AFB7-4F0C-42D4-9C53-3B556722D055}"/>
    <cellStyle name="SAPBEXHLevel1X 2 5" xfId="20456" xr:uid="{51F875F0-E57A-4BC4-AEEF-6287125036F2}"/>
    <cellStyle name="SAPBEXHLevel1X 2 5 2" xfId="33615" xr:uid="{E283369E-8C26-4778-8986-27487469C37A}"/>
    <cellStyle name="SAPBEXHLevel1X 2 5 3" xfId="48063" xr:uid="{E50D2E8F-6BDE-4CD3-B891-DA0C4585F41F}"/>
    <cellStyle name="SAPBEXHLevel1X 2 6" xfId="20457" xr:uid="{57E04C63-B1F9-4908-97AD-6D812BD07E13}"/>
    <cellStyle name="SAPBEXHLevel1X 2 6 2" xfId="33616" xr:uid="{F07E4186-54C0-4D2A-9E6C-D3FA76931568}"/>
    <cellStyle name="SAPBEXHLevel1X 2 6 3" xfId="48064" xr:uid="{91545662-9C70-46C2-A889-857DA2962F39}"/>
    <cellStyle name="SAPBEXHLevel1X 2 7" xfId="20458" xr:uid="{0B2DAB8D-9CCC-4A54-9E7B-1350AE6F73FD}"/>
    <cellStyle name="SAPBEXHLevel1X 2 7 2" xfId="33617" xr:uid="{9F014CC3-495C-4857-B311-EDDAF7E7D014}"/>
    <cellStyle name="SAPBEXHLevel1X 2 7 3" xfId="48065" xr:uid="{9545953D-948C-4253-8C0F-B0C2630DD749}"/>
    <cellStyle name="SAPBEXHLevel1X 2 8" xfId="20459" xr:uid="{CC924E8D-46E4-43BE-BC12-A56D0897DDCD}"/>
    <cellStyle name="SAPBEXHLevel1X 2 8 2" xfId="33618" xr:uid="{FF40533C-3AE3-4773-B8DB-16DF5BE1084D}"/>
    <cellStyle name="SAPBEXHLevel1X 2 8 3" xfId="48066" xr:uid="{01F1A6F4-29D8-4CD6-9833-58B3E385C78F}"/>
    <cellStyle name="SAPBEXHLevel1X 2 9" xfId="20460" xr:uid="{C6872CC8-8D9E-43DB-B91F-A99682103D23}"/>
    <cellStyle name="SAPBEXHLevel1X 2 9 2" xfId="33619" xr:uid="{6ADF40C6-8B96-4147-9C95-F16488F8846C}"/>
    <cellStyle name="SAPBEXHLevel1X 2 9 3" xfId="48067" xr:uid="{4C42AB34-EBC9-4635-A990-8F20EBEE482B}"/>
    <cellStyle name="SAPBEXHLevel1X 20" xfId="41481" xr:uid="{9DF1852D-B0FB-4210-B4F9-85808C4D513A}"/>
    <cellStyle name="SAPBEXHLevel1X 21" xfId="47977" xr:uid="{D4B7505D-BA1E-4765-B01A-DA10E0A930D0}"/>
    <cellStyle name="SAPBEXHLevel1X 3" xfId="10177" xr:uid="{A858A929-B9C4-4C96-9A06-93C50136380B}"/>
    <cellStyle name="SAPBEXHLevel1X 3 10" xfId="20461" xr:uid="{CE739611-BD43-4547-A4EF-1096558D4A92}"/>
    <cellStyle name="SAPBEXHLevel1X 3 10 2" xfId="33621" xr:uid="{BDF78852-D884-43E0-AAD8-583FC0FD3BD4}"/>
    <cellStyle name="SAPBEXHLevel1X 3 10 3" xfId="48069" xr:uid="{4A44DCA0-2C13-4444-AEBE-E811FA222F08}"/>
    <cellStyle name="SAPBEXHLevel1X 3 11" xfId="20462" xr:uid="{49D82F67-7802-4EC4-A915-8E524B6D73C9}"/>
    <cellStyle name="SAPBEXHLevel1X 3 11 2" xfId="33622" xr:uid="{9178BFA9-E502-40C5-9F9B-1E53148280A3}"/>
    <cellStyle name="SAPBEXHLevel1X 3 11 3" xfId="48070" xr:uid="{91CC23C9-DD07-4AB3-8811-D1F1690A7676}"/>
    <cellStyle name="SAPBEXHLevel1X 3 12" xfId="20463" xr:uid="{B0085362-3A29-4DD8-BD2F-AB3188E3AAFE}"/>
    <cellStyle name="SAPBEXHLevel1X 3 12 2" xfId="33623" xr:uid="{8D783D71-751F-445B-87F8-6A629A8ABCB5}"/>
    <cellStyle name="SAPBEXHLevel1X 3 12 3" xfId="48071" xr:uid="{B8D13EED-5BC5-44E1-9033-85B12BB95316}"/>
    <cellStyle name="SAPBEXHLevel1X 3 13" xfId="20464" xr:uid="{A6D2C12A-8921-44F0-96B8-3FF659A00FED}"/>
    <cellStyle name="SAPBEXHLevel1X 3 13 2" xfId="33624" xr:uid="{77CDA64B-12AC-4AD3-989A-7D411945A00E}"/>
    <cellStyle name="SAPBEXHLevel1X 3 13 3" xfId="48072" xr:uid="{5E80A57F-0AC7-4914-BC93-29ED76D1D3D1}"/>
    <cellStyle name="SAPBEXHLevel1X 3 14" xfId="20465" xr:uid="{537FFD3F-30A1-47CE-A488-0C7269D4425B}"/>
    <cellStyle name="SAPBEXHLevel1X 3 14 2" xfId="33625" xr:uid="{1DE04B85-2DBD-4BAA-BC0B-57E063B214F5}"/>
    <cellStyle name="SAPBEXHLevel1X 3 14 3" xfId="48073" xr:uid="{4948497A-E4F0-4365-9390-BBD3FE9D4A52}"/>
    <cellStyle name="SAPBEXHLevel1X 3 15" xfId="33620" xr:uid="{491D4CB3-5971-4192-8807-71FAE826741D}"/>
    <cellStyle name="SAPBEXHLevel1X 3 16" xfId="41297" xr:uid="{49145FC4-93E4-491C-91E9-EAF4961DFD89}"/>
    <cellStyle name="SAPBEXHLevel1X 3 17" xfId="41607" xr:uid="{39AF77A0-14C7-456A-97E1-E24985F59BBA}"/>
    <cellStyle name="SAPBEXHLevel1X 3 18" xfId="48068" xr:uid="{6C87484D-7B3C-4879-B03B-BCAF9C3B5C37}"/>
    <cellStyle name="SAPBEXHLevel1X 3 2" xfId="20466" xr:uid="{ABAEC6D9-4512-4D11-A7BB-8474C43B1087}"/>
    <cellStyle name="SAPBEXHLevel1X 3 2 10" xfId="20467" xr:uid="{A9D61D3D-3E45-4F03-B19A-A1D5B3139770}"/>
    <cellStyle name="SAPBEXHLevel1X 3 2 10 2" xfId="33627" xr:uid="{A91B0775-F530-4B45-A3F0-D129B00CEDC1}"/>
    <cellStyle name="SAPBEXHLevel1X 3 2 10 3" xfId="48075" xr:uid="{71FEED57-D4FF-4BBA-8ECB-55BC061E135B}"/>
    <cellStyle name="SAPBEXHLevel1X 3 2 11" xfId="33626" xr:uid="{B4C0FE29-E65C-47F6-8EFE-80CBDAADCCE2}"/>
    <cellStyle name="SAPBEXHLevel1X 3 2 12" xfId="48074" xr:uid="{4C0EA946-E595-4C1C-AA2E-DF264FDDB4BF}"/>
    <cellStyle name="SAPBEXHLevel1X 3 2 2" xfId="20468" xr:uid="{44D52E3A-DD0E-4249-ACDC-2956E424E5BC}"/>
    <cellStyle name="SAPBEXHLevel1X 3 2 2 2" xfId="33628" xr:uid="{2194221B-631D-4881-987E-34DB02E04BC1}"/>
    <cellStyle name="SAPBEXHLevel1X 3 2 2 3" xfId="48076" xr:uid="{81A7C41C-9A16-46A7-9500-93CEF46661E2}"/>
    <cellStyle name="SAPBEXHLevel1X 3 2 3" xfId="20469" xr:uid="{8054D20A-0827-4F30-B2D1-0C8BB36CF07E}"/>
    <cellStyle name="SAPBEXHLevel1X 3 2 3 2" xfId="33629" xr:uid="{A3AE6B48-05AA-4553-BF2F-20445B76F3F7}"/>
    <cellStyle name="SAPBEXHLevel1X 3 2 3 3" xfId="48077" xr:uid="{7E91C645-D93D-4FE6-92D0-59A9709B8F59}"/>
    <cellStyle name="SAPBEXHLevel1X 3 2 4" xfId="20470" xr:uid="{F45A8ADF-C130-4F0F-BE46-B1273D602864}"/>
    <cellStyle name="SAPBEXHLevel1X 3 2 4 2" xfId="33630" xr:uid="{A1A608B6-9BC1-49B9-BA58-3CF82BCCE649}"/>
    <cellStyle name="SAPBEXHLevel1X 3 2 4 3" xfId="48078" xr:uid="{7B39C0AF-BF87-45E1-8E33-4C62615950DD}"/>
    <cellStyle name="SAPBEXHLevel1X 3 2 5" xfId="20471" xr:uid="{DB9F04C0-1916-4D7F-B005-6A3E8BE44C7A}"/>
    <cellStyle name="SAPBEXHLevel1X 3 2 5 2" xfId="33631" xr:uid="{77072512-57C1-41A4-B11D-A5E3B5E2EC24}"/>
    <cellStyle name="SAPBEXHLevel1X 3 2 5 3" xfId="48079" xr:uid="{739A5267-0E4E-4CC8-9E43-361A4CECD671}"/>
    <cellStyle name="SAPBEXHLevel1X 3 2 6" xfId="20472" xr:uid="{9B205819-CF5A-4CBB-8527-CD4232134B5D}"/>
    <cellStyle name="SAPBEXHLevel1X 3 2 6 2" xfId="33632" xr:uid="{8E775750-8A5A-4414-A2E8-77C4CC07CCEA}"/>
    <cellStyle name="SAPBEXHLevel1X 3 2 6 3" xfId="48080" xr:uid="{C76A1419-FE44-428D-9E98-7ABA4A57C086}"/>
    <cellStyle name="SAPBEXHLevel1X 3 2 7" xfId="20473" xr:uid="{B40186A8-F3B8-42CB-8429-27028709A5C6}"/>
    <cellStyle name="SAPBEXHLevel1X 3 2 7 2" xfId="33633" xr:uid="{7E1D6A72-79BD-4176-90CA-F9626ED7B3AA}"/>
    <cellStyle name="SAPBEXHLevel1X 3 2 7 3" xfId="48081" xr:uid="{F99D4218-B389-4FF2-8A4F-7BBA7A91F456}"/>
    <cellStyle name="SAPBEXHLevel1X 3 2 8" xfId="20474" xr:uid="{E1A60212-8C2F-4CBE-8BB8-C240F354008D}"/>
    <cellStyle name="SAPBEXHLevel1X 3 2 8 2" xfId="33634" xr:uid="{28CFE013-3DC8-4CD5-9275-83598E00A892}"/>
    <cellStyle name="SAPBEXHLevel1X 3 2 8 3" xfId="48082" xr:uid="{CA0556D3-923F-4395-B791-3CF6DAE59516}"/>
    <cellStyle name="SAPBEXHLevel1X 3 2 9" xfId="20475" xr:uid="{AF0EA010-5DFC-4317-A20E-4000BCAB69AA}"/>
    <cellStyle name="SAPBEXHLevel1X 3 2 9 2" xfId="33635" xr:uid="{339EBAB3-5396-451F-9476-3A7101015A86}"/>
    <cellStyle name="SAPBEXHLevel1X 3 2 9 3" xfId="48083" xr:uid="{EB1A2DB6-FDBE-45F7-A470-F811227EEE79}"/>
    <cellStyle name="SAPBEXHLevel1X 3 3" xfId="20476" xr:uid="{8ACF39B0-6D45-491A-B352-4198DD786F65}"/>
    <cellStyle name="SAPBEXHLevel1X 3 3 2" xfId="33636" xr:uid="{6E75BB74-1E66-4D96-B2E1-6B6207D95A24}"/>
    <cellStyle name="SAPBEXHLevel1X 3 3 3" xfId="48084" xr:uid="{E09379A8-0619-475D-B0C3-3C4AC1F8C31C}"/>
    <cellStyle name="SAPBEXHLevel1X 3 4" xfId="20477" xr:uid="{E2052A2C-EF83-49CE-9CE2-761A8F27B868}"/>
    <cellStyle name="SAPBEXHLevel1X 3 4 2" xfId="33637" xr:uid="{59CB15F9-0EA1-4980-8581-339FE3159CEE}"/>
    <cellStyle name="SAPBEXHLevel1X 3 4 3" xfId="48085" xr:uid="{2DBCDC3E-9111-4740-BEBC-7503DF9A260B}"/>
    <cellStyle name="SAPBEXHLevel1X 3 5" xfId="20478" xr:uid="{2186A787-32B6-4224-B90E-8E9718BACB54}"/>
    <cellStyle name="SAPBEXHLevel1X 3 5 2" xfId="33638" xr:uid="{4AC9EDCB-3B36-4979-A584-969A56C41FB3}"/>
    <cellStyle name="SAPBEXHLevel1X 3 5 3" xfId="48086" xr:uid="{FE7A6F52-25AC-44BB-AA0E-A9C62E3A99EB}"/>
    <cellStyle name="SAPBEXHLevel1X 3 6" xfId="20479" xr:uid="{90D00406-423F-4DA2-B4E0-427AC4F7557D}"/>
    <cellStyle name="SAPBEXHLevel1X 3 6 2" xfId="33639" xr:uid="{D551AF64-A9F2-4D3C-9619-F142318603CF}"/>
    <cellStyle name="SAPBEXHLevel1X 3 6 3" xfId="48087" xr:uid="{7ADBF9C0-716A-43E8-BE20-09AFA90D8B9C}"/>
    <cellStyle name="SAPBEXHLevel1X 3 7" xfId="20480" xr:uid="{E02DDA80-07FF-499F-A175-A7CA2E67BAB2}"/>
    <cellStyle name="SAPBEXHLevel1X 3 7 2" xfId="33640" xr:uid="{5F7F9DBE-BA6D-4411-9FFB-27804C4B4B7A}"/>
    <cellStyle name="SAPBEXHLevel1X 3 7 3" xfId="48088" xr:uid="{49B4E12D-2072-4B3C-8D73-DDCCB0CA56A9}"/>
    <cellStyle name="SAPBEXHLevel1X 3 8" xfId="20481" xr:uid="{45ECFFBE-6C6D-44C4-B3A5-2FFF0202F39A}"/>
    <cellStyle name="SAPBEXHLevel1X 3 8 2" xfId="33641" xr:uid="{CF505F46-11DC-4329-BDCF-2F983D96A6E9}"/>
    <cellStyle name="SAPBEXHLevel1X 3 8 3" xfId="48089" xr:uid="{74A2C74F-3693-426B-AB8A-00C3FD3A6739}"/>
    <cellStyle name="SAPBEXHLevel1X 3 9" xfId="20482" xr:uid="{7F598154-11FA-4302-9C10-9D08BAD4BCCD}"/>
    <cellStyle name="SAPBEXHLevel1X 3 9 2" xfId="33642" xr:uid="{A219C357-5F2C-40FC-9448-51CB57BF9E90}"/>
    <cellStyle name="SAPBEXHLevel1X 3 9 3" xfId="48090" xr:uid="{2F435F67-013D-4FF0-AD45-780D1626B743}"/>
    <cellStyle name="SAPBEXHLevel1X 4" xfId="10178" xr:uid="{074AD0BC-3D2B-49E2-9819-F2FEE44A1EB7}"/>
    <cellStyle name="SAPBEXHLevel1X 4 10" xfId="20483" xr:uid="{9C7EF9C2-F8B7-411B-92E2-3D3417693EA7}"/>
    <cellStyle name="SAPBEXHLevel1X 4 10 2" xfId="33644" xr:uid="{CBF4F249-B1F8-421C-946E-6D0B8ED2658B}"/>
    <cellStyle name="SAPBEXHLevel1X 4 10 3" xfId="48092" xr:uid="{AE0B387C-8EAC-4926-B32C-06A84D375E2F}"/>
    <cellStyle name="SAPBEXHLevel1X 4 11" xfId="20484" xr:uid="{3D007D98-4605-4254-9AF0-8F75A51C1DD0}"/>
    <cellStyle name="SAPBEXHLevel1X 4 11 2" xfId="33645" xr:uid="{E432305B-F361-4427-B1CE-6ED39715219A}"/>
    <cellStyle name="SAPBEXHLevel1X 4 11 3" xfId="48093" xr:uid="{7171723D-C668-437D-94DB-DF15C322313C}"/>
    <cellStyle name="SAPBEXHLevel1X 4 12" xfId="20485" xr:uid="{92DE962B-7F75-4DF3-8EF8-5226748B82BD}"/>
    <cellStyle name="SAPBEXHLevel1X 4 12 2" xfId="33646" xr:uid="{5A1455FA-60F6-42BC-8A6C-B9522EFEA2ED}"/>
    <cellStyle name="SAPBEXHLevel1X 4 12 3" xfId="48094" xr:uid="{C1C3B506-B5D8-4101-AF8F-7AB20B8CC5FA}"/>
    <cellStyle name="SAPBEXHLevel1X 4 13" xfId="20486" xr:uid="{899E42C7-88D5-4332-AB7F-E3700EA88EFC}"/>
    <cellStyle name="SAPBEXHLevel1X 4 13 2" xfId="33647" xr:uid="{939F59B2-AF68-4F59-914B-D23EBF69B513}"/>
    <cellStyle name="SAPBEXHLevel1X 4 13 3" xfId="48095" xr:uid="{218CB6FE-80E1-4CC4-A9FD-231908FA3142}"/>
    <cellStyle name="SAPBEXHLevel1X 4 14" xfId="20487" xr:uid="{3C437720-6BD9-4A2A-BEF4-8086A09A0413}"/>
    <cellStyle name="SAPBEXHLevel1X 4 14 2" xfId="33648" xr:uid="{B0E9FBD3-650C-46C8-A194-C128C6405E29}"/>
    <cellStyle name="SAPBEXHLevel1X 4 14 3" xfId="48096" xr:uid="{92895800-A9D2-41B8-AF33-241038429A03}"/>
    <cellStyle name="SAPBEXHLevel1X 4 15" xfId="33643" xr:uid="{8B56A9D1-4438-44E6-9302-64A9106BED1B}"/>
    <cellStyle name="SAPBEXHLevel1X 4 16" xfId="41296" xr:uid="{2D06FDC1-A7CF-45A1-A23E-BC0FE451FDE5}"/>
    <cellStyle name="SAPBEXHLevel1X 4 17" xfId="41608" xr:uid="{F642B8BD-7AF7-4D93-9245-1FA7D07145FD}"/>
    <cellStyle name="SAPBEXHLevel1X 4 18" xfId="48091" xr:uid="{A0738F1C-F2AD-4746-B90C-34B540040C76}"/>
    <cellStyle name="SAPBEXHLevel1X 4 2" xfId="20488" xr:uid="{D8AB9471-3729-4A96-A926-5AE69CACB6CE}"/>
    <cellStyle name="SAPBEXHLevel1X 4 2 10" xfId="20489" xr:uid="{90D966E8-88BC-4D83-8AC0-676F745F204F}"/>
    <cellStyle name="SAPBEXHLevel1X 4 2 10 2" xfId="33650" xr:uid="{5E8EE24E-36E5-420F-A29A-2EFC71927D7A}"/>
    <cellStyle name="SAPBEXHLevel1X 4 2 10 3" xfId="48098" xr:uid="{EBDFA48A-BB85-4942-B4B8-B54DD3F0AF5B}"/>
    <cellStyle name="SAPBEXHLevel1X 4 2 11" xfId="33649" xr:uid="{BC138CEE-284E-4046-9A1B-5C60053C663B}"/>
    <cellStyle name="SAPBEXHLevel1X 4 2 12" xfId="48097" xr:uid="{84A01E4A-6B26-4694-B704-62C4404105E5}"/>
    <cellStyle name="SAPBEXHLevel1X 4 2 2" xfId="20490" xr:uid="{AFD3F2CF-E947-4653-8EAA-84903DC4BE6E}"/>
    <cellStyle name="SAPBEXHLevel1X 4 2 2 2" xfId="33651" xr:uid="{C417F329-AE7F-4BF9-B9B5-7B0400407001}"/>
    <cellStyle name="SAPBEXHLevel1X 4 2 2 3" xfId="48099" xr:uid="{0CE34479-8C69-4083-9A24-2D7849B72AEF}"/>
    <cellStyle name="SAPBEXHLevel1X 4 2 3" xfId="20491" xr:uid="{6945261B-F02C-48AF-BE76-4E6297931FD9}"/>
    <cellStyle name="SAPBEXHLevel1X 4 2 3 2" xfId="33652" xr:uid="{5883A2BA-8388-447B-B994-2767F5BED7AC}"/>
    <cellStyle name="SAPBEXHLevel1X 4 2 3 3" xfId="48100" xr:uid="{E952808E-EEC8-4B7A-805F-343825AD4054}"/>
    <cellStyle name="SAPBEXHLevel1X 4 2 4" xfId="20492" xr:uid="{07371C3E-3286-4BAC-ABA1-79C374ED4F1D}"/>
    <cellStyle name="SAPBEXHLevel1X 4 2 4 2" xfId="33653" xr:uid="{97209DF6-2782-4A95-98C8-F8C0CE56B029}"/>
    <cellStyle name="SAPBEXHLevel1X 4 2 4 3" xfId="48101" xr:uid="{202B2C5F-E15A-4562-A54F-75E72257FE57}"/>
    <cellStyle name="SAPBEXHLevel1X 4 2 5" xfId="20493" xr:uid="{C56ADAAC-63FD-4EB9-B32C-4FA4A41293B2}"/>
    <cellStyle name="SAPBEXHLevel1X 4 2 5 2" xfId="33654" xr:uid="{5DA8015F-0BC2-4589-A056-FABAD22E968A}"/>
    <cellStyle name="SAPBEXHLevel1X 4 2 5 3" xfId="48102" xr:uid="{43E4AF8E-242D-4FE9-9B0E-FEA38A3E8848}"/>
    <cellStyle name="SAPBEXHLevel1X 4 2 6" xfId="20494" xr:uid="{FC730D70-201E-4F43-BB37-9CE6D5E34C3B}"/>
    <cellStyle name="SAPBEXHLevel1X 4 2 6 2" xfId="33655" xr:uid="{C82209EE-2D73-47ED-8F42-AA8DBA062D2C}"/>
    <cellStyle name="SAPBEXHLevel1X 4 2 6 3" xfId="48103" xr:uid="{B894B92D-8412-4486-807A-6B9AA3DB3330}"/>
    <cellStyle name="SAPBEXHLevel1X 4 2 7" xfId="20495" xr:uid="{B3717757-4A53-49AD-9190-D4E9F92A24FE}"/>
    <cellStyle name="SAPBEXHLevel1X 4 2 7 2" xfId="33656" xr:uid="{67DFE743-0C0E-4D59-A9D5-7C59B33E4AE7}"/>
    <cellStyle name="SAPBEXHLevel1X 4 2 7 3" xfId="48104" xr:uid="{D8DC9CBE-010C-4958-8313-F65629039452}"/>
    <cellStyle name="SAPBEXHLevel1X 4 2 8" xfId="20496" xr:uid="{5B431922-2E07-489D-9FC2-C0FCF77714A6}"/>
    <cellStyle name="SAPBEXHLevel1X 4 2 8 2" xfId="33657" xr:uid="{1EF9F326-0555-4631-B2A7-D20335989C0C}"/>
    <cellStyle name="SAPBEXHLevel1X 4 2 8 3" xfId="48105" xr:uid="{D064532F-BD1D-4481-832D-0DB8DD769FD4}"/>
    <cellStyle name="SAPBEXHLevel1X 4 2 9" xfId="20497" xr:uid="{9AFF3B58-C352-436A-BB91-763532680C26}"/>
    <cellStyle name="SAPBEXHLevel1X 4 2 9 2" xfId="33658" xr:uid="{0A14F580-B879-4BC3-AD25-BA674054F586}"/>
    <cellStyle name="SAPBEXHLevel1X 4 2 9 3" xfId="48106" xr:uid="{42681416-0417-4E5A-A8AA-EFFC81A240CD}"/>
    <cellStyle name="SAPBEXHLevel1X 4 3" xfId="20498" xr:uid="{BAC7373D-F6EF-4617-A790-3ACEF4738586}"/>
    <cellStyle name="SAPBEXHLevel1X 4 3 2" xfId="33659" xr:uid="{7F1AB8F4-2E3F-4019-A82A-A5434FDBAFA6}"/>
    <cellStyle name="SAPBEXHLevel1X 4 3 3" xfId="48107" xr:uid="{0D8EA536-F8C1-4DFC-A398-D001CF35AF12}"/>
    <cellStyle name="SAPBEXHLevel1X 4 4" xfId="20499" xr:uid="{6AF1464D-F0D0-4693-9B80-3A283381E5A6}"/>
    <cellStyle name="SAPBEXHLevel1X 4 4 2" xfId="33660" xr:uid="{8624CC54-CE2E-41E0-81EA-891A7DD4EF27}"/>
    <cellStyle name="SAPBEXHLevel1X 4 4 3" xfId="48108" xr:uid="{7A119996-35B8-45B5-855D-0373ECAA37BF}"/>
    <cellStyle name="SAPBEXHLevel1X 4 5" xfId="20500" xr:uid="{11E3FC57-A600-429E-8E14-06CFB858668F}"/>
    <cellStyle name="SAPBEXHLevel1X 4 5 2" xfId="33661" xr:uid="{F546A8A4-F957-4492-A783-4F9940D5B035}"/>
    <cellStyle name="SAPBEXHLevel1X 4 5 3" xfId="48109" xr:uid="{403D41D6-44A8-4CC4-8D75-488B3FFBFF1C}"/>
    <cellStyle name="SAPBEXHLevel1X 4 6" xfId="20501" xr:uid="{E42D1248-CE62-4F4B-BE7D-C85263117ED6}"/>
    <cellStyle name="SAPBEXHLevel1X 4 6 2" xfId="33662" xr:uid="{5175626A-380C-4D0F-A654-C44237221059}"/>
    <cellStyle name="SAPBEXHLevel1X 4 6 3" xfId="48110" xr:uid="{AD3F80AE-E4FC-45A8-82F7-8AD855ADE245}"/>
    <cellStyle name="SAPBEXHLevel1X 4 7" xfId="20502" xr:uid="{DB5DA408-4984-4D86-9207-A2CA0D2DAE9B}"/>
    <cellStyle name="SAPBEXHLevel1X 4 7 2" xfId="33663" xr:uid="{20488622-43DF-42B4-95FB-EBC5B3D2716F}"/>
    <cellStyle name="SAPBEXHLevel1X 4 7 3" xfId="48111" xr:uid="{721F03F5-9E01-43E6-A634-9BF5251977FF}"/>
    <cellStyle name="SAPBEXHLevel1X 4 8" xfId="20503" xr:uid="{87A46EB4-2B7B-4AC5-B70B-A93388A20216}"/>
    <cellStyle name="SAPBEXHLevel1X 4 8 2" xfId="33664" xr:uid="{B7C168B9-6C61-4ED6-A9C5-9673CE2DF4F0}"/>
    <cellStyle name="SAPBEXHLevel1X 4 8 3" xfId="48112" xr:uid="{CDF98A06-946D-49BA-AD93-C822FA1804F3}"/>
    <cellStyle name="SAPBEXHLevel1X 4 9" xfId="20504" xr:uid="{1BBE8E42-225E-4B82-98FF-302D9331FC87}"/>
    <cellStyle name="SAPBEXHLevel1X 4 9 2" xfId="33665" xr:uid="{0C27CFD6-AF7B-4877-9104-901BB3AFA031}"/>
    <cellStyle name="SAPBEXHLevel1X 4 9 3" xfId="48113" xr:uid="{6149E610-414E-49F0-B20B-2F6CCEDF94FB}"/>
    <cellStyle name="SAPBEXHLevel1X 5" xfId="10179" xr:uid="{DB32B86A-342E-45C1-AEC4-0EFB750912A0}"/>
    <cellStyle name="SAPBEXHLevel1X 5 10" xfId="20505" xr:uid="{0A051C28-CEEB-458A-9D78-E101754DA702}"/>
    <cellStyle name="SAPBEXHLevel1X 5 10 2" xfId="33667" xr:uid="{CAC78513-E043-476A-AF65-EADE1C69C7CB}"/>
    <cellStyle name="SAPBEXHLevel1X 5 10 3" xfId="48115" xr:uid="{2D863C49-8B5F-425A-83D1-3088560F5209}"/>
    <cellStyle name="SAPBEXHLevel1X 5 11" xfId="20506" xr:uid="{DBF97A81-1F3D-4B3D-9682-948207B70B68}"/>
    <cellStyle name="SAPBEXHLevel1X 5 11 2" xfId="33668" xr:uid="{D2628E71-F390-4772-B33A-85EA1A051739}"/>
    <cellStyle name="SAPBEXHLevel1X 5 11 3" xfId="48116" xr:uid="{57589A7A-193C-4E5E-BCAC-1F480CCD1D9E}"/>
    <cellStyle name="SAPBEXHLevel1X 5 12" xfId="20507" xr:uid="{1CC63FBB-A5A3-4536-A11A-D891EC45F9D1}"/>
    <cellStyle name="SAPBEXHLevel1X 5 12 2" xfId="33669" xr:uid="{D7D17EFD-5170-4CD1-9E1E-F367F0FA1787}"/>
    <cellStyle name="SAPBEXHLevel1X 5 12 3" xfId="48117" xr:uid="{4A1C4DF9-3CCD-48D9-836E-464104FC9D51}"/>
    <cellStyle name="SAPBEXHLevel1X 5 13" xfId="20508" xr:uid="{27C89B0D-017D-476A-985B-615FED99646D}"/>
    <cellStyle name="SAPBEXHLevel1X 5 13 2" xfId="33670" xr:uid="{0039F548-7F86-4ACA-A948-EFA961B2EB32}"/>
    <cellStyle name="SAPBEXHLevel1X 5 13 3" xfId="48118" xr:uid="{A87961F1-3B79-40B6-8A16-E6EAAC56D0B3}"/>
    <cellStyle name="SAPBEXHLevel1X 5 14" xfId="20509" xr:uid="{8F8B6BDF-A526-413B-9155-AADAD464CEE6}"/>
    <cellStyle name="SAPBEXHLevel1X 5 14 2" xfId="33671" xr:uid="{26E37BE3-79AB-4486-8683-9F440D2906D2}"/>
    <cellStyle name="SAPBEXHLevel1X 5 14 3" xfId="48119" xr:uid="{6D83DA77-FD0D-4C4C-AA08-C4EB97428AD7}"/>
    <cellStyle name="SAPBEXHLevel1X 5 15" xfId="33666" xr:uid="{0CA9EA6C-81A9-454E-A146-A1803CEDD210}"/>
    <cellStyle name="SAPBEXHLevel1X 5 16" xfId="41295" xr:uid="{AC4A2EEF-92E7-42A6-A740-E5678A632E4E}"/>
    <cellStyle name="SAPBEXHLevel1X 5 17" xfId="41609" xr:uid="{C892459A-2FBC-46B5-9355-3A2EB4D3D400}"/>
    <cellStyle name="SAPBEXHLevel1X 5 18" xfId="48114" xr:uid="{1195EB5C-2AAD-4C33-B7C1-D50403019BC5}"/>
    <cellStyle name="SAPBEXHLevel1X 5 2" xfId="20510" xr:uid="{99865A4D-688E-4319-AF8D-F0B422E1FED3}"/>
    <cellStyle name="SAPBEXHLevel1X 5 2 10" xfId="20511" xr:uid="{3545360F-D15A-4BAD-A59C-47C1767083D3}"/>
    <cellStyle name="SAPBEXHLevel1X 5 2 10 2" xfId="33673" xr:uid="{D81715FA-83C3-4BEA-BC41-FEC171BE96E8}"/>
    <cellStyle name="SAPBEXHLevel1X 5 2 10 3" xfId="48121" xr:uid="{3E9478A0-4511-4A89-9B7F-50BDC4C1AEA1}"/>
    <cellStyle name="SAPBEXHLevel1X 5 2 11" xfId="33672" xr:uid="{A77CF13F-8EAC-4950-A894-59374CDA93D4}"/>
    <cellStyle name="SAPBEXHLevel1X 5 2 12" xfId="48120" xr:uid="{9D0DAE2C-CBC4-4667-B06E-834CAF6C1557}"/>
    <cellStyle name="SAPBEXHLevel1X 5 2 2" xfId="20512" xr:uid="{00C64559-0026-4F97-9BE2-CBF0C482E28B}"/>
    <cellStyle name="SAPBEXHLevel1X 5 2 2 2" xfId="33674" xr:uid="{99503EFF-90EA-4BEA-9A63-6D605EADD0B0}"/>
    <cellStyle name="SAPBEXHLevel1X 5 2 2 3" xfId="48122" xr:uid="{8561154C-3E01-4E65-8082-06203E4D3025}"/>
    <cellStyle name="SAPBEXHLevel1X 5 2 3" xfId="20513" xr:uid="{6B5A2404-F127-4CE5-84BB-A451741FA963}"/>
    <cellStyle name="SAPBEXHLevel1X 5 2 3 2" xfId="33675" xr:uid="{3C274A94-3E14-4FB0-91A4-FF87DC203A2F}"/>
    <cellStyle name="SAPBEXHLevel1X 5 2 3 3" xfId="48123" xr:uid="{45BB8773-A617-44EF-B5F2-DAF7620CA30C}"/>
    <cellStyle name="SAPBEXHLevel1X 5 2 4" xfId="20514" xr:uid="{A8FE9388-163C-4341-9CC7-3BFD32033247}"/>
    <cellStyle name="SAPBEXHLevel1X 5 2 4 2" xfId="33676" xr:uid="{552E5E34-0398-4B7A-AF33-198354A47E6B}"/>
    <cellStyle name="SAPBEXHLevel1X 5 2 4 3" xfId="48124" xr:uid="{7F189313-02EE-44A7-85F4-3079007B3378}"/>
    <cellStyle name="SAPBEXHLevel1X 5 2 5" xfId="20515" xr:uid="{34E8CAFC-801D-4097-A0B5-1068B7B1B651}"/>
    <cellStyle name="SAPBEXHLevel1X 5 2 5 2" xfId="33677" xr:uid="{69413C40-F48C-4284-8B41-4E6B755C6F12}"/>
    <cellStyle name="SAPBEXHLevel1X 5 2 5 3" xfId="48125" xr:uid="{A0A23452-05C1-4C09-8533-5A373249CF1B}"/>
    <cellStyle name="SAPBEXHLevel1X 5 2 6" xfId="20516" xr:uid="{D8DFDD73-3440-42D6-82FF-E1B8A66DF655}"/>
    <cellStyle name="SAPBEXHLevel1X 5 2 6 2" xfId="33678" xr:uid="{7377C2FC-C087-4E50-BAFD-8B26C4B2CC8A}"/>
    <cellStyle name="SAPBEXHLevel1X 5 2 6 3" xfId="48126" xr:uid="{F1A38E29-DBE3-45EF-9F54-E9A30CF6E2DB}"/>
    <cellStyle name="SAPBEXHLevel1X 5 2 7" xfId="20517" xr:uid="{884DDAC3-B830-4EF3-907A-A4A68921276A}"/>
    <cellStyle name="SAPBEXHLevel1X 5 2 7 2" xfId="33679" xr:uid="{55883A66-60F7-4222-BF86-25E766201A34}"/>
    <cellStyle name="SAPBEXHLevel1X 5 2 7 3" xfId="48127" xr:uid="{915C1122-F031-4522-9314-5A5190039B7C}"/>
    <cellStyle name="SAPBEXHLevel1X 5 2 8" xfId="20518" xr:uid="{6B9A0202-49C6-4A33-8194-0335BC0EC544}"/>
    <cellStyle name="SAPBEXHLevel1X 5 2 8 2" xfId="33680" xr:uid="{3006471D-C484-4B02-A33B-203445ECF92C}"/>
    <cellStyle name="SAPBEXHLevel1X 5 2 8 3" xfId="48128" xr:uid="{7DBB70FF-4C0A-43ED-8768-A72BF367F8BF}"/>
    <cellStyle name="SAPBEXHLevel1X 5 2 9" xfId="20519" xr:uid="{E55C24D3-7616-497A-9103-00255E654C23}"/>
    <cellStyle name="SAPBEXHLevel1X 5 2 9 2" xfId="33681" xr:uid="{6DB3BBC6-49D8-4A05-9C79-74FF6DA78F0F}"/>
    <cellStyle name="SAPBEXHLevel1X 5 2 9 3" xfId="48129" xr:uid="{FDF3C3F9-84EE-4951-9C43-037167E47456}"/>
    <cellStyle name="SAPBEXHLevel1X 5 3" xfId="20520" xr:uid="{CB771C4A-A12F-405D-959F-4D17D5CF06DC}"/>
    <cellStyle name="SAPBEXHLevel1X 5 3 2" xfId="33682" xr:uid="{183B12E1-E27C-4214-A816-F0E36156FBE9}"/>
    <cellStyle name="SAPBEXHLevel1X 5 3 3" xfId="48130" xr:uid="{52D70E23-424F-42C2-AC4E-0B83545431CB}"/>
    <cellStyle name="SAPBEXHLevel1X 5 4" xfId="20521" xr:uid="{7A99F9F9-03B9-43DC-B057-60593F2E4424}"/>
    <cellStyle name="SAPBEXHLevel1X 5 4 2" xfId="33683" xr:uid="{10DA6494-EDCD-4DBB-B0BB-A3F7CE173A04}"/>
    <cellStyle name="SAPBEXHLevel1X 5 4 3" xfId="48131" xr:uid="{87ACB8B1-1E05-4400-A500-527FDC2AEB8C}"/>
    <cellStyle name="SAPBEXHLevel1X 5 5" xfId="20522" xr:uid="{A008D777-67F4-43D0-A8D4-AD6F08E71AE6}"/>
    <cellStyle name="SAPBEXHLevel1X 5 5 2" xfId="33684" xr:uid="{49207CC2-AD59-4B16-B6A8-A6DF9FA79324}"/>
    <cellStyle name="SAPBEXHLevel1X 5 5 3" xfId="48132" xr:uid="{D80AAF08-7D90-41B7-901B-7D6C430295CC}"/>
    <cellStyle name="SAPBEXHLevel1X 5 6" xfId="20523" xr:uid="{C0FDBB76-4DB5-47BC-AC36-4C9BD09CA789}"/>
    <cellStyle name="SAPBEXHLevel1X 5 6 2" xfId="33685" xr:uid="{A72E4CDB-13F1-42C2-9AB3-FA9E997CFD1C}"/>
    <cellStyle name="SAPBEXHLevel1X 5 6 3" xfId="48133" xr:uid="{567C6B0B-A6BB-4C4D-9322-B84601BCC920}"/>
    <cellStyle name="SAPBEXHLevel1X 5 7" xfId="20524" xr:uid="{CABD1FB4-B0DB-4FC6-9086-5B2A38BB51EF}"/>
    <cellStyle name="SAPBEXHLevel1X 5 7 2" xfId="33686" xr:uid="{4E765EFE-036D-45C6-A930-18677F87739D}"/>
    <cellStyle name="SAPBEXHLevel1X 5 7 3" xfId="48134" xr:uid="{9687EAD7-3AA4-406D-86D0-30F74E8EEB76}"/>
    <cellStyle name="SAPBEXHLevel1X 5 8" xfId="20525" xr:uid="{CB556842-F366-49C9-A991-FCD97694083B}"/>
    <cellStyle name="SAPBEXHLevel1X 5 8 2" xfId="33687" xr:uid="{C53D41D9-263A-496A-913B-9D3527AB7107}"/>
    <cellStyle name="SAPBEXHLevel1X 5 8 3" xfId="48135" xr:uid="{832C8024-445B-43E8-B4D9-B09F0869F56F}"/>
    <cellStyle name="SAPBEXHLevel1X 5 9" xfId="20526" xr:uid="{6467EF14-9045-434D-8F29-7209AD80D968}"/>
    <cellStyle name="SAPBEXHLevel1X 5 9 2" xfId="33688" xr:uid="{354383FB-2F10-4A95-9E3A-337462C110AC}"/>
    <cellStyle name="SAPBEXHLevel1X 5 9 3" xfId="48136" xr:uid="{F5F6815F-8C0B-4B8B-ABB0-B4C561A880B1}"/>
    <cellStyle name="SAPBEXHLevel1X 6" xfId="10180" xr:uid="{88636A61-A03B-4E91-ACF7-50DF14AAD02E}"/>
    <cellStyle name="SAPBEXHLevel1X 6 2" xfId="33689" xr:uid="{67B5C5D9-3952-4AD0-9B16-B890E85321A3}"/>
    <cellStyle name="SAPBEXHLevel1X 6 3" xfId="41294" xr:uid="{ADD6F4C3-A745-4F13-88D6-BB289CED8898}"/>
    <cellStyle name="SAPBEXHLevel1X 6 4" xfId="41610" xr:uid="{3455D2B7-3EAE-48CB-A48D-5ACA4CBD332F}"/>
    <cellStyle name="SAPBEXHLevel1X 6 5" xfId="48137" xr:uid="{A274F13E-A0B2-4E97-93BA-C996A0963D79}"/>
    <cellStyle name="SAPBEXHLevel1X 7" xfId="10181" xr:uid="{6E659578-BA67-42EC-87AD-0EA605C3CADA}"/>
    <cellStyle name="SAPBEXHLevel1X 7 2" xfId="33690" xr:uid="{CD274768-DEC5-4E56-82D4-B728435B5093}"/>
    <cellStyle name="SAPBEXHLevel1X 7 3" xfId="41293" xr:uid="{0CCE605B-9022-4800-9EDA-C8F9F256BB7A}"/>
    <cellStyle name="SAPBEXHLevel1X 7 4" xfId="41611" xr:uid="{96468340-C346-4FF9-AFF1-BAD2877E83FB}"/>
    <cellStyle name="SAPBEXHLevel1X 7 5" xfId="48138" xr:uid="{09883689-C922-47A9-A8FF-88FD3B5C449E}"/>
    <cellStyle name="SAPBEXHLevel1X 8" xfId="20527" xr:uid="{71C8FE0F-7AF3-49FE-A414-A089A5B19145}"/>
    <cellStyle name="SAPBEXHLevel1X 8 2" xfId="33691" xr:uid="{0AF1D992-E489-45BA-A5D4-FCABD2BB66E1}"/>
    <cellStyle name="SAPBEXHLevel1X 8 3" xfId="48139" xr:uid="{BD36D329-6F0B-46B1-9FF5-BE1D016A2A79}"/>
    <cellStyle name="SAPBEXHLevel1X 9" xfId="20528" xr:uid="{48BBFDFC-552D-4204-B45B-157E17ACB082}"/>
    <cellStyle name="SAPBEXHLevel1X 9 2" xfId="33692" xr:uid="{680F4B34-9228-4D5E-9632-B2D2D7BC1AC7}"/>
    <cellStyle name="SAPBEXHLevel1X 9 3" xfId="48140" xr:uid="{8CD0647D-4896-4AEE-A84A-7FE3C1666CE1}"/>
    <cellStyle name="SAPBEXHLevel2" xfId="10182" xr:uid="{8C435C33-018A-4173-AE75-C20E7BAEE722}"/>
    <cellStyle name="SAPBEXHLevel2 10" xfId="20529" xr:uid="{FE80B3F5-C155-41FD-ABC9-552160ACC20D}"/>
    <cellStyle name="SAPBEXHLevel2 10 2" xfId="33694" xr:uid="{C2052C81-3BD0-41AE-97DC-49ED1160DDB8}"/>
    <cellStyle name="SAPBEXHLevel2 10 3" xfId="48142" xr:uid="{B1D78841-749E-4A49-AD90-23559C6ED980}"/>
    <cellStyle name="SAPBEXHLevel2 11" xfId="20530" xr:uid="{FE02E388-94DB-42C0-B51C-40242D63ABBB}"/>
    <cellStyle name="SAPBEXHLevel2 11 2" xfId="33695" xr:uid="{022CC322-45D4-4324-8889-A36AEB1CFA32}"/>
    <cellStyle name="SAPBEXHLevel2 11 3" xfId="48143" xr:uid="{52BC1F04-9B76-4170-9D1D-7BBDB3C23F67}"/>
    <cellStyle name="SAPBEXHLevel2 12" xfId="20531" xr:uid="{2B83A86D-2422-4481-A8CE-2470842CB63B}"/>
    <cellStyle name="SAPBEXHLevel2 12 2" xfId="33696" xr:uid="{69BEDCD1-79EA-42B4-BDD2-57B04A546223}"/>
    <cellStyle name="SAPBEXHLevel2 12 3" xfId="48144" xr:uid="{7D7FB48C-7696-467E-A2B2-1FBE3534D4E5}"/>
    <cellStyle name="SAPBEXHLevel2 13" xfId="20532" xr:uid="{427C3784-78B0-4A96-95FA-F1D716E3E687}"/>
    <cellStyle name="SAPBEXHLevel2 13 2" xfId="33697" xr:uid="{72A053DF-AA46-4466-A70B-E42E3F9FAA01}"/>
    <cellStyle name="SAPBEXHLevel2 13 3" xfId="48145" xr:uid="{A11E1264-4C03-401F-B62D-5ABEAD98AF19}"/>
    <cellStyle name="SAPBEXHLevel2 14" xfId="20533" xr:uid="{A251FFED-03CA-44A4-8D2E-939AF6F2388A}"/>
    <cellStyle name="SAPBEXHLevel2 14 2" xfId="33698" xr:uid="{CD90B930-3844-4786-B582-D3DAE577640C}"/>
    <cellStyle name="SAPBEXHLevel2 14 3" xfId="48146" xr:uid="{085DA203-BC80-4591-B145-1EB5F0802480}"/>
    <cellStyle name="SAPBEXHLevel2 15" xfId="20534" xr:uid="{780CB045-F700-4802-BF30-8524352D32F8}"/>
    <cellStyle name="SAPBEXHLevel2 15 2" xfId="33699" xr:uid="{15B3E0B1-7A0E-4136-A669-EA9BD0A59C6F}"/>
    <cellStyle name="SAPBEXHLevel2 15 3" xfId="48147" xr:uid="{6FDA9822-8A79-4483-BEF3-FEDBD4DC50A1}"/>
    <cellStyle name="SAPBEXHLevel2 16" xfId="20535" xr:uid="{2416FC37-CEEE-424E-9A91-460ADA2BF037}"/>
    <cellStyle name="SAPBEXHLevel2 16 2" xfId="33700" xr:uid="{CED22C79-D3D5-4F7E-BA78-CEAA8F0CAE38}"/>
    <cellStyle name="SAPBEXHLevel2 16 3" xfId="48148" xr:uid="{F74EC294-918F-4B22-8DF4-3EAD04E2453A}"/>
    <cellStyle name="SAPBEXHLevel2 17" xfId="20536" xr:uid="{88D6ECFD-9E61-494F-A047-C7960F079E0E}"/>
    <cellStyle name="SAPBEXHLevel2 17 2" xfId="33701" xr:uid="{69D7B829-7B7E-4578-8809-828607600698}"/>
    <cellStyle name="SAPBEXHLevel2 17 3" xfId="48149" xr:uid="{4E25496D-C16C-4CCF-869B-C61F0B8BA3CA}"/>
    <cellStyle name="SAPBEXHLevel2 18" xfId="33693" xr:uid="{159AE626-3FE4-495A-9610-F4B4D8931188}"/>
    <cellStyle name="SAPBEXHLevel2 19" xfId="41363" xr:uid="{A34A9938-AE17-492D-B543-3BAEA69974EB}"/>
    <cellStyle name="SAPBEXHLevel2 2" xfId="10183" xr:uid="{52038BF9-3CFE-4DD7-9062-A47576FF0266}"/>
    <cellStyle name="SAPBEXHLevel2 2 10" xfId="20537" xr:uid="{554C3D78-DA7E-404B-B6F7-9AC88D6F9839}"/>
    <cellStyle name="SAPBEXHLevel2 2 10 2" xfId="33703" xr:uid="{378AF8F8-61B2-4669-8C8D-6F933B539227}"/>
    <cellStyle name="SAPBEXHLevel2 2 10 3" xfId="48151" xr:uid="{C213E064-4AE2-4F5C-84C8-94142D711333}"/>
    <cellStyle name="SAPBEXHLevel2 2 11" xfId="20538" xr:uid="{9DBF4A44-8E2B-4C17-B14A-93FC6ACCE9D4}"/>
    <cellStyle name="SAPBEXHLevel2 2 11 2" xfId="33704" xr:uid="{3F2806E6-A688-4A2E-82C4-939893F0BA4B}"/>
    <cellStyle name="SAPBEXHLevel2 2 11 3" xfId="48152" xr:uid="{BD7D8CC3-77AE-4A26-B76A-989821D56662}"/>
    <cellStyle name="SAPBEXHLevel2 2 12" xfId="20539" xr:uid="{38A6190B-AAFD-42A1-BDB8-478C6545616C}"/>
    <cellStyle name="SAPBEXHLevel2 2 12 2" xfId="33705" xr:uid="{9D4903A0-300A-4F36-A324-92DA02E6E0FB}"/>
    <cellStyle name="SAPBEXHLevel2 2 12 3" xfId="48153" xr:uid="{2D2305B9-539C-4C26-ACDF-61E1C300C3B2}"/>
    <cellStyle name="SAPBEXHLevel2 2 13" xfId="20540" xr:uid="{2976D9E8-D49A-40B7-967F-5E940835FD81}"/>
    <cellStyle name="SAPBEXHLevel2 2 13 2" xfId="33706" xr:uid="{8D5BF470-B348-4543-9FEF-994CDDB89199}"/>
    <cellStyle name="SAPBEXHLevel2 2 13 3" xfId="48154" xr:uid="{E3FA3D4F-0C3E-4F50-BF0F-4630372BDC13}"/>
    <cellStyle name="SAPBEXHLevel2 2 14" xfId="20541" xr:uid="{10AB9230-0267-4480-95F1-1EA5AAAFB620}"/>
    <cellStyle name="SAPBEXHLevel2 2 14 2" xfId="33707" xr:uid="{88ED1DA3-6CAA-4C81-8B43-6E7B1C3C23B5}"/>
    <cellStyle name="SAPBEXHLevel2 2 14 3" xfId="48155" xr:uid="{27F2B6EC-6976-4F2B-9138-0893A30FA806}"/>
    <cellStyle name="SAPBEXHLevel2 2 15" xfId="20542" xr:uid="{A908246A-0492-4D4D-A312-4FA4A373325C}"/>
    <cellStyle name="SAPBEXHLevel2 2 15 2" xfId="33708" xr:uid="{1332D904-7095-4542-897D-9CE0565660B6}"/>
    <cellStyle name="SAPBEXHLevel2 2 15 3" xfId="48156" xr:uid="{80130D30-B23C-4EDD-8DCB-4B22ABF81707}"/>
    <cellStyle name="SAPBEXHLevel2 2 16" xfId="20543" xr:uid="{B1FAA84F-D8C0-47C0-A512-3BC81DD20D8D}"/>
    <cellStyle name="SAPBEXHLevel2 2 16 2" xfId="33709" xr:uid="{270AA405-6E09-48B5-AC22-FF539DE0E2E8}"/>
    <cellStyle name="SAPBEXHLevel2 2 16 3" xfId="48157" xr:uid="{D419C32E-4BED-426F-B075-E9F1214D6DB3}"/>
    <cellStyle name="SAPBEXHLevel2 2 17" xfId="33702" xr:uid="{75A47906-988C-4BFB-AD2E-4BAFCC1950E3}"/>
    <cellStyle name="SAPBEXHLevel2 2 18" xfId="41362" xr:uid="{330D9579-A654-4E72-AF30-9E53EA11D267}"/>
    <cellStyle name="SAPBEXHLevel2 2 19" xfId="41483" xr:uid="{C0E64FE7-3531-4EF4-B315-F4951C2C6D05}"/>
    <cellStyle name="SAPBEXHLevel2 2 2" xfId="20544" xr:uid="{65A157ED-91BF-496B-8E1C-DB903A64CECC}"/>
    <cellStyle name="SAPBEXHLevel2 2 2 10" xfId="20545" xr:uid="{03DE69B1-987D-4600-9E75-AF80D3753987}"/>
    <cellStyle name="SAPBEXHLevel2 2 2 10 2" xfId="33711" xr:uid="{7876E4C7-184A-42FC-9104-9F82362D3494}"/>
    <cellStyle name="SAPBEXHLevel2 2 2 10 3" xfId="48159" xr:uid="{5C260A07-6AD9-4373-A0CE-35409569548F}"/>
    <cellStyle name="SAPBEXHLevel2 2 2 11" xfId="20546" xr:uid="{57594D9E-DC85-4A6B-AF30-62D3C3ABE221}"/>
    <cellStyle name="SAPBEXHLevel2 2 2 11 2" xfId="33712" xr:uid="{00515A88-F7B0-49DD-9971-8793AA032655}"/>
    <cellStyle name="SAPBEXHLevel2 2 2 11 3" xfId="48160" xr:uid="{65FBAFC2-13D6-4B9B-B7C9-8BCA85B5CC9C}"/>
    <cellStyle name="SAPBEXHLevel2 2 2 12" xfId="20547" xr:uid="{CD44C6A4-DC8E-4652-833B-DB609EEE562C}"/>
    <cellStyle name="SAPBEXHLevel2 2 2 12 2" xfId="33713" xr:uid="{B3F9DCEB-1E7A-4A2C-9629-FECD04D9D787}"/>
    <cellStyle name="SAPBEXHLevel2 2 2 12 3" xfId="48161" xr:uid="{F82407A6-FBE2-4555-A170-4481523875B7}"/>
    <cellStyle name="SAPBEXHLevel2 2 2 13" xfId="20548" xr:uid="{78F4F017-9F6A-4740-A8DB-4552037FD36C}"/>
    <cellStyle name="SAPBEXHLevel2 2 2 13 2" xfId="33714" xr:uid="{088C9E99-12F1-4937-A06B-2DFD71732690}"/>
    <cellStyle name="SAPBEXHLevel2 2 2 13 3" xfId="48162" xr:uid="{60FDF320-B9EE-4819-84A9-F51AADCD2C77}"/>
    <cellStyle name="SAPBEXHLevel2 2 2 14" xfId="20549" xr:uid="{949E0A88-3DF0-44AD-B702-29B01835D29C}"/>
    <cellStyle name="SAPBEXHLevel2 2 2 14 2" xfId="33715" xr:uid="{8D655BEC-E0C1-4219-A860-AE3936C07B69}"/>
    <cellStyle name="SAPBEXHLevel2 2 2 14 3" xfId="48163" xr:uid="{AF2721CE-40A5-4761-BCDB-BD6436F11800}"/>
    <cellStyle name="SAPBEXHLevel2 2 2 15" xfId="33710" xr:uid="{A44902C8-FDE5-450B-BB8F-272DA2F6A266}"/>
    <cellStyle name="SAPBEXHLevel2 2 2 16" xfId="48158" xr:uid="{21DE3992-68F7-47D6-B16A-A9DE4328EC7F}"/>
    <cellStyle name="SAPBEXHLevel2 2 2 2" xfId="20550" xr:uid="{A9AC0C5C-0F40-48B8-85B0-8D081DF66612}"/>
    <cellStyle name="SAPBEXHLevel2 2 2 2 10" xfId="20551" xr:uid="{52820709-024E-4A96-A922-08DCCE5C4E66}"/>
    <cellStyle name="SAPBEXHLevel2 2 2 2 10 2" xfId="33717" xr:uid="{3AB526B4-F11F-46E7-A535-E39EB9DEC4D2}"/>
    <cellStyle name="SAPBEXHLevel2 2 2 2 10 3" xfId="48165" xr:uid="{E3121321-9BE3-4698-AC99-8D0E2C8EA288}"/>
    <cellStyle name="SAPBEXHLevel2 2 2 2 11" xfId="33716" xr:uid="{6EB1BE3F-80CA-4AF5-A3CF-8FFC705304A3}"/>
    <cellStyle name="SAPBEXHLevel2 2 2 2 12" xfId="48164" xr:uid="{C091415B-8229-4769-BC99-005ABFE2FA1D}"/>
    <cellStyle name="SAPBEXHLevel2 2 2 2 2" xfId="20552" xr:uid="{F975E0C8-5D90-4674-AD79-8F45A1CD4904}"/>
    <cellStyle name="SAPBEXHLevel2 2 2 2 2 2" xfId="33718" xr:uid="{3F25360D-903F-4D8A-8FA5-8DF835CBF4D0}"/>
    <cellStyle name="SAPBEXHLevel2 2 2 2 2 3" xfId="48166" xr:uid="{7FCC4A09-3346-4017-A459-36FCA5A7D491}"/>
    <cellStyle name="SAPBEXHLevel2 2 2 2 3" xfId="20553" xr:uid="{740EBC99-FD9B-44ED-9D9D-5C664B41CD23}"/>
    <cellStyle name="SAPBEXHLevel2 2 2 2 3 2" xfId="33719" xr:uid="{3633D42F-4B1A-4A32-916D-6AC29B228934}"/>
    <cellStyle name="SAPBEXHLevel2 2 2 2 3 3" xfId="48167" xr:uid="{4374C460-4430-4D93-B3A6-08417ABD3503}"/>
    <cellStyle name="SAPBEXHLevel2 2 2 2 4" xfId="20554" xr:uid="{17071A03-9777-4337-9491-7CC44DA5CAE9}"/>
    <cellStyle name="SAPBEXHLevel2 2 2 2 4 2" xfId="33720" xr:uid="{AEC3F371-A921-4A25-BF88-3B40EDF742DE}"/>
    <cellStyle name="SAPBEXHLevel2 2 2 2 4 3" xfId="48168" xr:uid="{55C61004-B3C9-4F9E-8D2F-DB58C0298871}"/>
    <cellStyle name="SAPBEXHLevel2 2 2 2 5" xfId="20555" xr:uid="{AFEEDED4-A90F-46D0-B043-F60D26B58FCE}"/>
    <cellStyle name="SAPBEXHLevel2 2 2 2 5 2" xfId="33721" xr:uid="{7C15FBD8-FFC6-4A19-98DD-E74227584F8D}"/>
    <cellStyle name="SAPBEXHLevel2 2 2 2 5 3" xfId="48169" xr:uid="{9F5CF5EF-B257-4A85-92C3-7203CF80C387}"/>
    <cellStyle name="SAPBEXHLevel2 2 2 2 6" xfId="20556" xr:uid="{4A716660-E1B2-4E2D-B435-46217BEB054E}"/>
    <cellStyle name="SAPBEXHLevel2 2 2 2 6 2" xfId="33722" xr:uid="{1CEC7265-6D28-429F-9CB6-E469E6B10033}"/>
    <cellStyle name="SAPBEXHLevel2 2 2 2 6 3" xfId="48170" xr:uid="{3267207A-A199-4277-AEB1-89D3A7196BEA}"/>
    <cellStyle name="SAPBEXHLevel2 2 2 2 7" xfId="20557" xr:uid="{2E0983F3-C858-4CF0-A8DC-C30A7884F720}"/>
    <cellStyle name="SAPBEXHLevel2 2 2 2 7 2" xfId="33723" xr:uid="{B706BB8B-8CCB-4A85-A8C8-28521D992F83}"/>
    <cellStyle name="SAPBEXHLevel2 2 2 2 7 3" xfId="48171" xr:uid="{5F510E48-1624-4C22-82E0-2C217B8C17CD}"/>
    <cellStyle name="SAPBEXHLevel2 2 2 2 8" xfId="20558" xr:uid="{9AE91F0E-24A2-4265-8520-C79011D46FA8}"/>
    <cellStyle name="SAPBEXHLevel2 2 2 2 8 2" xfId="33724" xr:uid="{5DD72CDD-4815-4833-932A-D493606A8106}"/>
    <cellStyle name="SAPBEXHLevel2 2 2 2 8 3" xfId="48172" xr:uid="{E7288E27-FB83-4C1A-A5A3-9860CE0E9206}"/>
    <cellStyle name="SAPBEXHLevel2 2 2 2 9" xfId="20559" xr:uid="{C23E0E24-B084-429D-9CFF-300C25463D07}"/>
    <cellStyle name="SAPBEXHLevel2 2 2 2 9 2" xfId="33725" xr:uid="{ABB64812-6EC1-4B1E-9E2B-7CBD9ADB5C3A}"/>
    <cellStyle name="SAPBEXHLevel2 2 2 2 9 3" xfId="48173" xr:uid="{0E3168DF-063E-402F-B40F-8075D00CBAA3}"/>
    <cellStyle name="SAPBEXHLevel2 2 2 3" xfId="20560" xr:uid="{652602C0-2CB3-49BF-A9C2-CBD002D7A3F5}"/>
    <cellStyle name="SAPBEXHLevel2 2 2 3 2" xfId="33726" xr:uid="{F1B20B5A-013A-43F8-9F33-9E29D35D036A}"/>
    <cellStyle name="SAPBEXHLevel2 2 2 3 3" xfId="48174" xr:uid="{DD0FD988-C616-4E4D-84DA-57E758CB7D64}"/>
    <cellStyle name="SAPBEXHLevel2 2 2 4" xfId="20561" xr:uid="{D2E5B925-4369-4B2A-A7CE-D9915873BFCE}"/>
    <cellStyle name="SAPBEXHLevel2 2 2 4 2" xfId="33727" xr:uid="{6F4BC6A9-3ECA-4B81-8025-55DBC51BB2EC}"/>
    <cellStyle name="SAPBEXHLevel2 2 2 4 3" xfId="48175" xr:uid="{B9B3058F-908A-4E40-A2D2-52C36250DCF3}"/>
    <cellStyle name="SAPBEXHLevel2 2 2 5" xfId="20562" xr:uid="{8A31AFF8-E215-4B95-9EFE-647FA978EC19}"/>
    <cellStyle name="SAPBEXHLevel2 2 2 5 2" xfId="33728" xr:uid="{64838EF3-0E24-4BCF-8684-837909E8ABC5}"/>
    <cellStyle name="SAPBEXHLevel2 2 2 5 3" xfId="48176" xr:uid="{824D4A79-67FE-46F7-92BC-1437BD307779}"/>
    <cellStyle name="SAPBEXHLevel2 2 2 6" xfId="20563" xr:uid="{1D7FAC07-0FB9-4D8B-AE6F-5E331531DBB9}"/>
    <cellStyle name="SAPBEXHLevel2 2 2 6 2" xfId="33729" xr:uid="{24EA3AAB-CC7B-427E-B5CC-F85519F2C77A}"/>
    <cellStyle name="SAPBEXHLevel2 2 2 6 3" xfId="48177" xr:uid="{52AAAE21-FCA7-439E-90E7-383A076615E6}"/>
    <cellStyle name="SAPBEXHLevel2 2 2 7" xfId="20564" xr:uid="{6698A724-A1B3-49C2-9DBE-AFF0E049E036}"/>
    <cellStyle name="SAPBEXHLevel2 2 2 7 2" xfId="33730" xr:uid="{51C7A49A-939E-4D9B-89D2-952767D57BEF}"/>
    <cellStyle name="SAPBEXHLevel2 2 2 7 3" xfId="48178" xr:uid="{26DCC4DD-0CD3-4350-AF05-268A0568F0A0}"/>
    <cellStyle name="SAPBEXHLevel2 2 2 8" xfId="20565" xr:uid="{5110804F-0685-4F10-80B1-3DC62ED90893}"/>
    <cellStyle name="SAPBEXHLevel2 2 2 8 2" xfId="33731" xr:uid="{587B7909-1394-4D33-A0B5-2203B75FCC18}"/>
    <cellStyle name="SAPBEXHLevel2 2 2 8 3" xfId="48179" xr:uid="{61F8E884-E0D6-4781-A46E-A92DD6C0373B}"/>
    <cellStyle name="SAPBEXHLevel2 2 2 9" xfId="20566" xr:uid="{7E0DCA50-C5F3-464E-88AE-22F5ADC56133}"/>
    <cellStyle name="SAPBEXHLevel2 2 2 9 2" xfId="33732" xr:uid="{E02315FB-B998-4B94-A1E4-C7261160E4C9}"/>
    <cellStyle name="SAPBEXHLevel2 2 2 9 3" xfId="48180" xr:uid="{E0722682-D6E3-45FB-B882-E91D62FB54BD}"/>
    <cellStyle name="SAPBEXHLevel2 2 20" xfId="48150" xr:uid="{CED22DC9-51B2-462D-85AB-48206C3C9590}"/>
    <cellStyle name="SAPBEXHLevel2 2 3" xfId="20567" xr:uid="{621C93D9-56C2-4F8B-A773-D42876F7E179}"/>
    <cellStyle name="SAPBEXHLevel2 2 3 10" xfId="20568" xr:uid="{04649CAD-590B-49F4-AC4F-2040A5811168}"/>
    <cellStyle name="SAPBEXHLevel2 2 3 10 2" xfId="33734" xr:uid="{B01C9D65-AA76-45B6-9BFF-7B6555174D0D}"/>
    <cellStyle name="SAPBEXHLevel2 2 3 10 3" xfId="48182" xr:uid="{50E832AA-C36B-4AB5-8A84-D177AF033C7E}"/>
    <cellStyle name="SAPBEXHLevel2 2 3 11" xfId="20569" xr:uid="{A0D23DE5-1481-4577-ACEF-D6A099E497F9}"/>
    <cellStyle name="SAPBEXHLevel2 2 3 11 2" xfId="33735" xr:uid="{F112C3CC-7BE5-4271-908C-F840D825A86F}"/>
    <cellStyle name="SAPBEXHLevel2 2 3 11 3" xfId="48183" xr:uid="{9BE04DD4-A027-436A-8D1F-62AB694989F5}"/>
    <cellStyle name="SAPBEXHLevel2 2 3 12" xfId="20570" xr:uid="{B337C065-52D4-4FB0-AC08-143F9B9537CF}"/>
    <cellStyle name="SAPBEXHLevel2 2 3 12 2" xfId="33736" xr:uid="{4D1146E2-1E15-4776-9F14-DE73456D4E5B}"/>
    <cellStyle name="SAPBEXHLevel2 2 3 12 3" xfId="48184" xr:uid="{EE94BA75-6BC2-4FE3-B825-8A9691982311}"/>
    <cellStyle name="SAPBEXHLevel2 2 3 13" xfId="20571" xr:uid="{9D7CF7CE-E5C7-4504-8270-AD3D75E59723}"/>
    <cellStyle name="SAPBEXHLevel2 2 3 13 2" xfId="33737" xr:uid="{FB61431C-7F41-46FD-A3C5-9F018C99BCB1}"/>
    <cellStyle name="SAPBEXHLevel2 2 3 13 3" xfId="48185" xr:uid="{E2451860-0FD7-4B85-BDDD-8674242FCA17}"/>
    <cellStyle name="SAPBEXHLevel2 2 3 14" xfId="20572" xr:uid="{EDA1EAEE-1334-4A27-956D-8318ABE7EE50}"/>
    <cellStyle name="SAPBEXHLevel2 2 3 14 2" xfId="33738" xr:uid="{B783A756-0FC4-466A-9379-68EE86347EFA}"/>
    <cellStyle name="SAPBEXHLevel2 2 3 14 3" xfId="48186" xr:uid="{0A2A2708-D332-447C-AF4E-EB455539A2EE}"/>
    <cellStyle name="SAPBEXHLevel2 2 3 15" xfId="33733" xr:uid="{3D301D78-3E36-4B5F-9690-0D1FFD701067}"/>
    <cellStyle name="SAPBEXHLevel2 2 3 16" xfId="48181" xr:uid="{557E15EA-4F79-4803-95C0-698347FA3C26}"/>
    <cellStyle name="SAPBEXHLevel2 2 3 2" xfId="20573" xr:uid="{BB26573E-97AD-4CAC-B01B-D04224DA98C0}"/>
    <cellStyle name="SAPBEXHLevel2 2 3 2 10" xfId="20574" xr:uid="{869751D3-F537-410F-9BA6-D83858C3695B}"/>
    <cellStyle name="SAPBEXHLevel2 2 3 2 10 2" xfId="33740" xr:uid="{F65CF2D1-9AA3-47F1-8793-5563B81C486C}"/>
    <cellStyle name="SAPBEXHLevel2 2 3 2 10 3" xfId="48188" xr:uid="{456FAC63-417D-4A73-8458-96F3A7FA3B4E}"/>
    <cellStyle name="SAPBEXHLevel2 2 3 2 11" xfId="33739" xr:uid="{C9720F18-5380-4D4A-9F2E-F481EC753CEA}"/>
    <cellStyle name="SAPBEXHLevel2 2 3 2 12" xfId="48187" xr:uid="{60D935B2-E4D9-41D0-9878-9E534D6194B1}"/>
    <cellStyle name="SAPBEXHLevel2 2 3 2 2" xfId="20575" xr:uid="{629FC81C-D2F5-410D-9A77-632F305F6C6E}"/>
    <cellStyle name="SAPBEXHLevel2 2 3 2 2 2" xfId="33741" xr:uid="{62DC2A1D-E53E-43BA-AD86-230BD538EA47}"/>
    <cellStyle name="SAPBEXHLevel2 2 3 2 2 3" xfId="48189" xr:uid="{7C397788-012E-48C8-972E-A748FB67E570}"/>
    <cellStyle name="SAPBEXHLevel2 2 3 2 3" xfId="20576" xr:uid="{3E401E97-35A9-42AC-9606-47330AA3AA91}"/>
    <cellStyle name="SAPBEXHLevel2 2 3 2 3 2" xfId="33742" xr:uid="{163C26F0-9790-411E-A9C5-95035D181AB0}"/>
    <cellStyle name="SAPBEXHLevel2 2 3 2 3 3" xfId="48190" xr:uid="{C227313C-BABB-4800-A33C-D1739C747677}"/>
    <cellStyle name="SAPBEXHLevel2 2 3 2 4" xfId="20577" xr:uid="{2A5E0F3E-C3D6-4815-BC85-6309D7F6B170}"/>
    <cellStyle name="SAPBEXHLevel2 2 3 2 4 2" xfId="33743" xr:uid="{181956DB-895E-458C-A5FC-296B372451BF}"/>
    <cellStyle name="SAPBEXHLevel2 2 3 2 4 3" xfId="48191" xr:uid="{C2BB0A47-9685-4DA8-B4F7-5471964AB04D}"/>
    <cellStyle name="SAPBEXHLevel2 2 3 2 5" xfId="20578" xr:uid="{7B62ABAE-91CB-47BD-89F6-E5CC3FFBF2B1}"/>
    <cellStyle name="SAPBEXHLevel2 2 3 2 5 2" xfId="33744" xr:uid="{2167C3E6-71A6-4FD8-8349-5051A8BF43B7}"/>
    <cellStyle name="SAPBEXHLevel2 2 3 2 5 3" xfId="48192" xr:uid="{B59FD2C8-ABE0-40A4-A7A6-CC10D5B28234}"/>
    <cellStyle name="SAPBEXHLevel2 2 3 2 6" xfId="20579" xr:uid="{663BF431-C2BD-4D3B-A343-651514441735}"/>
    <cellStyle name="SAPBEXHLevel2 2 3 2 6 2" xfId="33745" xr:uid="{DFC4E250-2D2D-47F1-863B-C630743F1BE7}"/>
    <cellStyle name="SAPBEXHLevel2 2 3 2 6 3" xfId="48193" xr:uid="{2A58F666-7E25-43F3-9C25-145929401B9F}"/>
    <cellStyle name="SAPBEXHLevel2 2 3 2 7" xfId="20580" xr:uid="{86EEC332-DE5C-4B61-9C8C-2CAADECB3785}"/>
    <cellStyle name="SAPBEXHLevel2 2 3 2 7 2" xfId="33746" xr:uid="{3F80DDF0-5CDA-4751-9785-150B3CC9D9AC}"/>
    <cellStyle name="SAPBEXHLevel2 2 3 2 7 3" xfId="48194" xr:uid="{0FBA0A0D-1740-4B84-934F-5194B74BBADD}"/>
    <cellStyle name="SAPBEXHLevel2 2 3 2 8" xfId="20581" xr:uid="{E3D80100-C52D-4E7F-8E10-563418FDA3CF}"/>
    <cellStyle name="SAPBEXHLevel2 2 3 2 8 2" xfId="33747" xr:uid="{13C9D0A8-AFC2-4F1E-8297-6B36551F9E8E}"/>
    <cellStyle name="SAPBEXHLevel2 2 3 2 8 3" xfId="48195" xr:uid="{7CFD610A-F87E-4159-BE79-BF23C8EE01CE}"/>
    <cellStyle name="SAPBEXHLevel2 2 3 2 9" xfId="20582" xr:uid="{7E3A729D-9995-4B50-A544-976050A4924A}"/>
    <cellStyle name="SAPBEXHLevel2 2 3 2 9 2" xfId="33748" xr:uid="{1CD1D7EC-DC95-4332-8B06-5C2B5AEB5300}"/>
    <cellStyle name="SAPBEXHLevel2 2 3 2 9 3" xfId="48196" xr:uid="{B569BDB4-51F9-4B42-AD70-0EA620B62A90}"/>
    <cellStyle name="SAPBEXHLevel2 2 3 3" xfId="20583" xr:uid="{7409FBB9-62A3-4F9C-96B0-4A4D93F04AA5}"/>
    <cellStyle name="SAPBEXHLevel2 2 3 3 2" xfId="33749" xr:uid="{400CA248-B45A-487E-A4AA-F6B1573357D7}"/>
    <cellStyle name="SAPBEXHLevel2 2 3 3 3" xfId="48197" xr:uid="{1BA55904-03B3-4CAB-808E-9FA4B5A6554B}"/>
    <cellStyle name="SAPBEXHLevel2 2 3 4" xfId="20584" xr:uid="{7B3322C6-2DED-47C0-B72E-5C4838ECBC2B}"/>
    <cellStyle name="SAPBEXHLevel2 2 3 4 2" xfId="33750" xr:uid="{D4BEDEC8-29B5-4B2A-BD59-8D5A673BE5E3}"/>
    <cellStyle name="SAPBEXHLevel2 2 3 4 3" xfId="48198" xr:uid="{63FA7B89-DB77-4E77-8781-B26B1DC6F07D}"/>
    <cellStyle name="SAPBEXHLevel2 2 3 5" xfId="20585" xr:uid="{3A04F177-E078-44BC-9037-F2198A2A51EE}"/>
    <cellStyle name="SAPBEXHLevel2 2 3 5 2" xfId="33751" xr:uid="{B13442ED-0334-446A-84D1-369A695F637A}"/>
    <cellStyle name="SAPBEXHLevel2 2 3 5 3" xfId="48199" xr:uid="{0E71C323-2DED-440F-94D7-33F4A97124BD}"/>
    <cellStyle name="SAPBEXHLevel2 2 3 6" xfId="20586" xr:uid="{99BF5C3E-8959-468A-8C35-BD4D736E268E}"/>
    <cellStyle name="SAPBEXHLevel2 2 3 6 2" xfId="33752" xr:uid="{1B35842D-C510-4D7B-8EE9-3EF4E46CFA55}"/>
    <cellStyle name="SAPBEXHLevel2 2 3 6 3" xfId="48200" xr:uid="{1753FFED-99BD-4FE7-BF55-20C56A3A76B9}"/>
    <cellStyle name="SAPBEXHLevel2 2 3 7" xfId="20587" xr:uid="{10522976-6702-4A13-A17A-963502CFDA05}"/>
    <cellStyle name="SAPBEXHLevel2 2 3 7 2" xfId="33753" xr:uid="{E95E1684-3939-43EF-B747-A785CCDEFD0C}"/>
    <cellStyle name="SAPBEXHLevel2 2 3 7 3" xfId="48201" xr:uid="{3BD885BD-5E05-409F-AB96-3E16E5FFFDEC}"/>
    <cellStyle name="SAPBEXHLevel2 2 3 8" xfId="20588" xr:uid="{10A1DECC-4917-4659-809E-A876FAB9F8C9}"/>
    <cellStyle name="SAPBEXHLevel2 2 3 8 2" xfId="33754" xr:uid="{A2DC995C-7CA2-4310-9E2A-5D337FB423A7}"/>
    <cellStyle name="SAPBEXHLevel2 2 3 8 3" xfId="48202" xr:uid="{123868C4-5710-47CF-8C22-4E7313EB43D0}"/>
    <cellStyle name="SAPBEXHLevel2 2 3 9" xfId="20589" xr:uid="{2B312C46-3785-417C-87AE-C39FFAC3DA6E}"/>
    <cellStyle name="SAPBEXHLevel2 2 3 9 2" xfId="33755" xr:uid="{F7E3ACB9-FBF7-432E-BFA6-C2B7C149B534}"/>
    <cellStyle name="SAPBEXHLevel2 2 3 9 3" xfId="48203" xr:uid="{BFECC7B8-9734-4C5F-B5BD-183E7600DF97}"/>
    <cellStyle name="SAPBEXHLevel2 2 4" xfId="20590" xr:uid="{6353FB16-33A0-43B2-82DD-B497E7D728D9}"/>
    <cellStyle name="SAPBEXHLevel2 2 4 10" xfId="20591" xr:uid="{528695E7-A611-4F54-B6A7-5AB70C4AE16C}"/>
    <cellStyle name="SAPBEXHLevel2 2 4 10 2" xfId="33757" xr:uid="{B07D928F-F0D1-42AE-A055-2C3E7BC04E78}"/>
    <cellStyle name="SAPBEXHLevel2 2 4 10 3" xfId="48205" xr:uid="{4538DBA3-A97A-4BF4-8B07-F49818720EDF}"/>
    <cellStyle name="SAPBEXHLevel2 2 4 11" xfId="20592" xr:uid="{53E26034-6A42-40BB-9617-6C42D51D5165}"/>
    <cellStyle name="SAPBEXHLevel2 2 4 11 2" xfId="33758" xr:uid="{7BCA1B55-E72B-4DA4-88FF-E3C257DB013F}"/>
    <cellStyle name="SAPBEXHLevel2 2 4 11 3" xfId="48206" xr:uid="{BF76CC2E-65CE-4E48-BECB-7CF4107880A9}"/>
    <cellStyle name="SAPBEXHLevel2 2 4 12" xfId="20593" xr:uid="{8290B65E-D68D-4EC7-AD4A-02C2544E46C7}"/>
    <cellStyle name="SAPBEXHLevel2 2 4 12 2" xfId="33759" xr:uid="{858B8922-FDC5-4DE5-A3A3-F5FD0FB3446A}"/>
    <cellStyle name="SAPBEXHLevel2 2 4 12 3" xfId="48207" xr:uid="{14E931DD-82DD-4812-8ECF-909CC2E0C70A}"/>
    <cellStyle name="SAPBEXHLevel2 2 4 13" xfId="20594" xr:uid="{8F64CAA5-C31C-4B95-9A3B-A34B737BF763}"/>
    <cellStyle name="SAPBEXHLevel2 2 4 13 2" xfId="33760" xr:uid="{0BD99BD5-482F-4296-91C0-7ADDB1401242}"/>
    <cellStyle name="SAPBEXHLevel2 2 4 13 3" xfId="48208" xr:uid="{0FDD57FF-6C22-4D93-825F-693D3A91E488}"/>
    <cellStyle name="SAPBEXHLevel2 2 4 14" xfId="20595" xr:uid="{03F33E26-47D0-49CC-A0D3-CB5F0683EBFF}"/>
    <cellStyle name="SAPBEXHLevel2 2 4 14 2" xfId="33761" xr:uid="{4E4DC5B1-4A83-4EBD-9ECD-8C44B8010DD7}"/>
    <cellStyle name="SAPBEXHLevel2 2 4 14 3" xfId="48209" xr:uid="{6D5A6C83-AC6B-42A4-823A-EB4295A5A1E8}"/>
    <cellStyle name="SAPBEXHLevel2 2 4 15" xfId="33756" xr:uid="{C6DB9AA9-F3C4-4807-8305-F188EB9C7404}"/>
    <cellStyle name="SAPBEXHLevel2 2 4 16" xfId="48204" xr:uid="{7D2B75E2-7FC7-4C53-A8DE-18C6B0A0915D}"/>
    <cellStyle name="SAPBEXHLevel2 2 4 2" xfId="20596" xr:uid="{7B91A2D2-28F1-40BA-9708-3E129B835E49}"/>
    <cellStyle name="SAPBEXHLevel2 2 4 2 10" xfId="20597" xr:uid="{953BF70A-2E89-46A8-BB92-1E078DAC75F6}"/>
    <cellStyle name="SAPBEXHLevel2 2 4 2 10 2" xfId="33763" xr:uid="{C998E7B8-27C9-4A62-B430-0A144938165C}"/>
    <cellStyle name="SAPBEXHLevel2 2 4 2 10 3" xfId="48211" xr:uid="{41284ACC-2A58-485B-88AD-6B72AF8FEE0B}"/>
    <cellStyle name="SAPBEXHLevel2 2 4 2 11" xfId="33762" xr:uid="{2E3EA526-160A-4D4F-A2B5-06F364B098A1}"/>
    <cellStyle name="SAPBEXHLevel2 2 4 2 12" xfId="48210" xr:uid="{D1EC3B5E-0DE8-45DC-94B8-2A24E5C9620F}"/>
    <cellStyle name="SAPBEXHLevel2 2 4 2 2" xfId="20598" xr:uid="{1B104410-2FB2-4219-AE0A-2B15FBC002AD}"/>
    <cellStyle name="SAPBEXHLevel2 2 4 2 2 2" xfId="33764" xr:uid="{1CA43D40-6EDF-4291-AC9D-05D24BF4259C}"/>
    <cellStyle name="SAPBEXHLevel2 2 4 2 2 3" xfId="48212" xr:uid="{76AFD066-6192-460F-83AE-4FD0EF6A8503}"/>
    <cellStyle name="SAPBEXHLevel2 2 4 2 3" xfId="20599" xr:uid="{33B82FF4-619C-4838-BC57-DE6126B01D1B}"/>
    <cellStyle name="SAPBEXHLevel2 2 4 2 3 2" xfId="33765" xr:uid="{F6F88B5B-7BEB-43F6-9FC5-ECCCF1F986D8}"/>
    <cellStyle name="SAPBEXHLevel2 2 4 2 3 3" xfId="48213" xr:uid="{11C0F1FB-06FB-4FB0-973F-720F620634D0}"/>
    <cellStyle name="SAPBEXHLevel2 2 4 2 4" xfId="20600" xr:uid="{1D92F9A9-349A-4909-A63F-0E5EAD6E4333}"/>
    <cellStyle name="SAPBEXHLevel2 2 4 2 4 2" xfId="33766" xr:uid="{08A5B968-30A6-4079-A4D8-3B1E6CB88303}"/>
    <cellStyle name="SAPBEXHLevel2 2 4 2 4 3" xfId="48214" xr:uid="{A609B1AA-72A1-436D-8056-DD626E13D3E0}"/>
    <cellStyle name="SAPBEXHLevel2 2 4 2 5" xfId="20601" xr:uid="{AB482486-DE96-46DF-979B-FB3A4EBADAB8}"/>
    <cellStyle name="SAPBEXHLevel2 2 4 2 5 2" xfId="33767" xr:uid="{43F8E8F2-D890-4531-800D-3DF47B0F7730}"/>
    <cellStyle name="SAPBEXHLevel2 2 4 2 5 3" xfId="48215" xr:uid="{C75D7CD0-620C-40D5-83CE-708B013FE31A}"/>
    <cellStyle name="SAPBEXHLevel2 2 4 2 6" xfId="20602" xr:uid="{96A880DB-9884-40C1-9867-21975EDA04C5}"/>
    <cellStyle name="SAPBEXHLevel2 2 4 2 6 2" xfId="33768" xr:uid="{E08F272B-46B5-4859-9DB6-F8D556CC522D}"/>
    <cellStyle name="SAPBEXHLevel2 2 4 2 6 3" xfId="48216" xr:uid="{77582525-777F-47CD-8F55-7A1AB6ECB912}"/>
    <cellStyle name="SAPBEXHLevel2 2 4 2 7" xfId="20603" xr:uid="{CA3D73C4-5DB3-4C09-9068-AB3B8E234417}"/>
    <cellStyle name="SAPBEXHLevel2 2 4 2 7 2" xfId="33769" xr:uid="{F729070E-EE46-4BC2-B40B-11CB8859C8F2}"/>
    <cellStyle name="SAPBEXHLevel2 2 4 2 7 3" xfId="48217" xr:uid="{40BEA8CA-9260-4A4B-BD4A-8E8793C0FA05}"/>
    <cellStyle name="SAPBEXHLevel2 2 4 2 8" xfId="20604" xr:uid="{C50CFAC0-18EA-4C04-9EF2-B7813E9CBA5C}"/>
    <cellStyle name="SAPBEXHLevel2 2 4 2 8 2" xfId="33770" xr:uid="{E7AA6953-2C29-468A-BA66-00A0BD965A90}"/>
    <cellStyle name="SAPBEXHLevel2 2 4 2 8 3" xfId="48218" xr:uid="{9572FFD4-A869-4E09-9512-47D5F9BFFC05}"/>
    <cellStyle name="SAPBEXHLevel2 2 4 2 9" xfId="20605" xr:uid="{41645CC2-D126-4B43-81C1-F4D47A4F63AF}"/>
    <cellStyle name="SAPBEXHLevel2 2 4 2 9 2" xfId="33771" xr:uid="{450D6ADC-4097-49C8-B6AB-F50BF2A38D1F}"/>
    <cellStyle name="SAPBEXHLevel2 2 4 2 9 3" xfId="48219" xr:uid="{12B62E9B-32C3-4A69-ABF9-91C0011D48E4}"/>
    <cellStyle name="SAPBEXHLevel2 2 4 3" xfId="20606" xr:uid="{8EF775FD-A2C1-4CE4-A0D2-92F5B4C53F44}"/>
    <cellStyle name="SAPBEXHLevel2 2 4 3 2" xfId="33772" xr:uid="{A4CB4DD4-FCDE-4412-BC07-178A91F5FEB9}"/>
    <cellStyle name="SAPBEXHLevel2 2 4 3 3" xfId="48220" xr:uid="{87AA39DA-7931-44E1-A812-1B56B76506D1}"/>
    <cellStyle name="SAPBEXHLevel2 2 4 4" xfId="20607" xr:uid="{7BCC771B-DBF4-46BC-A75E-FC5C81B92473}"/>
    <cellStyle name="SAPBEXHLevel2 2 4 4 2" xfId="33773" xr:uid="{B687DCA6-89BE-4DE8-8FC4-1849CB684853}"/>
    <cellStyle name="SAPBEXHLevel2 2 4 4 3" xfId="48221" xr:uid="{6AB32510-CC8B-454B-8653-9A60923B0EC0}"/>
    <cellStyle name="SAPBEXHLevel2 2 4 5" xfId="20608" xr:uid="{5E523A48-33AE-4B0A-930D-F0624235C763}"/>
    <cellStyle name="SAPBEXHLevel2 2 4 5 2" xfId="33774" xr:uid="{3FA2BA41-DC13-4DA0-8DDC-EE0753520069}"/>
    <cellStyle name="SAPBEXHLevel2 2 4 5 3" xfId="48222" xr:uid="{BE29252C-35F0-44FD-BA71-74FA00DB1BF0}"/>
    <cellStyle name="SAPBEXHLevel2 2 4 6" xfId="20609" xr:uid="{B5A20E4B-B623-4FCD-A790-572C139713EC}"/>
    <cellStyle name="SAPBEXHLevel2 2 4 6 2" xfId="33775" xr:uid="{BC4BC3A6-74AB-429D-80E6-A4E6FD934041}"/>
    <cellStyle name="SAPBEXHLevel2 2 4 6 3" xfId="48223" xr:uid="{789E6970-A712-45FC-8C3F-339E3035F25B}"/>
    <cellStyle name="SAPBEXHLevel2 2 4 7" xfId="20610" xr:uid="{C2BFB8AA-A27D-4BBC-847F-3DC15B4B7307}"/>
    <cellStyle name="SAPBEXHLevel2 2 4 7 2" xfId="33776" xr:uid="{A560BD68-DBE3-4CD1-BB2D-E8CE405A7CE2}"/>
    <cellStyle name="SAPBEXHLevel2 2 4 7 3" xfId="48224" xr:uid="{C3EBF214-B5B8-405E-9EDA-F6C64EF03962}"/>
    <cellStyle name="SAPBEXHLevel2 2 4 8" xfId="20611" xr:uid="{84496ABD-384E-4AE3-AA25-F0D6A9E24E11}"/>
    <cellStyle name="SAPBEXHLevel2 2 4 8 2" xfId="33777" xr:uid="{8B069D7D-032F-41A3-87FB-FB3525CBCD7C}"/>
    <cellStyle name="SAPBEXHLevel2 2 4 8 3" xfId="48225" xr:uid="{01EF20D5-1ED7-416E-99E6-1B3FDE75AE2E}"/>
    <cellStyle name="SAPBEXHLevel2 2 4 9" xfId="20612" xr:uid="{BD3A73EF-D520-4E73-9E5C-40E6C5E5EE99}"/>
    <cellStyle name="SAPBEXHLevel2 2 4 9 2" xfId="33778" xr:uid="{D1BAEF0A-7F85-440D-B241-DDDC0AA93568}"/>
    <cellStyle name="SAPBEXHLevel2 2 4 9 3" xfId="48226" xr:uid="{5511D330-235E-482E-91F7-33F7FE12A495}"/>
    <cellStyle name="SAPBEXHLevel2 2 5" xfId="20613" xr:uid="{60A46518-993D-426D-A96A-40E8FF6BBCD0}"/>
    <cellStyle name="SAPBEXHLevel2 2 5 2" xfId="33779" xr:uid="{8785115D-5BEE-447C-8500-2869E1F2EEFB}"/>
    <cellStyle name="SAPBEXHLevel2 2 5 3" xfId="48227" xr:uid="{C3F72AE6-09CB-4DB1-8AC7-64B7E96DCAFD}"/>
    <cellStyle name="SAPBEXHLevel2 2 6" xfId="20614" xr:uid="{FD6BE3CA-ABAC-4734-8EDA-7B35373BBE34}"/>
    <cellStyle name="SAPBEXHLevel2 2 6 2" xfId="33780" xr:uid="{79309518-A83D-4D4B-8C2F-9C25419577B9}"/>
    <cellStyle name="SAPBEXHLevel2 2 6 3" xfId="48228" xr:uid="{42B6D281-8EE4-4D5D-A064-D475CC493311}"/>
    <cellStyle name="SAPBEXHLevel2 2 7" xfId="20615" xr:uid="{79FB393D-6C57-448B-B1D3-FDF4472BCF9E}"/>
    <cellStyle name="SAPBEXHLevel2 2 7 2" xfId="33781" xr:uid="{B7A59A23-91F7-4F6B-A79F-7D431BD7AA94}"/>
    <cellStyle name="SAPBEXHLevel2 2 7 3" xfId="48229" xr:uid="{6093B128-C865-42AD-9552-DC58219DC751}"/>
    <cellStyle name="SAPBEXHLevel2 2 8" xfId="20616" xr:uid="{40BD1071-C22D-4FBA-8751-3A5F6228FEC0}"/>
    <cellStyle name="SAPBEXHLevel2 2 8 2" xfId="33782" xr:uid="{8A6D45F4-820D-45FF-B5B0-847C0B27DF26}"/>
    <cellStyle name="SAPBEXHLevel2 2 8 3" xfId="48230" xr:uid="{C31AA256-409A-48E4-9498-2CDC6BB9D5F3}"/>
    <cellStyle name="SAPBEXHLevel2 2 9" xfId="20617" xr:uid="{E6F20B35-A2C8-4987-B7D7-47B45A6D4E9E}"/>
    <cellStyle name="SAPBEXHLevel2 2 9 2" xfId="33783" xr:uid="{84C34519-0AB0-4755-BFBD-76307FE7E433}"/>
    <cellStyle name="SAPBEXHLevel2 2 9 3" xfId="48231" xr:uid="{B8E0FC6A-5A18-4AB5-BD3E-F25CBA8342A1}"/>
    <cellStyle name="SAPBEXHLevel2 20" xfId="41218" xr:uid="{590F3669-94A4-4F0F-923D-F28E9600771D}"/>
    <cellStyle name="SAPBEXHLevel2 21" xfId="48141" xr:uid="{6A133017-BFA7-4D18-8A1B-3944B2805A59}"/>
    <cellStyle name="SAPBEXHLevel2 3" xfId="10184" xr:uid="{844E4FBD-A9B9-4C1C-A3F9-0AA88FDC372F}"/>
    <cellStyle name="SAPBEXHLevel2 3 10" xfId="20618" xr:uid="{96A43611-8396-4744-B26F-14FC70BC29ED}"/>
    <cellStyle name="SAPBEXHLevel2 3 10 2" xfId="33785" xr:uid="{77F25845-63E6-40FE-B0D8-410C2144FBC4}"/>
    <cellStyle name="SAPBEXHLevel2 3 10 3" xfId="48233" xr:uid="{74DDA163-B2A7-4A04-A01A-283E3597B554}"/>
    <cellStyle name="SAPBEXHLevel2 3 11" xfId="20619" xr:uid="{3B5F9EDE-6A82-47E2-8764-9A8791A39E78}"/>
    <cellStyle name="SAPBEXHLevel2 3 11 2" xfId="33786" xr:uid="{E2EA151B-F3AE-4AE8-845C-60F0FA0BF67A}"/>
    <cellStyle name="SAPBEXHLevel2 3 11 3" xfId="48234" xr:uid="{5E898DF2-1979-434B-B5E7-6F78D5553E85}"/>
    <cellStyle name="SAPBEXHLevel2 3 12" xfId="20620" xr:uid="{D7EB34AB-876A-463B-9743-84EAF90D2277}"/>
    <cellStyle name="SAPBEXHLevel2 3 12 2" xfId="33787" xr:uid="{92B9F081-7D2F-4713-9587-B157E7F7325A}"/>
    <cellStyle name="SAPBEXHLevel2 3 12 3" xfId="48235" xr:uid="{4B0716FF-1D45-44F6-9BC6-704279AEA331}"/>
    <cellStyle name="SAPBEXHLevel2 3 13" xfId="20621" xr:uid="{0ED3FA98-1CFD-4453-B802-C5C28A3A0EDC}"/>
    <cellStyle name="SAPBEXHLevel2 3 13 2" xfId="33788" xr:uid="{52B95E92-CDB8-4A6E-A574-5DA77F852B0C}"/>
    <cellStyle name="SAPBEXHLevel2 3 13 3" xfId="48236" xr:uid="{3533A352-1C54-4BED-BCA7-ADEA8A2D94D6}"/>
    <cellStyle name="SAPBEXHLevel2 3 14" xfId="20622" xr:uid="{04837159-BD1B-4D0F-83B3-CB21371BD794}"/>
    <cellStyle name="SAPBEXHLevel2 3 14 2" xfId="33789" xr:uid="{40D99C62-E6CC-4B6F-9752-ACC53E4AD014}"/>
    <cellStyle name="SAPBEXHLevel2 3 14 3" xfId="48237" xr:uid="{B9920AD4-4D85-499F-977D-199C5E30F892}"/>
    <cellStyle name="SAPBEXHLevel2 3 15" xfId="33784" xr:uid="{FCA21809-207D-4597-84F8-A8D1D0200A26}"/>
    <cellStyle name="SAPBEXHLevel2 3 16" xfId="41292" xr:uid="{E4BBACCE-A18D-40BB-82A2-053E0E8A1236}"/>
    <cellStyle name="SAPBEXHLevel2 3 17" xfId="41612" xr:uid="{6EF66129-2765-4A02-B79A-CF16A2A5A40D}"/>
    <cellStyle name="SAPBEXHLevel2 3 18" xfId="48232" xr:uid="{2D0F12C2-59C9-4C8F-941F-583479D5F342}"/>
    <cellStyle name="SAPBEXHLevel2 3 2" xfId="20623" xr:uid="{C336B927-838D-486B-8824-856D70781AC9}"/>
    <cellStyle name="SAPBEXHLevel2 3 2 10" xfId="20624" xr:uid="{6B48A167-E8DD-4989-8F26-BDD2657DA00E}"/>
    <cellStyle name="SAPBEXHLevel2 3 2 10 2" xfId="33791" xr:uid="{6D83295F-7A7A-4837-911C-2FEDC0D996BE}"/>
    <cellStyle name="SAPBEXHLevel2 3 2 10 3" xfId="48239" xr:uid="{03D9CC5E-B578-49B4-A9C6-6ABA921AC9D7}"/>
    <cellStyle name="SAPBEXHLevel2 3 2 11" xfId="33790" xr:uid="{B528FD67-EDAE-4367-8D15-0021DF553743}"/>
    <cellStyle name="SAPBEXHLevel2 3 2 12" xfId="48238" xr:uid="{34370618-5422-4A23-85A9-3F427D240F7E}"/>
    <cellStyle name="SAPBEXHLevel2 3 2 2" xfId="20625" xr:uid="{7AC7A9BC-58F8-4E7D-BAFB-2722584089D9}"/>
    <cellStyle name="SAPBEXHLevel2 3 2 2 2" xfId="33792" xr:uid="{1103BA1D-CB86-412D-892A-1525663FE80C}"/>
    <cellStyle name="SAPBEXHLevel2 3 2 2 3" xfId="48240" xr:uid="{392038D7-0F21-4735-944F-F0CDBECBE516}"/>
    <cellStyle name="SAPBEXHLevel2 3 2 3" xfId="20626" xr:uid="{A7669DC5-D8DF-4261-BD5F-2DBB928DC5EB}"/>
    <cellStyle name="SAPBEXHLevel2 3 2 3 2" xfId="33793" xr:uid="{554C51D3-8953-4530-B71A-CC95BEA2198B}"/>
    <cellStyle name="SAPBEXHLevel2 3 2 3 3" xfId="48241" xr:uid="{FC989298-1FF8-40AA-A69C-BE7F8D3ACB53}"/>
    <cellStyle name="SAPBEXHLevel2 3 2 4" xfId="20627" xr:uid="{627A5BDA-C3B6-429B-944C-FCE1B22F38BA}"/>
    <cellStyle name="SAPBEXHLevel2 3 2 4 2" xfId="33794" xr:uid="{7CED5D15-74EF-4BC5-8B65-35207BA3D5AB}"/>
    <cellStyle name="SAPBEXHLevel2 3 2 4 3" xfId="48242" xr:uid="{6F083CBC-EC53-4586-8947-11C4A1FEB214}"/>
    <cellStyle name="SAPBEXHLevel2 3 2 5" xfId="20628" xr:uid="{855F6B5F-846F-441F-911B-410B51B0BAF6}"/>
    <cellStyle name="SAPBEXHLevel2 3 2 5 2" xfId="33795" xr:uid="{E9439441-EAE6-493F-AB30-9E9B0C30D27C}"/>
    <cellStyle name="SAPBEXHLevel2 3 2 5 3" xfId="48243" xr:uid="{468A24F3-73E8-40FD-85FC-0A001A672CE1}"/>
    <cellStyle name="SAPBEXHLevel2 3 2 6" xfId="20629" xr:uid="{70A4E7C0-8D9D-4925-968E-BFA4747509FB}"/>
    <cellStyle name="SAPBEXHLevel2 3 2 6 2" xfId="33796" xr:uid="{3E88CA63-FA00-4DAE-AC7B-9D626EC0CA57}"/>
    <cellStyle name="SAPBEXHLevel2 3 2 6 3" xfId="48244" xr:uid="{E29F16F1-42CA-4452-85E6-0A5C6900394F}"/>
    <cellStyle name="SAPBEXHLevel2 3 2 7" xfId="20630" xr:uid="{27A1CCDC-403F-4E1A-98C3-4FC69235789B}"/>
    <cellStyle name="SAPBEXHLevel2 3 2 7 2" xfId="33797" xr:uid="{9B52B8BD-120F-49C2-BF69-C7DF9E386AF4}"/>
    <cellStyle name="SAPBEXHLevel2 3 2 7 3" xfId="48245" xr:uid="{7848186A-16C0-4746-832E-7EC4B56786DF}"/>
    <cellStyle name="SAPBEXHLevel2 3 2 8" xfId="20631" xr:uid="{FE67D162-BF42-4960-8EBE-F357F791C06F}"/>
    <cellStyle name="SAPBEXHLevel2 3 2 8 2" xfId="33798" xr:uid="{43B3134E-5985-4887-BA91-4C2207B69BDB}"/>
    <cellStyle name="SAPBEXHLevel2 3 2 8 3" xfId="48246" xr:uid="{932397B6-D345-4478-B1FD-C30B1940C59D}"/>
    <cellStyle name="SAPBEXHLevel2 3 2 9" xfId="20632" xr:uid="{2E561E2A-8878-4FC5-8A6B-16100768616F}"/>
    <cellStyle name="SAPBEXHLevel2 3 2 9 2" xfId="33799" xr:uid="{398E3FC2-E2E4-498D-8673-2F069035FCCD}"/>
    <cellStyle name="SAPBEXHLevel2 3 2 9 3" xfId="48247" xr:uid="{35988C1B-56DC-4101-9401-FF621A7E0B00}"/>
    <cellStyle name="SAPBEXHLevel2 3 3" xfId="20633" xr:uid="{92EC38D8-D458-44D1-A15D-359E4C9CDC6F}"/>
    <cellStyle name="SAPBEXHLevel2 3 3 2" xfId="33800" xr:uid="{95AEE2C5-D8EF-4D68-AD89-EE006F97E89E}"/>
    <cellStyle name="SAPBEXHLevel2 3 3 3" xfId="48248" xr:uid="{91F145E9-4FBB-4B25-AEC7-27EDF121D30B}"/>
    <cellStyle name="SAPBEXHLevel2 3 4" xfId="20634" xr:uid="{09C4D5BC-C3CE-4F51-BD5A-E5F82D87E73D}"/>
    <cellStyle name="SAPBEXHLevel2 3 4 2" xfId="33801" xr:uid="{34DADB91-9BA8-46B3-BA89-27C9EBD395C0}"/>
    <cellStyle name="SAPBEXHLevel2 3 4 3" xfId="48249" xr:uid="{C2C4AD08-DE8C-4F55-B254-D12F4420ACE0}"/>
    <cellStyle name="SAPBEXHLevel2 3 5" xfId="20635" xr:uid="{443562F5-6F2A-43E8-9007-33EBA26E5C89}"/>
    <cellStyle name="SAPBEXHLevel2 3 5 2" xfId="33802" xr:uid="{B3EE02C2-6393-4551-BD8D-B1BE88E2A46D}"/>
    <cellStyle name="SAPBEXHLevel2 3 5 3" xfId="48250" xr:uid="{60F802F1-8031-4C5B-9E4D-50CDD3A3DD6F}"/>
    <cellStyle name="SAPBEXHLevel2 3 6" xfId="20636" xr:uid="{0E13ADB9-CCF4-4478-B74D-402FB61683CE}"/>
    <cellStyle name="SAPBEXHLevel2 3 6 2" xfId="33803" xr:uid="{A9F9A73D-4368-4695-9974-70C08626F3AB}"/>
    <cellStyle name="SAPBEXHLevel2 3 6 3" xfId="48251" xr:uid="{DD42DAE1-BF02-4FE4-AAEF-EE6B1F359A42}"/>
    <cellStyle name="SAPBEXHLevel2 3 7" xfId="20637" xr:uid="{69289983-6E46-4456-8162-44FB88C1FB0A}"/>
    <cellStyle name="SAPBEXHLevel2 3 7 2" xfId="33804" xr:uid="{23EE070E-601C-4A42-9007-D07A617268C3}"/>
    <cellStyle name="SAPBEXHLevel2 3 7 3" xfId="48252" xr:uid="{A6A2EA84-4959-408B-A6FE-D1208051A06F}"/>
    <cellStyle name="SAPBEXHLevel2 3 8" xfId="20638" xr:uid="{6A0719D8-EB05-4680-AA44-2C8993023C8C}"/>
    <cellStyle name="SAPBEXHLevel2 3 8 2" xfId="33805" xr:uid="{398D5034-1634-42E8-BD3A-F1B47F8BE498}"/>
    <cellStyle name="SAPBEXHLevel2 3 8 3" xfId="48253" xr:uid="{779EEF99-44EB-4F50-9377-A88F06C4241A}"/>
    <cellStyle name="SAPBEXHLevel2 3 9" xfId="20639" xr:uid="{9CE1D029-696C-4381-B10E-E33846F665BD}"/>
    <cellStyle name="SAPBEXHLevel2 3 9 2" xfId="33806" xr:uid="{12D15011-7F63-44A4-A541-508DCD827608}"/>
    <cellStyle name="SAPBEXHLevel2 3 9 3" xfId="48254" xr:uid="{BFDAA381-938C-4670-BAC4-9C1E1295F29C}"/>
    <cellStyle name="SAPBEXHLevel2 4" xfId="10185" xr:uid="{BE735FC6-CE27-450A-922D-C1B3E942564E}"/>
    <cellStyle name="SAPBEXHLevel2 4 10" xfId="20640" xr:uid="{170476B8-1BB0-4534-8EDE-F4DF9C754C18}"/>
    <cellStyle name="SAPBEXHLevel2 4 10 2" xfId="33808" xr:uid="{3BD4B0B3-749C-442C-8F9A-3D86418E01CF}"/>
    <cellStyle name="SAPBEXHLevel2 4 10 3" xfId="48256" xr:uid="{18557ED0-2B4D-4F12-8020-8B58097B885A}"/>
    <cellStyle name="SAPBEXHLevel2 4 11" xfId="20641" xr:uid="{05691E95-B552-4347-B6C2-9A4F9745DBD0}"/>
    <cellStyle name="SAPBEXHLevel2 4 11 2" xfId="33809" xr:uid="{7A0F243B-0BE7-4017-8055-BFEDEEDF643A}"/>
    <cellStyle name="SAPBEXHLevel2 4 11 3" xfId="48257" xr:uid="{5973B352-491F-47C5-8505-196A5E7D473F}"/>
    <cellStyle name="SAPBEXHLevel2 4 12" xfId="20642" xr:uid="{AC16832F-1880-476C-9706-91F2C9378C86}"/>
    <cellStyle name="SAPBEXHLevel2 4 12 2" xfId="33810" xr:uid="{28B07187-095B-4B6B-928E-97417711B3FC}"/>
    <cellStyle name="SAPBEXHLevel2 4 12 3" xfId="48258" xr:uid="{FBB31836-BDF7-4CCF-BE71-D6352C119CED}"/>
    <cellStyle name="SAPBEXHLevel2 4 13" xfId="20643" xr:uid="{C9182B6C-B066-4957-AE49-12DEBE48F0CF}"/>
    <cellStyle name="SAPBEXHLevel2 4 13 2" xfId="33811" xr:uid="{6C228036-1103-4E19-96A6-F274B9F6B943}"/>
    <cellStyle name="SAPBEXHLevel2 4 13 3" xfId="48259" xr:uid="{4B7FB941-4AB1-491A-B5E1-F4871BC2A60D}"/>
    <cellStyle name="SAPBEXHLevel2 4 14" xfId="20644" xr:uid="{C90108D3-5061-45D5-9BC4-6493F9E7FE08}"/>
    <cellStyle name="SAPBEXHLevel2 4 14 2" xfId="33812" xr:uid="{813B81F6-345C-4149-A3AF-1F54C25011D9}"/>
    <cellStyle name="SAPBEXHLevel2 4 14 3" xfId="48260" xr:uid="{3D3F60DE-A1DE-40CF-A20A-737751601838}"/>
    <cellStyle name="SAPBEXHLevel2 4 15" xfId="33807" xr:uid="{C7366046-96E4-4593-ABEE-6FB3B3E34E5B}"/>
    <cellStyle name="SAPBEXHLevel2 4 16" xfId="41291" xr:uid="{06EC0688-FE2B-4305-82C1-893410E20A99}"/>
    <cellStyle name="SAPBEXHLevel2 4 17" xfId="41613" xr:uid="{A2BA0255-4704-495E-95F9-413B849F1DC1}"/>
    <cellStyle name="SAPBEXHLevel2 4 18" xfId="48255" xr:uid="{78D50200-8C29-4284-B59C-1F59D4B8F173}"/>
    <cellStyle name="SAPBEXHLevel2 4 2" xfId="20645" xr:uid="{B007A280-1D89-4E32-BE27-0D8A3BD8A3D1}"/>
    <cellStyle name="SAPBEXHLevel2 4 2 10" xfId="20646" xr:uid="{65E59B7A-0E60-4382-A7A3-72EC1C89E214}"/>
    <cellStyle name="SAPBEXHLevel2 4 2 10 2" xfId="33814" xr:uid="{E4A830CF-87E7-4289-8523-E5C1BF0804B1}"/>
    <cellStyle name="SAPBEXHLevel2 4 2 10 3" xfId="48262" xr:uid="{821863E2-0AF1-4004-B599-2D442EE9A906}"/>
    <cellStyle name="SAPBEXHLevel2 4 2 11" xfId="33813" xr:uid="{6EE8C4D3-1A34-4AF9-9E40-A7544246C316}"/>
    <cellStyle name="SAPBEXHLevel2 4 2 12" xfId="48261" xr:uid="{4B8195EA-483D-4A28-B9F8-9B03EDA696AC}"/>
    <cellStyle name="SAPBEXHLevel2 4 2 2" xfId="20647" xr:uid="{DCAA9279-7280-4D28-A174-F1774A7E01B9}"/>
    <cellStyle name="SAPBEXHLevel2 4 2 2 2" xfId="33815" xr:uid="{ABD4FD3D-D469-4C47-8715-E12722199123}"/>
    <cellStyle name="SAPBEXHLevel2 4 2 2 3" xfId="48263" xr:uid="{B27BB68A-836E-461F-8D86-0A1DA656D7DC}"/>
    <cellStyle name="SAPBEXHLevel2 4 2 3" xfId="20648" xr:uid="{9FF29AEB-7ADA-4560-BBBF-323098D73D45}"/>
    <cellStyle name="SAPBEXHLevel2 4 2 3 2" xfId="33816" xr:uid="{65315C3C-9287-4624-A7DF-3D4C4E573BA5}"/>
    <cellStyle name="SAPBEXHLevel2 4 2 3 3" xfId="48264" xr:uid="{301881D0-833A-45D4-94C2-C1615516A019}"/>
    <cellStyle name="SAPBEXHLevel2 4 2 4" xfId="20649" xr:uid="{2212CC2F-F44C-4763-A07E-BE9C02619FB1}"/>
    <cellStyle name="SAPBEXHLevel2 4 2 4 2" xfId="33817" xr:uid="{4398A384-8EF8-40CB-B45D-5523E9EFC69C}"/>
    <cellStyle name="SAPBEXHLevel2 4 2 4 3" xfId="48265" xr:uid="{7DD32281-A417-459A-8497-16FABC96BB91}"/>
    <cellStyle name="SAPBEXHLevel2 4 2 5" xfId="20650" xr:uid="{D00E2161-753A-47DB-9601-B611B1B04E63}"/>
    <cellStyle name="SAPBEXHLevel2 4 2 5 2" xfId="33818" xr:uid="{47ACFCE6-6158-4D2A-A0B3-C75F82001B52}"/>
    <cellStyle name="SAPBEXHLevel2 4 2 5 3" xfId="48266" xr:uid="{717F81A8-2A03-41D7-91BD-B52FB5C32FBA}"/>
    <cellStyle name="SAPBEXHLevel2 4 2 6" xfId="20651" xr:uid="{294B3252-8125-45FB-A393-ED6DDDF4ACBD}"/>
    <cellStyle name="SAPBEXHLevel2 4 2 6 2" xfId="33819" xr:uid="{99222AFE-09D9-4768-B5A8-BB3BE8F2F017}"/>
    <cellStyle name="SAPBEXHLevel2 4 2 6 3" xfId="48267" xr:uid="{C9E4B1FE-1E8A-4472-B903-CF990A704178}"/>
    <cellStyle name="SAPBEXHLevel2 4 2 7" xfId="20652" xr:uid="{682E8D22-1C40-4BBD-950C-68A2DDBF2832}"/>
    <cellStyle name="SAPBEXHLevel2 4 2 7 2" xfId="33820" xr:uid="{562BC305-7156-4F51-900D-26FC54A67F7B}"/>
    <cellStyle name="SAPBEXHLevel2 4 2 7 3" xfId="48268" xr:uid="{5154C0CE-4355-4978-8C4C-1A33DEF8C32A}"/>
    <cellStyle name="SAPBEXHLevel2 4 2 8" xfId="20653" xr:uid="{5CDDFF99-6700-4B6E-A3A5-5DED13EB4F69}"/>
    <cellStyle name="SAPBEXHLevel2 4 2 8 2" xfId="33821" xr:uid="{5E13A3A9-F507-45A9-8BA1-FF3748C2A330}"/>
    <cellStyle name="SAPBEXHLevel2 4 2 8 3" xfId="48269" xr:uid="{4377D410-D7CE-4DFB-8EAF-51515EE48741}"/>
    <cellStyle name="SAPBEXHLevel2 4 2 9" xfId="20654" xr:uid="{D6F07410-1138-4D6E-878F-5B9960524021}"/>
    <cellStyle name="SAPBEXHLevel2 4 2 9 2" xfId="33822" xr:uid="{B755D8C9-1EBA-4873-8536-D4374DC3F724}"/>
    <cellStyle name="SAPBEXHLevel2 4 2 9 3" xfId="48270" xr:uid="{BE563791-8ACC-45DC-87A2-B84DB2525262}"/>
    <cellStyle name="SAPBEXHLevel2 4 3" xfId="20655" xr:uid="{D0D2CA5C-7B16-47E6-88C7-690B13536FFF}"/>
    <cellStyle name="SAPBEXHLevel2 4 3 2" xfId="33823" xr:uid="{5CFDD49D-29EA-4ACA-84CC-B8234D8FEFFE}"/>
    <cellStyle name="SAPBEXHLevel2 4 3 3" xfId="48271" xr:uid="{E4647733-E43C-4303-9E9F-D73C052ECACB}"/>
    <cellStyle name="SAPBEXHLevel2 4 4" xfId="20656" xr:uid="{B0A26DB8-6815-4575-AF82-8F7D2264947D}"/>
    <cellStyle name="SAPBEXHLevel2 4 4 2" xfId="33824" xr:uid="{946EFC3E-5CC6-4490-A08D-E6F90014E098}"/>
    <cellStyle name="SAPBEXHLevel2 4 4 3" xfId="48272" xr:uid="{368C2F53-D28F-4661-ACAE-E6AC02398681}"/>
    <cellStyle name="SAPBEXHLevel2 4 5" xfId="20657" xr:uid="{9D01745D-3025-4177-8A59-554B507E7585}"/>
    <cellStyle name="SAPBEXHLevel2 4 5 2" xfId="33825" xr:uid="{7BDC73FB-2705-438A-9143-271608EB8790}"/>
    <cellStyle name="SAPBEXHLevel2 4 5 3" xfId="48273" xr:uid="{D7E5BB37-AE85-42DF-A148-067B242C52C9}"/>
    <cellStyle name="SAPBEXHLevel2 4 6" xfId="20658" xr:uid="{78F0D249-B83B-46F6-88B7-A3868243A87E}"/>
    <cellStyle name="SAPBEXHLevel2 4 6 2" xfId="33826" xr:uid="{0E0B593D-5360-49FE-80F5-ABF7C52F6459}"/>
    <cellStyle name="SAPBEXHLevel2 4 6 3" xfId="48274" xr:uid="{DC1408CF-1A6C-4330-A989-DE9F669C4C76}"/>
    <cellStyle name="SAPBEXHLevel2 4 7" xfId="20659" xr:uid="{04AA791D-97BB-4B8B-AD43-939791D64BB1}"/>
    <cellStyle name="SAPBEXHLevel2 4 7 2" xfId="33827" xr:uid="{6D26B9D8-A3E1-46C0-BA36-BACE63C9C9B9}"/>
    <cellStyle name="SAPBEXHLevel2 4 7 3" xfId="48275" xr:uid="{2D633660-78CE-484B-97EB-A4FE733E3F81}"/>
    <cellStyle name="SAPBEXHLevel2 4 8" xfId="20660" xr:uid="{7BD3C9FB-49F4-49AC-AF8B-7047D337A6DF}"/>
    <cellStyle name="SAPBEXHLevel2 4 8 2" xfId="33828" xr:uid="{2552B039-2639-4CB7-82B7-B9AD6569A13E}"/>
    <cellStyle name="SAPBEXHLevel2 4 8 3" xfId="48276" xr:uid="{14A117C7-415D-49DA-81F5-405E8C5433A3}"/>
    <cellStyle name="SAPBEXHLevel2 4 9" xfId="20661" xr:uid="{B2AF76BC-0DA4-4D76-BB78-07EAA311723E}"/>
    <cellStyle name="SAPBEXHLevel2 4 9 2" xfId="33829" xr:uid="{9C860EA1-0F50-4B6C-868F-D16AC441A46B}"/>
    <cellStyle name="SAPBEXHLevel2 4 9 3" xfId="48277" xr:uid="{E3A23097-9EA8-4721-9026-26598372E2FE}"/>
    <cellStyle name="SAPBEXHLevel2 5" xfId="10186" xr:uid="{0807CBA8-9766-488F-BBD0-06ACE10C5392}"/>
    <cellStyle name="SAPBEXHLevel2 5 10" xfId="20662" xr:uid="{6EC47219-F495-4E0B-8216-FEA42D4DC411}"/>
    <cellStyle name="SAPBEXHLevel2 5 10 2" xfId="33831" xr:uid="{3B024963-B508-400F-B6E1-015F1DC3BAB7}"/>
    <cellStyle name="SAPBEXHLevel2 5 10 3" xfId="48279" xr:uid="{F9A4747A-E0C0-4A7A-974F-7EEF52A0DE2D}"/>
    <cellStyle name="SAPBEXHLevel2 5 11" xfId="20663" xr:uid="{5D14A94B-E45F-4B2C-A147-9912FFF92A12}"/>
    <cellStyle name="SAPBEXHLevel2 5 11 2" xfId="33832" xr:uid="{53ED94C6-DD8A-4C42-BF71-0D67E59DFE0E}"/>
    <cellStyle name="SAPBEXHLevel2 5 11 3" xfId="48280" xr:uid="{529827CE-7744-4508-95D6-D3D4020022E2}"/>
    <cellStyle name="SAPBEXHLevel2 5 12" xfId="20664" xr:uid="{375390DA-F8D4-4F3B-9F6A-A83CD1E6A6E6}"/>
    <cellStyle name="SAPBEXHLevel2 5 12 2" xfId="33833" xr:uid="{0809DEE3-0B03-40C1-943E-5104C1776AE9}"/>
    <cellStyle name="SAPBEXHLevel2 5 12 3" xfId="48281" xr:uid="{E565640C-6EEB-41DB-BCAB-4F10C117F7B1}"/>
    <cellStyle name="SAPBEXHLevel2 5 13" xfId="20665" xr:uid="{F7FAAF9C-486A-41C4-99CF-A986916D1FAC}"/>
    <cellStyle name="SAPBEXHLevel2 5 13 2" xfId="33834" xr:uid="{66B101D6-18A6-4AD0-BC20-B9D6D05838C9}"/>
    <cellStyle name="SAPBEXHLevel2 5 13 3" xfId="48282" xr:uid="{BEAB58C6-102D-46B2-93E6-886B3AE25F19}"/>
    <cellStyle name="SAPBEXHLevel2 5 14" xfId="20666" xr:uid="{9DFF281F-9D0C-4D5D-826E-607A3C5E395F}"/>
    <cellStyle name="SAPBEXHLevel2 5 14 2" xfId="33835" xr:uid="{02296B2B-D7E7-4479-97FE-0A6BCEBA5261}"/>
    <cellStyle name="SAPBEXHLevel2 5 14 3" xfId="48283" xr:uid="{DEADFD3F-FEE4-47F9-8471-AEF1C6369216}"/>
    <cellStyle name="SAPBEXHLevel2 5 15" xfId="33830" xr:uid="{D299687A-9080-40AD-84A5-00C7C7091FE0}"/>
    <cellStyle name="SAPBEXHLevel2 5 16" xfId="41290" xr:uid="{A43FDD0E-FB50-4702-9E66-A067884DC1F2}"/>
    <cellStyle name="SAPBEXHLevel2 5 17" xfId="41614" xr:uid="{6D28BB3A-1722-4882-A368-67B94ED1F173}"/>
    <cellStyle name="SAPBEXHLevel2 5 18" xfId="48278" xr:uid="{5C4315C4-A8C0-4375-828A-23177CBA3DC8}"/>
    <cellStyle name="SAPBEXHLevel2 5 2" xfId="20667" xr:uid="{CCB99828-3FAB-4B82-A15C-971522598CDB}"/>
    <cellStyle name="SAPBEXHLevel2 5 2 10" xfId="20668" xr:uid="{18EFC499-B38A-4BB7-B3E6-67682E929AB9}"/>
    <cellStyle name="SAPBEXHLevel2 5 2 10 2" xfId="33837" xr:uid="{FC2F5159-EF29-4158-ADF4-CDFD5C1F70F1}"/>
    <cellStyle name="SAPBEXHLevel2 5 2 10 3" xfId="48285" xr:uid="{87C61155-BEAC-48E4-A612-C8A8455BAB21}"/>
    <cellStyle name="SAPBEXHLevel2 5 2 11" xfId="33836" xr:uid="{F153332A-8E20-4102-A37A-23535F39B697}"/>
    <cellStyle name="SAPBEXHLevel2 5 2 12" xfId="48284" xr:uid="{60756E8E-8A81-4E5E-9E1D-9D02CFDAACB8}"/>
    <cellStyle name="SAPBEXHLevel2 5 2 2" xfId="20669" xr:uid="{ABBB5A01-1176-4AC5-B803-F7C5D65ACAF9}"/>
    <cellStyle name="SAPBEXHLevel2 5 2 2 2" xfId="33838" xr:uid="{5FE13E71-53FB-494E-B6E2-EC64C4C5DCB4}"/>
    <cellStyle name="SAPBEXHLevel2 5 2 2 3" xfId="48286" xr:uid="{7F6F2928-D25F-4D4D-8A24-EC5483ED31EB}"/>
    <cellStyle name="SAPBEXHLevel2 5 2 3" xfId="20670" xr:uid="{9D32FEAD-FFFE-436D-BDEB-ECB6C07C9FD5}"/>
    <cellStyle name="SAPBEXHLevel2 5 2 3 2" xfId="33839" xr:uid="{15BB613E-493E-4D31-BAF2-C22FA4B7E6AF}"/>
    <cellStyle name="SAPBEXHLevel2 5 2 3 3" xfId="48287" xr:uid="{5C4B931A-5BF5-46B0-88D2-7C2AF0BD4113}"/>
    <cellStyle name="SAPBEXHLevel2 5 2 4" xfId="20671" xr:uid="{DD0AB4D8-307E-47E9-B13D-621AA601BC82}"/>
    <cellStyle name="SAPBEXHLevel2 5 2 4 2" xfId="33840" xr:uid="{267EC6A2-21A9-4FCD-A81B-D30F1EB9290C}"/>
    <cellStyle name="SAPBEXHLevel2 5 2 4 3" xfId="48288" xr:uid="{463F5B35-3882-436E-A06F-D2223080CD2F}"/>
    <cellStyle name="SAPBEXHLevel2 5 2 5" xfId="20672" xr:uid="{0E84F925-7201-4893-AEA6-E11F8990C1B0}"/>
    <cellStyle name="SAPBEXHLevel2 5 2 5 2" xfId="33841" xr:uid="{6D4590BB-0F4D-4F6C-A8BD-0EBC3525A3CD}"/>
    <cellStyle name="SAPBEXHLevel2 5 2 5 3" xfId="48289" xr:uid="{A442E4E2-92D6-47FC-908D-B9A0AFC97DCF}"/>
    <cellStyle name="SAPBEXHLevel2 5 2 6" xfId="20673" xr:uid="{91E5E4C7-2B1C-460D-A1A0-95D566E85E26}"/>
    <cellStyle name="SAPBEXHLevel2 5 2 6 2" xfId="33842" xr:uid="{D28BAF78-FE77-4175-8748-52B22D36AD30}"/>
    <cellStyle name="SAPBEXHLevel2 5 2 6 3" xfId="48290" xr:uid="{FF791652-BF53-462F-A23F-23FF13AAB5EC}"/>
    <cellStyle name="SAPBEXHLevel2 5 2 7" xfId="20674" xr:uid="{EFAB0E8C-E34E-4D90-9CB5-0D76980C866A}"/>
    <cellStyle name="SAPBEXHLevel2 5 2 7 2" xfId="33843" xr:uid="{06FAD2C9-95C6-462D-9BE2-1E53A3DA0339}"/>
    <cellStyle name="SAPBEXHLevel2 5 2 7 3" xfId="48291" xr:uid="{0AB5DCB3-210C-49AF-B2F2-FD6199FE9611}"/>
    <cellStyle name="SAPBEXHLevel2 5 2 8" xfId="20675" xr:uid="{ED492A08-2825-46D5-970F-3D8CFE0EA584}"/>
    <cellStyle name="SAPBEXHLevel2 5 2 8 2" xfId="33844" xr:uid="{4EA2BAB3-2E1F-4D08-89E6-1C47EB19A552}"/>
    <cellStyle name="SAPBEXHLevel2 5 2 8 3" xfId="48292" xr:uid="{BDFE6A9F-FE67-4826-9D6E-FEBC6DCF74C9}"/>
    <cellStyle name="SAPBEXHLevel2 5 2 9" xfId="20676" xr:uid="{BB79AD57-1E7A-4778-AD3B-4D85062D47CB}"/>
    <cellStyle name="SAPBEXHLevel2 5 2 9 2" xfId="33845" xr:uid="{5228AB11-7071-4FF6-A116-EE5979FE473F}"/>
    <cellStyle name="SAPBEXHLevel2 5 2 9 3" xfId="48293" xr:uid="{DC0D8282-118F-46E6-A575-57B6F8A361D6}"/>
    <cellStyle name="SAPBEXHLevel2 5 3" xfId="20677" xr:uid="{28DC991B-20E9-411A-82D5-ED44D64EFC2E}"/>
    <cellStyle name="SAPBEXHLevel2 5 3 2" xfId="33846" xr:uid="{8F688CDB-5F97-4A55-960B-4B5F1485A532}"/>
    <cellStyle name="SAPBEXHLevel2 5 3 3" xfId="48294" xr:uid="{2C951305-C56F-4D6B-9603-1DF4A52940DF}"/>
    <cellStyle name="SAPBEXHLevel2 5 4" xfId="20678" xr:uid="{B021D6CA-DF44-4FCA-9BB3-591011927EDC}"/>
    <cellStyle name="SAPBEXHLevel2 5 4 2" xfId="33847" xr:uid="{8D3DC24A-A818-4145-849F-9FE5434484E0}"/>
    <cellStyle name="SAPBEXHLevel2 5 4 3" xfId="48295" xr:uid="{E0908BE0-37BC-42EF-A83B-472DD0D08F40}"/>
    <cellStyle name="SAPBEXHLevel2 5 5" xfId="20679" xr:uid="{EE5C1D94-555B-4AB3-B6C9-CAF5DEB4EB58}"/>
    <cellStyle name="SAPBEXHLevel2 5 5 2" xfId="33848" xr:uid="{A28A39D0-56F7-4F87-943C-3958A6B38B70}"/>
    <cellStyle name="SAPBEXHLevel2 5 5 3" xfId="48296" xr:uid="{E9307BB0-87B4-4859-8591-A0E8168EB96D}"/>
    <cellStyle name="SAPBEXHLevel2 5 6" xfId="20680" xr:uid="{AAFAA1DE-18C7-41C1-BA2B-CAE9DC071F57}"/>
    <cellStyle name="SAPBEXHLevel2 5 6 2" xfId="33849" xr:uid="{3CA33B98-1F8B-4AC2-A422-D7B1E5D1B08A}"/>
    <cellStyle name="SAPBEXHLevel2 5 6 3" xfId="48297" xr:uid="{F8E76A97-EE4F-43AC-A27C-51D62F37EFBE}"/>
    <cellStyle name="SAPBEXHLevel2 5 7" xfId="20681" xr:uid="{BAA6ED94-E200-488D-A3E2-CDCCFC37CF09}"/>
    <cellStyle name="SAPBEXHLevel2 5 7 2" xfId="33850" xr:uid="{77FE2A8C-CB6F-4647-B1CC-8AD7B43F4594}"/>
    <cellStyle name="SAPBEXHLevel2 5 7 3" xfId="48298" xr:uid="{F476F01D-439A-4B0B-B770-9AE858F89C57}"/>
    <cellStyle name="SAPBEXHLevel2 5 8" xfId="20682" xr:uid="{3104E567-374D-464E-816D-A2FB6F53270F}"/>
    <cellStyle name="SAPBEXHLevel2 5 8 2" xfId="33851" xr:uid="{FF24536F-B810-483E-A4FA-17A0B63D7EDD}"/>
    <cellStyle name="SAPBEXHLevel2 5 8 3" xfId="48299" xr:uid="{EA93DB04-5EFF-4FE0-A713-53306E59A330}"/>
    <cellStyle name="SAPBEXHLevel2 5 9" xfId="20683" xr:uid="{16107C22-22EC-4871-90E6-847091DC43F2}"/>
    <cellStyle name="SAPBEXHLevel2 5 9 2" xfId="33852" xr:uid="{D8968927-616D-4F31-AABD-7BF92BD24F96}"/>
    <cellStyle name="SAPBEXHLevel2 5 9 3" xfId="48300" xr:uid="{61C482E8-5DE1-4120-A835-18583911F596}"/>
    <cellStyle name="SAPBEXHLevel2 6" xfId="10187" xr:uid="{3656C811-DCF7-4512-B7CF-1109EDEE1FFD}"/>
    <cellStyle name="SAPBEXHLevel2 6 2" xfId="33853" xr:uid="{8F059B66-38D7-4BC5-971E-1920B6D364C8}"/>
    <cellStyle name="SAPBEXHLevel2 6 3" xfId="41289" xr:uid="{6661E89F-36DE-47A7-867E-0DF7F5928676}"/>
    <cellStyle name="SAPBEXHLevel2 6 4" xfId="41615" xr:uid="{94AE867E-03C4-472A-ABF5-BFE0B7328BBF}"/>
    <cellStyle name="SAPBEXHLevel2 6 5" xfId="48301" xr:uid="{64D46C4D-A092-4135-A5AC-0A9A4D8EB87B}"/>
    <cellStyle name="SAPBEXHLevel2 7" xfId="10188" xr:uid="{08173654-8F61-473C-9CFD-66898E990339}"/>
    <cellStyle name="SAPBEXHLevel2 7 2" xfId="33854" xr:uid="{2F7C1978-7457-4CE1-91C1-55994AA97055}"/>
    <cellStyle name="SAPBEXHLevel2 7 3" xfId="41288" xr:uid="{98CE1B8B-F2E7-43E4-90A9-CFDB47E75D36}"/>
    <cellStyle name="SAPBEXHLevel2 7 4" xfId="41616" xr:uid="{8E25E8C5-B130-491F-84F1-0C49FF56F176}"/>
    <cellStyle name="SAPBEXHLevel2 7 5" xfId="48302" xr:uid="{288C86A4-9E96-45F3-BE12-7897DEBFDD03}"/>
    <cellStyle name="SAPBEXHLevel2 8" xfId="20684" xr:uid="{85802843-565F-432D-BC87-6FB744BFA4E4}"/>
    <cellStyle name="SAPBEXHLevel2 8 2" xfId="33855" xr:uid="{D9733743-4F22-48DB-97B8-58602D606AF0}"/>
    <cellStyle name="SAPBEXHLevel2 8 3" xfId="48303" xr:uid="{CDFBC6A0-A298-479D-8C7F-82B12354B7DA}"/>
    <cellStyle name="SAPBEXHLevel2 9" xfId="20685" xr:uid="{5DCF12D0-614E-43F6-8F0B-4D3861372FDB}"/>
    <cellStyle name="SAPBEXHLevel2 9 2" xfId="33856" xr:uid="{F79C9E51-FCC3-490F-9989-9677DF47329C}"/>
    <cellStyle name="SAPBEXHLevel2 9 3" xfId="48304" xr:uid="{517D388D-AFFA-4380-B241-DDAE3EA4DBA7}"/>
    <cellStyle name="SAPBEXHLevel2X" xfId="10189" xr:uid="{E04ECCAC-3942-4BD0-97BE-297DCC8CFF1D}"/>
    <cellStyle name="SAPBEXHLevel2X 10" xfId="20686" xr:uid="{99560E42-E7FD-4A01-8D23-F3C1BD7764CB}"/>
    <cellStyle name="SAPBEXHLevel2X 10 2" xfId="33858" xr:uid="{C7F540DC-8A3E-48B4-94CC-98C001B12D87}"/>
    <cellStyle name="SAPBEXHLevel2X 10 3" xfId="48306" xr:uid="{295E873F-86E5-407C-A528-E06D1DE95ECD}"/>
    <cellStyle name="SAPBEXHLevel2X 11" xfId="20687" xr:uid="{024DA61A-89B7-48AF-8564-470C4E1C9C78}"/>
    <cellStyle name="SAPBEXHLevel2X 11 2" xfId="33859" xr:uid="{CDD7347F-1697-4F13-856C-481E9DB81EF4}"/>
    <cellStyle name="SAPBEXHLevel2X 11 3" xfId="48307" xr:uid="{2DEF731E-DEDE-43F3-ADA8-6D9AF67A4F0E}"/>
    <cellStyle name="SAPBEXHLevel2X 12" xfId="20688" xr:uid="{097B2994-91DE-4FF4-B1D7-2F0958EFDDE2}"/>
    <cellStyle name="SAPBEXHLevel2X 12 2" xfId="33860" xr:uid="{159BB88B-BFBB-4710-AE61-538FB4105C71}"/>
    <cellStyle name="SAPBEXHLevel2X 12 3" xfId="48308" xr:uid="{43BF8F51-6E58-4136-A2E9-C0AC71BEE2E8}"/>
    <cellStyle name="SAPBEXHLevel2X 13" xfId="20689" xr:uid="{FFFDD6EE-9BA7-4D9E-8725-5AE75B3316FF}"/>
    <cellStyle name="SAPBEXHLevel2X 13 2" xfId="33861" xr:uid="{2622EBF1-0C4E-493D-BC3B-EF81D4937DDF}"/>
    <cellStyle name="SAPBEXHLevel2X 13 3" xfId="48309" xr:uid="{BDC3DEBE-6393-477A-A5FF-B14291C0C821}"/>
    <cellStyle name="SAPBEXHLevel2X 14" xfId="20690" xr:uid="{1201F4CC-6753-4321-A174-E42001726BD3}"/>
    <cellStyle name="SAPBEXHLevel2X 14 2" xfId="33862" xr:uid="{1D55E8F7-217C-42DC-8FB1-162C9B52A867}"/>
    <cellStyle name="SAPBEXHLevel2X 14 3" xfId="48310" xr:uid="{3115A5DD-2731-4CFD-B2A5-5A5F04B64218}"/>
    <cellStyle name="SAPBEXHLevel2X 15" xfId="20691" xr:uid="{9A893A14-F73A-4072-9B7A-B35C7580B1C5}"/>
    <cellStyle name="SAPBEXHLevel2X 15 2" xfId="33863" xr:uid="{3927C7B2-B197-4B86-AD48-39FBF3DB81E7}"/>
    <cellStyle name="SAPBEXHLevel2X 15 3" xfId="48311" xr:uid="{86F168C5-67EF-49BE-B78A-12C78AB2CE35}"/>
    <cellStyle name="SAPBEXHLevel2X 16" xfId="20692" xr:uid="{F33CF96E-B805-4E0E-BDDD-BCF8D7E7D71B}"/>
    <cellStyle name="SAPBEXHLevel2X 16 2" xfId="33864" xr:uid="{09C55AD9-D2B6-45BD-96FA-187E50DD21E2}"/>
    <cellStyle name="SAPBEXHLevel2X 16 3" xfId="48312" xr:uid="{DE61D9BE-7A9F-4EFD-9CC0-253B5821DEF9}"/>
    <cellStyle name="SAPBEXHLevel2X 17" xfId="20693" xr:uid="{8D2ED5D0-0441-4782-B3F3-814CB5EE95E1}"/>
    <cellStyle name="SAPBEXHLevel2X 17 2" xfId="33865" xr:uid="{AB2D0338-65FC-485D-952F-27235EA636AD}"/>
    <cellStyle name="SAPBEXHLevel2X 17 3" xfId="48313" xr:uid="{47048F4E-85E4-41CA-864E-90F0CD50C818}"/>
    <cellStyle name="SAPBEXHLevel2X 18" xfId="33857" xr:uid="{933441F8-F5B4-45F6-BCFC-AAD3DCE35F5F}"/>
    <cellStyle name="SAPBEXHLevel2X 19" xfId="41361" xr:uid="{B9F8F861-1E4E-4B68-AE2E-B22FB79717D7}"/>
    <cellStyle name="SAPBEXHLevel2X 2" xfId="10190" xr:uid="{3D035BF3-DD1C-4257-953E-77DDE2AF2FC6}"/>
    <cellStyle name="SAPBEXHLevel2X 2 10" xfId="20694" xr:uid="{A33414FC-6457-4B22-AA13-429635E4D33C}"/>
    <cellStyle name="SAPBEXHLevel2X 2 10 2" xfId="33867" xr:uid="{D07AAA93-C67C-43F1-94EA-F72AAA698BED}"/>
    <cellStyle name="SAPBEXHLevel2X 2 10 3" xfId="48315" xr:uid="{7ACF06EC-1824-467B-B3A1-CD71B7DB6D87}"/>
    <cellStyle name="SAPBEXHLevel2X 2 11" xfId="20695" xr:uid="{EF72E9C6-DC12-4913-89DE-147A339184AA}"/>
    <cellStyle name="SAPBEXHLevel2X 2 11 2" xfId="33868" xr:uid="{917C6C6C-CF9F-4088-A91F-3DE936EC9C6B}"/>
    <cellStyle name="SAPBEXHLevel2X 2 11 3" xfId="48316" xr:uid="{B5CFA5A4-C7E6-4A3E-9483-5D4A4231B949}"/>
    <cellStyle name="SAPBEXHLevel2X 2 12" xfId="20696" xr:uid="{2C9A4791-B429-495C-869E-201C3DEA26DD}"/>
    <cellStyle name="SAPBEXHLevel2X 2 12 2" xfId="33869" xr:uid="{8A00F472-6468-43DA-8E9F-97D7711B2274}"/>
    <cellStyle name="SAPBEXHLevel2X 2 12 3" xfId="48317" xr:uid="{0B5F467B-F242-486F-8C65-2C49F96B4F70}"/>
    <cellStyle name="SAPBEXHLevel2X 2 13" xfId="20697" xr:uid="{08AC3B7D-0645-44AC-81E2-E384B2529E63}"/>
    <cellStyle name="SAPBEXHLevel2X 2 13 2" xfId="33870" xr:uid="{BF0DF46E-C1F3-499C-AEDF-71F82059B995}"/>
    <cellStyle name="SAPBEXHLevel2X 2 13 3" xfId="48318" xr:uid="{63DE4786-1C9C-491B-8ABA-EA82C0CA86DB}"/>
    <cellStyle name="SAPBEXHLevel2X 2 14" xfId="20698" xr:uid="{FEA2B09C-FE1A-489B-8348-4C198ECFF2B6}"/>
    <cellStyle name="SAPBEXHLevel2X 2 14 2" xfId="33871" xr:uid="{C562AE9D-3599-4B21-B4B3-C9856E5B3798}"/>
    <cellStyle name="SAPBEXHLevel2X 2 14 3" xfId="48319" xr:uid="{747E8CCD-5186-4CD4-9EDE-82B93184E07C}"/>
    <cellStyle name="SAPBEXHLevel2X 2 15" xfId="20699" xr:uid="{E8529F76-01D9-4ACB-A554-0D59028344DF}"/>
    <cellStyle name="SAPBEXHLevel2X 2 15 2" xfId="33872" xr:uid="{6F01BA18-8A57-4A98-AA3F-E79A4220CAEF}"/>
    <cellStyle name="SAPBEXHLevel2X 2 15 3" xfId="48320" xr:uid="{F05ACF50-7907-465B-BFF9-66619CE450C1}"/>
    <cellStyle name="SAPBEXHLevel2X 2 16" xfId="20700" xr:uid="{4BB3D3A0-0B77-4538-814F-953BF6BB1B79}"/>
    <cellStyle name="SAPBEXHLevel2X 2 16 2" xfId="33873" xr:uid="{2F37AA05-0CFD-4F3F-A565-64A6C8C3BD31}"/>
    <cellStyle name="SAPBEXHLevel2X 2 16 3" xfId="48321" xr:uid="{0748C607-3B0B-4188-B510-61D6EFB669A2}"/>
    <cellStyle name="SAPBEXHLevel2X 2 17" xfId="33866" xr:uid="{EBA26961-D369-4B0C-81AE-E488331532DC}"/>
    <cellStyle name="SAPBEXHLevel2X 2 18" xfId="41360" xr:uid="{B3A9CBEB-CEAA-4CDF-BC24-899D869DD05E}"/>
    <cellStyle name="SAPBEXHLevel2X 2 19" xfId="41261" xr:uid="{CDE991E9-4E83-4AAC-96A0-C3E24926C88C}"/>
    <cellStyle name="SAPBEXHLevel2X 2 2" xfId="20701" xr:uid="{5A9AC4F4-100B-4DF3-801D-F31EE6F3AB27}"/>
    <cellStyle name="SAPBEXHLevel2X 2 2 10" xfId="20702" xr:uid="{988C3EBE-4933-4850-BC41-A03CAC148CD7}"/>
    <cellStyle name="SAPBEXHLevel2X 2 2 10 2" xfId="33875" xr:uid="{37C43DD1-3835-4D45-8E33-B418E3FA2CC8}"/>
    <cellStyle name="SAPBEXHLevel2X 2 2 10 3" xfId="48323" xr:uid="{2112C7BD-B844-4D0A-A078-64299E0EC8D4}"/>
    <cellStyle name="SAPBEXHLevel2X 2 2 11" xfId="20703" xr:uid="{48512835-006B-4333-BDF5-FEDB3DC875EA}"/>
    <cellStyle name="SAPBEXHLevel2X 2 2 11 2" xfId="33876" xr:uid="{AB20C28F-A4DC-4D0E-9CCC-47590AC749BC}"/>
    <cellStyle name="SAPBEXHLevel2X 2 2 11 3" xfId="48324" xr:uid="{779EA5CC-B5D7-4197-8CE0-35683354BB82}"/>
    <cellStyle name="SAPBEXHLevel2X 2 2 12" xfId="20704" xr:uid="{16D7BB90-570C-4718-8608-1265166162F6}"/>
    <cellStyle name="SAPBEXHLevel2X 2 2 12 2" xfId="33877" xr:uid="{5B4EF392-03DA-4191-9620-CBED70BB1C8E}"/>
    <cellStyle name="SAPBEXHLevel2X 2 2 12 3" xfId="48325" xr:uid="{AAF57D96-B16A-4739-B2F4-9813721D8892}"/>
    <cellStyle name="SAPBEXHLevel2X 2 2 13" xfId="20705" xr:uid="{C95117FA-8E11-46DE-9D31-61D12ED03FFB}"/>
    <cellStyle name="SAPBEXHLevel2X 2 2 13 2" xfId="33878" xr:uid="{A3AF4C77-C0EC-48FF-AE74-1C3100F6228D}"/>
    <cellStyle name="SAPBEXHLevel2X 2 2 13 3" xfId="48326" xr:uid="{53F3F267-CEA8-4702-8D57-82F86F6D4A3E}"/>
    <cellStyle name="SAPBEXHLevel2X 2 2 14" xfId="20706" xr:uid="{2F6FCC73-C7C1-4DCE-ADCF-83176C764975}"/>
    <cellStyle name="SAPBEXHLevel2X 2 2 14 2" xfId="33879" xr:uid="{EDE5A762-D9CC-435E-A501-90A66E26922A}"/>
    <cellStyle name="SAPBEXHLevel2X 2 2 14 3" xfId="48327" xr:uid="{6BFE0024-A3BC-4DF1-B039-CF5A389213D8}"/>
    <cellStyle name="SAPBEXHLevel2X 2 2 15" xfId="33874" xr:uid="{B728200E-EB76-4385-ADD9-81353190F8A3}"/>
    <cellStyle name="SAPBEXHLevel2X 2 2 16" xfId="48322" xr:uid="{D00FEEFC-A615-4A6F-B617-A5140237E34B}"/>
    <cellStyle name="SAPBEXHLevel2X 2 2 2" xfId="20707" xr:uid="{B566A159-A9F2-41CC-8068-B78A380CAF53}"/>
    <cellStyle name="SAPBEXHLevel2X 2 2 2 10" xfId="20708" xr:uid="{D917FD9A-4079-45C5-9CA9-76CA8677E4FF}"/>
    <cellStyle name="SAPBEXHLevel2X 2 2 2 10 2" xfId="33881" xr:uid="{1F2E5176-2E69-4A4F-8C8A-39371052A20E}"/>
    <cellStyle name="SAPBEXHLevel2X 2 2 2 10 3" xfId="48329" xr:uid="{B0DB3609-29D5-40F6-84CD-EC224C222D81}"/>
    <cellStyle name="SAPBEXHLevel2X 2 2 2 11" xfId="33880" xr:uid="{93409094-6891-417B-A9C3-01074BC700A8}"/>
    <cellStyle name="SAPBEXHLevel2X 2 2 2 12" xfId="48328" xr:uid="{8A53EB96-E326-412D-A0CE-24E01EA6668F}"/>
    <cellStyle name="SAPBEXHLevel2X 2 2 2 2" xfId="20709" xr:uid="{4404BBC6-4668-4111-AC8E-F7608204C50B}"/>
    <cellStyle name="SAPBEXHLevel2X 2 2 2 2 2" xfId="33882" xr:uid="{7D89C65E-324D-44E6-88AC-D94D7EFFCDDE}"/>
    <cellStyle name="SAPBEXHLevel2X 2 2 2 2 3" xfId="48330" xr:uid="{461849D9-9800-46E1-9EC5-3AD0FC1BC1A0}"/>
    <cellStyle name="SAPBEXHLevel2X 2 2 2 3" xfId="20710" xr:uid="{1B7301AA-46C7-4155-9AAE-86FFFC27EBA3}"/>
    <cellStyle name="SAPBEXHLevel2X 2 2 2 3 2" xfId="33883" xr:uid="{EA1E4864-9D73-469F-83C0-93034C9C689D}"/>
    <cellStyle name="SAPBEXHLevel2X 2 2 2 3 3" xfId="48331" xr:uid="{C78254D1-3385-4BBA-84BB-D3D67F9E841A}"/>
    <cellStyle name="SAPBEXHLevel2X 2 2 2 4" xfId="20711" xr:uid="{F0AA1828-10C2-4F64-BF75-A7C1ECD24DF5}"/>
    <cellStyle name="SAPBEXHLevel2X 2 2 2 4 2" xfId="33884" xr:uid="{18E1BA7A-1DAC-4E11-B200-1EB82BD4F006}"/>
    <cellStyle name="SAPBEXHLevel2X 2 2 2 4 3" xfId="48332" xr:uid="{66D7229B-A9CA-4F3F-AFF8-D7E054126218}"/>
    <cellStyle name="SAPBEXHLevel2X 2 2 2 5" xfId="20712" xr:uid="{A1FED185-02EE-4108-8752-639420BBBEB2}"/>
    <cellStyle name="SAPBEXHLevel2X 2 2 2 5 2" xfId="33885" xr:uid="{DED11C1F-B5B7-4D88-A805-B88B310B2B47}"/>
    <cellStyle name="SAPBEXHLevel2X 2 2 2 5 3" xfId="48333" xr:uid="{86D6FDD2-66AF-4EF3-9508-7C54E919A5C9}"/>
    <cellStyle name="SAPBEXHLevel2X 2 2 2 6" xfId="20713" xr:uid="{B63CE11E-AA57-4CD3-BDED-B96360BD0A90}"/>
    <cellStyle name="SAPBEXHLevel2X 2 2 2 6 2" xfId="33886" xr:uid="{A49CDF45-9F75-4FE7-9D64-8D059106F55D}"/>
    <cellStyle name="SAPBEXHLevel2X 2 2 2 6 3" xfId="48334" xr:uid="{425C751F-7D69-45ED-9DED-999D0326C3B5}"/>
    <cellStyle name="SAPBEXHLevel2X 2 2 2 7" xfId="20714" xr:uid="{D2A061F3-7FE0-4264-8C9C-0A511AD84264}"/>
    <cellStyle name="SAPBEXHLevel2X 2 2 2 7 2" xfId="33887" xr:uid="{EDF11CBF-9829-4D4C-A199-E99133827C15}"/>
    <cellStyle name="SAPBEXHLevel2X 2 2 2 7 3" xfId="48335" xr:uid="{E2D882A7-016F-4A24-8835-07FF915D7369}"/>
    <cellStyle name="SAPBEXHLevel2X 2 2 2 8" xfId="20715" xr:uid="{29E09131-0E35-4BBA-9461-9EA40B53795F}"/>
    <cellStyle name="SAPBEXHLevel2X 2 2 2 8 2" xfId="33888" xr:uid="{A89D62FE-57CE-4BB5-8247-7015D9FDA9EC}"/>
    <cellStyle name="SAPBEXHLevel2X 2 2 2 8 3" xfId="48336" xr:uid="{1C91E812-DA47-4C57-AF32-23CC28EC2F44}"/>
    <cellStyle name="SAPBEXHLevel2X 2 2 2 9" xfId="20716" xr:uid="{D8A30AC3-003A-4AC9-B190-C1AC30B08AED}"/>
    <cellStyle name="SAPBEXHLevel2X 2 2 2 9 2" xfId="33889" xr:uid="{CCDBBDD0-8254-40C1-A6C9-0D9A560B7239}"/>
    <cellStyle name="SAPBEXHLevel2X 2 2 2 9 3" xfId="48337" xr:uid="{1AD0E13D-4A29-4C99-AF5D-DA2E502DD81A}"/>
    <cellStyle name="SAPBEXHLevel2X 2 2 3" xfId="20717" xr:uid="{27E64543-E81E-4913-B4C6-D4044A6B346C}"/>
    <cellStyle name="SAPBEXHLevel2X 2 2 3 2" xfId="33890" xr:uid="{1E5CA7DA-F9AA-4813-922C-9E0A67785348}"/>
    <cellStyle name="SAPBEXHLevel2X 2 2 3 3" xfId="48338" xr:uid="{CE4E5BD2-2188-49B8-B655-2DAB7242C390}"/>
    <cellStyle name="SAPBEXHLevel2X 2 2 4" xfId="20718" xr:uid="{9C0B1130-0D72-44D1-8F65-4E9A298C03B4}"/>
    <cellStyle name="SAPBEXHLevel2X 2 2 4 2" xfId="33891" xr:uid="{7C58C231-1C88-43AC-8B6D-FD979BEA710A}"/>
    <cellStyle name="SAPBEXHLevel2X 2 2 4 3" xfId="48339" xr:uid="{FD5F42A6-4055-4631-8483-895CC7F5BD35}"/>
    <cellStyle name="SAPBEXHLevel2X 2 2 5" xfId="20719" xr:uid="{2FE6B3A0-7C16-4835-BEB7-795DC611EA7C}"/>
    <cellStyle name="SAPBEXHLevel2X 2 2 5 2" xfId="33892" xr:uid="{3CF2FC3A-0C4F-4AAB-9DC1-A64DB43CC5A7}"/>
    <cellStyle name="SAPBEXHLevel2X 2 2 5 3" xfId="48340" xr:uid="{8F321119-08A5-4275-A840-1DBCAB476FC1}"/>
    <cellStyle name="SAPBEXHLevel2X 2 2 6" xfId="20720" xr:uid="{7D892E53-ED44-4B54-BDF7-DF74226B5AF5}"/>
    <cellStyle name="SAPBEXHLevel2X 2 2 6 2" xfId="33893" xr:uid="{064B926D-FFA0-46E5-A3A0-7C110C628734}"/>
    <cellStyle name="SAPBEXHLevel2X 2 2 6 3" xfId="48341" xr:uid="{51497617-A450-436F-BB53-C62CC1554B58}"/>
    <cellStyle name="SAPBEXHLevel2X 2 2 7" xfId="20721" xr:uid="{ECC78399-6EAA-4D97-97FF-CD9A853E063C}"/>
    <cellStyle name="SAPBEXHLevel2X 2 2 7 2" xfId="33894" xr:uid="{13171F97-8CE1-44B0-B817-0BB6FCAFDACB}"/>
    <cellStyle name="SAPBEXHLevel2X 2 2 7 3" xfId="48342" xr:uid="{2BD5D234-3F88-43AA-A3D8-A9B21ED4040C}"/>
    <cellStyle name="SAPBEXHLevel2X 2 2 8" xfId="20722" xr:uid="{F006A6D3-6581-49E7-A8ED-42FFA6F70ACA}"/>
    <cellStyle name="SAPBEXHLevel2X 2 2 8 2" xfId="33895" xr:uid="{B3A83219-D263-416E-8EE2-84B7E59B7E6E}"/>
    <cellStyle name="SAPBEXHLevel2X 2 2 8 3" xfId="48343" xr:uid="{423D4A17-2EEB-49E4-9B49-04C1F39D7C76}"/>
    <cellStyle name="SAPBEXHLevel2X 2 2 9" xfId="20723" xr:uid="{E1E900FE-3C54-4FDD-92E5-DC021D8871F7}"/>
    <cellStyle name="SAPBEXHLevel2X 2 2 9 2" xfId="33896" xr:uid="{24C3C6DE-5AC8-4899-92D9-3A6EC2ABD509}"/>
    <cellStyle name="SAPBEXHLevel2X 2 2 9 3" xfId="48344" xr:uid="{3DC110C1-40A5-45DF-903E-C8D7EB7EA6A2}"/>
    <cellStyle name="SAPBEXHLevel2X 2 20" xfId="48314" xr:uid="{E408CC53-D34B-407D-86EB-2781F416DFDC}"/>
    <cellStyle name="SAPBEXHLevel2X 2 3" xfId="20724" xr:uid="{B76DC4C1-C3A4-456A-BB31-638098EAC22F}"/>
    <cellStyle name="SAPBEXHLevel2X 2 3 10" xfId="20725" xr:uid="{491E1C96-6D90-4B89-ACA5-3890906D464E}"/>
    <cellStyle name="SAPBEXHLevel2X 2 3 10 2" xfId="33898" xr:uid="{065AF4B8-A216-44ED-BF4F-BB944E3DF120}"/>
    <cellStyle name="SAPBEXHLevel2X 2 3 10 3" xfId="48346" xr:uid="{681D6970-D16A-4F35-92C4-5D3FC069D30B}"/>
    <cellStyle name="SAPBEXHLevel2X 2 3 11" xfId="20726" xr:uid="{A33A8A69-7403-4304-B522-4B0018D10B78}"/>
    <cellStyle name="SAPBEXHLevel2X 2 3 11 2" xfId="33899" xr:uid="{95D90E2E-408D-4509-A131-0D29C8A58182}"/>
    <cellStyle name="SAPBEXHLevel2X 2 3 11 3" xfId="48347" xr:uid="{E25FC4CC-DE96-44BD-B23B-5DF40BC865B1}"/>
    <cellStyle name="SAPBEXHLevel2X 2 3 12" xfId="20727" xr:uid="{85FDDD7B-DC2D-41E4-85EE-D5AFF78294B3}"/>
    <cellStyle name="SAPBEXHLevel2X 2 3 12 2" xfId="33900" xr:uid="{507CCFFF-6679-4F45-B51B-9F075A0C0441}"/>
    <cellStyle name="SAPBEXHLevel2X 2 3 12 3" xfId="48348" xr:uid="{540C93E5-B2D1-4484-932B-838317F06862}"/>
    <cellStyle name="SAPBEXHLevel2X 2 3 13" xfId="20728" xr:uid="{FA3E6C4D-4EF8-490C-BFDB-2C9D5D70FF88}"/>
    <cellStyle name="SAPBEXHLevel2X 2 3 13 2" xfId="33901" xr:uid="{64835797-2350-4FA7-A598-603A68CEA30F}"/>
    <cellStyle name="SAPBEXHLevel2X 2 3 13 3" xfId="48349" xr:uid="{9E2F92F6-4A4A-4303-98B5-BDBB1AA7FF80}"/>
    <cellStyle name="SAPBEXHLevel2X 2 3 14" xfId="20729" xr:uid="{0D938A8C-BED9-4E65-B3C0-0A88AA251687}"/>
    <cellStyle name="SAPBEXHLevel2X 2 3 14 2" xfId="33902" xr:uid="{028B7B7A-B3A1-49F0-9C0F-2B5B4E20ADFE}"/>
    <cellStyle name="SAPBEXHLevel2X 2 3 14 3" xfId="48350" xr:uid="{5E12A084-9438-4D39-B4FB-FD288E51B704}"/>
    <cellStyle name="SAPBEXHLevel2X 2 3 15" xfId="33897" xr:uid="{B8FC2FC5-9058-48E7-B4D2-AFD4EE63227B}"/>
    <cellStyle name="SAPBEXHLevel2X 2 3 16" xfId="48345" xr:uid="{AD4BA425-7AA7-424D-844F-7A3A4465105A}"/>
    <cellStyle name="SAPBEXHLevel2X 2 3 2" xfId="20730" xr:uid="{7829A86A-B1CF-441C-9D32-298334309D37}"/>
    <cellStyle name="SAPBEXHLevel2X 2 3 2 10" xfId="20731" xr:uid="{0DCDF503-0ABC-4CFF-8D1E-26EE336A1956}"/>
    <cellStyle name="SAPBEXHLevel2X 2 3 2 10 2" xfId="33904" xr:uid="{C6EFD18B-8035-4E3F-B5C0-5792B5FFC494}"/>
    <cellStyle name="SAPBEXHLevel2X 2 3 2 10 3" xfId="48352" xr:uid="{4BC29FB0-BC97-4486-9E03-7C2A5CEC5DF9}"/>
    <cellStyle name="SAPBEXHLevel2X 2 3 2 11" xfId="33903" xr:uid="{2E13AB5A-D5E1-4C0F-BF37-8E90B98C153C}"/>
    <cellStyle name="SAPBEXHLevel2X 2 3 2 12" xfId="48351" xr:uid="{ABCD49FA-326C-4BCD-868B-D64476AE1771}"/>
    <cellStyle name="SAPBEXHLevel2X 2 3 2 2" xfId="20732" xr:uid="{4380D2DE-02A2-44CA-ABA0-5A0AF08014E4}"/>
    <cellStyle name="SAPBEXHLevel2X 2 3 2 2 2" xfId="33905" xr:uid="{86762BF8-2713-466F-8765-F8CB0D423C89}"/>
    <cellStyle name="SAPBEXHLevel2X 2 3 2 2 3" xfId="48353" xr:uid="{A8EA1EBE-105C-472B-BFE9-B5B7F155F583}"/>
    <cellStyle name="SAPBEXHLevel2X 2 3 2 3" xfId="20733" xr:uid="{C4C76596-D048-4EFB-955D-F7A273195CE0}"/>
    <cellStyle name="SAPBEXHLevel2X 2 3 2 3 2" xfId="33906" xr:uid="{8238AD4B-4C42-4B9C-A663-385F67095FE3}"/>
    <cellStyle name="SAPBEXHLevel2X 2 3 2 3 3" xfId="48354" xr:uid="{54FC1040-7703-494C-9A68-A3D206BDA8DE}"/>
    <cellStyle name="SAPBEXHLevel2X 2 3 2 4" xfId="20734" xr:uid="{93EF1F16-0C75-4F67-8EC4-DAEADA4281D5}"/>
    <cellStyle name="SAPBEXHLevel2X 2 3 2 4 2" xfId="33907" xr:uid="{323BA2FF-5732-4E2B-AD8D-5FE43A3DADEF}"/>
    <cellStyle name="SAPBEXHLevel2X 2 3 2 4 3" xfId="48355" xr:uid="{6CC09C6A-6DF3-4852-B1F5-7663FE371B75}"/>
    <cellStyle name="SAPBEXHLevel2X 2 3 2 5" xfId="20735" xr:uid="{284398FC-8D19-4016-A9E9-670630065BC6}"/>
    <cellStyle name="SAPBEXHLevel2X 2 3 2 5 2" xfId="33908" xr:uid="{EC9D4104-31E4-435A-B49E-166072838C21}"/>
    <cellStyle name="SAPBEXHLevel2X 2 3 2 5 3" xfId="48356" xr:uid="{BD455169-82F5-4EE4-B840-225A32F4F007}"/>
    <cellStyle name="SAPBEXHLevel2X 2 3 2 6" xfId="20736" xr:uid="{27780879-4617-49EF-9B9A-EF175F44E327}"/>
    <cellStyle name="SAPBEXHLevel2X 2 3 2 6 2" xfId="33909" xr:uid="{587F6FCD-C8AB-457F-8806-1A8BA71E5720}"/>
    <cellStyle name="SAPBEXHLevel2X 2 3 2 6 3" xfId="48357" xr:uid="{C2CEA341-4CA7-4548-8513-4A425E97352F}"/>
    <cellStyle name="SAPBEXHLevel2X 2 3 2 7" xfId="20737" xr:uid="{04222A9E-7C49-4866-B98B-B52629092CF9}"/>
    <cellStyle name="SAPBEXHLevel2X 2 3 2 7 2" xfId="33910" xr:uid="{40FFE0A4-5492-4BDE-B1B1-D4CBC642EFFC}"/>
    <cellStyle name="SAPBEXHLevel2X 2 3 2 7 3" xfId="48358" xr:uid="{B5B31058-4C54-45E7-AC97-4C716497B1E4}"/>
    <cellStyle name="SAPBEXHLevel2X 2 3 2 8" xfId="20738" xr:uid="{C21FBEEC-20D8-4713-A982-5790E5CC961D}"/>
    <cellStyle name="SAPBEXHLevel2X 2 3 2 8 2" xfId="33911" xr:uid="{EE7130F7-5692-4BD1-BECB-24D2EB0A51D3}"/>
    <cellStyle name="SAPBEXHLevel2X 2 3 2 8 3" xfId="48359" xr:uid="{5C39EEDD-21BA-43B9-9865-AA15C8CC583C}"/>
    <cellStyle name="SAPBEXHLevel2X 2 3 2 9" xfId="20739" xr:uid="{7CDCB434-7B44-42BB-9EA4-FF0F195DB4DB}"/>
    <cellStyle name="SAPBEXHLevel2X 2 3 2 9 2" xfId="33912" xr:uid="{034611CE-B8DC-467B-AC88-8AFC72006C64}"/>
    <cellStyle name="SAPBEXHLevel2X 2 3 2 9 3" xfId="48360" xr:uid="{760D9AB3-2FAF-47A4-9256-3E94DDE29EFD}"/>
    <cellStyle name="SAPBEXHLevel2X 2 3 3" xfId="20740" xr:uid="{877436FC-CEFF-4345-A4B1-49E32D23E49E}"/>
    <cellStyle name="SAPBEXHLevel2X 2 3 3 2" xfId="33913" xr:uid="{DC965AA3-C4D9-4A57-A85A-CB9A790D7296}"/>
    <cellStyle name="SAPBEXHLevel2X 2 3 3 3" xfId="48361" xr:uid="{EE67DA77-48FA-4442-9039-93D727A20B32}"/>
    <cellStyle name="SAPBEXHLevel2X 2 3 4" xfId="20741" xr:uid="{E3CE5375-BC30-4A25-B0B4-EEF4050EAE2F}"/>
    <cellStyle name="SAPBEXHLevel2X 2 3 4 2" xfId="33914" xr:uid="{3CD88844-1CC7-415A-984D-A53965ADC0D3}"/>
    <cellStyle name="SAPBEXHLevel2X 2 3 4 3" xfId="48362" xr:uid="{AB12E581-2E94-4085-BE1B-401D0E32E432}"/>
    <cellStyle name="SAPBEXHLevel2X 2 3 5" xfId="20742" xr:uid="{62B7A769-9E8C-4DB7-9DE7-F18E3CDD3D1D}"/>
    <cellStyle name="SAPBEXHLevel2X 2 3 5 2" xfId="33915" xr:uid="{0E2F86D0-6085-4C54-9CD2-C41F86EE464A}"/>
    <cellStyle name="SAPBEXHLevel2X 2 3 5 3" xfId="48363" xr:uid="{0DC21364-8E4A-4787-B0B7-027D27175BFC}"/>
    <cellStyle name="SAPBEXHLevel2X 2 3 6" xfId="20743" xr:uid="{4488EBC6-9B00-437A-9495-E1890D612555}"/>
    <cellStyle name="SAPBEXHLevel2X 2 3 6 2" xfId="33916" xr:uid="{FACE4AAA-DE11-4A73-9BBC-B3FB98FB355E}"/>
    <cellStyle name="SAPBEXHLevel2X 2 3 6 3" xfId="48364" xr:uid="{4E306046-9092-45FC-85C0-50B7116C5668}"/>
    <cellStyle name="SAPBEXHLevel2X 2 3 7" xfId="20744" xr:uid="{92FF9299-EAE0-4F7A-A4F8-263D18581D21}"/>
    <cellStyle name="SAPBEXHLevel2X 2 3 7 2" xfId="33917" xr:uid="{2F7E8878-1587-414E-99EE-B1F6E22BB535}"/>
    <cellStyle name="SAPBEXHLevel2X 2 3 7 3" xfId="48365" xr:uid="{345A3031-9AE6-4640-9347-4C02A1E84EF1}"/>
    <cellStyle name="SAPBEXHLevel2X 2 3 8" xfId="20745" xr:uid="{F3C89407-86E3-48F4-9317-0D7063849641}"/>
    <cellStyle name="SAPBEXHLevel2X 2 3 8 2" xfId="33918" xr:uid="{1BD2F962-7B0C-46F9-A0B3-74137D188C3E}"/>
    <cellStyle name="SAPBEXHLevel2X 2 3 8 3" xfId="48366" xr:uid="{3BAEA163-2CF4-421F-93D8-44343BA2721D}"/>
    <cellStyle name="SAPBEXHLevel2X 2 3 9" xfId="20746" xr:uid="{833DA3E0-B306-4E67-BEB7-0092D5106472}"/>
    <cellStyle name="SAPBEXHLevel2X 2 3 9 2" xfId="33919" xr:uid="{95EF8E05-17D1-4763-9148-71F6B1EBE9B0}"/>
    <cellStyle name="SAPBEXHLevel2X 2 3 9 3" xfId="48367" xr:uid="{6E96C019-356C-4F96-A147-0CB92A2AF754}"/>
    <cellStyle name="SAPBEXHLevel2X 2 4" xfId="20747" xr:uid="{917BC896-C871-4394-BCDB-6560951E5827}"/>
    <cellStyle name="SAPBEXHLevel2X 2 4 10" xfId="20748" xr:uid="{1AB106AC-86F6-4131-8F29-0FEFB675C49E}"/>
    <cellStyle name="SAPBEXHLevel2X 2 4 10 2" xfId="33921" xr:uid="{B60002A2-CBA1-40D9-9C37-F8F879D22D58}"/>
    <cellStyle name="SAPBEXHLevel2X 2 4 10 3" xfId="48369" xr:uid="{75298E4E-7164-47CE-8928-A1FE8B4737A1}"/>
    <cellStyle name="SAPBEXHLevel2X 2 4 11" xfId="20749" xr:uid="{8D118FAA-10EA-4202-93EE-E1CB27B1BC26}"/>
    <cellStyle name="SAPBEXHLevel2X 2 4 11 2" xfId="33922" xr:uid="{82B482F5-2B32-4A8D-B4B1-2DD96E1759B0}"/>
    <cellStyle name="SAPBEXHLevel2X 2 4 11 3" xfId="48370" xr:uid="{82C16C5C-D383-44B9-A37B-B39FF7533961}"/>
    <cellStyle name="SAPBEXHLevel2X 2 4 12" xfId="20750" xr:uid="{AF096C4A-1C6C-4B84-BB04-D7B08C3A5F4C}"/>
    <cellStyle name="SAPBEXHLevel2X 2 4 12 2" xfId="33923" xr:uid="{042320E5-3530-4F7D-9FC2-AB662EB81585}"/>
    <cellStyle name="SAPBEXHLevel2X 2 4 12 3" xfId="48371" xr:uid="{FFCD71E1-2571-43B4-8747-F722E18B0AFA}"/>
    <cellStyle name="SAPBEXHLevel2X 2 4 13" xfId="20751" xr:uid="{94BC67F2-01E0-4DBE-B9DE-F96F8E5B2CEC}"/>
    <cellStyle name="SAPBEXHLevel2X 2 4 13 2" xfId="33924" xr:uid="{3D8B6E0B-9CE4-442C-A235-AF7EF86CA021}"/>
    <cellStyle name="SAPBEXHLevel2X 2 4 13 3" xfId="48372" xr:uid="{3EA2768B-BFF3-43FB-8E56-DCE5D2AC16FF}"/>
    <cellStyle name="SAPBEXHLevel2X 2 4 14" xfId="20752" xr:uid="{471B9D53-E9B1-440E-9211-E5BFA47A4651}"/>
    <cellStyle name="SAPBEXHLevel2X 2 4 14 2" xfId="33925" xr:uid="{3256585A-6B20-48A1-9D1D-7F2EF7B1588F}"/>
    <cellStyle name="SAPBEXHLevel2X 2 4 14 3" xfId="48373" xr:uid="{67CC9F73-AFC6-4D68-85FE-421A196929BE}"/>
    <cellStyle name="SAPBEXHLevel2X 2 4 15" xfId="33920" xr:uid="{11F49AFA-2DC7-44D3-BBF2-D511EA8D252E}"/>
    <cellStyle name="SAPBEXHLevel2X 2 4 16" xfId="48368" xr:uid="{C0A0149B-B43B-4AE2-A4F3-FD7C5E85A17D}"/>
    <cellStyle name="SAPBEXHLevel2X 2 4 2" xfId="20753" xr:uid="{D6D75892-1796-44A1-A9DB-A05B51504E23}"/>
    <cellStyle name="SAPBEXHLevel2X 2 4 2 10" xfId="20754" xr:uid="{91B38A7C-C4D7-4655-A972-4381B7949D55}"/>
    <cellStyle name="SAPBEXHLevel2X 2 4 2 10 2" xfId="33927" xr:uid="{0FD9E58C-1567-48DE-8F2F-5C8E8FE2E599}"/>
    <cellStyle name="SAPBEXHLevel2X 2 4 2 10 3" xfId="48375" xr:uid="{2E78993A-D4AA-4505-8247-29894F714CD8}"/>
    <cellStyle name="SAPBEXHLevel2X 2 4 2 11" xfId="33926" xr:uid="{90E9051B-3ACC-4F3C-9594-1C4AD5786D9B}"/>
    <cellStyle name="SAPBEXHLevel2X 2 4 2 12" xfId="48374" xr:uid="{4C4E7CCF-90A2-483E-8BA3-DE80C5C55BE3}"/>
    <cellStyle name="SAPBEXHLevel2X 2 4 2 2" xfId="20755" xr:uid="{22C02499-ED86-4E15-9FA2-309402ACBECD}"/>
    <cellStyle name="SAPBEXHLevel2X 2 4 2 2 2" xfId="33928" xr:uid="{B97F723B-75E0-4479-ACB3-C65D49B33AC3}"/>
    <cellStyle name="SAPBEXHLevel2X 2 4 2 2 3" xfId="48376" xr:uid="{05034788-75E1-498A-BEE4-B0216C967802}"/>
    <cellStyle name="SAPBEXHLevel2X 2 4 2 3" xfId="20756" xr:uid="{9ED0313C-F99F-4A25-BBFD-49257F2C25E5}"/>
    <cellStyle name="SAPBEXHLevel2X 2 4 2 3 2" xfId="33929" xr:uid="{4CF13A25-5FB3-4F67-B60B-0EA2CC7D7DD7}"/>
    <cellStyle name="SAPBEXHLevel2X 2 4 2 3 3" xfId="48377" xr:uid="{488CAEA6-8455-449A-AD80-DF9D896FC636}"/>
    <cellStyle name="SAPBEXHLevel2X 2 4 2 4" xfId="20757" xr:uid="{47480035-A01A-496B-A9B9-DB862107E9A3}"/>
    <cellStyle name="SAPBEXHLevel2X 2 4 2 4 2" xfId="33930" xr:uid="{46986747-3FCA-43D5-9FD2-AEADDC9A8B7F}"/>
    <cellStyle name="SAPBEXHLevel2X 2 4 2 4 3" xfId="48378" xr:uid="{1B9C851C-C2E6-408F-8BFA-D642A79E6C8E}"/>
    <cellStyle name="SAPBEXHLevel2X 2 4 2 5" xfId="20758" xr:uid="{14436A87-EBE6-49C8-9777-4826BB390686}"/>
    <cellStyle name="SAPBEXHLevel2X 2 4 2 5 2" xfId="33931" xr:uid="{5400211A-6880-41D2-B7E0-4A572D4A47A2}"/>
    <cellStyle name="SAPBEXHLevel2X 2 4 2 5 3" xfId="48379" xr:uid="{74402557-35C7-4999-B811-064806205E1D}"/>
    <cellStyle name="SAPBEXHLevel2X 2 4 2 6" xfId="20759" xr:uid="{FD5182AC-2230-4021-9802-C7A2ACD123D0}"/>
    <cellStyle name="SAPBEXHLevel2X 2 4 2 6 2" xfId="33932" xr:uid="{7AFAE4A3-874F-4397-91F1-9A5E7EB13BE5}"/>
    <cellStyle name="SAPBEXHLevel2X 2 4 2 6 3" xfId="48380" xr:uid="{DF621473-60E4-4F57-9B97-95C4A87EDF31}"/>
    <cellStyle name="SAPBEXHLevel2X 2 4 2 7" xfId="20760" xr:uid="{4EB67BB9-9691-49FC-BF71-FA092F74967E}"/>
    <cellStyle name="SAPBEXHLevel2X 2 4 2 7 2" xfId="33933" xr:uid="{B3298CA7-C024-49EF-B02D-A667A56F65BB}"/>
    <cellStyle name="SAPBEXHLevel2X 2 4 2 7 3" xfId="48381" xr:uid="{93AECD55-1A84-4FB9-9ED4-D6836E8B8F78}"/>
    <cellStyle name="SAPBEXHLevel2X 2 4 2 8" xfId="20761" xr:uid="{72C31741-7100-486A-ADD5-1D65D2BCAF84}"/>
    <cellStyle name="SAPBEXHLevel2X 2 4 2 8 2" xfId="33934" xr:uid="{F110D1FC-4587-4982-9A3B-A8BACB8DC72D}"/>
    <cellStyle name="SAPBEXHLevel2X 2 4 2 8 3" xfId="48382" xr:uid="{78C4C650-A238-465B-9CB8-02F57B237F6C}"/>
    <cellStyle name="SAPBEXHLevel2X 2 4 2 9" xfId="20762" xr:uid="{02D0C15C-8A9B-4FA5-83E9-DC2A5421B468}"/>
    <cellStyle name="SAPBEXHLevel2X 2 4 2 9 2" xfId="33935" xr:uid="{0C50BB51-404D-46AD-851C-C038BA5BFD3C}"/>
    <cellStyle name="SAPBEXHLevel2X 2 4 2 9 3" xfId="48383" xr:uid="{22FF4DA7-9DFB-4271-A8BD-38CE6BF932F3}"/>
    <cellStyle name="SAPBEXHLevel2X 2 4 3" xfId="20763" xr:uid="{3FC29D88-F751-4492-AF7D-EC12B068BE59}"/>
    <cellStyle name="SAPBEXHLevel2X 2 4 3 2" xfId="33936" xr:uid="{013A088F-E68F-4904-84AC-90BFDA42DF34}"/>
    <cellStyle name="SAPBEXHLevel2X 2 4 3 3" xfId="48384" xr:uid="{7391135E-3EBE-4621-8EDD-9158167F616B}"/>
    <cellStyle name="SAPBEXHLevel2X 2 4 4" xfId="20764" xr:uid="{A458DA53-D413-4BD1-A0FE-FF5B3B426BBC}"/>
    <cellStyle name="SAPBEXHLevel2X 2 4 4 2" xfId="33937" xr:uid="{84435A11-D94D-44E3-8A4F-4CD2854ACE9A}"/>
    <cellStyle name="SAPBEXHLevel2X 2 4 4 3" xfId="48385" xr:uid="{A18CEA2C-D628-43AD-82BE-3A79CDD8B536}"/>
    <cellStyle name="SAPBEXHLevel2X 2 4 5" xfId="20765" xr:uid="{850C118F-9EF1-4A3C-BCC7-61505E4F1B9B}"/>
    <cellStyle name="SAPBEXHLevel2X 2 4 5 2" xfId="33938" xr:uid="{22FF2D7D-24BA-420E-937E-88F43FC29A22}"/>
    <cellStyle name="SAPBEXHLevel2X 2 4 5 3" xfId="48386" xr:uid="{AFE67737-999C-4D21-8A96-76449766C7EC}"/>
    <cellStyle name="SAPBEXHLevel2X 2 4 6" xfId="20766" xr:uid="{E094273D-E6E2-4C56-85A3-28448787ED1D}"/>
    <cellStyle name="SAPBEXHLevel2X 2 4 6 2" xfId="33939" xr:uid="{711A6F43-5056-4D9A-98B4-144D5B7E644E}"/>
    <cellStyle name="SAPBEXHLevel2X 2 4 6 3" xfId="48387" xr:uid="{B4CDE46B-A051-4AF0-AAC5-9D4E1411A378}"/>
    <cellStyle name="SAPBEXHLevel2X 2 4 7" xfId="20767" xr:uid="{2DB8DAD4-C099-4964-B439-20C555491475}"/>
    <cellStyle name="SAPBEXHLevel2X 2 4 7 2" xfId="33940" xr:uid="{71D9F4FF-961B-4BBF-BD56-65DF7D3E2AE7}"/>
    <cellStyle name="SAPBEXHLevel2X 2 4 7 3" xfId="48388" xr:uid="{AE57180E-D912-4429-98B3-30898BE3AB63}"/>
    <cellStyle name="SAPBEXHLevel2X 2 4 8" xfId="20768" xr:uid="{0F51EEB7-55BE-414D-9F1C-EF1B342CBECC}"/>
    <cellStyle name="SAPBEXHLevel2X 2 4 8 2" xfId="33941" xr:uid="{D9DBC343-9BE2-499D-B533-67B37FE661AD}"/>
    <cellStyle name="SAPBEXHLevel2X 2 4 8 3" xfId="48389" xr:uid="{22FDE2E4-A21A-4FDC-8E60-B29037A0E52F}"/>
    <cellStyle name="SAPBEXHLevel2X 2 4 9" xfId="20769" xr:uid="{9FFAD545-933D-4653-9DC2-020BE2437829}"/>
    <cellStyle name="SAPBEXHLevel2X 2 4 9 2" xfId="33942" xr:uid="{FD120FC8-3211-4A07-BEC9-62EA175380C6}"/>
    <cellStyle name="SAPBEXHLevel2X 2 4 9 3" xfId="48390" xr:uid="{7B473494-A831-4D7A-9D0E-8D7FB68908B2}"/>
    <cellStyle name="SAPBEXHLevel2X 2 5" xfId="20770" xr:uid="{E8C0B578-803A-406B-999C-248541A79991}"/>
    <cellStyle name="SAPBEXHLevel2X 2 5 2" xfId="33943" xr:uid="{4DBDB3BC-7E4A-430C-A6A8-86CEF6708808}"/>
    <cellStyle name="SAPBEXHLevel2X 2 5 3" xfId="48391" xr:uid="{FC456F94-65E6-4662-AC2D-E4C55CF1ECC8}"/>
    <cellStyle name="SAPBEXHLevel2X 2 6" xfId="20771" xr:uid="{9C9D76C5-8AD2-447F-9B29-03524D9BE20F}"/>
    <cellStyle name="SAPBEXHLevel2X 2 6 2" xfId="33944" xr:uid="{9AA0D2AC-EE96-4EDD-90EE-930DC64C5490}"/>
    <cellStyle name="SAPBEXHLevel2X 2 6 3" xfId="48392" xr:uid="{4A65E0D0-F724-4DCC-8C40-946FE7937471}"/>
    <cellStyle name="SAPBEXHLevel2X 2 7" xfId="20772" xr:uid="{83C10E84-1A96-43C1-8EE0-4D6DBEA8C2A0}"/>
    <cellStyle name="SAPBEXHLevel2X 2 7 2" xfId="33945" xr:uid="{F6F63B05-0786-4969-AB09-2A072BF7656A}"/>
    <cellStyle name="SAPBEXHLevel2X 2 7 3" xfId="48393" xr:uid="{FA93BC03-0FCF-4D7E-A240-AD2ED3B2CE88}"/>
    <cellStyle name="SAPBEXHLevel2X 2 8" xfId="20773" xr:uid="{10F7244B-7268-42B2-AE47-7AF0F9DC996E}"/>
    <cellStyle name="SAPBEXHLevel2X 2 8 2" xfId="33946" xr:uid="{8F6046B6-7BF5-4D88-9EF3-585C3FB3CD08}"/>
    <cellStyle name="SAPBEXHLevel2X 2 8 3" xfId="48394" xr:uid="{0F46B429-DA91-4D64-886B-A3FA72C69AFB}"/>
    <cellStyle name="SAPBEXHLevel2X 2 9" xfId="20774" xr:uid="{770DBA03-4F6F-4B22-AE34-49AD7A553184}"/>
    <cellStyle name="SAPBEXHLevel2X 2 9 2" xfId="33947" xr:uid="{FFE3C3CC-5ACB-4D69-A4A2-4A0F2C2145FA}"/>
    <cellStyle name="SAPBEXHLevel2X 2 9 3" xfId="48395" xr:uid="{86ABC3B4-7CD5-4017-888B-1454DD2D2874}"/>
    <cellStyle name="SAPBEXHLevel2X 20" xfId="41578" xr:uid="{EC54F93F-6703-481F-AEA2-632D595A5E3F}"/>
    <cellStyle name="SAPBEXHLevel2X 21" xfId="48305" xr:uid="{810112D8-67FE-4991-B2D3-22B502360219}"/>
    <cellStyle name="SAPBEXHLevel2X 3" xfId="10191" xr:uid="{2CD63774-5797-4AEB-882E-7B1F41C5E6D8}"/>
    <cellStyle name="SAPBEXHLevel2X 3 10" xfId="20775" xr:uid="{FF378933-480C-44BB-8508-2039FADCF4A6}"/>
    <cellStyle name="SAPBEXHLevel2X 3 10 2" xfId="33949" xr:uid="{8F252B40-DC1B-4A36-A251-BF4736D489C5}"/>
    <cellStyle name="SAPBEXHLevel2X 3 10 3" xfId="48397" xr:uid="{73CD711E-ACF1-4DDA-9E54-6B326EDCEEC0}"/>
    <cellStyle name="SAPBEXHLevel2X 3 11" xfId="20776" xr:uid="{AB25F52A-8CAE-4133-B52C-E484A06E7C49}"/>
    <cellStyle name="SAPBEXHLevel2X 3 11 2" xfId="33950" xr:uid="{4CFE6F9B-A754-4B2C-B189-AD571D169F0F}"/>
    <cellStyle name="SAPBEXHLevel2X 3 11 3" xfId="48398" xr:uid="{F35C22B3-A7B9-4FEA-AD3F-2F76CA8977AC}"/>
    <cellStyle name="SAPBEXHLevel2X 3 12" xfId="20777" xr:uid="{1582A528-7E1B-4B22-A8CF-8F0EDDA4F671}"/>
    <cellStyle name="SAPBEXHLevel2X 3 12 2" xfId="33951" xr:uid="{118C03EF-F27C-4600-BFD5-88F0E7FE8422}"/>
    <cellStyle name="SAPBEXHLevel2X 3 12 3" xfId="48399" xr:uid="{56502E3F-B8D7-40E9-8AC8-90A8AD552EBF}"/>
    <cellStyle name="SAPBEXHLevel2X 3 13" xfId="20778" xr:uid="{F234A5F3-E2F8-4EAC-89FB-B1D875DB71BC}"/>
    <cellStyle name="SAPBEXHLevel2X 3 13 2" xfId="33952" xr:uid="{DA6C267C-315B-4480-B7CF-9BD79FCE0F60}"/>
    <cellStyle name="SAPBEXHLevel2X 3 13 3" xfId="48400" xr:uid="{86400AC4-D157-4117-A233-64B542180CBD}"/>
    <cellStyle name="SAPBEXHLevel2X 3 14" xfId="20779" xr:uid="{33C06F2D-B29B-4D5B-9022-D93904E9E15C}"/>
    <cellStyle name="SAPBEXHLevel2X 3 14 2" xfId="33953" xr:uid="{77707130-C499-469D-8964-F36C2900170D}"/>
    <cellStyle name="SAPBEXHLevel2X 3 14 3" xfId="48401" xr:uid="{E7DE0B8E-68B7-4CC2-96EC-EF49EF8EE2E8}"/>
    <cellStyle name="SAPBEXHLevel2X 3 15" xfId="33948" xr:uid="{D5069528-5DF5-4E1D-945D-7A49658DC035}"/>
    <cellStyle name="SAPBEXHLevel2X 3 16" xfId="41287" xr:uid="{0A2D0FE6-F41F-429D-AEDA-C34FD9A3F207}"/>
    <cellStyle name="SAPBEXHLevel2X 3 17" xfId="41617" xr:uid="{775DE1EE-A44B-4861-9740-7281959BBEE1}"/>
    <cellStyle name="SAPBEXHLevel2X 3 18" xfId="48396" xr:uid="{D2400F39-73E0-44AC-B1FE-AFD46F967C70}"/>
    <cellStyle name="SAPBEXHLevel2X 3 2" xfId="20780" xr:uid="{2F84E9D0-8CD6-4825-9874-6432221CE2DC}"/>
    <cellStyle name="SAPBEXHLevel2X 3 2 10" xfId="20781" xr:uid="{79C6D0E9-D419-4021-84D7-D29C26815359}"/>
    <cellStyle name="SAPBEXHLevel2X 3 2 10 2" xfId="33955" xr:uid="{B73A63A8-CFC1-4385-8757-1AF6ADA617B7}"/>
    <cellStyle name="SAPBEXHLevel2X 3 2 10 3" xfId="48403" xr:uid="{12B337D1-2127-4C80-B69C-102701F3C3F9}"/>
    <cellStyle name="SAPBEXHLevel2X 3 2 11" xfId="33954" xr:uid="{07E7E582-A070-4746-AB04-426DA2A03A80}"/>
    <cellStyle name="SAPBEXHLevel2X 3 2 12" xfId="48402" xr:uid="{D0678915-7A24-4D76-88BE-CCBC3D90BAF1}"/>
    <cellStyle name="SAPBEXHLevel2X 3 2 2" xfId="20782" xr:uid="{4F3FA289-1D79-484E-B38E-CEFE1C5B9DAD}"/>
    <cellStyle name="SAPBEXHLevel2X 3 2 2 2" xfId="33956" xr:uid="{17FC0720-A485-4149-8774-919C18EDF25C}"/>
    <cellStyle name="SAPBEXHLevel2X 3 2 2 3" xfId="48404" xr:uid="{1F4C8931-4EF0-4007-83F6-1F282A64F626}"/>
    <cellStyle name="SAPBEXHLevel2X 3 2 3" xfId="20783" xr:uid="{9B1837A1-C3B3-414C-90C5-17B9D6B7A593}"/>
    <cellStyle name="SAPBEXHLevel2X 3 2 3 2" xfId="33957" xr:uid="{86D2C3E4-C68D-4BED-8C49-3526075C5F28}"/>
    <cellStyle name="SAPBEXHLevel2X 3 2 3 3" xfId="48405" xr:uid="{0F9AC84B-A601-4D83-BC03-C3177E740682}"/>
    <cellStyle name="SAPBEXHLevel2X 3 2 4" xfId="20784" xr:uid="{0ADEBB64-A679-40A3-BE3B-AF8FF111EAC0}"/>
    <cellStyle name="SAPBEXHLevel2X 3 2 4 2" xfId="33958" xr:uid="{C296F2EA-8271-40E2-8461-A9147A96135D}"/>
    <cellStyle name="SAPBEXHLevel2X 3 2 4 3" xfId="48406" xr:uid="{53179532-4548-400F-8DDF-42F49DF8636D}"/>
    <cellStyle name="SAPBEXHLevel2X 3 2 5" xfId="20785" xr:uid="{F7928440-B510-42BF-9BED-22A528B680E5}"/>
    <cellStyle name="SAPBEXHLevel2X 3 2 5 2" xfId="33959" xr:uid="{572B0830-EB4A-456C-B13E-CC09960BD9E7}"/>
    <cellStyle name="SAPBEXHLevel2X 3 2 5 3" xfId="48407" xr:uid="{DD65B3D5-0B3D-4DDE-9471-FF83DD7B359C}"/>
    <cellStyle name="SAPBEXHLevel2X 3 2 6" xfId="20786" xr:uid="{80E520FC-C358-4155-B970-F4EC1DD04CD9}"/>
    <cellStyle name="SAPBEXHLevel2X 3 2 6 2" xfId="33960" xr:uid="{608A1FFB-E718-42C8-839C-30C435CBF458}"/>
    <cellStyle name="SAPBEXHLevel2X 3 2 6 3" xfId="48408" xr:uid="{A63952A6-0503-424B-B4F6-C9D6CC4C42E4}"/>
    <cellStyle name="SAPBEXHLevel2X 3 2 7" xfId="20787" xr:uid="{D06B878E-B016-495F-BBCF-E987AF082659}"/>
    <cellStyle name="SAPBEXHLevel2X 3 2 7 2" xfId="33961" xr:uid="{3BC9DE54-8635-4662-9D57-DB2E04F3574A}"/>
    <cellStyle name="SAPBEXHLevel2X 3 2 7 3" xfId="48409" xr:uid="{D8CBB62C-F8D2-4BA1-BA1E-6DF66AB801D9}"/>
    <cellStyle name="SAPBEXHLevel2X 3 2 8" xfId="20788" xr:uid="{4C48D27C-7B7E-4BEB-B21D-3D2BE62FE8C5}"/>
    <cellStyle name="SAPBEXHLevel2X 3 2 8 2" xfId="33962" xr:uid="{C38C7C0F-626B-4FF7-B38F-DFBAF29FC2F6}"/>
    <cellStyle name="SAPBEXHLevel2X 3 2 8 3" xfId="48410" xr:uid="{930E8CD0-6D90-486D-AF6A-7FBEDC909CBB}"/>
    <cellStyle name="SAPBEXHLevel2X 3 2 9" xfId="20789" xr:uid="{8EE88F8C-6766-4EC2-BF07-9171663143E4}"/>
    <cellStyle name="SAPBEXHLevel2X 3 2 9 2" xfId="33963" xr:uid="{11F4A9BB-C17A-4B33-B048-396DBDFC760A}"/>
    <cellStyle name="SAPBEXHLevel2X 3 2 9 3" xfId="48411" xr:uid="{842C9A09-2AFB-4417-A3CD-16E9257FEB6F}"/>
    <cellStyle name="SAPBEXHLevel2X 3 3" xfId="20790" xr:uid="{8AFE05CE-4509-4A0C-B79A-F8DC2F7663F8}"/>
    <cellStyle name="SAPBEXHLevel2X 3 3 2" xfId="33964" xr:uid="{C2A287C2-C237-435D-92BC-208144B27DD8}"/>
    <cellStyle name="SAPBEXHLevel2X 3 3 3" xfId="48412" xr:uid="{BEF4656E-4962-4C63-9AC4-4A0AB07AD7BB}"/>
    <cellStyle name="SAPBEXHLevel2X 3 4" xfId="20791" xr:uid="{ADEBAD73-B723-4639-9B50-8163246B201D}"/>
    <cellStyle name="SAPBEXHLevel2X 3 4 2" xfId="33965" xr:uid="{8304C3B2-B55E-4840-B1AC-6C0651BA09EC}"/>
    <cellStyle name="SAPBEXHLevel2X 3 4 3" xfId="48413" xr:uid="{BDC1CD1F-92A4-4337-95EB-BD340C0CC233}"/>
    <cellStyle name="SAPBEXHLevel2X 3 5" xfId="20792" xr:uid="{6A96E797-0FF9-46DA-9DDE-D9C77CC42A54}"/>
    <cellStyle name="SAPBEXHLevel2X 3 5 2" xfId="33966" xr:uid="{E2C038F3-1CDA-433C-83F1-D3E0E48379E2}"/>
    <cellStyle name="SAPBEXHLevel2X 3 5 3" xfId="48414" xr:uid="{19CB37F2-6170-4E71-8E04-12587E5DC8B8}"/>
    <cellStyle name="SAPBEXHLevel2X 3 6" xfId="20793" xr:uid="{4C24CF60-FF5B-4483-AB3E-854DB95DF21E}"/>
    <cellStyle name="SAPBEXHLevel2X 3 6 2" xfId="33967" xr:uid="{D3483DAD-6273-4C16-A775-FD374E7E9F85}"/>
    <cellStyle name="SAPBEXHLevel2X 3 6 3" xfId="48415" xr:uid="{50C38396-3BA9-4B40-B58B-1F50D81F5822}"/>
    <cellStyle name="SAPBEXHLevel2X 3 7" xfId="20794" xr:uid="{599AFC3B-CF4D-4C15-891E-7B9DAE6E5B02}"/>
    <cellStyle name="SAPBEXHLevel2X 3 7 2" xfId="33968" xr:uid="{3662A006-FF59-422D-BD2A-00D801BE650B}"/>
    <cellStyle name="SAPBEXHLevel2X 3 7 3" xfId="48416" xr:uid="{D2BD7DEB-A89D-432C-8816-F3C9478134CA}"/>
    <cellStyle name="SAPBEXHLevel2X 3 8" xfId="20795" xr:uid="{F011A2F1-8F93-4634-A490-087EADCB639E}"/>
    <cellStyle name="SAPBEXHLevel2X 3 8 2" xfId="33969" xr:uid="{605C8DE1-BAC2-471D-9566-B722F62D6D89}"/>
    <cellStyle name="SAPBEXHLevel2X 3 8 3" xfId="48417" xr:uid="{185F6EF3-A5DB-4DBB-A3DA-A70737D1460C}"/>
    <cellStyle name="SAPBEXHLevel2X 3 9" xfId="20796" xr:uid="{3AA4E3E2-EA27-4344-9009-F438FBA0D4DF}"/>
    <cellStyle name="SAPBEXHLevel2X 3 9 2" xfId="33970" xr:uid="{A20B9EC2-A1C5-4E5C-9568-2C711551BFC2}"/>
    <cellStyle name="SAPBEXHLevel2X 3 9 3" xfId="48418" xr:uid="{F9416408-D1A4-424B-9064-071FF687B448}"/>
    <cellStyle name="SAPBEXHLevel2X 4" xfId="10192" xr:uid="{F8C76EF8-9667-4EA0-B584-F05468C79EFE}"/>
    <cellStyle name="SAPBEXHLevel2X 4 10" xfId="20797" xr:uid="{A34768B8-83E2-4DB0-8D90-44095018C7D5}"/>
    <cellStyle name="SAPBEXHLevel2X 4 10 2" xfId="33972" xr:uid="{BE89332B-AA60-430D-8599-4C4DF2A34B4F}"/>
    <cellStyle name="SAPBEXHLevel2X 4 10 3" xfId="48420" xr:uid="{D9BA0637-6929-4F0E-AE34-53921B50C371}"/>
    <cellStyle name="SAPBEXHLevel2X 4 11" xfId="20798" xr:uid="{AF917C52-69F6-44F8-B1D0-78EF0EF10BFC}"/>
    <cellStyle name="SAPBEXHLevel2X 4 11 2" xfId="33973" xr:uid="{EF57104A-E6EE-4B38-8B57-ED8568FBE2F0}"/>
    <cellStyle name="SAPBEXHLevel2X 4 11 3" xfId="48421" xr:uid="{3B3C2358-1C9D-4ADB-B323-129ABEDF7AD1}"/>
    <cellStyle name="SAPBEXHLevel2X 4 12" xfId="20799" xr:uid="{157A6B01-2170-4846-A2E0-CC7241FF5012}"/>
    <cellStyle name="SAPBEXHLevel2X 4 12 2" xfId="33974" xr:uid="{8B1E70D8-1698-425C-AB90-9377EE881777}"/>
    <cellStyle name="SAPBEXHLevel2X 4 12 3" xfId="48422" xr:uid="{02955DB2-CEC2-4C45-87F9-BBCB64836EBF}"/>
    <cellStyle name="SAPBEXHLevel2X 4 13" xfId="20800" xr:uid="{A2C65854-21C0-4F70-868A-9255A5039A42}"/>
    <cellStyle name="SAPBEXHLevel2X 4 13 2" xfId="33975" xr:uid="{B127BF2A-5E27-4182-9B2F-83093D4D9868}"/>
    <cellStyle name="SAPBEXHLevel2X 4 13 3" xfId="48423" xr:uid="{D543E903-E8DC-4683-8B79-21B697D95CED}"/>
    <cellStyle name="SAPBEXHLevel2X 4 14" xfId="20801" xr:uid="{BC1E5D8C-3E32-45A5-8364-DE601FD0B003}"/>
    <cellStyle name="SAPBEXHLevel2X 4 14 2" xfId="33976" xr:uid="{B0C6D357-9736-4A01-AE5A-EA44F48EDE65}"/>
    <cellStyle name="SAPBEXHLevel2X 4 14 3" xfId="48424" xr:uid="{10F1B8CD-23FB-473D-9B05-464E47A1F23E}"/>
    <cellStyle name="SAPBEXHLevel2X 4 15" xfId="33971" xr:uid="{A8F22FED-F816-4CA6-9B31-C9FD058E65D6}"/>
    <cellStyle name="SAPBEXHLevel2X 4 16" xfId="41286" xr:uid="{CC2CF6E9-A449-499C-92EA-0D87890EFCCD}"/>
    <cellStyle name="SAPBEXHLevel2X 4 17" xfId="41618" xr:uid="{50929384-5E2D-40E8-B143-19DE683314AA}"/>
    <cellStyle name="SAPBEXHLevel2X 4 18" xfId="48419" xr:uid="{63C68584-A440-435F-81E8-4A766E773F83}"/>
    <cellStyle name="SAPBEXHLevel2X 4 2" xfId="20802" xr:uid="{BEA77AD7-C403-415A-ABEC-5F25FFA6131F}"/>
    <cellStyle name="SAPBEXHLevel2X 4 2 10" xfId="20803" xr:uid="{D1406B56-2D08-4164-93BA-5BD6D4270F01}"/>
    <cellStyle name="SAPBEXHLevel2X 4 2 10 2" xfId="33978" xr:uid="{014371E0-C776-4218-98D4-612FF40D9470}"/>
    <cellStyle name="SAPBEXHLevel2X 4 2 10 3" xfId="48426" xr:uid="{63F4B7A5-1788-4A24-B8A5-2D8E964EA6A7}"/>
    <cellStyle name="SAPBEXHLevel2X 4 2 11" xfId="33977" xr:uid="{6EF1B11F-C7FA-4E0C-B74F-6B1913C28E42}"/>
    <cellStyle name="SAPBEXHLevel2X 4 2 12" xfId="48425" xr:uid="{36E25EA1-9A1E-4FD3-AE2A-3C3A2B822E9F}"/>
    <cellStyle name="SAPBEXHLevel2X 4 2 2" xfId="20804" xr:uid="{AAE0D418-CE91-43C6-B2E4-256D53E358A6}"/>
    <cellStyle name="SAPBEXHLevel2X 4 2 2 2" xfId="33979" xr:uid="{3D21536D-E9D6-4971-9DA1-3EFA3ECAA935}"/>
    <cellStyle name="SAPBEXHLevel2X 4 2 2 3" xfId="48427" xr:uid="{08FF7849-28EC-4453-A50F-ABDBEF9459EF}"/>
    <cellStyle name="SAPBEXHLevel2X 4 2 3" xfId="20805" xr:uid="{F468C067-8F39-43D1-876E-A79A12285785}"/>
    <cellStyle name="SAPBEXHLevel2X 4 2 3 2" xfId="33980" xr:uid="{AE33F4F3-1DF3-4F3F-BC9C-C6CFC1FA8694}"/>
    <cellStyle name="SAPBEXHLevel2X 4 2 3 3" xfId="48428" xr:uid="{FC69A746-C6AD-4B8B-85EA-A14F02991A2C}"/>
    <cellStyle name="SAPBEXHLevel2X 4 2 4" xfId="20806" xr:uid="{63A90CD1-C4F4-44C6-8D8B-277297828C0C}"/>
    <cellStyle name="SAPBEXHLevel2X 4 2 4 2" xfId="33981" xr:uid="{86D36B76-45CA-4FD8-B95B-A06737F2AA8D}"/>
    <cellStyle name="SAPBEXHLevel2X 4 2 4 3" xfId="48429" xr:uid="{DDD39EFB-B908-4F82-8BF7-B9C3648BB37C}"/>
    <cellStyle name="SAPBEXHLevel2X 4 2 5" xfId="20807" xr:uid="{1DE490AB-A4D1-46A4-ACE3-93426B659B64}"/>
    <cellStyle name="SAPBEXHLevel2X 4 2 5 2" xfId="33982" xr:uid="{48E7D86B-C8CF-4CBA-84DF-326D0E66ACD4}"/>
    <cellStyle name="SAPBEXHLevel2X 4 2 5 3" xfId="48430" xr:uid="{3FA04143-780E-4A4E-8B98-960A5810F227}"/>
    <cellStyle name="SAPBEXHLevel2X 4 2 6" xfId="20808" xr:uid="{A3B83F47-9247-4E6F-9DE4-32A2E147B6AD}"/>
    <cellStyle name="SAPBEXHLevel2X 4 2 6 2" xfId="33983" xr:uid="{8F6644EE-C979-4D38-B2CA-36C1A8446E21}"/>
    <cellStyle name="SAPBEXHLevel2X 4 2 6 3" xfId="48431" xr:uid="{55F2490C-4705-46C1-A9E3-67AD6FDC70EA}"/>
    <cellStyle name="SAPBEXHLevel2X 4 2 7" xfId="20809" xr:uid="{8A993F3A-F9B0-431D-84DF-C026ED690935}"/>
    <cellStyle name="SAPBEXHLevel2X 4 2 7 2" xfId="33984" xr:uid="{47BA4C1D-EF33-4A7D-A1CE-3AC22C49AD58}"/>
    <cellStyle name="SAPBEXHLevel2X 4 2 7 3" xfId="48432" xr:uid="{49ABC13B-6435-4E97-AA2A-7983D2238FC2}"/>
    <cellStyle name="SAPBEXHLevel2X 4 2 8" xfId="20810" xr:uid="{6F5C8979-0D6F-403F-862A-9F22B5BAF9CC}"/>
    <cellStyle name="SAPBEXHLevel2X 4 2 8 2" xfId="33985" xr:uid="{EC6046EF-027B-4293-B8A6-34D3FC89CBFF}"/>
    <cellStyle name="SAPBEXHLevel2X 4 2 8 3" xfId="48433" xr:uid="{95348190-118A-4488-9228-77B6675B4213}"/>
    <cellStyle name="SAPBEXHLevel2X 4 2 9" xfId="20811" xr:uid="{3651574A-F13E-48AE-ACAC-8854D9FC5854}"/>
    <cellStyle name="SAPBEXHLevel2X 4 2 9 2" xfId="33986" xr:uid="{741C361A-E22A-41CA-8F84-ABC1EB376C0A}"/>
    <cellStyle name="SAPBEXHLevel2X 4 2 9 3" xfId="48434" xr:uid="{EB3E526C-145D-4F12-8D90-51BB5BF3DFEC}"/>
    <cellStyle name="SAPBEXHLevel2X 4 3" xfId="20812" xr:uid="{82CB33CE-ED31-4908-A70A-474A24863D4A}"/>
    <cellStyle name="SAPBEXHLevel2X 4 3 2" xfId="33987" xr:uid="{EB2C6A6F-D602-45B9-BDE1-E4125DC7E54D}"/>
    <cellStyle name="SAPBEXHLevel2X 4 3 3" xfId="48435" xr:uid="{C6F8DB77-A356-4B93-B593-036A75DF623B}"/>
    <cellStyle name="SAPBEXHLevel2X 4 4" xfId="20813" xr:uid="{7163E23D-B4EE-4300-842D-0FF9032F9609}"/>
    <cellStyle name="SAPBEXHLevel2X 4 4 2" xfId="33988" xr:uid="{88F05A02-0F52-4F76-A9FD-923FAFC00E87}"/>
    <cellStyle name="SAPBEXHLevel2X 4 4 3" xfId="48436" xr:uid="{BCCFDA29-5CE1-4A74-AF05-1956C54D9090}"/>
    <cellStyle name="SAPBEXHLevel2X 4 5" xfId="20814" xr:uid="{298EE102-D8FE-4C4B-B2F5-7D735D53E7AC}"/>
    <cellStyle name="SAPBEXHLevel2X 4 5 2" xfId="33989" xr:uid="{87900845-94DE-4F2F-8E5A-66153BCAB2B9}"/>
    <cellStyle name="SAPBEXHLevel2X 4 5 3" xfId="48437" xr:uid="{B5659DD7-7AD8-4326-9778-2192AF81A1BF}"/>
    <cellStyle name="SAPBEXHLevel2X 4 6" xfId="20815" xr:uid="{A31DB577-16FF-4F08-818E-3398D7454AF3}"/>
    <cellStyle name="SAPBEXHLevel2X 4 6 2" xfId="33990" xr:uid="{D6B537F0-7DD0-4AB2-AAE0-258B47F5FAE0}"/>
    <cellStyle name="SAPBEXHLevel2X 4 6 3" xfId="48438" xr:uid="{1DB22583-DF90-4D23-8029-433D4CE3DE56}"/>
    <cellStyle name="SAPBEXHLevel2X 4 7" xfId="20816" xr:uid="{D5AD527A-49F9-426C-ACBC-442874D85843}"/>
    <cellStyle name="SAPBEXHLevel2X 4 7 2" xfId="33991" xr:uid="{A0CAE593-4BB1-4317-87E0-2E54C132B803}"/>
    <cellStyle name="SAPBEXHLevel2X 4 7 3" xfId="48439" xr:uid="{28155DE2-9F90-4BFD-B4BB-7E45BB44D346}"/>
    <cellStyle name="SAPBEXHLevel2X 4 8" xfId="20817" xr:uid="{3B28A425-F929-42F0-8F0F-461126E8634B}"/>
    <cellStyle name="SAPBEXHLevel2X 4 8 2" xfId="33992" xr:uid="{8F384925-CC42-4504-B13D-464701A93252}"/>
    <cellStyle name="SAPBEXHLevel2X 4 8 3" xfId="48440" xr:uid="{55EE6966-C9B9-4E0C-817D-AA92EF395D4E}"/>
    <cellStyle name="SAPBEXHLevel2X 4 9" xfId="20818" xr:uid="{8A633AD7-194A-44AF-A23F-1108D71FFA94}"/>
    <cellStyle name="SAPBEXHLevel2X 4 9 2" xfId="33993" xr:uid="{7C2CA744-5A9C-4D36-8810-E8157FE8E16E}"/>
    <cellStyle name="SAPBEXHLevel2X 4 9 3" xfId="48441" xr:uid="{A7631140-64EC-4F67-A8EA-5CFD0A83642A}"/>
    <cellStyle name="SAPBEXHLevel2X 5" xfId="10193" xr:uid="{F56FD7B9-9EC3-46B0-B8BC-4DCECC3ADB48}"/>
    <cellStyle name="SAPBEXHLevel2X 5 10" xfId="20819" xr:uid="{8F597515-20C9-4531-BFB9-B9DB78B9B6DB}"/>
    <cellStyle name="SAPBEXHLevel2X 5 10 2" xfId="33995" xr:uid="{726BA29B-8A62-48FE-BD41-7DBE95A3A238}"/>
    <cellStyle name="SAPBEXHLevel2X 5 10 3" xfId="48443" xr:uid="{61AA576C-EDF9-441C-90F9-C6BBA37C37F4}"/>
    <cellStyle name="SAPBEXHLevel2X 5 11" xfId="20820" xr:uid="{F1D84542-8860-4BE1-9567-20CA8B423D49}"/>
    <cellStyle name="SAPBEXHLevel2X 5 11 2" xfId="33996" xr:uid="{9E51E4F3-A819-438D-900E-CCFF42702B69}"/>
    <cellStyle name="SAPBEXHLevel2X 5 11 3" xfId="48444" xr:uid="{7FAA7327-EB04-425B-91BC-DC740E141DA8}"/>
    <cellStyle name="SAPBEXHLevel2X 5 12" xfId="20821" xr:uid="{FC1D4359-5A31-4152-B591-41D136A7A852}"/>
    <cellStyle name="SAPBEXHLevel2X 5 12 2" xfId="33997" xr:uid="{15E6DEC7-D71A-4989-8DB5-6B3A9733C42A}"/>
    <cellStyle name="SAPBEXHLevel2X 5 12 3" xfId="48445" xr:uid="{51425925-7918-4C23-8131-0F7D621E4AE6}"/>
    <cellStyle name="SAPBEXHLevel2X 5 13" xfId="20822" xr:uid="{2824DB7B-E292-41F4-A33B-B28303C870B4}"/>
    <cellStyle name="SAPBEXHLevel2X 5 13 2" xfId="33998" xr:uid="{6B471F09-B95B-4671-8921-1B647D1207BB}"/>
    <cellStyle name="SAPBEXHLevel2X 5 13 3" xfId="48446" xr:uid="{05E78B9E-56BF-4F72-9F7B-362847BE726A}"/>
    <cellStyle name="SAPBEXHLevel2X 5 14" xfId="20823" xr:uid="{5E70949B-5021-4370-A3DC-1F56FFA120BF}"/>
    <cellStyle name="SAPBEXHLevel2X 5 14 2" xfId="33999" xr:uid="{5CD153AE-50C0-43E9-B4B4-CBB0D84A3078}"/>
    <cellStyle name="SAPBEXHLevel2X 5 14 3" xfId="48447" xr:uid="{CBE9AD04-04EE-4303-8F7F-EC567A2685EA}"/>
    <cellStyle name="SAPBEXHLevel2X 5 15" xfId="33994" xr:uid="{3BEEABC1-193D-4FCD-9432-F12108848179}"/>
    <cellStyle name="SAPBEXHLevel2X 5 16" xfId="41285" xr:uid="{B5934FDE-4EC1-441F-8592-8FBE408D4D9E}"/>
    <cellStyle name="SAPBEXHLevel2X 5 17" xfId="41619" xr:uid="{3884A435-23FD-467B-8204-F2CA1B3026D7}"/>
    <cellStyle name="SAPBEXHLevel2X 5 18" xfId="48442" xr:uid="{93B9D3F2-2015-4ECD-82A6-57797BBB0E6C}"/>
    <cellStyle name="SAPBEXHLevel2X 5 2" xfId="20824" xr:uid="{FDB5A97B-AA95-450D-814C-B6DAED95E713}"/>
    <cellStyle name="SAPBEXHLevel2X 5 2 10" xfId="20825" xr:uid="{CB63B3F2-DE9B-4B92-B57E-B936F4CE36FC}"/>
    <cellStyle name="SAPBEXHLevel2X 5 2 10 2" xfId="34001" xr:uid="{06064F20-94F4-4E47-A958-789998A9DCD9}"/>
    <cellStyle name="SAPBEXHLevel2X 5 2 10 3" xfId="48449" xr:uid="{462763BE-67D7-493F-B78E-FCEA2B13C167}"/>
    <cellStyle name="SAPBEXHLevel2X 5 2 11" xfId="34000" xr:uid="{B3FE6CC8-4A86-44AC-A9E3-28BC10A45510}"/>
    <cellStyle name="SAPBEXHLevel2X 5 2 12" xfId="48448" xr:uid="{DC94C100-4A3A-40C9-A843-4FC493B59593}"/>
    <cellStyle name="SAPBEXHLevel2X 5 2 2" xfId="20826" xr:uid="{78B0A408-9041-4044-9B5F-5D8B000D4116}"/>
    <cellStyle name="SAPBEXHLevel2X 5 2 2 2" xfId="34002" xr:uid="{B526571C-2727-4E19-9F36-1F908D1F792C}"/>
    <cellStyle name="SAPBEXHLevel2X 5 2 2 3" xfId="48450" xr:uid="{52ED83A5-ADA6-40BD-A25E-3A9129FFF95C}"/>
    <cellStyle name="SAPBEXHLevel2X 5 2 3" xfId="20827" xr:uid="{A999E008-16A2-43B3-BEC8-E74C26E62030}"/>
    <cellStyle name="SAPBEXHLevel2X 5 2 3 2" xfId="34003" xr:uid="{BFA97596-BE92-4A5A-84A7-B60BF319F08F}"/>
    <cellStyle name="SAPBEXHLevel2X 5 2 3 3" xfId="48451" xr:uid="{C18BB0B0-69D2-48BC-AD3A-FAAC5B401805}"/>
    <cellStyle name="SAPBEXHLevel2X 5 2 4" xfId="20828" xr:uid="{957DB3C6-FE24-4AB0-B322-9EDACAFDFEA7}"/>
    <cellStyle name="SAPBEXHLevel2X 5 2 4 2" xfId="34004" xr:uid="{CCCF0644-821C-4F3D-9B0A-91FF141F27C2}"/>
    <cellStyle name="SAPBEXHLevel2X 5 2 4 3" xfId="48452" xr:uid="{BC37F3A9-99BD-4C34-B962-32161F04B517}"/>
    <cellStyle name="SAPBEXHLevel2X 5 2 5" xfId="20829" xr:uid="{CA7D4DBD-E6A9-4363-9515-6E9C8D9AA999}"/>
    <cellStyle name="SAPBEXHLevel2X 5 2 5 2" xfId="34005" xr:uid="{AF87E059-A41A-472F-AD22-0B26E5AD9BD4}"/>
    <cellStyle name="SAPBEXHLevel2X 5 2 5 3" xfId="48453" xr:uid="{991F893B-521F-4D24-BCC9-7BAF7166185F}"/>
    <cellStyle name="SAPBEXHLevel2X 5 2 6" xfId="20830" xr:uid="{85E97506-85E4-4371-BD61-0BC68D4FEC9B}"/>
    <cellStyle name="SAPBEXHLevel2X 5 2 6 2" xfId="34006" xr:uid="{07861C95-4BBB-4711-BA8A-6FB017257901}"/>
    <cellStyle name="SAPBEXHLevel2X 5 2 6 3" xfId="48454" xr:uid="{8FDDBA70-0934-477E-8876-ECC85C4B9225}"/>
    <cellStyle name="SAPBEXHLevel2X 5 2 7" xfId="20831" xr:uid="{AC01307B-3E93-4E3E-B1C3-207B1E046207}"/>
    <cellStyle name="SAPBEXHLevel2X 5 2 7 2" xfId="34007" xr:uid="{329CED11-AFA3-44AC-9DA1-EB19C8FADF63}"/>
    <cellStyle name="SAPBEXHLevel2X 5 2 7 3" xfId="48455" xr:uid="{425759FD-53E7-47C2-A428-D29C4645AFE1}"/>
    <cellStyle name="SAPBEXHLevel2X 5 2 8" xfId="20832" xr:uid="{6D7FAD59-BF11-438F-B016-E401D2875CC0}"/>
    <cellStyle name="SAPBEXHLevel2X 5 2 8 2" xfId="34008" xr:uid="{0FD22E94-1C07-4FB3-B805-DE5C93D48926}"/>
    <cellStyle name="SAPBEXHLevel2X 5 2 8 3" xfId="48456" xr:uid="{EFF03089-8978-4CBA-A124-DDEA97047869}"/>
    <cellStyle name="SAPBEXHLevel2X 5 2 9" xfId="20833" xr:uid="{85A38166-8311-4CFF-9655-A485E9807AAB}"/>
    <cellStyle name="SAPBEXHLevel2X 5 2 9 2" xfId="34009" xr:uid="{E881C3AD-D11D-47A7-AF56-B6A8E7E4FA31}"/>
    <cellStyle name="SAPBEXHLevel2X 5 2 9 3" xfId="48457" xr:uid="{A7DAFDDD-757F-493B-9273-74925C90853A}"/>
    <cellStyle name="SAPBEXHLevel2X 5 3" xfId="20834" xr:uid="{714E5FA4-C36E-4F8D-B0BE-B7FA50199DCC}"/>
    <cellStyle name="SAPBEXHLevel2X 5 3 2" xfId="34010" xr:uid="{A4B6493E-3ABE-442C-9277-D1E959DA14EB}"/>
    <cellStyle name="SAPBEXHLevel2X 5 3 3" xfId="48458" xr:uid="{D165FADC-29E3-4953-8DB0-9789507A12E8}"/>
    <cellStyle name="SAPBEXHLevel2X 5 4" xfId="20835" xr:uid="{E7F0CC11-EFDF-455A-B87B-519B28D776AD}"/>
    <cellStyle name="SAPBEXHLevel2X 5 4 2" xfId="34011" xr:uid="{486BDAED-8EE5-45FD-BE52-F1CC3DB0F152}"/>
    <cellStyle name="SAPBEXHLevel2X 5 4 3" xfId="48459" xr:uid="{AFDF2080-3A43-487B-83A7-45C01DA286B0}"/>
    <cellStyle name="SAPBEXHLevel2X 5 5" xfId="20836" xr:uid="{497C6D1D-72AE-4000-B803-479A92B6D2E3}"/>
    <cellStyle name="SAPBEXHLevel2X 5 5 2" xfId="34012" xr:uid="{92AC239B-CA55-477C-9664-539A22B5B068}"/>
    <cellStyle name="SAPBEXHLevel2X 5 5 3" xfId="48460" xr:uid="{E051CC9C-CB8F-458A-84AA-AB3F76D4A7AB}"/>
    <cellStyle name="SAPBEXHLevel2X 5 6" xfId="20837" xr:uid="{7CB9ED96-8C71-4B2F-B8F7-9BBBA2C63F4A}"/>
    <cellStyle name="SAPBEXHLevel2X 5 6 2" xfId="34013" xr:uid="{7B758CE9-C93C-45BA-8827-D2AC7D05CCEC}"/>
    <cellStyle name="SAPBEXHLevel2X 5 6 3" xfId="48461" xr:uid="{3AB2BA6D-504F-4580-8E84-796DB5053CA2}"/>
    <cellStyle name="SAPBEXHLevel2X 5 7" xfId="20838" xr:uid="{C0E917DF-7B3B-471F-80F0-80E01512A7F4}"/>
    <cellStyle name="SAPBEXHLevel2X 5 7 2" xfId="34014" xr:uid="{97D9C2FD-D449-4905-AF05-89EA4F6B6AF6}"/>
    <cellStyle name="SAPBEXHLevel2X 5 7 3" xfId="48462" xr:uid="{16429C7F-5398-4528-9B21-F5B97F1D65F4}"/>
    <cellStyle name="SAPBEXHLevel2X 5 8" xfId="20839" xr:uid="{5822D5A1-BA7C-42EE-BB42-E820EAC48225}"/>
    <cellStyle name="SAPBEXHLevel2X 5 8 2" xfId="34015" xr:uid="{211C0678-60D7-482F-A221-A01620E52163}"/>
    <cellStyle name="SAPBEXHLevel2X 5 8 3" xfId="48463" xr:uid="{09ED9F3B-51C8-4096-B6F2-67C291AE03CC}"/>
    <cellStyle name="SAPBEXHLevel2X 5 9" xfId="20840" xr:uid="{E1FB125A-736B-4C77-90ED-8CA9E65D1974}"/>
    <cellStyle name="SAPBEXHLevel2X 5 9 2" xfId="34016" xr:uid="{91FF6BDE-8BB6-43CF-A177-981F6C131A57}"/>
    <cellStyle name="SAPBEXHLevel2X 5 9 3" xfId="48464" xr:uid="{1F5D1086-F73E-43BC-BE57-42BF798BF8AF}"/>
    <cellStyle name="SAPBEXHLevel2X 6" xfId="10194" xr:uid="{373950C7-9372-4911-8840-9038A514CC9F}"/>
    <cellStyle name="SAPBEXHLevel2X 6 2" xfId="34017" xr:uid="{22FA1D1C-F247-4A6C-8311-FBCEEE9BAAE1}"/>
    <cellStyle name="SAPBEXHLevel2X 6 3" xfId="41284" xr:uid="{B3223622-CAF6-47C6-A521-2B142825A1D3}"/>
    <cellStyle name="SAPBEXHLevel2X 6 4" xfId="41620" xr:uid="{8F299FE1-D37C-43C1-B3FD-B14C7B93F83D}"/>
    <cellStyle name="SAPBEXHLevel2X 6 5" xfId="48465" xr:uid="{61FA732D-5630-4D3D-AA0D-FF16145DCAD8}"/>
    <cellStyle name="SAPBEXHLevel2X 7" xfId="10195" xr:uid="{94F6FB78-B6B2-4BEE-83C4-B4396A509538}"/>
    <cellStyle name="SAPBEXHLevel2X 7 2" xfId="34018" xr:uid="{F9DD7755-D11E-478A-AADE-D6CEBD75010C}"/>
    <cellStyle name="SAPBEXHLevel2X 7 3" xfId="41283" xr:uid="{55B1AF15-24A0-44A1-AE53-82DE2470FB76}"/>
    <cellStyle name="SAPBEXHLevel2X 7 4" xfId="41621" xr:uid="{9DD93F9C-76DB-4671-AD01-F7AEA3860533}"/>
    <cellStyle name="SAPBEXHLevel2X 7 5" xfId="48466" xr:uid="{1122762A-11CB-4B13-A4A2-0348D45534C3}"/>
    <cellStyle name="SAPBEXHLevel2X 8" xfId="20841" xr:uid="{76279D01-2D37-4067-80EC-DB8CA5935749}"/>
    <cellStyle name="SAPBEXHLevel2X 8 2" xfId="34019" xr:uid="{8B0DBD01-17B5-4579-B576-F5F72914A03E}"/>
    <cellStyle name="SAPBEXHLevel2X 8 3" xfId="48467" xr:uid="{1C082AD5-2AA2-40EB-B349-F390754D340A}"/>
    <cellStyle name="SAPBEXHLevel2X 9" xfId="20842" xr:uid="{3246C9B7-4354-4FA7-81ED-3303683DEB1B}"/>
    <cellStyle name="SAPBEXHLevel2X 9 2" xfId="34020" xr:uid="{BB0E43DE-31A8-42D6-B5D3-EE93317E8F07}"/>
    <cellStyle name="SAPBEXHLevel2X 9 3" xfId="48468" xr:uid="{E29B0907-4201-4E30-B195-398429D387D3}"/>
    <cellStyle name="SAPBEXHLevel3" xfId="10196" xr:uid="{97330094-7F8A-413D-85B9-8E1C8901852F}"/>
    <cellStyle name="SAPBEXHLevel3 10" xfId="20843" xr:uid="{7A0A46BB-C067-42B8-9373-B6E72579DB43}"/>
    <cellStyle name="SAPBEXHLevel3 10 2" xfId="34022" xr:uid="{A113BB32-EE67-42F5-ADE6-10369521163F}"/>
    <cellStyle name="SAPBEXHLevel3 10 3" xfId="48470" xr:uid="{12CA6011-C6A9-437F-9B25-07CF8B39B7E2}"/>
    <cellStyle name="SAPBEXHLevel3 11" xfId="20844" xr:uid="{2A6B2DB9-5F36-4E62-B7D4-466D62E5DBC7}"/>
    <cellStyle name="SAPBEXHLevel3 11 2" xfId="34023" xr:uid="{6A3C304D-7D13-4A74-BC5D-A14D5DADE093}"/>
    <cellStyle name="SAPBEXHLevel3 11 3" xfId="48471" xr:uid="{FCD83477-1E31-49D5-BE89-31D857A9A3FD}"/>
    <cellStyle name="SAPBEXHLevel3 12" xfId="20845" xr:uid="{0E303F49-D189-46AC-9F50-5F3DBFE9D86A}"/>
    <cellStyle name="SAPBEXHLevel3 12 2" xfId="34024" xr:uid="{82518761-C8EE-4B08-B42B-925D38ED945E}"/>
    <cellStyle name="SAPBEXHLevel3 12 3" xfId="48472" xr:uid="{BFB63C85-C24B-462B-969A-7C6559708FCC}"/>
    <cellStyle name="SAPBEXHLevel3 13" xfId="20846" xr:uid="{F3B7E287-88CE-45C7-8F5D-1A3CCAA3DC2C}"/>
    <cellStyle name="SAPBEXHLevel3 13 2" xfId="34025" xr:uid="{FADEDC1D-7AAA-40F0-A6CB-B85F3D18F862}"/>
    <cellStyle name="SAPBEXHLevel3 13 3" xfId="48473" xr:uid="{7313C442-4105-491C-A3E2-13A0C469B6FF}"/>
    <cellStyle name="SAPBEXHLevel3 14" xfId="20847" xr:uid="{C59DC1CB-4AC3-4853-8D6B-ED419C38AB62}"/>
    <cellStyle name="SAPBEXHLevel3 14 2" xfId="34026" xr:uid="{1B240206-E7B1-44E3-B733-420731933C39}"/>
    <cellStyle name="SAPBEXHLevel3 14 3" xfId="48474" xr:uid="{4DB0BDAD-CF28-4399-981B-DF2CD14F589D}"/>
    <cellStyle name="SAPBEXHLevel3 15" xfId="20848" xr:uid="{226BF17A-DE16-4ED6-9C96-0DE4306C79FF}"/>
    <cellStyle name="SAPBEXHLevel3 15 2" xfId="34027" xr:uid="{49572E5C-FCF8-4B27-81D1-27B31E240780}"/>
    <cellStyle name="SAPBEXHLevel3 15 3" xfId="48475" xr:uid="{28A5CD50-7EDF-4219-9D90-72FC6AFD7734}"/>
    <cellStyle name="SAPBEXHLevel3 16" xfId="20849" xr:uid="{2313CF31-DC91-4CD6-BA53-778740D0B999}"/>
    <cellStyle name="SAPBEXHLevel3 16 2" xfId="34028" xr:uid="{FE7197EC-9C09-4246-8AF7-25A2F7013F38}"/>
    <cellStyle name="SAPBEXHLevel3 16 3" xfId="48476" xr:uid="{227A0DD4-5DA9-4F0F-9A30-1661CFF0FF45}"/>
    <cellStyle name="SAPBEXHLevel3 17" xfId="20850" xr:uid="{6094B99D-FFB8-41B7-97D7-E71C229D2B27}"/>
    <cellStyle name="SAPBEXHLevel3 17 2" xfId="34029" xr:uid="{5FC7A35C-12D1-4F38-A963-DA62961D7F49}"/>
    <cellStyle name="SAPBEXHLevel3 17 3" xfId="48477" xr:uid="{2F123CEF-64F9-4F10-A9EF-D39D1E866FDD}"/>
    <cellStyle name="SAPBEXHLevel3 18" xfId="34021" xr:uid="{05E35096-A4DB-43E0-8388-CDA0ACFFCDEF}"/>
    <cellStyle name="SAPBEXHLevel3 19" xfId="41359" xr:uid="{72F2F969-ED74-470F-9799-8E352D5DC964}"/>
    <cellStyle name="SAPBEXHLevel3 2" xfId="10197" xr:uid="{2DE1B995-18B6-4BDF-95B3-56922C84B575}"/>
    <cellStyle name="SAPBEXHLevel3 2 10" xfId="20851" xr:uid="{F52EFB8E-913C-441A-BD85-9BA73D8ABC98}"/>
    <cellStyle name="SAPBEXHLevel3 2 10 2" xfId="34031" xr:uid="{7A4DE980-1C6A-4805-9B38-21B0A26F27EC}"/>
    <cellStyle name="SAPBEXHLevel3 2 10 3" xfId="48479" xr:uid="{CD5A5E30-05F2-46E7-A435-CC5E0D7B9EE4}"/>
    <cellStyle name="SAPBEXHLevel3 2 11" xfId="20852" xr:uid="{3C52A6E2-F1B5-4211-80D0-0A3EF0D47BFE}"/>
    <cellStyle name="SAPBEXHLevel3 2 11 2" xfId="34032" xr:uid="{15B5C64A-5A32-47B6-87B1-36948055F18A}"/>
    <cellStyle name="SAPBEXHLevel3 2 11 3" xfId="48480" xr:uid="{BBE4752A-45F8-4478-8800-0ADE55787C79}"/>
    <cellStyle name="SAPBEXHLevel3 2 12" xfId="20853" xr:uid="{79788818-D4CB-4D61-9413-B3CD3293F2E2}"/>
    <cellStyle name="SAPBEXHLevel3 2 12 2" xfId="34033" xr:uid="{CEF1549B-666B-4061-810D-A748D4E79733}"/>
    <cellStyle name="SAPBEXHLevel3 2 12 3" xfId="48481" xr:uid="{E8DDDC93-436D-44D4-A062-BA58A8487081}"/>
    <cellStyle name="SAPBEXHLevel3 2 13" xfId="20854" xr:uid="{D19BB2DD-06E5-414E-9539-279161ADB87F}"/>
    <cellStyle name="SAPBEXHLevel3 2 13 2" xfId="34034" xr:uid="{4C445CB8-A0CC-4580-A2B0-718DD862BD9E}"/>
    <cellStyle name="SAPBEXHLevel3 2 13 3" xfId="48482" xr:uid="{3139A518-9807-4B2C-80F2-653A4A85F61C}"/>
    <cellStyle name="SAPBEXHLevel3 2 14" xfId="20855" xr:uid="{8FD8326D-C445-4D52-A30E-99ABB0A71880}"/>
    <cellStyle name="SAPBEXHLevel3 2 14 2" xfId="34035" xr:uid="{BABAD142-09E3-4C89-9191-11E34C03452D}"/>
    <cellStyle name="SAPBEXHLevel3 2 14 3" xfId="48483" xr:uid="{2542E4E5-F516-4B2C-86FF-0A7742CD4808}"/>
    <cellStyle name="SAPBEXHLevel3 2 15" xfId="20856" xr:uid="{64F1652C-3B6A-4B22-979F-5291BCFF0795}"/>
    <cellStyle name="SAPBEXHLevel3 2 15 2" xfId="34036" xr:uid="{BB290A4B-DCB5-4427-A048-2DEA3038F938}"/>
    <cellStyle name="SAPBEXHLevel3 2 15 3" xfId="48484" xr:uid="{F7A87B9D-074D-405D-AF77-B16B57BC5491}"/>
    <cellStyle name="SAPBEXHLevel3 2 16" xfId="20857" xr:uid="{0598005A-4E26-40A7-AC60-8D240EE33B92}"/>
    <cellStyle name="SAPBEXHLevel3 2 16 2" xfId="34037" xr:uid="{E7DF9AB4-26A2-43A7-8BFF-A538CAA6F47E}"/>
    <cellStyle name="SAPBEXHLevel3 2 16 3" xfId="48485" xr:uid="{8BA64DC1-C3F8-4B09-A9E1-30131A675E5E}"/>
    <cellStyle name="SAPBEXHLevel3 2 17" xfId="34030" xr:uid="{C9A41171-037B-47BF-B94D-012EB239F43B}"/>
    <cellStyle name="SAPBEXHLevel3 2 18" xfId="41358" xr:uid="{BA70D0D6-C276-48D1-8956-A7D413B4DB6B}"/>
    <cellStyle name="SAPBEXHLevel3 2 19" xfId="41484" xr:uid="{B37D9E24-9960-444C-AA2E-A7A776C63214}"/>
    <cellStyle name="SAPBEXHLevel3 2 2" xfId="20858" xr:uid="{EB93B7DA-73F4-4473-8DDF-128EDA79C428}"/>
    <cellStyle name="SAPBEXHLevel3 2 2 10" xfId="20859" xr:uid="{7E903231-5F9A-4E86-8AFD-7E117C05781F}"/>
    <cellStyle name="SAPBEXHLevel3 2 2 10 2" xfId="34039" xr:uid="{65645253-2264-4553-B473-B4E59C66FC8F}"/>
    <cellStyle name="SAPBEXHLevel3 2 2 10 3" xfId="48487" xr:uid="{44937C43-CD24-4113-8DDE-778276EC0576}"/>
    <cellStyle name="SAPBEXHLevel3 2 2 11" xfId="20860" xr:uid="{55874922-9BA9-4DB0-AB3C-0EC73B7C8E9E}"/>
    <cellStyle name="SAPBEXHLevel3 2 2 11 2" xfId="34040" xr:uid="{76D870F7-19F7-4177-9BAF-5992A6B4C552}"/>
    <cellStyle name="SAPBEXHLevel3 2 2 11 3" xfId="48488" xr:uid="{0B7A969E-A7B2-4A99-8320-7454DB83300C}"/>
    <cellStyle name="SAPBEXHLevel3 2 2 12" xfId="20861" xr:uid="{C8101AB3-9F82-4D2A-94AC-0170C0A29DCE}"/>
    <cellStyle name="SAPBEXHLevel3 2 2 12 2" xfId="34041" xr:uid="{5158A8B4-9B0C-47E8-8C22-AEF95D76278D}"/>
    <cellStyle name="SAPBEXHLevel3 2 2 12 3" xfId="48489" xr:uid="{E4D99B4F-C58D-4439-BCAF-CFF87064C1CF}"/>
    <cellStyle name="SAPBEXHLevel3 2 2 13" xfId="20862" xr:uid="{0AF9C0F8-3212-4014-A86D-026990983343}"/>
    <cellStyle name="SAPBEXHLevel3 2 2 13 2" xfId="34042" xr:uid="{4D47EBA0-8C00-4260-8D2B-BDA32B667343}"/>
    <cellStyle name="SAPBEXHLevel3 2 2 13 3" xfId="48490" xr:uid="{267E100F-2319-49F0-AFBC-511C387397D8}"/>
    <cellStyle name="SAPBEXHLevel3 2 2 14" xfId="20863" xr:uid="{7667F20E-9320-4864-8858-268F9137FCF2}"/>
    <cellStyle name="SAPBEXHLevel3 2 2 14 2" xfId="34043" xr:uid="{511FC5DC-794C-4EDC-9143-36906F0262B8}"/>
    <cellStyle name="SAPBEXHLevel3 2 2 14 3" xfId="48491" xr:uid="{E5431374-A363-456E-8A30-ACA778FF160B}"/>
    <cellStyle name="SAPBEXHLevel3 2 2 15" xfId="34038" xr:uid="{1231957B-1563-4ECC-BDB2-C6CE9863BE7B}"/>
    <cellStyle name="SAPBEXHLevel3 2 2 16" xfId="48486" xr:uid="{C812A633-F82E-47D5-802C-B9EC5B7EA226}"/>
    <cellStyle name="SAPBEXHLevel3 2 2 2" xfId="20864" xr:uid="{86926E80-65C5-4788-9255-F4FFF09C8288}"/>
    <cellStyle name="SAPBEXHLevel3 2 2 2 10" xfId="20865" xr:uid="{7C249801-8367-4934-8B01-2DADE93D342D}"/>
    <cellStyle name="SAPBEXHLevel3 2 2 2 10 2" xfId="34045" xr:uid="{7D8F56A0-E4CB-4073-8EB7-2A62E52BD53D}"/>
    <cellStyle name="SAPBEXHLevel3 2 2 2 10 3" xfId="48493" xr:uid="{7D4FD5BB-EEAD-4B5F-A312-FD24249EA514}"/>
    <cellStyle name="SAPBEXHLevel3 2 2 2 11" xfId="34044" xr:uid="{C0584061-EB9E-484F-B9AB-21C70DCEADAA}"/>
    <cellStyle name="SAPBEXHLevel3 2 2 2 12" xfId="48492" xr:uid="{82786407-0AF4-4A76-A66D-5FE4162BA049}"/>
    <cellStyle name="SAPBEXHLevel3 2 2 2 2" xfId="20866" xr:uid="{4242DE35-118A-4765-B973-DD3FF7D33CF9}"/>
    <cellStyle name="SAPBEXHLevel3 2 2 2 2 2" xfId="34046" xr:uid="{E97DA006-30DF-4A03-AF24-8AB9EE8B60EF}"/>
    <cellStyle name="SAPBEXHLevel3 2 2 2 2 3" xfId="48494" xr:uid="{02600F79-9C74-424A-AD56-91D93D27EC47}"/>
    <cellStyle name="SAPBEXHLevel3 2 2 2 3" xfId="20867" xr:uid="{F7AC7A41-E366-438B-BF73-8627FA6457D4}"/>
    <cellStyle name="SAPBEXHLevel3 2 2 2 3 2" xfId="34047" xr:uid="{2B9A024A-4F97-4BBF-834D-3C46286AC134}"/>
    <cellStyle name="SAPBEXHLevel3 2 2 2 3 3" xfId="48495" xr:uid="{E92C158A-A2D3-4CEA-A2BC-FAB7D47EED63}"/>
    <cellStyle name="SAPBEXHLevel3 2 2 2 4" xfId="20868" xr:uid="{8B87E4A2-6D3E-46A6-B0FF-0F7CC47D2B2D}"/>
    <cellStyle name="SAPBEXHLevel3 2 2 2 4 2" xfId="34048" xr:uid="{A0AC66D0-53C2-475D-AC4D-49E1DC9983DB}"/>
    <cellStyle name="SAPBEXHLevel3 2 2 2 4 3" xfId="48496" xr:uid="{FAB5128A-B432-4B62-B7BE-A6B97C2C65FE}"/>
    <cellStyle name="SAPBEXHLevel3 2 2 2 5" xfId="20869" xr:uid="{7A9006F5-905B-452A-B6B6-B055B47F95F9}"/>
    <cellStyle name="SAPBEXHLevel3 2 2 2 5 2" xfId="34049" xr:uid="{86DFD55C-0257-484A-A40D-E37FB26CA951}"/>
    <cellStyle name="SAPBEXHLevel3 2 2 2 5 3" xfId="48497" xr:uid="{C4873FA3-3F32-4D6A-8008-2092E66EF9EE}"/>
    <cellStyle name="SAPBEXHLevel3 2 2 2 6" xfId="20870" xr:uid="{70647B6D-7331-4FC3-A2C4-2F905BE09420}"/>
    <cellStyle name="SAPBEXHLevel3 2 2 2 6 2" xfId="34050" xr:uid="{6F2B228D-98F9-4E2A-A4B0-D797366DA1C3}"/>
    <cellStyle name="SAPBEXHLevel3 2 2 2 6 3" xfId="48498" xr:uid="{766F1030-6985-460C-8138-069D34F70997}"/>
    <cellStyle name="SAPBEXHLevel3 2 2 2 7" xfId="20871" xr:uid="{D7282889-5C03-4523-8CC2-822829C36709}"/>
    <cellStyle name="SAPBEXHLevel3 2 2 2 7 2" xfId="34051" xr:uid="{E27D5D04-AD8F-408C-9C15-4DA59FA51C48}"/>
    <cellStyle name="SAPBEXHLevel3 2 2 2 7 3" xfId="48499" xr:uid="{F4024244-5B4C-49C9-B4BA-42AD84888376}"/>
    <cellStyle name="SAPBEXHLevel3 2 2 2 8" xfId="20872" xr:uid="{3EF0BEAB-D60E-4CDA-9A27-9CB87A6FA835}"/>
    <cellStyle name="SAPBEXHLevel3 2 2 2 8 2" xfId="34052" xr:uid="{0FB62D6D-DB4D-4337-9A1C-9D6875C05A03}"/>
    <cellStyle name="SAPBEXHLevel3 2 2 2 8 3" xfId="48500" xr:uid="{6C109EED-34AA-4E41-9BE2-AFF2C9A20A8E}"/>
    <cellStyle name="SAPBEXHLevel3 2 2 2 9" xfId="20873" xr:uid="{2DAAC28D-13B1-4201-A254-D194AF0EDBCA}"/>
    <cellStyle name="SAPBEXHLevel3 2 2 2 9 2" xfId="34053" xr:uid="{96FB3DCE-4CBD-4D06-B9D1-2B8189E1EC28}"/>
    <cellStyle name="SAPBEXHLevel3 2 2 2 9 3" xfId="48501" xr:uid="{9EE68156-0FE2-442D-AC4D-F202F39270BE}"/>
    <cellStyle name="SAPBEXHLevel3 2 2 3" xfId="20874" xr:uid="{A242AEE3-87D9-4B32-802B-FF8D0DEA1C62}"/>
    <cellStyle name="SAPBEXHLevel3 2 2 3 2" xfId="34054" xr:uid="{222675AA-32A8-46B8-866E-E31284857995}"/>
    <cellStyle name="SAPBEXHLevel3 2 2 3 3" xfId="48502" xr:uid="{106E65FF-7F5B-48AB-80FF-0FF66E8F2CFD}"/>
    <cellStyle name="SAPBEXHLevel3 2 2 4" xfId="20875" xr:uid="{A46548DC-5B5F-4050-80BE-C6B9E8D93032}"/>
    <cellStyle name="SAPBEXHLevel3 2 2 4 2" xfId="34055" xr:uid="{D75F9E63-46EA-45EC-8029-AFDB4B35D655}"/>
    <cellStyle name="SAPBEXHLevel3 2 2 4 3" xfId="48503" xr:uid="{8729B078-D255-41F7-AB89-D038DC04080B}"/>
    <cellStyle name="SAPBEXHLevel3 2 2 5" xfId="20876" xr:uid="{0D6346A0-B77A-43F0-B666-9043B4DD19E3}"/>
    <cellStyle name="SAPBEXHLevel3 2 2 5 2" xfId="34056" xr:uid="{E435226D-7690-470C-9FAC-674DF5483021}"/>
    <cellStyle name="SAPBEXHLevel3 2 2 5 3" xfId="48504" xr:uid="{D9459FEB-E285-4C99-A71B-D3298C23E275}"/>
    <cellStyle name="SAPBEXHLevel3 2 2 6" xfId="20877" xr:uid="{E007BDA0-1415-4052-A148-9A45C5B740E1}"/>
    <cellStyle name="SAPBEXHLevel3 2 2 6 2" xfId="34057" xr:uid="{9DB1699E-5B5D-464E-A520-143E8E4652FD}"/>
    <cellStyle name="SAPBEXHLevel3 2 2 6 3" xfId="48505" xr:uid="{C1D99A37-0DE5-4E96-9B80-551FA54B671E}"/>
    <cellStyle name="SAPBEXHLevel3 2 2 7" xfId="20878" xr:uid="{3F6D9371-3FEB-4AF0-A3FE-81C68604CA32}"/>
    <cellStyle name="SAPBEXHLevel3 2 2 7 2" xfId="34058" xr:uid="{960B7F03-050D-4A83-A985-9F29DC1477A8}"/>
    <cellStyle name="SAPBEXHLevel3 2 2 7 3" xfId="48506" xr:uid="{CE3A31DF-A2E8-4D81-B039-A49CC7E072CC}"/>
    <cellStyle name="SAPBEXHLevel3 2 2 8" xfId="20879" xr:uid="{8A3FB703-06E5-4EA4-813E-DF4212A7652A}"/>
    <cellStyle name="SAPBEXHLevel3 2 2 8 2" xfId="34059" xr:uid="{FCA1FC9C-B708-4F9E-870D-3EFF0730ED27}"/>
    <cellStyle name="SAPBEXHLevel3 2 2 8 3" xfId="48507" xr:uid="{6A8144D7-DE5A-4F0B-BEC8-1DE7E27982B5}"/>
    <cellStyle name="SAPBEXHLevel3 2 2 9" xfId="20880" xr:uid="{70330B0E-493C-433F-9EFC-94FF25109F16}"/>
    <cellStyle name="SAPBEXHLevel3 2 2 9 2" xfId="34060" xr:uid="{6B3934B2-C8C2-4024-9F07-11358A9FDA0E}"/>
    <cellStyle name="SAPBEXHLevel3 2 2 9 3" xfId="48508" xr:uid="{28BAEA5D-475F-4A5B-B186-FBAE0C3E5A50}"/>
    <cellStyle name="SAPBEXHLevel3 2 20" xfId="48478" xr:uid="{D739E6A7-4273-437F-B9CA-301237AFCA6A}"/>
    <cellStyle name="SAPBEXHLevel3 2 3" xfId="20881" xr:uid="{320FA201-2349-49E2-9E33-41600C8120E5}"/>
    <cellStyle name="SAPBEXHLevel3 2 3 10" xfId="20882" xr:uid="{F7306E48-F67B-49BA-B3AA-97D203F8E24D}"/>
    <cellStyle name="SAPBEXHLevel3 2 3 10 2" xfId="34062" xr:uid="{1FDCA2A9-605B-4A4B-ABFB-B47618953B76}"/>
    <cellStyle name="SAPBEXHLevel3 2 3 10 3" xfId="48510" xr:uid="{238919FB-934D-4DD6-930F-7D8DE293D536}"/>
    <cellStyle name="SAPBEXHLevel3 2 3 11" xfId="20883" xr:uid="{61F13C4A-7AB7-4AF2-A8AD-A1742945431C}"/>
    <cellStyle name="SAPBEXHLevel3 2 3 11 2" xfId="34063" xr:uid="{0B2C221F-DE08-4496-AE7D-54CC6C488D1C}"/>
    <cellStyle name="SAPBEXHLevel3 2 3 11 3" xfId="48511" xr:uid="{AAC6FA9C-8EF7-4AC7-98DA-A3A4EF428BFA}"/>
    <cellStyle name="SAPBEXHLevel3 2 3 12" xfId="20884" xr:uid="{9C0AE29F-6600-4197-9E3F-18F6E36EC4AF}"/>
    <cellStyle name="SAPBEXHLevel3 2 3 12 2" xfId="34064" xr:uid="{94E0612E-ABC4-45F6-B93F-1F3560E06F87}"/>
    <cellStyle name="SAPBEXHLevel3 2 3 12 3" xfId="48512" xr:uid="{006E915D-6D71-4468-843D-7891D8B4BACC}"/>
    <cellStyle name="SAPBEXHLevel3 2 3 13" xfId="20885" xr:uid="{1B8654E0-99D5-4B90-A79C-F1F5E43094A0}"/>
    <cellStyle name="SAPBEXHLevel3 2 3 13 2" xfId="34065" xr:uid="{C4B40D2C-11DB-4B5E-96ED-A857A46A6C88}"/>
    <cellStyle name="SAPBEXHLevel3 2 3 13 3" xfId="48513" xr:uid="{ECD2BF52-89DE-4A4F-A999-9534AE44421B}"/>
    <cellStyle name="SAPBEXHLevel3 2 3 14" xfId="20886" xr:uid="{67AD1028-A805-4854-A92B-AE30FA8BA1DE}"/>
    <cellStyle name="SAPBEXHLevel3 2 3 14 2" xfId="34066" xr:uid="{864D46B2-6076-43FE-964A-4B935D902537}"/>
    <cellStyle name="SAPBEXHLevel3 2 3 14 3" xfId="48514" xr:uid="{A0A24201-6BA4-4027-ABFB-76246ED0168C}"/>
    <cellStyle name="SAPBEXHLevel3 2 3 15" xfId="34061" xr:uid="{75934358-8477-4F99-ABF5-7758FC514D56}"/>
    <cellStyle name="SAPBEXHLevel3 2 3 16" xfId="48509" xr:uid="{7C2CA9E8-6C40-4EF3-BD1F-A9D2134A5DEA}"/>
    <cellStyle name="SAPBEXHLevel3 2 3 2" xfId="20887" xr:uid="{98CF6F7B-FB50-4758-8D7A-739B07BB32F9}"/>
    <cellStyle name="SAPBEXHLevel3 2 3 2 10" xfId="20888" xr:uid="{CD6B3B82-9B05-4644-9442-D8CA320497B2}"/>
    <cellStyle name="SAPBEXHLevel3 2 3 2 10 2" xfId="34068" xr:uid="{E921424B-7B47-48F1-A717-393D7E28C513}"/>
    <cellStyle name="SAPBEXHLevel3 2 3 2 10 3" xfId="48516" xr:uid="{7AC642E7-A19B-4A87-ABC5-A50D2555FB2E}"/>
    <cellStyle name="SAPBEXHLevel3 2 3 2 11" xfId="34067" xr:uid="{1C2C181D-E26F-4A21-9524-5F24F8C458A1}"/>
    <cellStyle name="SAPBEXHLevel3 2 3 2 12" xfId="48515" xr:uid="{99CFE52C-F5C5-47FB-877B-903F01F34D32}"/>
    <cellStyle name="SAPBEXHLevel3 2 3 2 2" xfId="20889" xr:uid="{0DC4D985-829B-481A-91E9-5BD706F81902}"/>
    <cellStyle name="SAPBEXHLevel3 2 3 2 2 2" xfId="34069" xr:uid="{7FC75EF4-F6BE-4CD7-9517-F2F26C619687}"/>
    <cellStyle name="SAPBEXHLevel3 2 3 2 2 3" xfId="48517" xr:uid="{BC655548-915E-424B-A095-EAC9ECBAB71B}"/>
    <cellStyle name="SAPBEXHLevel3 2 3 2 3" xfId="20890" xr:uid="{E201B630-4660-4E71-BADF-CCC07BF7A348}"/>
    <cellStyle name="SAPBEXHLevel3 2 3 2 3 2" xfId="34070" xr:uid="{CCC1E453-49EF-48EB-8541-0381C3A8D054}"/>
    <cellStyle name="SAPBEXHLevel3 2 3 2 3 3" xfId="48518" xr:uid="{D777C02F-CC78-49B4-816C-F90BB4759B58}"/>
    <cellStyle name="SAPBEXHLevel3 2 3 2 4" xfId="20891" xr:uid="{D6B09181-726A-49DC-8A4D-B7DD6BCCD22F}"/>
    <cellStyle name="SAPBEXHLevel3 2 3 2 4 2" xfId="34071" xr:uid="{C442A024-BB36-42F9-96AA-2738E9A986C1}"/>
    <cellStyle name="SAPBEXHLevel3 2 3 2 4 3" xfId="48519" xr:uid="{38C2A221-6A05-4244-9138-EEF6BE5B1CF2}"/>
    <cellStyle name="SAPBEXHLevel3 2 3 2 5" xfId="20892" xr:uid="{369F50B9-248B-4BF8-B499-975BE4202526}"/>
    <cellStyle name="SAPBEXHLevel3 2 3 2 5 2" xfId="34072" xr:uid="{4C0A039F-F98A-44FB-A00F-9218D9E26DAC}"/>
    <cellStyle name="SAPBEXHLevel3 2 3 2 5 3" xfId="48520" xr:uid="{CA8B9D2C-D71C-4650-A5F4-DDB236632784}"/>
    <cellStyle name="SAPBEXHLevel3 2 3 2 6" xfId="20893" xr:uid="{8454B1DC-B5C8-428A-9F44-62A78A502F56}"/>
    <cellStyle name="SAPBEXHLevel3 2 3 2 6 2" xfId="34073" xr:uid="{FBE9EF58-FD55-47B2-A459-63E84F95292F}"/>
    <cellStyle name="SAPBEXHLevel3 2 3 2 6 3" xfId="48521" xr:uid="{3FEC137A-35FF-40C7-96BA-E12FC392A8C3}"/>
    <cellStyle name="SAPBEXHLevel3 2 3 2 7" xfId="20894" xr:uid="{281ADE82-CA20-4EB1-8282-94D1291AE3AB}"/>
    <cellStyle name="SAPBEXHLevel3 2 3 2 7 2" xfId="34074" xr:uid="{AEC6DC64-711D-4F7B-A04C-9BCB46A351BF}"/>
    <cellStyle name="SAPBEXHLevel3 2 3 2 7 3" xfId="48522" xr:uid="{8B4138D9-9310-43B3-BC14-70559B9E0F29}"/>
    <cellStyle name="SAPBEXHLevel3 2 3 2 8" xfId="20895" xr:uid="{8E3572F3-3AD0-4B0F-AA5B-58A07C20ECD9}"/>
    <cellStyle name="SAPBEXHLevel3 2 3 2 8 2" xfId="34075" xr:uid="{23F51FE1-8459-4A46-BC66-D244E168B16C}"/>
    <cellStyle name="SAPBEXHLevel3 2 3 2 8 3" xfId="48523" xr:uid="{68AA3C79-C7FB-4E5D-83B3-C17B7F860293}"/>
    <cellStyle name="SAPBEXHLevel3 2 3 2 9" xfId="20896" xr:uid="{4F436B33-1814-462C-A3F6-6D9AB4E260D1}"/>
    <cellStyle name="SAPBEXHLevel3 2 3 2 9 2" xfId="34076" xr:uid="{3EC77FB7-5CEA-48B4-B082-873E04351D10}"/>
    <cellStyle name="SAPBEXHLevel3 2 3 2 9 3" xfId="48524" xr:uid="{5A511D54-0C09-40C9-9EEA-7BEABA2A0189}"/>
    <cellStyle name="SAPBEXHLevel3 2 3 3" xfId="20897" xr:uid="{79D0E8FC-F8AB-4602-B816-E5999E65252B}"/>
    <cellStyle name="SAPBEXHLevel3 2 3 3 2" xfId="34077" xr:uid="{B0FC6708-319D-4AA2-AE2E-2CB87789CC15}"/>
    <cellStyle name="SAPBEXHLevel3 2 3 3 3" xfId="48525" xr:uid="{766E080D-6571-4D3F-A9D6-311177530888}"/>
    <cellStyle name="SAPBEXHLevel3 2 3 4" xfId="20898" xr:uid="{7093DA58-52F1-4B52-9EB4-8C1ED5AA25A4}"/>
    <cellStyle name="SAPBEXHLevel3 2 3 4 2" xfId="34078" xr:uid="{DF17DC89-5EC2-45C9-91E2-F2CEE46B178F}"/>
    <cellStyle name="SAPBEXHLevel3 2 3 4 3" xfId="48526" xr:uid="{CEB057F0-E033-433F-83EB-628A1025E8EB}"/>
    <cellStyle name="SAPBEXHLevel3 2 3 5" xfId="20899" xr:uid="{81BC2B9A-E2D5-4942-AE99-15E9C8C31285}"/>
    <cellStyle name="SAPBEXHLevel3 2 3 5 2" xfId="34079" xr:uid="{AE538CBA-5561-4F65-857F-9CB05A3C17C9}"/>
    <cellStyle name="SAPBEXHLevel3 2 3 5 3" xfId="48527" xr:uid="{760998CC-F3BC-428B-986C-986DB12CA0F9}"/>
    <cellStyle name="SAPBEXHLevel3 2 3 6" xfId="20900" xr:uid="{4687FA6D-99BC-45D0-ADF9-374D0BFB9B67}"/>
    <cellStyle name="SAPBEXHLevel3 2 3 6 2" xfId="34080" xr:uid="{2B532CEB-28ED-4642-A057-0E3E5F2B8200}"/>
    <cellStyle name="SAPBEXHLevel3 2 3 6 3" xfId="48528" xr:uid="{3A663757-128A-4FC5-B818-174793AF05C7}"/>
    <cellStyle name="SAPBEXHLevel3 2 3 7" xfId="20901" xr:uid="{FF799CDB-E62B-41E4-97F1-343324FD6BC9}"/>
    <cellStyle name="SAPBEXHLevel3 2 3 7 2" xfId="34081" xr:uid="{2701DEC1-5C52-4885-97FE-222CBA1C5D2A}"/>
    <cellStyle name="SAPBEXHLevel3 2 3 7 3" xfId="48529" xr:uid="{17B690F2-0E9F-4357-B99A-CCCE1E1D41FF}"/>
    <cellStyle name="SAPBEXHLevel3 2 3 8" xfId="20902" xr:uid="{75F10C1C-2A23-4CC5-AD7F-F315F3B4BE1B}"/>
    <cellStyle name="SAPBEXHLevel3 2 3 8 2" xfId="34082" xr:uid="{7130AA57-1CEF-4C39-A68B-8C4E6EF72117}"/>
    <cellStyle name="SAPBEXHLevel3 2 3 8 3" xfId="48530" xr:uid="{0849C92A-8266-40BE-89F0-501707B44537}"/>
    <cellStyle name="SAPBEXHLevel3 2 3 9" xfId="20903" xr:uid="{99864A69-5052-4394-AAFD-B9FD6708282A}"/>
    <cellStyle name="SAPBEXHLevel3 2 3 9 2" xfId="34083" xr:uid="{B968E2B8-7A48-4F15-85C9-EC12D0ED07C4}"/>
    <cellStyle name="SAPBEXHLevel3 2 3 9 3" xfId="48531" xr:uid="{8D9AD1D4-F82D-47E5-9500-724D4BBA5207}"/>
    <cellStyle name="SAPBEXHLevel3 2 4" xfId="20904" xr:uid="{B030A60D-AEBF-46B6-9BDD-B4C23186DAAF}"/>
    <cellStyle name="SAPBEXHLevel3 2 4 10" xfId="20905" xr:uid="{DBD558AB-8F48-42F6-92A8-E8B912D1699E}"/>
    <cellStyle name="SAPBEXHLevel3 2 4 10 2" xfId="34085" xr:uid="{CB1F7716-A8DA-47B7-9764-232FCC4569D5}"/>
    <cellStyle name="SAPBEXHLevel3 2 4 10 3" xfId="48533" xr:uid="{FA340036-D35B-4978-B8CD-FB34DAC205FF}"/>
    <cellStyle name="SAPBEXHLevel3 2 4 11" xfId="20906" xr:uid="{7D068684-B637-43F4-ADE9-CD94D0874A51}"/>
    <cellStyle name="SAPBEXHLevel3 2 4 11 2" xfId="34086" xr:uid="{DEF932B7-A3DD-49E2-B679-3E80BBE56019}"/>
    <cellStyle name="SAPBEXHLevel3 2 4 11 3" xfId="48534" xr:uid="{17D0EC79-0608-41CD-83A5-A806C243E303}"/>
    <cellStyle name="SAPBEXHLevel3 2 4 12" xfId="20907" xr:uid="{7742A078-CC1B-477D-9D50-3E1E63A0CA6D}"/>
    <cellStyle name="SAPBEXHLevel3 2 4 12 2" xfId="34087" xr:uid="{C5234F68-8E4A-476C-917E-466B52AB9FFD}"/>
    <cellStyle name="SAPBEXHLevel3 2 4 12 3" xfId="48535" xr:uid="{FD6E0ABD-53D8-4801-A552-3290C75BBDA3}"/>
    <cellStyle name="SAPBEXHLevel3 2 4 13" xfId="20908" xr:uid="{E40B1EA5-0093-4305-8A3D-EA4E51489564}"/>
    <cellStyle name="SAPBEXHLevel3 2 4 13 2" xfId="34088" xr:uid="{924F44C0-C00E-4E3C-9E99-2EF730A67FB8}"/>
    <cellStyle name="SAPBEXHLevel3 2 4 13 3" xfId="48536" xr:uid="{53CCB398-1BC4-4A65-9FDE-741D90A70DD4}"/>
    <cellStyle name="SAPBEXHLevel3 2 4 14" xfId="20909" xr:uid="{4E5BF934-0B86-4DAE-AA34-7E5BDD47980F}"/>
    <cellStyle name="SAPBEXHLevel3 2 4 14 2" xfId="34089" xr:uid="{6C91ADE1-B01C-4D90-8B29-2F044B78FF11}"/>
    <cellStyle name="SAPBEXHLevel3 2 4 14 3" xfId="48537" xr:uid="{8E7B25F0-C686-4477-9BCC-B56287A61E12}"/>
    <cellStyle name="SAPBEXHLevel3 2 4 15" xfId="34084" xr:uid="{D8FD887F-2044-4AA4-9A77-1B5291C83CFE}"/>
    <cellStyle name="SAPBEXHLevel3 2 4 16" xfId="48532" xr:uid="{05C28F15-DFED-4896-A90B-CCB4FED8C615}"/>
    <cellStyle name="SAPBEXHLevel3 2 4 2" xfId="20910" xr:uid="{8469DC16-7C65-424A-9081-38F8ADF626DB}"/>
    <cellStyle name="SAPBEXHLevel3 2 4 2 10" xfId="20911" xr:uid="{F098DB37-D2B9-4B12-ACC7-AFF136781F77}"/>
    <cellStyle name="SAPBEXHLevel3 2 4 2 10 2" xfId="34091" xr:uid="{DCB74229-2F71-45D0-8EA6-2B18005D8E0C}"/>
    <cellStyle name="SAPBEXHLevel3 2 4 2 10 3" xfId="48539" xr:uid="{A7DF6CE4-4573-451A-85B6-DF3AC23B16FC}"/>
    <cellStyle name="SAPBEXHLevel3 2 4 2 11" xfId="34090" xr:uid="{B7AB61C1-1729-4E5B-B68F-52E5613B1A91}"/>
    <cellStyle name="SAPBEXHLevel3 2 4 2 12" xfId="48538" xr:uid="{9B126FFF-5FB5-4BEA-9A25-4CEBE69BA4A7}"/>
    <cellStyle name="SAPBEXHLevel3 2 4 2 2" xfId="20912" xr:uid="{E33FE5C6-F760-4066-AD49-879374DCF5FD}"/>
    <cellStyle name="SAPBEXHLevel3 2 4 2 2 2" xfId="34092" xr:uid="{31EB3321-397E-46B0-9979-15291F5D6059}"/>
    <cellStyle name="SAPBEXHLevel3 2 4 2 2 3" xfId="48540" xr:uid="{DBFB550C-48EB-47F4-AB4A-17B07420C35B}"/>
    <cellStyle name="SAPBEXHLevel3 2 4 2 3" xfId="20913" xr:uid="{27E2F638-BDF1-4935-96F6-31F3A4EB376B}"/>
    <cellStyle name="SAPBEXHLevel3 2 4 2 3 2" xfId="34093" xr:uid="{F671B99B-8BA2-48D3-BB90-D1054BC6F5A0}"/>
    <cellStyle name="SAPBEXHLevel3 2 4 2 3 3" xfId="48541" xr:uid="{3987F4EF-E904-462A-9F2C-73B75F29E217}"/>
    <cellStyle name="SAPBEXHLevel3 2 4 2 4" xfId="20914" xr:uid="{1F627177-B973-4515-90F4-1C2059E95AAC}"/>
    <cellStyle name="SAPBEXHLevel3 2 4 2 4 2" xfId="34094" xr:uid="{6165959F-672C-4C1F-AF50-9046B8CAD904}"/>
    <cellStyle name="SAPBEXHLevel3 2 4 2 4 3" xfId="48542" xr:uid="{FB659949-1836-4186-A7CF-CC0422208005}"/>
    <cellStyle name="SAPBEXHLevel3 2 4 2 5" xfId="20915" xr:uid="{057EDEC4-F300-4586-8339-DD01D6ACEC8C}"/>
    <cellStyle name="SAPBEXHLevel3 2 4 2 5 2" xfId="34095" xr:uid="{C87A924B-DDF4-495D-9904-35705D6B585A}"/>
    <cellStyle name="SAPBEXHLevel3 2 4 2 5 3" xfId="48543" xr:uid="{7C646F39-E5C1-4F52-ABDC-39F197C14A0E}"/>
    <cellStyle name="SAPBEXHLevel3 2 4 2 6" xfId="20916" xr:uid="{85D5B906-6C87-40DC-B44A-2A23CF225316}"/>
    <cellStyle name="SAPBEXHLevel3 2 4 2 6 2" xfId="34096" xr:uid="{3103BD87-93B2-4A2B-B583-589B8F5AE71B}"/>
    <cellStyle name="SAPBEXHLevel3 2 4 2 6 3" xfId="48544" xr:uid="{53D51E04-ADE1-48C8-9784-0160E8F2BE50}"/>
    <cellStyle name="SAPBEXHLevel3 2 4 2 7" xfId="20917" xr:uid="{4D8C1617-CF00-4FEE-9B0D-11EFE0867219}"/>
    <cellStyle name="SAPBEXHLevel3 2 4 2 7 2" xfId="34097" xr:uid="{55E2DCFC-A47B-4426-A535-B896AD963E1B}"/>
    <cellStyle name="SAPBEXHLevel3 2 4 2 7 3" xfId="48545" xr:uid="{434F6BBC-DB82-4C00-98DE-FC1B26B3D5AD}"/>
    <cellStyle name="SAPBEXHLevel3 2 4 2 8" xfId="20918" xr:uid="{245902A1-8E6A-4736-A8EC-6F3489FD5DBC}"/>
    <cellStyle name="SAPBEXHLevel3 2 4 2 8 2" xfId="34098" xr:uid="{E740B25A-661D-43EA-8295-E121CC28BEB2}"/>
    <cellStyle name="SAPBEXHLevel3 2 4 2 8 3" xfId="48546" xr:uid="{C4C2A0E8-2DEE-4248-A2B8-7170504AD73B}"/>
    <cellStyle name="SAPBEXHLevel3 2 4 2 9" xfId="20919" xr:uid="{0F1735C3-9334-4563-AFB9-3CFEEA3F1ABA}"/>
    <cellStyle name="SAPBEXHLevel3 2 4 2 9 2" xfId="34099" xr:uid="{E052C0F8-0B25-49EA-A8E9-42FECD176E20}"/>
    <cellStyle name="SAPBEXHLevel3 2 4 2 9 3" xfId="48547" xr:uid="{6FAD5869-9E2F-48CC-BC4C-5617BD7C4B44}"/>
    <cellStyle name="SAPBEXHLevel3 2 4 3" xfId="20920" xr:uid="{9145AFB0-1A1E-456A-B583-494797EAACE0}"/>
    <cellStyle name="SAPBEXHLevel3 2 4 3 2" xfId="34100" xr:uid="{AE32C2F3-D12B-41C4-892F-B59C89FC5FE5}"/>
    <cellStyle name="SAPBEXHLevel3 2 4 3 3" xfId="48548" xr:uid="{59419CC8-BAD1-4769-8311-E04F707C4F8F}"/>
    <cellStyle name="SAPBEXHLevel3 2 4 4" xfId="20921" xr:uid="{9C60A2F1-EBAE-4462-AED3-D15F65A1A303}"/>
    <cellStyle name="SAPBEXHLevel3 2 4 4 2" xfId="34101" xr:uid="{4DA0FFE0-9F5B-4243-8F13-D79B9F581F96}"/>
    <cellStyle name="SAPBEXHLevel3 2 4 4 3" xfId="48549" xr:uid="{C519A27D-1F3B-4DDA-AC36-B96DE4F16D43}"/>
    <cellStyle name="SAPBEXHLevel3 2 4 5" xfId="20922" xr:uid="{26FF32B8-A893-4703-81B1-CA351928EE1D}"/>
    <cellStyle name="SAPBEXHLevel3 2 4 5 2" xfId="34102" xr:uid="{CA0335D8-340D-40AA-A81D-87D89F540A2C}"/>
    <cellStyle name="SAPBEXHLevel3 2 4 5 3" xfId="48550" xr:uid="{98C54253-9E42-4132-A5F1-2E9BF0B2591A}"/>
    <cellStyle name="SAPBEXHLevel3 2 4 6" xfId="20923" xr:uid="{7514ED9F-1755-42E8-A430-45179BBB60FA}"/>
    <cellStyle name="SAPBEXHLevel3 2 4 6 2" xfId="34103" xr:uid="{E0DD8D49-26E1-410A-8D67-42D4C5EAC750}"/>
    <cellStyle name="SAPBEXHLevel3 2 4 6 3" xfId="48551" xr:uid="{210D648E-BA74-414C-9888-69416EEB90B8}"/>
    <cellStyle name="SAPBEXHLevel3 2 4 7" xfId="20924" xr:uid="{1F4F9E99-BB1F-4027-9D05-42DAA8E982F7}"/>
    <cellStyle name="SAPBEXHLevel3 2 4 7 2" xfId="34104" xr:uid="{4A21CCF0-05CB-433E-ADAD-4AE45AE44CD8}"/>
    <cellStyle name="SAPBEXHLevel3 2 4 7 3" xfId="48552" xr:uid="{652EC36A-13B1-4D5F-AA93-A5A0CA39289B}"/>
    <cellStyle name="SAPBEXHLevel3 2 4 8" xfId="20925" xr:uid="{5FE00B6A-3E28-4E6E-9654-C00655900766}"/>
    <cellStyle name="SAPBEXHLevel3 2 4 8 2" xfId="34105" xr:uid="{D903B176-BAD0-4E46-865D-DC41C11893A0}"/>
    <cellStyle name="SAPBEXHLevel3 2 4 8 3" xfId="48553" xr:uid="{32BCBCEA-8931-406F-9CBC-05A8BD061EAA}"/>
    <cellStyle name="SAPBEXHLevel3 2 4 9" xfId="20926" xr:uid="{AC26AB6A-6DA3-48B8-9EA1-3FCA778084CF}"/>
    <cellStyle name="SAPBEXHLevel3 2 4 9 2" xfId="34106" xr:uid="{36E826EC-E9D8-400F-BE13-89977CE7B4E4}"/>
    <cellStyle name="SAPBEXHLevel3 2 4 9 3" xfId="48554" xr:uid="{9226C4F5-231C-4AAE-80DB-F6FF84BC9A66}"/>
    <cellStyle name="SAPBEXHLevel3 2 5" xfId="20927" xr:uid="{1DA89C9A-43A7-4BD0-B264-571BC1A017DA}"/>
    <cellStyle name="SAPBEXHLevel3 2 5 2" xfId="34107" xr:uid="{6F82CED0-9D83-482D-A8C3-7F01D5896D25}"/>
    <cellStyle name="SAPBEXHLevel3 2 5 3" xfId="48555" xr:uid="{77698BA4-C49C-4D59-BC71-3F390F4F75C6}"/>
    <cellStyle name="SAPBEXHLevel3 2 6" xfId="20928" xr:uid="{6E18C145-D34A-49B8-BC05-E0DF1B322B74}"/>
    <cellStyle name="SAPBEXHLevel3 2 6 2" xfId="34108" xr:uid="{60839F58-E361-49C2-99D9-CFD2E1508FAE}"/>
    <cellStyle name="SAPBEXHLevel3 2 6 3" xfId="48556" xr:uid="{B1D7C11A-CA31-48D2-A722-C9B3C02EDFC3}"/>
    <cellStyle name="SAPBEXHLevel3 2 7" xfId="20929" xr:uid="{3F041596-D1E5-4959-A2B1-4537791C3882}"/>
    <cellStyle name="SAPBEXHLevel3 2 7 2" xfId="34109" xr:uid="{E3C2075F-CB20-4643-B6E8-0A4DA07CB255}"/>
    <cellStyle name="SAPBEXHLevel3 2 7 3" xfId="48557" xr:uid="{806FFE42-13CB-4D23-AA2A-B8712ED7503F}"/>
    <cellStyle name="SAPBEXHLevel3 2 8" xfId="20930" xr:uid="{5DE04D12-8CC7-42E6-8185-512B1E5A72D3}"/>
    <cellStyle name="SAPBEXHLevel3 2 8 2" xfId="34110" xr:uid="{168192DF-7C46-44ED-93D0-53AD470A555B}"/>
    <cellStyle name="SAPBEXHLevel3 2 8 3" xfId="48558" xr:uid="{12C197F6-CF77-42AA-A198-F8CC21FADFFE}"/>
    <cellStyle name="SAPBEXHLevel3 2 9" xfId="20931" xr:uid="{282BE247-E1F6-43C5-B928-601574EC2063}"/>
    <cellStyle name="SAPBEXHLevel3 2 9 2" xfId="34111" xr:uid="{6C6A8907-2070-4CA9-A390-4B4E679763D4}"/>
    <cellStyle name="SAPBEXHLevel3 2 9 3" xfId="48559" xr:uid="{18E8EC14-52BA-4ED3-AB61-95EFEC302B0D}"/>
    <cellStyle name="SAPBEXHLevel3 20" xfId="41579" xr:uid="{B777646F-D642-4562-AE51-2D95189AAD21}"/>
    <cellStyle name="SAPBEXHLevel3 21" xfId="48469" xr:uid="{56C002A6-43E7-40B6-BA6E-9775144BF714}"/>
    <cellStyle name="SAPBEXHLevel3 3" xfId="10198" xr:uid="{80574D1B-1D49-4838-8677-CA47B621B820}"/>
    <cellStyle name="SAPBEXHLevel3 3 10" xfId="20932" xr:uid="{17E29405-F2E3-4701-A60D-5FCE09ACDEEB}"/>
    <cellStyle name="SAPBEXHLevel3 3 10 2" xfId="34113" xr:uid="{63C63E3D-C775-490B-86B1-72F2B5B05798}"/>
    <cellStyle name="SAPBEXHLevel3 3 10 3" xfId="48561" xr:uid="{AC333130-ED39-404B-95E0-85BD57F9BF41}"/>
    <cellStyle name="SAPBEXHLevel3 3 11" xfId="20933" xr:uid="{9DD27CC7-6376-4E12-9554-4CD71FDA69A2}"/>
    <cellStyle name="SAPBEXHLevel3 3 11 2" xfId="34114" xr:uid="{B2FD1E2B-68BB-4044-90CA-7915C003F1D3}"/>
    <cellStyle name="SAPBEXHLevel3 3 11 3" xfId="48562" xr:uid="{0B688D84-595C-4C8B-A750-0E4CE8C05455}"/>
    <cellStyle name="SAPBEXHLevel3 3 12" xfId="20934" xr:uid="{A6FCE4AE-7C9A-4D81-A838-3693090E21DD}"/>
    <cellStyle name="SAPBEXHLevel3 3 12 2" xfId="34115" xr:uid="{E0038071-DD27-422B-A0D4-8641B3690A58}"/>
    <cellStyle name="SAPBEXHLevel3 3 12 3" xfId="48563" xr:uid="{3016A995-09F4-4D08-99BD-5EFC8D5EE448}"/>
    <cellStyle name="SAPBEXHLevel3 3 13" xfId="20935" xr:uid="{DE412593-6073-4F2B-AF40-B88D40E422F2}"/>
    <cellStyle name="SAPBEXHLevel3 3 13 2" xfId="34116" xr:uid="{AD43FACF-9E5D-4B68-9544-76DCCCAB5455}"/>
    <cellStyle name="SAPBEXHLevel3 3 13 3" xfId="48564" xr:uid="{C2931201-C393-453B-BF37-A61AB7A4A9C4}"/>
    <cellStyle name="SAPBEXHLevel3 3 14" xfId="20936" xr:uid="{FFB5C9AA-C3C2-421A-BDF2-0713A50FE0CE}"/>
    <cellStyle name="SAPBEXHLevel3 3 14 2" xfId="34117" xr:uid="{1E83D0B7-B717-425F-8CE4-B84ED6DBD3DA}"/>
    <cellStyle name="SAPBEXHLevel3 3 14 3" xfId="48565" xr:uid="{54D041B8-79A7-438A-ACAE-3721DA4280EC}"/>
    <cellStyle name="SAPBEXHLevel3 3 15" xfId="34112" xr:uid="{156966B8-B000-4F41-971E-33740C6736BA}"/>
    <cellStyle name="SAPBEXHLevel3 3 16" xfId="41282" xr:uid="{14C12A19-12BF-41AC-B9E5-14324E2A31B9}"/>
    <cellStyle name="SAPBEXHLevel3 3 17" xfId="41622" xr:uid="{5B7736DA-717C-4ED5-8274-F553F662AEA1}"/>
    <cellStyle name="SAPBEXHLevel3 3 18" xfId="48560" xr:uid="{CE7BB535-A6B9-4063-9232-4D10D302D063}"/>
    <cellStyle name="SAPBEXHLevel3 3 2" xfId="20937" xr:uid="{694C9247-93B5-4C5D-9633-930FAA15ED93}"/>
    <cellStyle name="SAPBEXHLevel3 3 2 10" xfId="20938" xr:uid="{860B771C-3A5E-4B87-AF0B-B3BF6BBDA4C7}"/>
    <cellStyle name="SAPBEXHLevel3 3 2 10 2" xfId="34119" xr:uid="{B26F8849-B906-41D4-8C79-F89283A1EA2E}"/>
    <cellStyle name="SAPBEXHLevel3 3 2 10 3" xfId="48567" xr:uid="{2C52D26D-0167-4E8A-875A-7B1E1D50424D}"/>
    <cellStyle name="SAPBEXHLevel3 3 2 11" xfId="34118" xr:uid="{9C32B16A-B289-4405-87B6-3389C65210D0}"/>
    <cellStyle name="SAPBEXHLevel3 3 2 12" xfId="48566" xr:uid="{7BC60AA8-637D-49F0-87DC-8049EE1038F0}"/>
    <cellStyle name="SAPBEXHLevel3 3 2 2" xfId="20939" xr:uid="{5ED14C08-F7AB-43F8-B125-2CEB7ACD6016}"/>
    <cellStyle name="SAPBEXHLevel3 3 2 2 2" xfId="34120" xr:uid="{469140BC-1E66-4164-B2F4-2E341955BF33}"/>
    <cellStyle name="SAPBEXHLevel3 3 2 2 3" xfId="48568" xr:uid="{74F050EB-B937-45C0-9375-8104D3D2D737}"/>
    <cellStyle name="SAPBEXHLevel3 3 2 3" xfId="20940" xr:uid="{2FBE3565-AF63-4780-B0B6-1F0F28DA3D23}"/>
    <cellStyle name="SAPBEXHLevel3 3 2 3 2" xfId="34121" xr:uid="{142AF213-530C-4A6E-9C46-EA032B37097D}"/>
    <cellStyle name="SAPBEXHLevel3 3 2 3 3" xfId="48569" xr:uid="{3D16868B-6C98-4CF7-8501-837D22C605DD}"/>
    <cellStyle name="SAPBEXHLevel3 3 2 4" xfId="20941" xr:uid="{F48ECEEF-F770-4BDF-B646-A5770EE324AB}"/>
    <cellStyle name="SAPBEXHLevel3 3 2 4 2" xfId="34122" xr:uid="{A5A02415-2791-41C6-95EA-926930C4CFE4}"/>
    <cellStyle name="SAPBEXHLevel3 3 2 4 3" xfId="48570" xr:uid="{52FCCBEE-7E38-4958-8B4D-AD47486C5147}"/>
    <cellStyle name="SAPBEXHLevel3 3 2 5" xfId="20942" xr:uid="{391A1326-84B3-49E1-B597-F9DEE73046DA}"/>
    <cellStyle name="SAPBEXHLevel3 3 2 5 2" xfId="34123" xr:uid="{542BB254-3FBD-4E51-A922-48F02DF400E0}"/>
    <cellStyle name="SAPBEXHLevel3 3 2 5 3" xfId="48571" xr:uid="{6E4DD70F-4822-4E82-9179-9C5F42D0921B}"/>
    <cellStyle name="SAPBEXHLevel3 3 2 6" xfId="20943" xr:uid="{C0E56D9E-33F4-493E-B7B8-CD7E5B0EA357}"/>
    <cellStyle name="SAPBEXHLevel3 3 2 6 2" xfId="34124" xr:uid="{7DF793ED-A612-48F5-987F-8E63B8C8A366}"/>
    <cellStyle name="SAPBEXHLevel3 3 2 6 3" xfId="48572" xr:uid="{3D9C7B55-9871-4FB1-8C83-D8FECF820469}"/>
    <cellStyle name="SAPBEXHLevel3 3 2 7" xfId="20944" xr:uid="{209F460B-379D-406F-860D-80489F36CA0D}"/>
    <cellStyle name="SAPBEXHLevel3 3 2 7 2" xfId="34125" xr:uid="{01038C35-C5F9-4E85-A883-DBE70314F25F}"/>
    <cellStyle name="SAPBEXHLevel3 3 2 7 3" xfId="48573" xr:uid="{9AC6829C-65CB-4BB1-B37A-27558E9EAE6E}"/>
    <cellStyle name="SAPBEXHLevel3 3 2 8" xfId="20945" xr:uid="{201F3EEB-3AD2-426A-AD90-C92416D373EA}"/>
    <cellStyle name="SAPBEXHLevel3 3 2 8 2" xfId="34126" xr:uid="{B68163DC-43CB-4945-9DF8-2852D1F6E581}"/>
    <cellStyle name="SAPBEXHLevel3 3 2 8 3" xfId="48574" xr:uid="{81478586-81B8-4E33-AAB5-1D7E1AF51910}"/>
    <cellStyle name="SAPBEXHLevel3 3 2 9" xfId="20946" xr:uid="{BD738B23-21D8-4860-80B2-42E4D96C10C0}"/>
    <cellStyle name="SAPBEXHLevel3 3 2 9 2" xfId="34127" xr:uid="{658E559C-52E0-46FB-9396-F61A45F6EAA2}"/>
    <cellStyle name="SAPBEXHLevel3 3 2 9 3" xfId="48575" xr:uid="{43C7631D-2679-4A05-8765-3872ADDFADE8}"/>
    <cellStyle name="SAPBEXHLevel3 3 3" xfId="20947" xr:uid="{A7FAF870-8806-4E3E-AA29-C56017278383}"/>
    <cellStyle name="SAPBEXHLevel3 3 3 2" xfId="34128" xr:uid="{64170590-222B-4F95-B399-18ADEEF2FC46}"/>
    <cellStyle name="SAPBEXHLevel3 3 3 3" xfId="48576" xr:uid="{F07D2526-BA32-40A9-BA99-780804BDC17F}"/>
    <cellStyle name="SAPBEXHLevel3 3 4" xfId="20948" xr:uid="{1313B388-0D49-4581-B44D-51390968E6B0}"/>
    <cellStyle name="SAPBEXHLevel3 3 4 2" xfId="34129" xr:uid="{A6DD9B31-8922-4C15-A6C2-544F1F9A5684}"/>
    <cellStyle name="SAPBEXHLevel3 3 4 3" xfId="48577" xr:uid="{5C5DA732-F211-4D36-B3BC-AF86C7318C5B}"/>
    <cellStyle name="SAPBEXHLevel3 3 5" xfId="20949" xr:uid="{D23A3021-9A40-4B9F-BAF3-1E3C83C51D3D}"/>
    <cellStyle name="SAPBEXHLevel3 3 5 2" xfId="34130" xr:uid="{C94FD57E-4E7C-421A-AC32-FB211F0D05F5}"/>
    <cellStyle name="SAPBEXHLevel3 3 5 3" xfId="48578" xr:uid="{80B5CC20-A76C-49C8-8FE1-D842DF1C7BBF}"/>
    <cellStyle name="SAPBEXHLevel3 3 6" xfId="20950" xr:uid="{F3A6E6E9-A43E-46D8-B467-4971A2FF403D}"/>
    <cellStyle name="SAPBEXHLevel3 3 6 2" xfId="34131" xr:uid="{2900A6DA-3880-4258-B648-3BF179B9AB3E}"/>
    <cellStyle name="SAPBEXHLevel3 3 6 3" xfId="48579" xr:uid="{8557CE34-3C6C-4FEE-B846-4BBCCF5E2C60}"/>
    <cellStyle name="SAPBEXHLevel3 3 7" xfId="20951" xr:uid="{E7F71FE1-F7BD-46D5-8E75-A84C2314F4AE}"/>
    <cellStyle name="SAPBEXHLevel3 3 7 2" xfId="34132" xr:uid="{B8A7DBF3-FA08-4886-8EF7-B9B3869CD715}"/>
    <cellStyle name="SAPBEXHLevel3 3 7 3" xfId="48580" xr:uid="{8DE7F508-805D-4E2D-AFA2-ED4B9C931661}"/>
    <cellStyle name="SAPBEXHLevel3 3 8" xfId="20952" xr:uid="{A364A8F7-A490-48E8-9F4E-6B65C6EF5FBA}"/>
    <cellStyle name="SAPBEXHLevel3 3 8 2" xfId="34133" xr:uid="{4530759C-51DE-4066-8A77-FFB5CBAC6A19}"/>
    <cellStyle name="SAPBEXHLevel3 3 8 3" xfId="48581" xr:uid="{214815A3-1FB5-4ED3-9C89-EF93E28807EF}"/>
    <cellStyle name="SAPBEXHLevel3 3 9" xfId="20953" xr:uid="{A4E98100-98A7-43F0-B1EF-311C3439EC39}"/>
    <cellStyle name="SAPBEXHLevel3 3 9 2" xfId="34134" xr:uid="{49F6F396-5C1C-4913-BB1D-E621BD428AAF}"/>
    <cellStyle name="SAPBEXHLevel3 3 9 3" xfId="48582" xr:uid="{B2608F4D-1C29-4E4F-81DE-B5D4102759E3}"/>
    <cellStyle name="SAPBEXHLevel3 4" xfId="10199" xr:uid="{7D0437FF-1DDF-4709-8A65-962DEC84D765}"/>
    <cellStyle name="SAPBEXHLevel3 4 10" xfId="20954" xr:uid="{07500E2B-8155-4FB0-A602-677829EA4BA1}"/>
    <cellStyle name="SAPBEXHLevel3 4 10 2" xfId="34136" xr:uid="{3510F684-4AE5-4795-BF15-17C7805EF2C3}"/>
    <cellStyle name="SAPBEXHLevel3 4 10 3" xfId="48584" xr:uid="{95A60E5C-0218-4E47-87EE-42213E5F61F4}"/>
    <cellStyle name="SAPBEXHLevel3 4 11" xfId="20955" xr:uid="{9FF1D272-4A4A-412D-8424-EF358249D077}"/>
    <cellStyle name="SAPBEXHLevel3 4 11 2" xfId="34137" xr:uid="{E9DBBF95-59C4-487D-AE62-3DBF98D003F2}"/>
    <cellStyle name="SAPBEXHLevel3 4 11 3" xfId="48585" xr:uid="{61AC2FDA-052A-447C-92E6-4148EF64AE94}"/>
    <cellStyle name="SAPBEXHLevel3 4 12" xfId="20956" xr:uid="{D5DE982A-C999-4B98-9BAE-2FBCCE57C3C0}"/>
    <cellStyle name="SAPBEXHLevel3 4 12 2" xfId="34138" xr:uid="{B882A2DC-A10C-4B07-9BA9-C0BBFE1D4BF9}"/>
    <cellStyle name="SAPBEXHLevel3 4 12 3" xfId="48586" xr:uid="{B954BC18-BF5B-426D-9FF0-CCC90C2AC60C}"/>
    <cellStyle name="SAPBEXHLevel3 4 13" xfId="20957" xr:uid="{14AD6B9F-DDCF-4021-BF1C-51DFEC168CBF}"/>
    <cellStyle name="SAPBEXHLevel3 4 13 2" xfId="34139" xr:uid="{25F91C21-6D38-44F6-8AB4-02B507C96CF6}"/>
    <cellStyle name="SAPBEXHLevel3 4 13 3" xfId="48587" xr:uid="{566B209F-955E-4B8E-8B7E-CEFE0B589E9A}"/>
    <cellStyle name="SAPBEXHLevel3 4 14" xfId="20958" xr:uid="{E1DF306C-865E-42E8-BBCF-69AB34F17005}"/>
    <cellStyle name="SAPBEXHLevel3 4 14 2" xfId="34140" xr:uid="{1B97B49E-A3EE-4AA2-9BFF-942D724DEA22}"/>
    <cellStyle name="SAPBEXHLevel3 4 14 3" xfId="48588" xr:uid="{93B74AA2-31B0-4AD0-AADD-30E7348164B6}"/>
    <cellStyle name="SAPBEXHLevel3 4 15" xfId="34135" xr:uid="{CDDF3EB0-977C-4622-9FCF-248C747317DC}"/>
    <cellStyle name="SAPBEXHLevel3 4 16" xfId="41281" xr:uid="{70824150-4B52-4577-8BE7-14C7DA2291B4}"/>
    <cellStyle name="SAPBEXHLevel3 4 17" xfId="41623" xr:uid="{6EB4A78F-593E-480A-ACA9-D11BDCD47C99}"/>
    <cellStyle name="SAPBEXHLevel3 4 18" xfId="48583" xr:uid="{327D7158-8651-4234-BD8C-4BCC56556E70}"/>
    <cellStyle name="SAPBEXHLevel3 4 2" xfId="20959" xr:uid="{14AE005C-21E0-4CF1-90C6-7F67E94738F1}"/>
    <cellStyle name="SAPBEXHLevel3 4 2 10" xfId="20960" xr:uid="{CB7D2426-5107-431B-85F5-DAE2E66FD503}"/>
    <cellStyle name="SAPBEXHLevel3 4 2 10 2" xfId="34142" xr:uid="{8EA05F09-6862-4484-98F1-E5C7FED3758E}"/>
    <cellStyle name="SAPBEXHLevel3 4 2 10 3" xfId="48590" xr:uid="{7294A76B-71D4-4D19-A260-217298680E0A}"/>
    <cellStyle name="SAPBEXHLevel3 4 2 11" xfId="34141" xr:uid="{61569D95-7323-449F-9882-0C14B76539D2}"/>
    <cellStyle name="SAPBEXHLevel3 4 2 12" xfId="48589" xr:uid="{71DC8259-13C4-428A-A123-9B1CD9067B1C}"/>
    <cellStyle name="SAPBEXHLevel3 4 2 2" xfId="20961" xr:uid="{11EAC048-A502-4552-A630-B6499A91C130}"/>
    <cellStyle name="SAPBEXHLevel3 4 2 2 2" xfId="34143" xr:uid="{2AA78595-7EB9-427A-B35A-D059A08328BD}"/>
    <cellStyle name="SAPBEXHLevel3 4 2 2 3" xfId="48591" xr:uid="{5915CE8E-C808-44D5-A135-3B3280450589}"/>
    <cellStyle name="SAPBEXHLevel3 4 2 3" xfId="20962" xr:uid="{EA07AD45-51A4-483D-9A12-B788CABCCA04}"/>
    <cellStyle name="SAPBEXHLevel3 4 2 3 2" xfId="34144" xr:uid="{A7CBBA00-9229-4522-8EA7-926CB4D4B43B}"/>
    <cellStyle name="SAPBEXHLevel3 4 2 3 3" xfId="48592" xr:uid="{714020C8-B22B-45C2-8F62-2BD10D436C0E}"/>
    <cellStyle name="SAPBEXHLevel3 4 2 4" xfId="20963" xr:uid="{9E4339DF-B719-4828-9952-489B64B42C32}"/>
    <cellStyle name="SAPBEXHLevel3 4 2 4 2" xfId="34145" xr:uid="{4FAE8143-0E70-431C-B54B-BFC75EE8A475}"/>
    <cellStyle name="SAPBEXHLevel3 4 2 4 3" xfId="48593" xr:uid="{D19B58C9-719C-4211-A12E-D684ACE178DE}"/>
    <cellStyle name="SAPBEXHLevel3 4 2 5" xfId="20964" xr:uid="{CBD1ECA4-D70B-46BF-A95E-CFB73C43FB0F}"/>
    <cellStyle name="SAPBEXHLevel3 4 2 5 2" xfId="34146" xr:uid="{18E20E4F-A507-4D5B-910F-3E1B9BAFDAD0}"/>
    <cellStyle name="SAPBEXHLevel3 4 2 5 3" xfId="48594" xr:uid="{080011CC-C3EB-4ABA-A488-EB38D65E6BBE}"/>
    <cellStyle name="SAPBEXHLevel3 4 2 6" xfId="20965" xr:uid="{29A03A98-9CE5-4513-9E6B-72B42C2E4A71}"/>
    <cellStyle name="SAPBEXHLevel3 4 2 6 2" xfId="34147" xr:uid="{C04FE5C9-8D31-4453-8C2C-BD5BDBBE63E9}"/>
    <cellStyle name="SAPBEXHLevel3 4 2 6 3" xfId="48595" xr:uid="{962415CC-1FD5-44B2-98E1-4B1958327D0F}"/>
    <cellStyle name="SAPBEXHLevel3 4 2 7" xfId="20966" xr:uid="{488C34EB-200D-4CA7-B9B1-F25B011EBDB2}"/>
    <cellStyle name="SAPBEXHLevel3 4 2 7 2" xfId="34148" xr:uid="{DDC88250-91FD-41CF-BA42-09D64AAB1869}"/>
    <cellStyle name="SAPBEXHLevel3 4 2 7 3" xfId="48596" xr:uid="{2CE67FCC-85D7-49D7-9273-E17ECC829F02}"/>
    <cellStyle name="SAPBEXHLevel3 4 2 8" xfId="20967" xr:uid="{409E730C-2B27-48C7-B6CA-91951AFEA8D0}"/>
    <cellStyle name="SAPBEXHLevel3 4 2 8 2" xfId="34149" xr:uid="{3748F3E3-2CA0-4116-B139-FDB9DF0DE377}"/>
    <cellStyle name="SAPBEXHLevel3 4 2 8 3" xfId="48597" xr:uid="{4137540A-6031-4664-A919-829C0F31AE53}"/>
    <cellStyle name="SAPBEXHLevel3 4 2 9" xfId="20968" xr:uid="{53BCB921-B744-4020-B11B-4C931FBF1667}"/>
    <cellStyle name="SAPBEXHLevel3 4 2 9 2" xfId="34150" xr:uid="{BFF00664-22AC-486B-A41F-60A61B926DB5}"/>
    <cellStyle name="SAPBEXHLevel3 4 2 9 3" xfId="48598" xr:uid="{C4A9C37C-595E-4A03-9270-21915FB605BC}"/>
    <cellStyle name="SAPBEXHLevel3 4 3" xfId="20969" xr:uid="{6CC1A545-C5B1-4525-B3C2-DDE78EFDFCBF}"/>
    <cellStyle name="SAPBEXHLevel3 4 3 2" xfId="34151" xr:uid="{A3879730-6FE1-45D3-9C2F-8C796B1ACDE3}"/>
    <cellStyle name="SAPBEXHLevel3 4 3 3" xfId="48599" xr:uid="{4B86226C-64EF-4E34-AE35-A46C4CC608B5}"/>
    <cellStyle name="SAPBEXHLevel3 4 4" xfId="20970" xr:uid="{8CD1B5B4-9118-4C46-A325-6B7AF9429413}"/>
    <cellStyle name="SAPBEXHLevel3 4 4 2" xfId="34152" xr:uid="{A87DCA71-9578-4925-8FD4-5833F10024B2}"/>
    <cellStyle name="SAPBEXHLevel3 4 4 3" xfId="48600" xr:uid="{8D48D48E-445D-4DBC-88B2-950DA8E81FE9}"/>
    <cellStyle name="SAPBEXHLevel3 4 5" xfId="20971" xr:uid="{F42B4AF2-F759-44CA-95B0-B7002ECAC016}"/>
    <cellStyle name="SAPBEXHLevel3 4 5 2" xfId="34153" xr:uid="{90D4BD17-6340-412F-9C53-EC0CB2C24C73}"/>
    <cellStyle name="SAPBEXHLevel3 4 5 3" xfId="48601" xr:uid="{5154D29E-EBC9-4B11-9687-8F2089E326CF}"/>
    <cellStyle name="SAPBEXHLevel3 4 6" xfId="20972" xr:uid="{6B1DAE83-2B67-44D6-837D-D76008E56192}"/>
    <cellStyle name="SAPBEXHLevel3 4 6 2" xfId="34154" xr:uid="{306E0869-9462-4619-981A-98937BFDF13C}"/>
    <cellStyle name="SAPBEXHLevel3 4 6 3" xfId="48602" xr:uid="{ACB966A7-D029-4346-86E6-F1140D5EB53A}"/>
    <cellStyle name="SAPBEXHLevel3 4 7" xfId="20973" xr:uid="{CE4A9055-833F-4F0B-BC7A-373ABE45C829}"/>
    <cellStyle name="SAPBEXHLevel3 4 7 2" xfId="34155" xr:uid="{003EAFCC-16BC-4D15-85EE-9D63EC1EC5E1}"/>
    <cellStyle name="SAPBEXHLevel3 4 7 3" xfId="48603" xr:uid="{93AA61CC-B089-4F71-96DF-D027DF9D79AF}"/>
    <cellStyle name="SAPBEXHLevel3 4 8" xfId="20974" xr:uid="{B1236800-9AB3-40C8-BBD7-A7F60FDE1079}"/>
    <cellStyle name="SAPBEXHLevel3 4 8 2" xfId="34156" xr:uid="{50BF4DB2-B521-4282-93C1-ADA0CE2FBBB3}"/>
    <cellStyle name="SAPBEXHLevel3 4 8 3" xfId="48604" xr:uid="{6B5F4B8E-B2AB-4B66-9EA2-F9BD3EC7A90A}"/>
    <cellStyle name="SAPBEXHLevel3 4 9" xfId="20975" xr:uid="{63054A4F-C86E-4A43-9F2D-38FAFE5F149D}"/>
    <cellStyle name="SAPBEXHLevel3 4 9 2" xfId="34157" xr:uid="{FCD32F92-500B-430B-AF37-ACBAE2EE26AA}"/>
    <cellStyle name="SAPBEXHLevel3 4 9 3" xfId="48605" xr:uid="{A690467C-C251-4B3D-86FE-EE92BD8EA0A4}"/>
    <cellStyle name="SAPBEXHLevel3 5" xfId="10200" xr:uid="{6551DFF0-5CDE-4F85-93D4-15338CD88C5B}"/>
    <cellStyle name="SAPBEXHLevel3 5 10" xfId="20976" xr:uid="{DA6664AB-F4F1-45C3-8556-B873B46198FD}"/>
    <cellStyle name="SAPBEXHLevel3 5 10 2" xfId="34159" xr:uid="{E20F15FB-3222-4FEB-9AB3-9795CEBE7568}"/>
    <cellStyle name="SAPBEXHLevel3 5 10 3" xfId="48607" xr:uid="{158869EF-07CE-41E1-8D58-470D3FCA99CF}"/>
    <cellStyle name="SAPBEXHLevel3 5 11" xfId="20977" xr:uid="{8AFC10A1-016A-4805-88D5-4068B87B8B78}"/>
    <cellStyle name="SAPBEXHLevel3 5 11 2" xfId="34160" xr:uid="{A782A5E5-35DB-4710-9C2F-23E3041F8290}"/>
    <cellStyle name="SAPBEXHLevel3 5 11 3" xfId="48608" xr:uid="{4012E844-6C93-4577-A26B-AABDFDC561D3}"/>
    <cellStyle name="SAPBEXHLevel3 5 12" xfId="20978" xr:uid="{E2206D20-CE8B-4263-B3D6-A6633F41A5F1}"/>
    <cellStyle name="SAPBEXHLevel3 5 12 2" xfId="34161" xr:uid="{A5D54D9B-8341-4523-82DD-CC286BDAA4BE}"/>
    <cellStyle name="SAPBEXHLevel3 5 12 3" xfId="48609" xr:uid="{74CD40D1-70CE-47C9-A991-9151577C5271}"/>
    <cellStyle name="SAPBEXHLevel3 5 13" xfId="20979" xr:uid="{352FC17A-8E2E-44ED-B683-CF3A53CE6C41}"/>
    <cellStyle name="SAPBEXHLevel3 5 13 2" xfId="34162" xr:uid="{CF54A2E7-4785-45A9-9469-A5B45B29B36F}"/>
    <cellStyle name="SAPBEXHLevel3 5 13 3" xfId="48610" xr:uid="{1E0927B0-702F-4D84-83E1-DB8BD5E17933}"/>
    <cellStyle name="SAPBEXHLevel3 5 14" xfId="20980" xr:uid="{88687B48-8B80-4398-95E3-33881CC9FB30}"/>
    <cellStyle name="SAPBEXHLevel3 5 14 2" xfId="34163" xr:uid="{85537E59-E2B3-465B-A01B-489B574D5FE0}"/>
    <cellStyle name="SAPBEXHLevel3 5 14 3" xfId="48611" xr:uid="{12CAC045-3821-4280-B298-2C3B2070A82E}"/>
    <cellStyle name="SAPBEXHLevel3 5 15" xfId="34158" xr:uid="{0BDE7EF6-5056-46D7-A0F8-F4216A6CE755}"/>
    <cellStyle name="SAPBEXHLevel3 5 16" xfId="41280" xr:uid="{973EC261-E481-44B9-B935-647FD523E41A}"/>
    <cellStyle name="SAPBEXHLevel3 5 17" xfId="41624" xr:uid="{F9DE276D-48E1-4E05-A42D-2C4B428181CB}"/>
    <cellStyle name="SAPBEXHLevel3 5 18" xfId="48606" xr:uid="{6F780A5B-243C-4916-880F-52650B811EC2}"/>
    <cellStyle name="SAPBEXHLevel3 5 2" xfId="20981" xr:uid="{C6CA3EF4-9D55-4295-A189-FE32BE87A0B6}"/>
    <cellStyle name="SAPBEXHLevel3 5 2 10" xfId="20982" xr:uid="{9895EBF5-D422-4D62-858B-CC29346D67F1}"/>
    <cellStyle name="SAPBEXHLevel3 5 2 10 2" xfId="34165" xr:uid="{C8426BA5-9B36-4729-AAE5-DC4A7E7F5F2E}"/>
    <cellStyle name="SAPBEXHLevel3 5 2 10 3" xfId="48613" xr:uid="{35C4809D-7F30-4B8C-A06E-D0659946E6F8}"/>
    <cellStyle name="SAPBEXHLevel3 5 2 11" xfId="34164" xr:uid="{954EB78C-DF27-4A20-9487-725579EAF08E}"/>
    <cellStyle name="SAPBEXHLevel3 5 2 12" xfId="48612" xr:uid="{7274FBA8-D18A-4979-9CF4-AA74795433FC}"/>
    <cellStyle name="SAPBEXHLevel3 5 2 2" xfId="20983" xr:uid="{07D683D0-7295-45C1-B262-2B990879C59F}"/>
    <cellStyle name="SAPBEXHLevel3 5 2 2 2" xfId="34166" xr:uid="{3D6428ED-3A3C-4B65-A5E4-A099989E6B6B}"/>
    <cellStyle name="SAPBEXHLevel3 5 2 2 3" xfId="48614" xr:uid="{976B90A9-0070-48B8-AF80-C18EF6106B25}"/>
    <cellStyle name="SAPBEXHLevel3 5 2 3" xfId="20984" xr:uid="{7BF7B23B-CBC0-4E54-851F-ED9CECEBD91A}"/>
    <cellStyle name="SAPBEXHLevel3 5 2 3 2" xfId="34167" xr:uid="{875139E6-90C1-455D-876E-23F51211B03C}"/>
    <cellStyle name="SAPBEXHLevel3 5 2 3 3" xfId="48615" xr:uid="{EE561116-D6BF-4C9F-B033-30EBB5818934}"/>
    <cellStyle name="SAPBEXHLevel3 5 2 4" xfId="20985" xr:uid="{22DE81AA-DB10-45A9-8806-4E9647E9D083}"/>
    <cellStyle name="SAPBEXHLevel3 5 2 4 2" xfId="34168" xr:uid="{2D093722-2F6D-4E51-BE31-29711109EA0E}"/>
    <cellStyle name="SAPBEXHLevel3 5 2 4 3" xfId="48616" xr:uid="{E2819855-AB53-4B99-BF3A-CDD48B3677EA}"/>
    <cellStyle name="SAPBEXHLevel3 5 2 5" xfId="20986" xr:uid="{8C0B59F1-259B-4671-A120-B42125B051A3}"/>
    <cellStyle name="SAPBEXHLevel3 5 2 5 2" xfId="34169" xr:uid="{9E7FCAEE-8E73-415E-A46D-B97E02E59C44}"/>
    <cellStyle name="SAPBEXHLevel3 5 2 5 3" xfId="48617" xr:uid="{C3432916-1335-4B06-8605-F254FA584517}"/>
    <cellStyle name="SAPBEXHLevel3 5 2 6" xfId="20987" xr:uid="{C29199C3-A827-4373-87D0-EECCF6888212}"/>
    <cellStyle name="SAPBEXHLevel3 5 2 6 2" xfId="34170" xr:uid="{6DEE19C0-9E0A-493B-A322-CEC135A6B570}"/>
    <cellStyle name="SAPBEXHLevel3 5 2 6 3" xfId="48618" xr:uid="{96A668F0-A024-493A-BC56-1D6EEC25F5A4}"/>
    <cellStyle name="SAPBEXHLevel3 5 2 7" xfId="20988" xr:uid="{88423AB5-94C6-45D2-BE44-3508EFE646B8}"/>
    <cellStyle name="SAPBEXHLevel3 5 2 7 2" xfId="34171" xr:uid="{3C801B19-0B0F-45B6-919E-A91233B7B2A7}"/>
    <cellStyle name="SAPBEXHLevel3 5 2 7 3" xfId="48619" xr:uid="{3F33CBCF-467F-46FD-9212-BD256B4AF939}"/>
    <cellStyle name="SAPBEXHLevel3 5 2 8" xfId="20989" xr:uid="{D3755885-4814-4476-B802-1A0597BF4481}"/>
    <cellStyle name="SAPBEXHLevel3 5 2 8 2" xfId="34172" xr:uid="{E7E74099-D931-4841-A1F6-B610658ECBD1}"/>
    <cellStyle name="SAPBEXHLevel3 5 2 8 3" xfId="48620" xr:uid="{9C1C5968-E18B-4E4A-BCCF-E1C510C5D8CA}"/>
    <cellStyle name="SAPBEXHLevel3 5 2 9" xfId="20990" xr:uid="{AA233EF0-5909-4DED-BE01-CEB8F022DD76}"/>
    <cellStyle name="SAPBEXHLevel3 5 2 9 2" xfId="34173" xr:uid="{57D7858D-7A35-4073-915C-3537AE54B53A}"/>
    <cellStyle name="SAPBEXHLevel3 5 2 9 3" xfId="48621" xr:uid="{1015E3DD-BDBB-4743-8159-C474012501C1}"/>
    <cellStyle name="SAPBEXHLevel3 5 3" xfId="20991" xr:uid="{11B3A279-D3D5-4A8F-A528-54FB55F40DA3}"/>
    <cellStyle name="SAPBEXHLevel3 5 3 2" xfId="34174" xr:uid="{A5769468-8A80-4498-BD48-8E7F352D577D}"/>
    <cellStyle name="SAPBEXHLevel3 5 3 3" xfId="48622" xr:uid="{249FB0FC-8ED4-4EBA-9806-B36F3193E679}"/>
    <cellStyle name="SAPBEXHLevel3 5 4" xfId="20992" xr:uid="{F153B97B-0DBE-4574-A1CF-BCC5EA7F28D0}"/>
    <cellStyle name="SAPBEXHLevel3 5 4 2" xfId="34175" xr:uid="{F6BF5297-AFB0-4951-AFA3-125DFE861AE2}"/>
    <cellStyle name="SAPBEXHLevel3 5 4 3" xfId="48623" xr:uid="{19F71EB9-48CD-4BB9-A71A-EEEB0CE1C7D4}"/>
    <cellStyle name="SAPBEXHLevel3 5 5" xfId="20993" xr:uid="{007BED48-12E4-472F-B624-B16896C37B74}"/>
    <cellStyle name="SAPBEXHLevel3 5 5 2" xfId="34176" xr:uid="{AD3CD85C-A01D-41FE-90B2-109619872756}"/>
    <cellStyle name="SAPBEXHLevel3 5 5 3" xfId="48624" xr:uid="{1890375F-CB1C-4FF0-8F8E-41DBED1786D1}"/>
    <cellStyle name="SAPBEXHLevel3 5 6" xfId="20994" xr:uid="{655F0504-598B-402A-A8C4-83D783D10E9B}"/>
    <cellStyle name="SAPBEXHLevel3 5 6 2" xfId="34177" xr:uid="{EDB4CDFC-4553-46C6-AD8B-69F99628E3EE}"/>
    <cellStyle name="SAPBEXHLevel3 5 6 3" xfId="48625" xr:uid="{4BB2EBF2-A4B5-4849-8087-4C222FE791C0}"/>
    <cellStyle name="SAPBEXHLevel3 5 7" xfId="20995" xr:uid="{7AA8728D-0965-4FD2-85A1-E6157BFDCAA6}"/>
    <cellStyle name="SAPBEXHLevel3 5 7 2" xfId="34178" xr:uid="{CCEE72C4-5FDB-4F5C-87D5-DBA173BAF8B5}"/>
    <cellStyle name="SAPBEXHLevel3 5 7 3" xfId="48626" xr:uid="{F1A24997-16F6-41CF-BD59-B70440376927}"/>
    <cellStyle name="SAPBEXHLevel3 5 8" xfId="20996" xr:uid="{5A6F70E8-E4CB-4FC2-8389-285D2B870112}"/>
    <cellStyle name="SAPBEXHLevel3 5 8 2" xfId="34179" xr:uid="{1FD09336-9779-4DDF-9E2F-15E204F2C5AF}"/>
    <cellStyle name="SAPBEXHLevel3 5 8 3" xfId="48627" xr:uid="{0776EB06-149A-455B-AA71-1C96D68361EC}"/>
    <cellStyle name="SAPBEXHLevel3 5 9" xfId="20997" xr:uid="{35F61DE6-9790-4ADB-AD1A-50E12F6CEE39}"/>
    <cellStyle name="SAPBEXHLevel3 5 9 2" xfId="34180" xr:uid="{AA972EEB-5FB2-4E2C-9856-859615C91D76}"/>
    <cellStyle name="SAPBEXHLevel3 5 9 3" xfId="48628" xr:uid="{2A061953-E4BD-4145-8176-9A83123C25BA}"/>
    <cellStyle name="SAPBEXHLevel3 6" xfId="10201" xr:uid="{07A1ACA0-4C5D-48CD-8D05-56C9067E6201}"/>
    <cellStyle name="SAPBEXHLevel3 6 2" xfId="34181" xr:uid="{26CF7B15-0F9E-45E3-ACBA-918F76C3BC84}"/>
    <cellStyle name="SAPBEXHLevel3 6 3" xfId="41279" xr:uid="{C4C78522-6F72-4D98-BE87-2191F4F3DB8B}"/>
    <cellStyle name="SAPBEXHLevel3 6 4" xfId="41625" xr:uid="{5C94C38B-FB8E-4BA2-AEAE-8212B72484D3}"/>
    <cellStyle name="SAPBEXHLevel3 6 5" xfId="48629" xr:uid="{C7D97A21-AA61-4C13-9F36-F0F2C03093F0}"/>
    <cellStyle name="SAPBEXHLevel3 7" xfId="10202" xr:uid="{2D400ABE-EDEA-4FEB-B0EA-F6469B3A86CA}"/>
    <cellStyle name="SAPBEXHLevel3 7 2" xfId="34182" xr:uid="{BC30D327-2750-4528-A754-62325DFD1F8D}"/>
    <cellStyle name="SAPBEXHLevel3 7 3" xfId="41278" xr:uid="{4AC9D731-111F-4E02-BE9B-B89A2869F9AA}"/>
    <cellStyle name="SAPBEXHLevel3 7 4" xfId="41626" xr:uid="{BB2B3CAE-EB0A-44F6-98C2-770F56CCBFF9}"/>
    <cellStyle name="SAPBEXHLevel3 7 5" xfId="48630" xr:uid="{ED29F816-AFF9-497D-BB0C-FB747F705CA0}"/>
    <cellStyle name="SAPBEXHLevel3 8" xfId="20998" xr:uid="{96E51D71-B73F-4B33-89F4-94D1A7289894}"/>
    <cellStyle name="SAPBEXHLevel3 8 2" xfId="34183" xr:uid="{D6F93E60-D97F-49F0-9029-3BC31F28B486}"/>
    <cellStyle name="SAPBEXHLevel3 8 3" xfId="48631" xr:uid="{88317F06-7C0F-4B53-9873-0EBEFCB009E0}"/>
    <cellStyle name="SAPBEXHLevel3 9" xfId="20999" xr:uid="{3C183957-F286-4E98-BEF5-0475E459E1C5}"/>
    <cellStyle name="SAPBEXHLevel3 9 2" xfId="34184" xr:uid="{B7C47C4B-B2C2-4959-8DD2-C1E3AAE561A2}"/>
    <cellStyle name="SAPBEXHLevel3 9 3" xfId="48632" xr:uid="{92D14829-8C99-4FE6-9A45-8FA657291D36}"/>
    <cellStyle name="SAPBEXHLevel3X" xfId="10203" xr:uid="{DB316AC1-AA82-4242-B0A8-04E41FE6B970}"/>
    <cellStyle name="SAPBEXHLevel3X 10" xfId="21000" xr:uid="{E7B5366F-BFAA-422F-8660-C1065EAEACBD}"/>
    <cellStyle name="SAPBEXHLevel3X 10 2" xfId="34186" xr:uid="{67AF7CCD-4B56-4799-BB7B-DDBE117CEF51}"/>
    <cellStyle name="SAPBEXHLevel3X 10 3" xfId="48634" xr:uid="{514BD46D-B937-4E65-93E0-57EA05593453}"/>
    <cellStyle name="SAPBEXHLevel3X 11" xfId="21001" xr:uid="{38C250EC-493B-4C9E-85D4-896477CF9700}"/>
    <cellStyle name="SAPBEXHLevel3X 11 2" xfId="34187" xr:uid="{49B1241A-1784-4E37-914D-6E3F7B579C5F}"/>
    <cellStyle name="SAPBEXHLevel3X 11 3" xfId="48635" xr:uid="{3A06A6F4-B2BE-4E09-A042-EEA7599AE96B}"/>
    <cellStyle name="SAPBEXHLevel3X 12" xfId="21002" xr:uid="{64301FD6-2B11-452A-AE3B-04F3C7AAC349}"/>
    <cellStyle name="SAPBEXHLevel3X 12 2" xfId="34188" xr:uid="{4CD34CA7-0EAE-46BF-9D24-A81829D16CF8}"/>
    <cellStyle name="SAPBEXHLevel3X 12 3" xfId="48636" xr:uid="{5B6E25B6-C17E-4CE5-8752-9BEFB230E44F}"/>
    <cellStyle name="SAPBEXHLevel3X 13" xfId="21003" xr:uid="{9E829BE1-B416-40FC-BA0B-9065921FF4C1}"/>
    <cellStyle name="SAPBEXHLevel3X 13 2" xfId="34189" xr:uid="{9BF0FCB4-0873-4701-A714-53BB268E31AE}"/>
    <cellStyle name="SAPBEXHLevel3X 13 3" xfId="48637" xr:uid="{8BF83D39-B62B-467F-9B7C-DA3263FDE7AE}"/>
    <cellStyle name="SAPBEXHLevel3X 14" xfId="21004" xr:uid="{E06C9B2E-0092-4A86-A804-C59CF411B6C7}"/>
    <cellStyle name="SAPBEXHLevel3X 14 2" xfId="34190" xr:uid="{2852055B-5992-40ED-94B4-26B5C4A44DB4}"/>
    <cellStyle name="SAPBEXHLevel3X 14 3" xfId="48638" xr:uid="{1045E88F-BF62-4199-A1B1-F49268BB14F1}"/>
    <cellStyle name="SAPBEXHLevel3X 15" xfId="21005" xr:uid="{19D0F3E4-DE4A-4F9E-9BAC-29B2642EBFDF}"/>
    <cellStyle name="SAPBEXHLevel3X 15 2" xfId="34191" xr:uid="{18C9CDDC-C574-4429-AB5E-5F7730BEAEFD}"/>
    <cellStyle name="SAPBEXHLevel3X 15 3" xfId="48639" xr:uid="{8AC2D36F-7AB0-46AC-939A-B27E5ED9F8BC}"/>
    <cellStyle name="SAPBEXHLevel3X 16" xfId="21006" xr:uid="{5E28B427-0D39-4DB5-88DF-62A95D45023E}"/>
    <cellStyle name="SAPBEXHLevel3X 16 2" xfId="34192" xr:uid="{052402E7-989A-4C72-A390-B24DF4AEBDB8}"/>
    <cellStyle name="SAPBEXHLevel3X 16 3" xfId="48640" xr:uid="{1FC38051-CE61-4F9B-A8EF-373567DC78EB}"/>
    <cellStyle name="SAPBEXHLevel3X 17" xfId="21007" xr:uid="{DAD99408-3A30-41A2-ACA7-27F0F2ECAEDE}"/>
    <cellStyle name="SAPBEXHLevel3X 17 2" xfId="34193" xr:uid="{EB9BAA35-A651-4C6C-AB44-A1DB57BDCF43}"/>
    <cellStyle name="SAPBEXHLevel3X 17 3" xfId="48641" xr:uid="{E559EA58-5B2D-42A2-9ECF-B3D58D6686D4}"/>
    <cellStyle name="SAPBEXHLevel3X 18" xfId="34185" xr:uid="{40D9411B-537A-4B9E-A299-4AB5F6B2C092}"/>
    <cellStyle name="SAPBEXHLevel3X 19" xfId="41357" xr:uid="{C20AE953-1472-4CDC-B149-68D1C3446C01}"/>
    <cellStyle name="SAPBEXHLevel3X 2" xfId="10204" xr:uid="{6FD58D27-0123-4E8C-9390-C8A5E777DEB7}"/>
    <cellStyle name="SAPBEXHLevel3X 2 10" xfId="21008" xr:uid="{7C646D6A-1DA4-4A28-B644-66E78D1E59BC}"/>
    <cellStyle name="SAPBEXHLevel3X 2 10 2" xfId="34195" xr:uid="{68FF0152-24C5-4175-B84B-1FEEEC0DC172}"/>
    <cellStyle name="SAPBEXHLevel3X 2 10 3" xfId="48643" xr:uid="{BE34EA18-86FD-4802-8684-0BA25BFB150A}"/>
    <cellStyle name="SAPBEXHLevel3X 2 11" xfId="21009" xr:uid="{5F490671-160E-4820-A8E1-088559730806}"/>
    <cellStyle name="SAPBEXHLevel3X 2 11 2" xfId="34196" xr:uid="{91A15401-E350-4DBD-AD2F-71DB2C815264}"/>
    <cellStyle name="SAPBEXHLevel3X 2 11 3" xfId="48644" xr:uid="{9A2D63FE-37F0-4D76-9635-2A67FC9E831C}"/>
    <cellStyle name="SAPBEXHLevel3X 2 12" xfId="21010" xr:uid="{48642BD9-8DEF-408E-A3EC-8F1386521EE6}"/>
    <cellStyle name="SAPBEXHLevel3X 2 12 2" xfId="34197" xr:uid="{586875C3-639D-4D95-89DB-635FD9BABD35}"/>
    <cellStyle name="SAPBEXHLevel3X 2 12 3" xfId="48645" xr:uid="{62509B18-1819-4ECF-A294-9ACB74276095}"/>
    <cellStyle name="SAPBEXHLevel3X 2 13" xfId="21011" xr:uid="{C9F6CF19-85BA-455E-AFC5-58EE8F5E076C}"/>
    <cellStyle name="SAPBEXHLevel3X 2 13 2" xfId="34198" xr:uid="{98AD0D4B-2F9A-46B8-8B31-42FB83D6DC73}"/>
    <cellStyle name="SAPBEXHLevel3X 2 13 3" xfId="48646" xr:uid="{8CA583FF-7CB0-4738-BBEF-C4C8EC1497E2}"/>
    <cellStyle name="SAPBEXHLevel3X 2 14" xfId="21012" xr:uid="{460282E9-0F75-4CAA-B673-8224EF8BEC64}"/>
    <cellStyle name="SAPBEXHLevel3X 2 14 2" xfId="34199" xr:uid="{974FF384-DF62-4EDA-BC30-A6B1794B3DC8}"/>
    <cellStyle name="SAPBEXHLevel3X 2 14 3" xfId="48647" xr:uid="{E166693A-2E1B-4A46-8A92-70CACA0CBB84}"/>
    <cellStyle name="SAPBEXHLevel3X 2 15" xfId="21013" xr:uid="{4A8A227D-6180-49CB-A84E-533D5C4D2686}"/>
    <cellStyle name="SAPBEXHLevel3X 2 15 2" xfId="34200" xr:uid="{A39E489D-2167-4A02-B1C4-4BAA84309B6C}"/>
    <cellStyle name="SAPBEXHLevel3X 2 15 3" xfId="48648" xr:uid="{22FDB9AA-4490-4720-B204-F525E28FD18C}"/>
    <cellStyle name="SAPBEXHLevel3X 2 16" xfId="21014" xr:uid="{4893D7A1-B729-4AA6-A292-0129020F2155}"/>
    <cellStyle name="SAPBEXHLevel3X 2 16 2" xfId="34201" xr:uid="{6C88470E-031D-4C20-BF68-FBA911EBF2AA}"/>
    <cellStyle name="SAPBEXHLevel3X 2 16 3" xfId="48649" xr:uid="{24E1F308-2596-4D14-A888-2661F9DA7830}"/>
    <cellStyle name="SAPBEXHLevel3X 2 17" xfId="34194" xr:uid="{AB0B4B4F-1606-400A-BED4-859AD105F47E}"/>
    <cellStyle name="SAPBEXHLevel3X 2 18" xfId="41356" xr:uid="{C236701E-6E17-4DC9-8882-62C66866EC3B}"/>
    <cellStyle name="SAPBEXHLevel3X 2 19" xfId="41486" xr:uid="{148DF0BC-69FF-4360-BE48-6ACFF13B1205}"/>
    <cellStyle name="SAPBEXHLevel3X 2 2" xfId="21015" xr:uid="{E1EF7023-EBA6-415A-987A-019D033D6A0F}"/>
    <cellStyle name="SAPBEXHLevel3X 2 2 10" xfId="21016" xr:uid="{185FF1A8-18B5-410D-9A09-79428E420815}"/>
    <cellStyle name="SAPBEXHLevel3X 2 2 10 2" xfId="34203" xr:uid="{9247647A-FC98-4B76-94FA-06705D67570E}"/>
    <cellStyle name="SAPBEXHLevel3X 2 2 10 3" xfId="48651" xr:uid="{6EC18C6A-ED87-4994-9853-FBCD20FD902E}"/>
    <cellStyle name="SAPBEXHLevel3X 2 2 11" xfId="21017" xr:uid="{8AF20534-D221-4438-AEA5-129D08D20E35}"/>
    <cellStyle name="SAPBEXHLevel3X 2 2 11 2" xfId="34204" xr:uid="{2053EE60-327E-4B3A-926D-E80E55D77515}"/>
    <cellStyle name="SAPBEXHLevel3X 2 2 11 3" xfId="48652" xr:uid="{4A9F6906-6282-42EE-BEBD-754DA9E85A32}"/>
    <cellStyle name="SAPBEXHLevel3X 2 2 12" xfId="21018" xr:uid="{19B75683-4172-4ABE-96EE-1379EC59C041}"/>
    <cellStyle name="SAPBEXHLevel3X 2 2 12 2" xfId="34205" xr:uid="{A5E11EAB-7E9D-4015-8C08-7D6BC37DEC60}"/>
    <cellStyle name="SAPBEXHLevel3X 2 2 12 3" xfId="48653" xr:uid="{3662DCA0-9E36-4D78-9DEA-3839EDFD7B97}"/>
    <cellStyle name="SAPBEXHLevel3X 2 2 13" xfId="21019" xr:uid="{D246DC22-3247-4F16-A65E-D7585D1DE332}"/>
    <cellStyle name="SAPBEXHLevel3X 2 2 13 2" xfId="34206" xr:uid="{8FF6F104-FFDC-4FAC-AAC8-D76421978686}"/>
    <cellStyle name="SAPBEXHLevel3X 2 2 13 3" xfId="48654" xr:uid="{59145101-CFFA-48A7-8F60-C3AC79DFB433}"/>
    <cellStyle name="SAPBEXHLevel3X 2 2 14" xfId="21020" xr:uid="{92868336-4AEE-4BE2-90BD-2828A8598FDC}"/>
    <cellStyle name="SAPBEXHLevel3X 2 2 14 2" xfId="34207" xr:uid="{1964ECB8-F305-49D7-AC0F-7D6A692249F0}"/>
    <cellStyle name="SAPBEXHLevel3X 2 2 14 3" xfId="48655" xr:uid="{B842456D-B3FA-4320-888A-8CE065E41730}"/>
    <cellStyle name="SAPBEXHLevel3X 2 2 15" xfId="34202" xr:uid="{A5E2C456-8606-4A9B-8DBC-3E6C104A906B}"/>
    <cellStyle name="SAPBEXHLevel3X 2 2 16" xfId="48650" xr:uid="{CA1B0BAE-A9DA-4CD4-AD8D-F19BD7801C8A}"/>
    <cellStyle name="SAPBEXHLevel3X 2 2 2" xfId="21021" xr:uid="{357D44C7-876A-4672-B35F-16CC808386B3}"/>
    <cellStyle name="SAPBEXHLevel3X 2 2 2 10" xfId="21022" xr:uid="{F907221E-5EE1-4619-9FED-833EE3FCD9B5}"/>
    <cellStyle name="SAPBEXHLevel3X 2 2 2 10 2" xfId="34209" xr:uid="{DBC5B1A8-77CD-4354-8821-12E2D7FA099D}"/>
    <cellStyle name="SAPBEXHLevel3X 2 2 2 10 3" xfId="48657" xr:uid="{8D3FFD7F-6F8C-4400-AF64-4CE15D76C0DD}"/>
    <cellStyle name="SAPBEXHLevel3X 2 2 2 11" xfId="34208" xr:uid="{E5029C36-F70D-4187-A47C-DD77B9EE15B0}"/>
    <cellStyle name="SAPBEXHLevel3X 2 2 2 12" xfId="48656" xr:uid="{83C4B04B-950E-4165-A286-BA1F454FB592}"/>
    <cellStyle name="SAPBEXHLevel3X 2 2 2 2" xfId="21023" xr:uid="{8930038C-4CFA-4202-AD00-255E6C733EF1}"/>
    <cellStyle name="SAPBEXHLevel3X 2 2 2 2 2" xfId="34210" xr:uid="{A6D218C0-DDFC-4A64-8F91-5ED7424D5279}"/>
    <cellStyle name="SAPBEXHLevel3X 2 2 2 2 3" xfId="48658" xr:uid="{370888D2-C8B7-4807-8C6D-214141AE6C65}"/>
    <cellStyle name="SAPBEXHLevel3X 2 2 2 3" xfId="21024" xr:uid="{25AA20B2-6296-4537-822C-F888951B3F38}"/>
    <cellStyle name="SAPBEXHLevel3X 2 2 2 3 2" xfId="34211" xr:uid="{6BA95DBF-EB31-4BE6-AE1E-CB15612B669F}"/>
    <cellStyle name="SAPBEXHLevel3X 2 2 2 3 3" xfId="48659" xr:uid="{3DB2BD70-D933-4F60-8CF9-2963E2EE8A93}"/>
    <cellStyle name="SAPBEXHLevel3X 2 2 2 4" xfId="21025" xr:uid="{F7AF0739-B598-4D92-AFC5-33DE78AF94A9}"/>
    <cellStyle name="SAPBEXHLevel3X 2 2 2 4 2" xfId="34212" xr:uid="{1F2D9D0E-4D8E-44C7-A305-B38BBAD7E738}"/>
    <cellStyle name="SAPBEXHLevel3X 2 2 2 4 3" xfId="48660" xr:uid="{74C3D38C-2FD8-45B1-862B-0636DBF25789}"/>
    <cellStyle name="SAPBEXHLevel3X 2 2 2 5" xfId="21026" xr:uid="{9843F72B-32BC-40CD-85D8-BEF22AA52213}"/>
    <cellStyle name="SAPBEXHLevel3X 2 2 2 5 2" xfId="34213" xr:uid="{49EF6661-D1A5-4CFD-B871-51FEFE2C614D}"/>
    <cellStyle name="SAPBEXHLevel3X 2 2 2 5 3" xfId="48661" xr:uid="{85565F7F-565C-4EB0-9ACB-2C009FD49142}"/>
    <cellStyle name="SAPBEXHLevel3X 2 2 2 6" xfId="21027" xr:uid="{86DE041F-A7CD-421B-B571-939E7EEF75F8}"/>
    <cellStyle name="SAPBEXHLevel3X 2 2 2 6 2" xfId="34214" xr:uid="{A1313AB5-4F7E-4E04-A98B-FA3CCA248716}"/>
    <cellStyle name="SAPBEXHLevel3X 2 2 2 6 3" xfId="48662" xr:uid="{FEDBAD50-9126-4F75-843A-C52F51DFBF83}"/>
    <cellStyle name="SAPBEXHLevel3X 2 2 2 7" xfId="21028" xr:uid="{46D3F1C7-378C-42BD-A7B2-E0EF9863A652}"/>
    <cellStyle name="SAPBEXHLevel3X 2 2 2 7 2" xfId="34215" xr:uid="{A2C50B8A-BA71-43E1-A0CB-1870D8984252}"/>
    <cellStyle name="SAPBEXHLevel3X 2 2 2 7 3" xfId="48663" xr:uid="{C5B4643E-1BBF-4B26-8329-43333E04F0A0}"/>
    <cellStyle name="SAPBEXHLevel3X 2 2 2 8" xfId="21029" xr:uid="{2D06249C-52A6-4B2C-A66B-383CA1D85C80}"/>
    <cellStyle name="SAPBEXHLevel3X 2 2 2 8 2" xfId="34216" xr:uid="{AD0AB53F-2BC5-4BFF-A1D3-2AAD76059CAE}"/>
    <cellStyle name="SAPBEXHLevel3X 2 2 2 8 3" xfId="48664" xr:uid="{7986F0BB-94D1-4F7F-8A38-7F0E20207464}"/>
    <cellStyle name="SAPBEXHLevel3X 2 2 2 9" xfId="21030" xr:uid="{5B74D9E7-0AE3-427D-B508-6489A98518F6}"/>
    <cellStyle name="SAPBEXHLevel3X 2 2 2 9 2" xfId="34217" xr:uid="{5A4546F8-23CE-4EE1-B6F0-14D4C1F76FAF}"/>
    <cellStyle name="SAPBEXHLevel3X 2 2 2 9 3" xfId="48665" xr:uid="{11617E9F-A528-41F3-A54A-51B8D4E09D7E}"/>
    <cellStyle name="SAPBEXHLevel3X 2 2 3" xfId="21031" xr:uid="{8FF9AC7B-B2EC-4F46-91A0-188E67CA2366}"/>
    <cellStyle name="SAPBEXHLevel3X 2 2 3 2" xfId="34218" xr:uid="{56372486-563E-4C8E-8EBE-B4FA3A02271E}"/>
    <cellStyle name="SAPBEXHLevel3X 2 2 3 3" xfId="48666" xr:uid="{4CCFA642-FAA0-4BCF-BFAB-8703843B3DA6}"/>
    <cellStyle name="SAPBEXHLevel3X 2 2 4" xfId="21032" xr:uid="{515EA8B9-3BE9-4956-9E7E-2D95657AD4AF}"/>
    <cellStyle name="SAPBEXHLevel3X 2 2 4 2" xfId="34219" xr:uid="{2333DA99-5396-4CB9-B1CD-963FCD53063A}"/>
    <cellStyle name="SAPBEXHLevel3X 2 2 4 3" xfId="48667" xr:uid="{535B8BAD-9E25-4675-8444-73EB3EF8EEF0}"/>
    <cellStyle name="SAPBEXHLevel3X 2 2 5" xfId="21033" xr:uid="{9E4B8CF9-4488-4644-96B5-C77FFFAD4D77}"/>
    <cellStyle name="SAPBEXHLevel3X 2 2 5 2" xfId="34220" xr:uid="{DBFBC997-8BFD-4197-88FB-3E810C54E272}"/>
    <cellStyle name="SAPBEXHLevel3X 2 2 5 3" xfId="48668" xr:uid="{605FAB24-53AC-43E9-B0FA-2AC291CAAFF6}"/>
    <cellStyle name="SAPBEXHLevel3X 2 2 6" xfId="21034" xr:uid="{59D69FF6-F685-455E-8AB7-C13DF9307AD6}"/>
    <cellStyle name="SAPBEXHLevel3X 2 2 6 2" xfId="34221" xr:uid="{F02F8AD3-36AE-4C27-9354-BAA1E0953D3D}"/>
    <cellStyle name="SAPBEXHLevel3X 2 2 6 3" xfId="48669" xr:uid="{9A66C53A-7C87-4391-A7F9-625B78D2BBC9}"/>
    <cellStyle name="SAPBEXHLevel3X 2 2 7" xfId="21035" xr:uid="{EDDEEF03-9AAB-47AF-9DFC-52A62EC4D16D}"/>
    <cellStyle name="SAPBEXHLevel3X 2 2 7 2" xfId="34222" xr:uid="{0EBB5270-F439-4D16-970E-0715C8874C8C}"/>
    <cellStyle name="SAPBEXHLevel3X 2 2 7 3" xfId="48670" xr:uid="{BEDA6BA8-A8BA-44EB-9706-5C2B19817717}"/>
    <cellStyle name="SAPBEXHLevel3X 2 2 8" xfId="21036" xr:uid="{E1B1C781-C406-4194-8A53-A196E526D9C0}"/>
    <cellStyle name="SAPBEXHLevel3X 2 2 8 2" xfId="34223" xr:uid="{1DE07CF0-F618-4C58-99BC-C01A3212F875}"/>
    <cellStyle name="SAPBEXHLevel3X 2 2 8 3" xfId="48671" xr:uid="{00EF97BB-D720-43C7-BE38-796706FF53D0}"/>
    <cellStyle name="SAPBEXHLevel3X 2 2 9" xfId="21037" xr:uid="{4ADD827A-51A1-402F-885F-C9625DFBDBB0}"/>
    <cellStyle name="SAPBEXHLevel3X 2 2 9 2" xfId="34224" xr:uid="{653E2F0C-BCB6-439E-BBCC-22B17A96F1A6}"/>
    <cellStyle name="SAPBEXHLevel3X 2 2 9 3" xfId="48672" xr:uid="{0ED7DF76-E9EF-45A1-88F2-78A7F5672009}"/>
    <cellStyle name="SAPBEXHLevel3X 2 20" xfId="48642" xr:uid="{5E94FD58-1BC0-476E-9169-051B6DB391F4}"/>
    <cellStyle name="SAPBEXHLevel3X 2 3" xfId="21038" xr:uid="{525B6587-B0F0-40C7-B1BB-9846C06F60F1}"/>
    <cellStyle name="SAPBEXHLevel3X 2 3 10" xfId="21039" xr:uid="{FFCD5774-EBBE-4902-A24B-66BDCBDD8270}"/>
    <cellStyle name="SAPBEXHLevel3X 2 3 10 2" xfId="34226" xr:uid="{AAE19452-4D86-4BFB-8BCA-12C7B7EC8A71}"/>
    <cellStyle name="SAPBEXHLevel3X 2 3 10 3" xfId="48674" xr:uid="{6B982194-63F4-43BA-A9C3-FD5B207FBAC2}"/>
    <cellStyle name="SAPBEXHLevel3X 2 3 11" xfId="21040" xr:uid="{004B3AED-D85D-43CB-9BC0-F0A09526C829}"/>
    <cellStyle name="SAPBEXHLevel3X 2 3 11 2" xfId="34227" xr:uid="{F8085386-813A-4FD9-9232-AFB792065846}"/>
    <cellStyle name="SAPBEXHLevel3X 2 3 11 3" xfId="48675" xr:uid="{07DBE78C-7CF5-4153-A4EA-A070CAF5F943}"/>
    <cellStyle name="SAPBEXHLevel3X 2 3 12" xfId="21041" xr:uid="{815D186E-2D73-4FA1-A813-33363FFBC2EA}"/>
    <cellStyle name="SAPBEXHLevel3X 2 3 12 2" xfId="34228" xr:uid="{C2C89946-5589-4010-B055-8F6FDD8E89A8}"/>
    <cellStyle name="SAPBEXHLevel3X 2 3 12 3" xfId="48676" xr:uid="{2C3434DD-3C34-4A4A-B6D5-906BEFBA8617}"/>
    <cellStyle name="SAPBEXHLevel3X 2 3 13" xfId="21042" xr:uid="{D632BF25-D5D7-45FE-A94E-C80FD53F3A4A}"/>
    <cellStyle name="SAPBEXHLevel3X 2 3 13 2" xfId="34229" xr:uid="{845DE8AB-6508-4D33-99CB-0D1C8FEC0133}"/>
    <cellStyle name="SAPBEXHLevel3X 2 3 13 3" xfId="48677" xr:uid="{26081D7E-3598-4A3C-8170-48B2ABB18F6E}"/>
    <cellStyle name="SAPBEXHLevel3X 2 3 14" xfId="21043" xr:uid="{E6352864-933C-46C7-B762-95DB7F60BE79}"/>
    <cellStyle name="SAPBEXHLevel3X 2 3 14 2" xfId="34230" xr:uid="{61CFEE09-E60E-4FE7-9A22-9CDF9F03BE92}"/>
    <cellStyle name="SAPBEXHLevel3X 2 3 14 3" xfId="48678" xr:uid="{7CA18948-4FE0-473D-98C6-A031BDB1933B}"/>
    <cellStyle name="SAPBEXHLevel3X 2 3 15" xfId="34225" xr:uid="{5717BFE2-691D-4EF7-8C14-2CAFFA1B4D74}"/>
    <cellStyle name="SAPBEXHLevel3X 2 3 16" xfId="48673" xr:uid="{51C11651-ED6E-49CB-AC87-B184404A11D2}"/>
    <cellStyle name="SAPBEXHLevel3X 2 3 2" xfId="21044" xr:uid="{06EADB2A-184A-4308-83E3-FC13DED97BEA}"/>
    <cellStyle name="SAPBEXHLevel3X 2 3 2 10" xfId="21045" xr:uid="{5F71B194-81C0-4536-876F-57A49EB375B8}"/>
    <cellStyle name="SAPBEXHLevel3X 2 3 2 10 2" xfId="34232" xr:uid="{F3F9C905-A45A-487A-BD7D-D6AED48854C8}"/>
    <cellStyle name="SAPBEXHLevel3X 2 3 2 10 3" xfId="48680" xr:uid="{59E0B836-D9FC-4BE7-A432-9B3DCD34B8BD}"/>
    <cellStyle name="SAPBEXHLevel3X 2 3 2 11" xfId="34231" xr:uid="{C520518D-A464-4008-B737-4F6045C18670}"/>
    <cellStyle name="SAPBEXHLevel3X 2 3 2 12" xfId="48679" xr:uid="{87DD1C56-6243-4BB1-A24C-66CDBC30AE71}"/>
    <cellStyle name="SAPBEXHLevel3X 2 3 2 2" xfId="21046" xr:uid="{A62740B5-D0B1-44C8-A8A9-F885B0D2B375}"/>
    <cellStyle name="SAPBEXHLevel3X 2 3 2 2 2" xfId="34233" xr:uid="{3D50B8EF-5E0F-4BD0-9C2A-0D07BCB76525}"/>
    <cellStyle name="SAPBEXHLevel3X 2 3 2 2 3" xfId="48681" xr:uid="{1B0B40F0-05B9-42D8-9E65-47DDF2FAECC1}"/>
    <cellStyle name="SAPBEXHLevel3X 2 3 2 3" xfId="21047" xr:uid="{5E6BABA0-5961-40F2-A32D-8DF348BCD6B2}"/>
    <cellStyle name="SAPBEXHLevel3X 2 3 2 3 2" xfId="34234" xr:uid="{56BA6C88-69BC-4C10-90E5-7595C55482B1}"/>
    <cellStyle name="SAPBEXHLevel3X 2 3 2 3 3" xfId="48682" xr:uid="{F6FFD601-C83D-42F3-B81F-86F7D6089093}"/>
    <cellStyle name="SAPBEXHLevel3X 2 3 2 4" xfId="21048" xr:uid="{7F8290D0-8285-4ECB-B31C-D47FF5311629}"/>
    <cellStyle name="SAPBEXHLevel3X 2 3 2 4 2" xfId="34235" xr:uid="{6A55A8E9-A739-4CDB-B63B-5555AEA3E1A8}"/>
    <cellStyle name="SAPBEXHLevel3X 2 3 2 4 3" xfId="48683" xr:uid="{3D050118-BF16-45C8-98FE-64E38EA94900}"/>
    <cellStyle name="SAPBEXHLevel3X 2 3 2 5" xfId="21049" xr:uid="{03F31867-EDE7-4272-AE05-81B0D8B2A026}"/>
    <cellStyle name="SAPBEXHLevel3X 2 3 2 5 2" xfId="34236" xr:uid="{1B0E1F06-0A86-417A-A02B-08842597FAD9}"/>
    <cellStyle name="SAPBEXHLevel3X 2 3 2 5 3" xfId="48684" xr:uid="{78505853-A65F-4511-8CFB-F099F41B6DFF}"/>
    <cellStyle name="SAPBEXHLevel3X 2 3 2 6" xfId="21050" xr:uid="{DC9D689F-A262-4065-9265-233169525ABE}"/>
    <cellStyle name="SAPBEXHLevel3X 2 3 2 6 2" xfId="34237" xr:uid="{DBD948F1-D0AD-42FC-B63C-D59CF30B4BFE}"/>
    <cellStyle name="SAPBEXHLevel3X 2 3 2 6 3" xfId="48685" xr:uid="{9AC0D111-27B9-4201-A540-6A1AACDF6D12}"/>
    <cellStyle name="SAPBEXHLevel3X 2 3 2 7" xfId="21051" xr:uid="{4A740144-596F-4931-91A7-47AB5C46F5DE}"/>
    <cellStyle name="SAPBEXHLevel3X 2 3 2 7 2" xfId="34238" xr:uid="{7C787C5C-DFEF-48B6-9218-7A21BBF693B6}"/>
    <cellStyle name="SAPBEXHLevel3X 2 3 2 7 3" xfId="48686" xr:uid="{1F7DD3DF-8226-4AF5-B38D-214144560D1D}"/>
    <cellStyle name="SAPBEXHLevel3X 2 3 2 8" xfId="21052" xr:uid="{C009EBAF-5EFA-4194-B258-D803D5D9089B}"/>
    <cellStyle name="SAPBEXHLevel3X 2 3 2 8 2" xfId="34239" xr:uid="{B160442E-4E03-4D18-BA2E-1CBD721C20FC}"/>
    <cellStyle name="SAPBEXHLevel3X 2 3 2 8 3" xfId="48687" xr:uid="{2AD4DD9F-FA21-42AD-A51D-D6DF3529A740}"/>
    <cellStyle name="SAPBEXHLevel3X 2 3 2 9" xfId="21053" xr:uid="{19ED10F5-812D-4BE8-A55F-EF906FAED921}"/>
    <cellStyle name="SAPBEXHLevel3X 2 3 2 9 2" xfId="34240" xr:uid="{EA53E6D6-1DFF-46D3-9659-624A8B700D80}"/>
    <cellStyle name="SAPBEXHLevel3X 2 3 2 9 3" xfId="48688" xr:uid="{98F5B7EB-5CC7-4782-A8D2-200B321A610A}"/>
    <cellStyle name="SAPBEXHLevel3X 2 3 3" xfId="21054" xr:uid="{99E1FD6D-EDD0-44B5-AB2F-7372342D0CB7}"/>
    <cellStyle name="SAPBEXHLevel3X 2 3 3 2" xfId="34241" xr:uid="{069BE6E4-2009-4393-8D7A-1AD1ED94C31C}"/>
    <cellStyle name="SAPBEXHLevel3X 2 3 3 3" xfId="48689" xr:uid="{B38AEAD2-62FF-4243-A83A-B09DBBBB2B82}"/>
    <cellStyle name="SAPBEXHLevel3X 2 3 4" xfId="21055" xr:uid="{891690CE-82B4-4178-8FEB-C3DB0A73FA41}"/>
    <cellStyle name="SAPBEXHLevel3X 2 3 4 2" xfId="34242" xr:uid="{78C56E83-60B7-4EB5-A5D3-17AC7CCEE146}"/>
    <cellStyle name="SAPBEXHLevel3X 2 3 4 3" xfId="48690" xr:uid="{EB309972-626B-4BC1-9FA7-2EE47AFB5D83}"/>
    <cellStyle name="SAPBEXHLevel3X 2 3 5" xfId="21056" xr:uid="{162FA46E-9B2E-4426-88B0-D2963E3E5352}"/>
    <cellStyle name="SAPBEXHLevel3X 2 3 5 2" xfId="34243" xr:uid="{6B764175-CF69-473E-A9CB-8885A888F9B1}"/>
    <cellStyle name="SAPBEXHLevel3X 2 3 5 3" xfId="48691" xr:uid="{EACF4FF3-0B9E-4A0B-BF3C-7F4EF6668F4F}"/>
    <cellStyle name="SAPBEXHLevel3X 2 3 6" xfId="21057" xr:uid="{3CCEA8F7-00CF-4E38-A193-62EB766059F7}"/>
    <cellStyle name="SAPBEXHLevel3X 2 3 6 2" xfId="34244" xr:uid="{B1D6A68F-75FF-426B-9F2F-A58C0CF4F2F4}"/>
    <cellStyle name="SAPBEXHLevel3X 2 3 6 3" xfId="48692" xr:uid="{97F9FE3C-55B1-477F-BDA2-39021CF2D24F}"/>
    <cellStyle name="SAPBEXHLevel3X 2 3 7" xfId="21058" xr:uid="{BB831AB1-6682-4DF0-98A3-AC1042DB59AE}"/>
    <cellStyle name="SAPBEXHLevel3X 2 3 7 2" xfId="34245" xr:uid="{35052E5A-F7F8-4D47-BBB7-3B16AFB3CD28}"/>
    <cellStyle name="SAPBEXHLevel3X 2 3 7 3" xfId="48693" xr:uid="{B73973B3-B3E4-46D7-8893-FA2A8A7DC812}"/>
    <cellStyle name="SAPBEXHLevel3X 2 3 8" xfId="21059" xr:uid="{094397E2-6E0D-4CFE-9AAD-C65DDE3A652A}"/>
    <cellStyle name="SAPBEXHLevel3X 2 3 8 2" xfId="34246" xr:uid="{D1BBAFC4-C278-4678-95BC-FA8E34714D0C}"/>
    <cellStyle name="SAPBEXHLevel3X 2 3 8 3" xfId="48694" xr:uid="{0F671EF2-2390-4C70-B9C0-C200BEBEBF00}"/>
    <cellStyle name="SAPBEXHLevel3X 2 3 9" xfId="21060" xr:uid="{0C095910-E3D8-48CB-AFEA-EDA8988E12EB}"/>
    <cellStyle name="SAPBEXHLevel3X 2 3 9 2" xfId="34247" xr:uid="{EBC6BB4D-8080-4604-819E-309ADD91239E}"/>
    <cellStyle name="SAPBEXHLevel3X 2 3 9 3" xfId="48695" xr:uid="{D3ED8B2D-2440-4FA5-9C70-122B0D6CB034}"/>
    <cellStyle name="SAPBEXHLevel3X 2 4" xfId="21061" xr:uid="{0EC4F506-48C9-4B3C-8D0D-2D1F564F0ED2}"/>
    <cellStyle name="SAPBEXHLevel3X 2 4 10" xfId="21062" xr:uid="{EA58A57A-ECD9-4368-B345-F1F001314874}"/>
    <cellStyle name="SAPBEXHLevel3X 2 4 10 2" xfId="34249" xr:uid="{0AFCBEEB-E320-40C0-8FD9-CD5F748F8B3E}"/>
    <cellStyle name="SAPBEXHLevel3X 2 4 10 3" xfId="48697" xr:uid="{215EE689-D18D-49B5-A2C3-89CCCBD86750}"/>
    <cellStyle name="SAPBEXHLevel3X 2 4 11" xfId="21063" xr:uid="{2BBB58EA-160F-4DE3-9A76-76524A512DB8}"/>
    <cellStyle name="SAPBEXHLevel3X 2 4 11 2" xfId="34250" xr:uid="{5C90CA01-38AD-4BC4-A680-2741E3615561}"/>
    <cellStyle name="SAPBEXHLevel3X 2 4 11 3" xfId="48698" xr:uid="{BE9FB0CF-460D-481B-9A85-07448287D799}"/>
    <cellStyle name="SAPBEXHLevel3X 2 4 12" xfId="21064" xr:uid="{BB1F5D0E-5EB4-45B1-ABB8-93FEB05D82DB}"/>
    <cellStyle name="SAPBEXHLevel3X 2 4 12 2" xfId="34251" xr:uid="{5AF49B21-7ED6-44CB-A9F3-F97AD8808BFA}"/>
    <cellStyle name="SAPBEXHLevel3X 2 4 12 3" xfId="48699" xr:uid="{D831D116-DC7B-4E72-B68E-1450BDBA7F6D}"/>
    <cellStyle name="SAPBEXHLevel3X 2 4 13" xfId="21065" xr:uid="{266CC9B0-E1FD-4417-B7FC-E6549015A9D1}"/>
    <cellStyle name="SAPBEXHLevel3X 2 4 13 2" xfId="34252" xr:uid="{C83C0CC7-20F5-4D45-8B03-B75B4D6CA635}"/>
    <cellStyle name="SAPBEXHLevel3X 2 4 13 3" xfId="48700" xr:uid="{2C6DAE9E-6B0A-4460-8878-2276E24F3E18}"/>
    <cellStyle name="SAPBEXHLevel3X 2 4 14" xfId="21066" xr:uid="{3C4BA2F6-B72F-47E6-9D91-9F12FC3AE6C6}"/>
    <cellStyle name="SAPBEXHLevel3X 2 4 14 2" xfId="34253" xr:uid="{E72FE455-7C26-47F3-A826-515B49AE1B8E}"/>
    <cellStyle name="SAPBEXHLevel3X 2 4 14 3" xfId="48701" xr:uid="{7EA5B7CC-83AC-4AC0-9E93-8137A2D81048}"/>
    <cellStyle name="SAPBEXHLevel3X 2 4 15" xfId="34248" xr:uid="{1C415269-F1BA-436A-9F13-94E9E8534D1E}"/>
    <cellStyle name="SAPBEXHLevel3X 2 4 16" xfId="48696" xr:uid="{9F6A9949-A4B2-46FB-A8A0-30A3E70E26E6}"/>
    <cellStyle name="SAPBEXHLevel3X 2 4 2" xfId="21067" xr:uid="{280BDB4C-F9F3-4A8C-BA82-280FF45CFCA2}"/>
    <cellStyle name="SAPBEXHLevel3X 2 4 2 10" xfId="21068" xr:uid="{293D95E3-FC2B-46B3-A6CF-095A27AF6E68}"/>
    <cellStyle name="SAPBEXHLevel3X 2 4 2 10 2" xfId="34255" xr:uid="{1062A867-4319-445A-B1AE-2CB80681D8BC}"/>
    <cellStyle name="SAPBEXHLevel3X 2 4 2 10 3" xfId="48703" xr:uid="{04896210-FC74-4CE6-9E13-EB896C64290F}"/>
    <cellStyle name="SAPBEXHLevel3X 2 4 2 11" xfId="34254" xr:uid="{8428CBB6-42F6-45AF-BD8B-014D42479586}"/>
    <cellStyle name="SAPBEXHLevel3X 2 4 2 12" xfId="48702" xr:uid="{6198EDAD-4280-4FDA-B90A-DF3BD118A872}"/>
    <cellStyle name="SAPBEXHLevel3X 2 4 2 2" xfId="21069" xr:uid="{F3CD6BD1-56BE-47A3-8B4B-9D722B4DB56D}"/>
    <cellStyle name="SAPBEXHLevel3X 2 4 2 2 2" xfId="34256" xr:uid="{170D53A8-955F-4BED-9B6B-FDC8C0FEAA4F}"/>
    <cellStyle name="SAPBEXHLevel3X 2 4 2 2 3" xfId="48704" xr:uid="{7D2B2B4B-2846-452F-8923-A73375EAF077}"/>
    <cellStyle name="SAPBEXHLevel3X 2 4 2 3" xfId="21070" xr:uid="{8AEE51FB-A1AC-4B39-BB03-3498F0033221}"/>
    <cellStyle name="SAPBEXHLevel3X 2 4 2 3 2" xfId="34257" xr:uid="{4514E21B-5A23-4888-AD58-A3B30CF37B6E}"/>
    <cellStyle name="SAPBEXHLevel3X 2 4 2 3 3" xfId="48705" xr:uid="{57716902-67F0-4A45-9C78-F9D001C89423}"/>
    <cellStyle name="SAPBEXHLevel3X 2 4 2 4" xfId="21071" xr:uid="{94D5705D-C8FD-4FE8-B6E6-C56295269FDD}"/>
    <cellStyle name="SAPBEXHLevel3X 2 4 2 4 2" xfId="34258" xr:uid="{7F78F922-D5D7-4431-87CC-1FEEFEA0BE0E}"/>
    <cellStyle name="SAPBEXHLevel3X 2 4 2 4 3" xfId="48706" xr:uid="{716C0552-3260-4312-A14D-49DA624D8B0A}"/>
    <cellStyle name="SAPBEXHLevel3X 2 4 2 5" xfId="21072" xr:uid="{5A3A5E08-2395-4F5C-B894-5E66BF431248}"/>
    <cellStyle name="SAPBEXHLevel3X 2 4 2 5 2" xfId="34259" xr:uid="{128CBF07-E43F-46A1-917C-ACEEEC51C860}"/>
    <cellStyle name="SAPBEXHLevel3X 2 4 2 5 3" xfId="48707" xr:uid="{F3188590-FF1A-418B-AD83-C29824D13845}"/>
    <cellStyle name="SAPBEXHLevel3X 2 4 2 6" xfId="21073" xr:uid="{0FD3E425-F4A9-46F0-B249-1C9603DA04C9}"/>
    <cellStyle name="SAPBEXHLevel3X 2 4 2 6 2" xfId="34260" xr:uid="{AAD3154A-C0FB-4671-9139-2D9951A9EC07}"/>
    <cellStyle name="SAPBEXHLevel3X 2 4 2 6 3" xfId="48708" xr:uid="{0B50CC1D-7647-4912-AAEA-BA87FFE699FE}"/>
    <cellStyle name="SAPBEXHLevel3X 2 4 2 7" xfId="21074" xr:uid="{0F5D28A4-E1A3-45F5-9628-20269C3B44F6}"/>
    <cellStyle name="SAPBEXHLevel3X 2 4 2 7 2" xfId="34261" xr:uid="{E6BAE57F-B176-4263-9638-2E049BE8B287}"/>
    <cellStyle name="SAPBEXHLevel3X 2 4 2 7 3" xfId="48709" xr:uid="{D12A77AD-C391-42BD-B7CA-5B42F8DBF143}"/>
    <cellStyle name="SAPBEXHLevel3X 2 4 2 8" xfId="21075" xr:uid="{542175FE-7CC9-454D-8035-D677FF6C7F10}"/>
    <cellStyle name="SAPBEXHLevel3X 2 4 2 8 2" xfId="34262" xr:uid="{4C22CF51-34E7-4CDD-8A2B-C4FF081BBB44}"/>
    <cellStyle name="SAPBEXHLevel3X 2 4 2 8 3" xfId="48710" xr:uid="{B1FDA2C8-F8E9-4E70-90FD-8BF4E73DE6AD}"/>
    <cellStyle name="SAPBEXHLevel3X 2 4 2 9" xfId="21076" xr:uid="{0ABE00B3-0100-4BFD-A499-351A5EAFA2A8}"/>
    <cellStyle name="SAPBEXHLevel3X 2 4 2 9 2" xfId="34263" xr:uid="{774021AC-FD7F-4C79-BBDF-1E367CE7E880}"/>
    <cellStyle name="SAPBEXHLevel3X 2 4 2 9 3" xfId="48711" xr:uid="{8C0A5F2D-C0FF-4DFE-9D10-FD06BA489B17}"/>
    <cellStyle name="SAPBEXHLevel3X 2 4 3" xfId="21077" xr:uid="{2C0E8120-EC40-4909-A836-A7AF01A3AB0E}"/>
    <cellStyle name="SAPBEXHLevel3X 2 4 3 2" xfId="34264" xr:uid="{557EE255-3B6B-4C7A-B380-D3BB44825EA7}"/>
    <cellStyle name="SAPBEXHLevel3X 2 4 3 3" xfId="48712" xr:uid="{00B4EA50-BDF9-404E-833A-31CA8138F675}"/>
    <cellStyle name="SAPBEXHLevel3X 2 4 4" xfId="21078" xr:uid="{CD3648E4-B9AD-4441-9D3B-415164C0013C}"/>
    <cellStyle name="SAPBEXHLevel3X 2 4 4 2" xfId="34265" xr:uid="{40FD983D-7F0A-46AB-8BB6-15CF39A83D64}"/>
    <cellStyle name="SAPBEXHLevel3X 2 4 4 3" xfId="48713" xr:uid="{E540D9F2-BFD0-4C1E-AA15-03545CB54A2D}"/>
    <cellStyle name="SAPBEXHLevel3X 2 4 5" xfId="21079" xr:uid="{6A51E75F-C96F-44DA-807A-F9678F775507}"/>
    <cellStyle name="SAPBEXHLevel3X 2 4 5 2" xfId="34266" xr:uid="{8A59BAB9-1614-4D9D-925A-D911887D4E08}"/>
    <cellStyle name="SAPBEXHLevel3X 2 4 5 3" xfId="48714" xr:uid="{1D00AEAB-F61A-44CC-8EDC-9254C36ACD3A}"/>
    <cellStyle name="SAPBEXHLevel3X 2 4 6" xfId="21080" xr:uid="{FAC3EE6D-9062-4082-91F0-9E5CF1A8C792}"/>
    <cellStyle name="SAPBEXHLevel3X 2 4 6 2" xfId="34267" xr:uid="{F2B32A7D-A7C9-4DBB-9536-EE2F6C8066E5}"/>
    <cellStyle name="SAPBEXHLevel3X 2 4 6 3" xfId="48715" xr:uid="{DA5C6730-90FC-41B1-AF65-65B260E1F25E}"/>
    <cellStyle name="SAPBEXHLevel3X 2 4 7" xfId="21081" xr:uid="{511FEBF3-F8B5-4E9A-8542-747162703980}"/>
    <cellStyle name="SAPBEXHLevel3X 2 4 7 2" xfId="34268" xr:uid="{74D1E7E8-4FC0-4989-8493-CF2E626A514E}"/>
    <cellStyle name="SAPBEXHLevel3X 2 4 7 3" xfId="48716" xr:uid="{4A8D33CE-028C-48C2-A58B-B5D4AB18131A}"/>
    <cellStyle name="SAPBEXHLevel3X 2 4 8" xfId="21082" xr:uid="{91B1B413-A50E-4605-8700-55F4E482F078}"/>
    <cellStyle name="SAPBEXHLevel3X 2 4 8 2" xfId="34269" xr:uid="{9C91A2DB-16BD-4B26-8CDB-64C0311B6259}"/>
    <cellStyle name="SAPBEXHLevel3X 2 4 8 3" xfId="48717" xr:uid="{78175B0D-31A7-4EA4-81AF-A27CD98723A9}"/>
    <cellStyle name="SAPBEXHLevel3X 2 4 9" xfId="21083" xr:uid="{0A44AB0B-BC64-4849-8125-A56BDE3A3653}"/>
    <cellStyle name="SAPBEXHLevel3X 2 4 9 2" xfId="34270" xr:uid="{56B3CBCF-A6EA-4963-A1DC-0A50838EE34F}"/>
    <cellStyle name="SAPBEXHLevel3X 2 4 9 3" xfId="48718" xr:uid="{36BAF177-65F2-4081-A91A-381241EB15CA}"/>
    <cellStyle name="SAPBEXHLevel3X 2 5" xfId="21084" xr:uid="{10117629-CA9E-4B1B-92AB-1111AAA11BDB}"/>
    <cellStyle name="SAPBEXHLevel3X 2 5 2" xfId="34271" xr:uid="{35C2135A-E1A2-46F8-972C-15DF3ED3FF46}"/>
    <cellStyle name="SAPBEXHLevel3X 2 5 3" xfId="48719" xr:uid="{4047900E-CEDA-4BED-84C2-9B40C8308C52}"/>
    <cellStyle name="SAPBEXHLevel3X 2 6" xfId="21085" xr:uid="{99ECC9F0-D461-41D1-87F3-DC3958FB7AC1}"/>
    <cellStyle name="SAPBEXHLevel3X 2 6 2" xfId="34272" xr:uid="{8044CB5C-BC42-4BD3-8039-247CB8D71C40}"/>
    <cellStyle name="SAPBEXHLevel3X 2 6 3" xfId="48720" xr:uid="{7FB0FC31-6D62-4588-A462-AF387AEB8F6A}"/>
    <cellStyle name="SAPBEXHLevel3X 2 7" xfId="21086" xr:uid="{F4F3FFD8-79BA-4CD2-9EF3-D4A64A2CF00A}"/>
    <cellStyle name="SAPBEXHLevel3X 2 7 2" xfId="34273" xr:uid="{FE3C6850-8E30-4A49-B7B7-203BDEFE24A3}"/>
    <cellStyle name="SAPBEXHLevel3X 2 7 3" xfId="48721" xr:uid="{67CCEB09-BBC0-4230-B2F6-34A91E4CE4E0}"/>
    <cellStyle name="SAPBEXHLevel3X 2 8" xfId="21087" xr:uid="{A9403003-84B5-45A5-BCD5-6DC95BB448B2}"/>
    <cellStyle name="SAPBEXHLevel3X 2 8 2" xfId="34274" xr:uid="{2A54D112-5374-41E5-817F-9B41AF9E7CB4}"/>
    <cellStyle name="SAPBEXHLevel3X 2 8 3" xfId="48722" xr:uid="{8D301756-A90A-422F-8EB4-878A9CD91F40}"/>
    <cellStyle name="SAPBEXHLevel3X 2 9" xfId="21088" xr:uid="{73B70B0F-42EF-454D-B732-F82846A64DC4}"/>
    <cellStyle name="SAPBEXHLevel3X 2 9 2" xfId="34275" xr:uid="{1661DFD2-8C70-43DC-9E3D-61BAB4C44EE7}"/>
    <cellStyle name="SAPBEXHLevel3X 2 9 3" xfId="48723" xr:uid="{C2818B93-EA6F-4792-A245-2EF45A1AEA3E}"/>
    <cellStyle name="SAPBEXHLevel3X 20" xfId="41485" xr:uid="{B13DE04A-B86E-48C5-A205-324204B876E9}"/>
    <cellStyle name="SAPBEXHLevel3X 21" xfId="48633" xr:uid="{228C1EA0-C8C2-41CA-ABDB-AF007270B96F}"/>
    <cellStyle name="SAPBEXHLevel3X 3" xfId="10205" xr:uid="{7846036A-2387-4555-9C31-B081BDC402BB}"/>
    <cellStyle name="SAPBEXHLevel3X 3 10" xfId="21089" xr:uid="{B904F177-DED0-4E6E-ABD1-05F10B401D18}"/>
    <cellStyle name="SAPBEXHLevel3X 3 10 2" xfId="34277" xr:uid="{17DB5563-5E2A-4768-A724-B07AE2E1CE2B}"/>
    <cellStyle name="SAPBEXHLevel3X 3 10 3" xfId="48725" xr:uid="{9DF685F2-0C4A-437B-864D-8313D2A2FC09}"/>
    <cellStyle name="SAPBEXHLevel3X 3 11" xfId="21090" xr:uid="{55E7CA3F-B664-40AB-99AC-2156CB0B44B5}"/>
    <cellStyle name="SAPBEXHLevel3X 3 11 2" xfId="34278" xr:uid="{247311AC-84E8-48C8-B2A6-5DA892361637}"/>
    <cellStyle name="SAPBEXHLevel3X 3 11 3" xfId="48726" xr:uid="{EE9E3D7D-7B06-4AD3-A3E5-53EE4B476ADF}"/>
    <cellStyle name="SAPBEXHLevel3X 3 12" xfId="21091" xr:uid="{0CD314FC-8079-40C5-8B2C-06F9A82F4850}"/>
    <cellStyle name="SAPBEXHLevel3X 3 12 2" xfId="34279" xr:uid="{A70FC34D-CB07-4A91-B363-EACB9347E8F8}"/>
    <cellStyle name="SAPBEXHLevel3X 3 12 3" xfId="48727" xr:uid="{60274A8A-B40F-4782-A0A3-9A0A822AF93D}"/>
    <cellStyle name="SAPBEXHLevel3X 3 13" xfId="21092" xr:uid="{EDBB6391-9A6F-4C52-AD43-FDA43D4DFFD9}"/>
    <cellStyle name="SAPBEXHLevel3X 3 13 2" xfId="34280" xr:uid="{38F7F69F-A931-49D0-AEC4-2EF5F49AECCB}"/>
    <cellStyle name="SAPBEXHLevel3X 3 13 3" xfId="48728" xr:uid="{B08155CC-DE32-40F9-8163-971F1264B29B}"/>
    <cellStyle name="SAPBEXHLevel3X 3 14" xfId="21093" xr:uid="{8AD6C717-3267-4985-AD44-7076C9BD4832}"/>
    <cellStyle name="SAPBEXHLevel3X 3 14 2" xfId="34281" xr:uid="{18F9C5A0-7F79-44E2-9C3C-615658B68037}"/>
    <cellStyle name="SAPBEXHLevel3X 3 14 3" xfId="48729" xr:uid="{33F3EEF5-4B6E-4870-BFD5-F483F1D564BA}"/>
    <cellStyle name="SAPBEXHLevel3X 3 15" xfId="34276" xr:uid="{8DDF1DDA-1783-418B-9715-3921D5437581}"/>
    <cellStyle name="SAPBEXHLevel3X 3 16" xfId="41277" xr:uid="{17D1AAB6-30CB-4173-828E-1AD45869D374}"/>
    <cellStyle name="SAPBEXHLevel3X 3 17" xfId="41627" xr:uid="{AC27A26B-75BD-4F7E-94C6-A595E13A8C1F}"/>
    <cellStyle name="SAPBEXHLevel3X 3 18" xfId="48724" xr:uid="{7652B88F-BA43-44A8-B37B-E5B73F5CACBE}"/>
    <cellStyle name="SAPBEXHLevel3X 3 2" xfId="21094" xr:uid="{C20E4721-1E54-489A-8AD0-11B1413D69EF}"/>
    <cellStyle name="SAPBEXHLevel3X 3 2 10" xfId="21095" xr:uid="{37787DBA-84BF-404D-8430-2F21EEAE0D64}"/>
    <cellStyle name="SAPBEXHLevel3X 3 2 10 2" xfId="34283" xr:uid="{C72087A7-17EC-4024-BBF5-1A2034C0F667}"/>
    <cellStyle name="SAPBEXHLevel3X 3 2 10 3" xfId="48731" xr:uid="{A336DCE7-8190-41AD-96C3-369B35337458}"/>
    <cellStyle name="SAPBEXHLevel3X 3 2 11" xfId="34282" xr:uid="{F3CEE666-4C1A-45B5-8D2B-657CBC83F876}"/>
    <cellStyle name="SAPBEXHLevel3X 3 2 12" xfId="48730" xr:uid="{3A1B2A4D-D692-4A08-88CB-4979EEC29300}"/>
    <cellStyle name="SAPBEXHLevel3X 3 2 2" xfId="21096" xr:uid="{778DB208-B67B-4B68-B03C-214B5301E4D1}"/>
    <cellStyle name="SAPBEXHLevel3X 3 2 2 2" xfId="34284" xr:uid="{C4565CA7-23BC-4190-995E-B3D7D4FE00C6}"/>
    <cellStyle name="SAPBEXHLevel3X 3 2 2 3" xfId="48732" xr:uid="{FF9EFA62-CAE1-4A9F-9F19-B0973455FA81}"/>
    <cellStyle name="SAPBEXHLevel3X 3 2 3" xfId="21097" xr:uid="{A4C1653A-F8A4-44B9-9AB1-C8CBB367E54C}"/>
    <cellStyle name="SAPBEXHLevel3X 3 2 3 2" xfId="34285" xr:uid="{58982185-8642-42D2-8F4C-BA452BDD9F65}"/>
    <cellStyle name="SAPBEXHLevel3X 3 2 3 3" xfId="48733" xr:uid="{EFCF0232-AB47-4D40-B2A7-6351F0D9617B}"/>
    <cellStyle name="SAPBEXHLevel3X 3 2 4" xfId="21098" xr:uid="{DADF3AC8-33BA-4170-B665-B47416A0BA24}"/>
    <cellStyle name="SAPBEXHLevel3X 3 2 4 2" xfId="34286" xr:uid="{CC014AD6-BAB6-441D-8669-844864A54F69}"/>
    <cellStyle name="SAPBEXHLevel3X 3 2 4 3" xfId="48734" xr:uid="{164EF4DD-FB9C-42AE-A94E-DBBB2DA7D785}"/>
    <cellStyle name="SAPBEXHLevel3X 3 2 5" xfId="21099" xr:uid="{D03D64D9-AF09-4564-8CD7-5E48AC56E55C}"/>
    <cellStyle name="SAPBEXHLevel3X 3 2 5 2" xfId="34287" xr:uid="{C71A35EB-C6BA-4807-B952-1FD95F412F9F}"/>
    <cellStyle name="SAPBEXHLevel3X 3 2 5 3" xfId="48735" xr:uid="{1BF61E66-A194-475F-B80F-637A322E6B3C}"/>
    <cellStyle name="SAPBEXHLevel3X 3 2 6" xfId="21100" xr:uid="{E4722666-5B40-4272-9A35-756C034BEB48}"/>
    <cellStyle name="SAPBEXHLevel3X 3 2 6 2" xfId="34288" xr:uid="{4069562B-1D68-4877-8828-392A0A5AC629}"/>
    <cellStyle name="SAPBEXHLevel3X 3 2 6 3" xfId="48736" xr:uid="{7ABBD421-445B-4FFF-BF46-C0C12DF123F1}"/>
    <cellStyle name="SAPBEXHLevel3X 3 2 7" xfId="21101" xr:uid="{11F41A98-F46E-4009-B5E5-E39AC461202A}"/>
    <cellStyle name="SAPBEXHLevel3X 3 2 7 2" xfId="34289" xr:uid="{FB227BB5-F13B-4050-A9A2-810E138FFC21}"/>
    <cellStyle name="SAPBEXHLevel3X 3 2 7 3" xfId="48737" xr:uid="{FF082D4D-D037-4EFB-8166-06ADA51594B0}"/>
    <cellStyle name="SAPBEXHLevel3X 3 2 8" xfId="21102" xr:uid="{6702043A-6593-408B-836E-4F70F42465CD}"/>
    <cellStyle name="SAPBEXHLevel3X 3 2 8 2" xfId="34290" xr:uid="{4D0B8618-5967-4E03-9A1B-6F9962F761F6}"/>
    <cellStyle name="SAPBEXHLevel3X 3 2 8 3" xfId="48738" xr:uid="{760B6E85-5268-4B7E-B1F3-9E77FA140780}"/>
    <cellStyle name="SAPBEXHLevel3X 3 2 9" xfId="21103" xr:uid="{FDFAC9C6-86A7-43C2-9296-4B00D15724A2}"/>
    <cellStyle name="SAPBEXHLevel3X 3 2 9 2" xfId="34291" xr:uid="{FF5ED36B-2ECB-4F91-9D49-63A0C054BA47}"/>
    <cellStyle name="SAPBEXHLevel3X 3 2 9 3" xfId="48739" xr:uid="{3CDA4139-483C-4EB4-9FE2-1C7B432D4C77}"/>
    <cellStyle name="SAPBEXHLevel3X 3 3" xfId="21104" xr:uid="{9A1914CB-4758-4705-963E-1B2611D49BAD}"/>
    <cellStyle name="SAPBEXHLevel3X 3 3 2" xfId="34292" xr:uid="{A4274045-186F-4C5B-A332-6EBE7201ADF8}"/>
    <cellStyle name="SAPBEXHLevel3X 3 3 3" xfId="48740" xr:uid="{318C20B0-82F0-4F00-B033-7180B57237ED}"/>
    <cellStyle name="SAPBEXHLevel3X 3 4" xfId="21105" xr:uid="{E1889801-37E9-4D76-B6F6-DBDFAF931196}"/>
    <cellStyle name="SAPBEXHLevel3X 3 4 2" xfId="34293" xr:uid="{0765F286-0D8B-42AB-BC06-1A95D55FDE6A}"/>
    <cellStyle name="SAPBEXHLevel3X 3 4 3" xfId="48741" xr:uid="{C7B9F27F-DD40-41E4-B7D4-28BD3AF12325}"/>
    <cellStyle name="SAPBEXHLevel3X 3 5" xfId="21106" xr:uid="{B856B127-BB35-418C-A18B-A4C4AA8AA7CF}"/>
    <cellStyle name="SAPBEXHLevel3X 3 5 2" xfId="34294" xr:uid="{CBAA1E8B-75FC-4CE6-9097-D104CFCCFEAC}"/>
    <cellStyle name="SAPBEXHLevel3X 3 5 3" xfId="48742" xr:uid="{9FE0CEC3-92ED-427B-9CE8-38CA11A78F7F}"/>
    <cellStyle name="SAPBEXHLevel3X 3 6" xfId="21107" xr:uid="{3EC8231E-3058-4B74-987F-2713907A9973}"/>
    <cellStyle name="SAPBEXHLevel3X 3 6 2" xfId="34295" xr:uid="{066A2560-B979-4EFC-8678-EB1DF058A997}"/>
    <cellStyle name="SAPBEXHLevel3X 3 6 3" xfId="48743" xr:uid="{CD27B0AA-46DA-4FCA-87EF-DEDBEA7168AF}"/>
    <cellStyle name="SAPBEXHLevel3X 3 7" xfId="21108" xr:uid="{604CC651-4605-4932-B25F-3BAF382D5121}"/>
    <cellStyle name="SAPBEXHLevel3X 3 7 2" xfId="34296" xr:uid="{C61D9B95-8116-449D-86EB-2706341E57E5}"/>
    <cellStyle name="SAPBEXHLevel3X 3 7 3" xfId="48744" xr:uid="{2E791421-2B36-43E0-82C1-42DBB159322B}"/>
    <cellStyle name="SAPBEXHLevel3X 3 8" xfId="21109" xr:uid="{F6802CCE-8438-4512-87B4-71960B8C82BF}"/>
    <cellStyle name="SAPBEXHLevel3X 3 8 2" xfId="34297" xr:uid="{B1622BED-8908-436C-B326-6E7C95CF0B98}"/>
    <cellStyle name="SAPBEXHLevel3X 3 8 3" xfId="48745" xr:uid="{7B7237D1-B5E8-42F5-8B9D-939EA6F0B604}"/>
    <cellStyle name="SAPBEXHLevel3X 3 9" xfId="21110" xr:uid="{D7FF99DE-3BF6-428F-BE8D-9A57938F9A9F}"/>
    <cellStyle name="SAPBEXHLevel3X 3 9 2" xfId="34298" xr:uid="{3C42962E-ABAE-466C-9061-8C4F988B8886}"/>
    <cellStyle name="SAPBEXHLevel3X 3 9 3" xfId="48746" xr:uid="{1BB4E46E-847A-4074-B875-F41F96CB073F}"/>
    <cellStyle name="SAPBEXHLevel3X 4" xfId="10206" xr:uid="{3EF62C48-AB4E-4C7B-978F-9395BD923D35}"/>
    <cellStyle name="SAPBEXHLevel3X 4 10" xfId="21111" xr:uid="{300D1281-3B3F-403C-A228-D6E63A61B860}"/>
    <cellStyle name="SAPBEXHLevel3X 4 10 2" xfId="34300" xr:uid="{924BD704-FCEC-43BC-B910-DB3454954FB6}"/>
    <cellStyle name="SAPBEXHLevel3X 4 10 3" xfId="48748" xr:uid="{6A875833-9901-4389-B8A4-F0D97505A0CD}"/>
    <cellStyle name="SAPBEXHLevel3X 4 11" xfId="21112" xr:uid="{298A1DE8-D98E-4A33-86D5-E148960E3117}"/>
    <cellStyle name="SAPBEXHLevel3X 4 11 2" xfId="34301" xr:uid="{C6A93A39-D0B3-444B-A232-167938862732}"/>
    <cellStyle name="SAPBEXHLevel3X 4 11 3" xfId="48749" xr:uid="{C2954767-54BB-4E69-8D63-5506977F5BD2}"/>
    <cellStyle name="SAPBEXHLevel3X 4 12" xfId="21113" xr:uid="{69BEF8E9-B4E9-48EE-B68A-AAA70F24EADB}"/>
    <cellStyle name="SAPBEXHLevel3X 4 12 2" xfId="34302" xr:uid="{8DFF30F6-EDD0-4601-8611-7ECC56E63B87}"/>
    <cellStyle name="SAPBEXHLevel3X 4 12 3" xfId="48750" xr:uid="{7E379BD9-5EAD-4EB4-8F7A-1B13B4536777}"/>
    <cellStyle name="SAPBEXHLevel3X 4 13" xfId="21114" xr:uid="{32B32F1F-1AA9-4800-96E6-DC2D79E5567D}"/>
    <cellStyle name="SAPBEXHLevel3X 4 13 2" xfId="34303" xr:uid="{AA22DF8E-F774-4944-A651-042C5080DBF1}"/>
    <cellStyle name="SAPBEXHLevel3X 4 13 3" xfId="48751" xr:uid="{BDF8520C-0E61-429E-93AB-7259ABCE635D}"/>
    <cellStyle name="SAPBEXHLevel3X 4 14" xfId="21115" xr:uid="{D174F0F1-BCED-4D5F-BDAD-47D204C8C475}"/>
    <cellStyle name="SAPBEXHLevel3X 4 14 2" xfId="34304" xr:uid="{66907D24-6BC2-4B16-9CB3-E6904AB94ABE}"/>
    <cellStyle name="SAPBEXHLevel3X 4 14 3" xfId="48752" xr:uid="{3368D1C6-7DC4-4287-ACD5-ABFB2FC3143B}"/>
    <cellStyle name="SAPBEXHLevel3X 4 15" xfId="34299" xr:uid="{3537D394-C6F1-4D67-A9F3-6A17D531D88D}"/>
    <cellStyle name="SAPBEXHLevel3X 4 16" xfId="41276" xr:uid="{0CE26743-6A2D-4706-AB2F-9CB4A51D7D87}"/>
    <cellStyle name="SAPBEXHLevel3X 4 17" xfId="41628" xr:uid="{9B3B873F-E0F1-4783-BDB0-6F27AAE94928}"/>
    <cellStyle name="SAPBEXHLevel3X 4 18" xfId="48747" xr:uid="{DFD027E3-B510-4432-B261-7E327BD79F0A}"/>
    <cellStyle name="SAPBEXHLevel3X 4 2" xfId="21116" xr:uid="{1C9C3A38-ED72-48D8-A7D0-CE6085C1C637}"/>
    <cellStyle name="SAPBEXHLevel3X 4 2 10" xfId="21117" xr:uid="{883AF014-E195-4B6D-BCCF-B08B92EB9D8F}"/>
    <cellStyle name="SAPBEXHLevel3X 4 2 10 2" xfId="34306" xr:uid="{75098F97-453D-4523-8492-A1368332DD2E}"/>
    <cellStyle name="SAPBEXHLevel3X 4 2 10 3" xfId="48754" xr:uid="{A8C9178D-C733-4301-AE68-AF7580EDC06C}"/>
    <cellStyle name="SAPBEXHLevel3X 4 2 11" xfId="34305" xr:uid="{E91470A9-16EB-4438-94DA-51BEAF8EEFCB}"/>
    <cellStyle name="SAPBEXHLevel3X 4 2 12" xfId="48753" xr:uid="{2311536C-2ED8-4E8F-B223-7E5D3D855AAD}"/>
    <cellStyle name="SAPBEXHLevel3X 4 2 2" xfId="21118" xr:uid="{5386EAD6-50CA-41D5-9B61-D8EBD166138A}"/>
    <cellStyle name="SAPBEXHLevel3X 4 2 2 2" xfId="34307" xr:uid="{CD1A42B1-E997-4625-97B9-6723559F587A}"/>
    <cellStyle name="SAPBEXHLevel3X 4 2 2 3" xfId="48755" xr:uid="{74BB5750-A924-46B9-BEE8-2A8AD15EAC10}"/>
    <cellStyle name="SAPBEXHLevel3X 4 2 3" xfId="21119" xr:uid="{AF0A9C19-4E88-45D0-B633-2659A16B0157}"/>
    <cellStyle name="SAPBEXHLevel3X 4 2 3 2" xfId="34308" xr:uid="{0AA02D9A-6E00-4EDA-A08B-B7F5D037E757}"/>
    <cellStyle name="SAPBEXHLevel3X 4 2 3 3" xfId="48756" xr:uid="{D9BA808F-F8D4-4186-A2E6-43D614A2285D}"/>
    <cellStyle name="SAPBEXHLevel3X 4 2 4" xfId="21120" xr:uid="{9CDE7340-822D-4A03-AA74-B4B0E489A393}"/>
    <cellStyle name="SAPBEXHLevel3X 4 2 4 2" xfId="34309" xr:uid="{85BDE228-E656-41D2-80C3-D17A28EABEBE}"/>
    <cellStyle name="SAPBEXHLevel3X 4 2 4 3" xfId="48757" xr:uid="{F844C9A9-1DAC-40DD-8474-5C48A1A89B83}"/>
    <cellStyle name="SAPBEXHLevel3X 4 2 5" xfId="21121" xr:uid="{CA62D2B0-A14E-4CAD-9FB0-9216BDA4C7E3}"/>
    <cellStyle name="SAPBEXHLevel3X 4 2 5 2" xfId="34310" xr:uid="{1154C344-0556-4019-B5D6-C19AC805AFD0}"/>
    <cellStyle name="SAPBEXHLevel3X 4 2 5 3" xfId="48758" xr:uid="{03386160-EDFE-4AC2-B7A6-9EF60BD6DDAB}"/>
    <cellStyle name="SAPBEXHLevel3X 4 2 6" xfId="21122" xr:uid="{2234FE01-022F-4F70-B274-C921959822F2}"/>
    <cellStyle name="SAPBEXHLevel3X 4 2 6 2" xfId="34311" xr:uid="{F9595CB4-7DEA-47BB-9EB2-BAF02B219DDC}"/>
    <cellStyle name="SAPBEXHLevel3X 4 2 6 3" xfId="48759" xr:uid="{4FBD0580-2B80-401F-874E-60870152B5D3}"/>
    <cellStyle name="SAPBEXHLevel3X 4 2 7" xfId="21123" xr:uid="{91D2E126-2AA5-41A8-B5EF-87C8E1DE0A8C}"/>
    <cellStyle name="SAPBEXHLevel3X 4 2 7 2" xfId="34312" xr:uid="{BF37A29E-94D3-4C88-9B27-F6DF94C3F698}"/>
    <cellStyle name="SAPBEXHLevel3X 4 2 7 3" xfId="48760" xr:uid="{0C920A9E-0D4E-4A82-AACC-CEDE996BC02A}"/>
    <cellStyle name="SAPBEXHLevel3X 4 2 8" xfId="21124" xr:uid="{2D4A3770-10A4-4B51-B1D3-B77038B814EE}"/>
    <cellStyle name="SAPBEXHLevel3X 4 2 8 2" xfId="34313" xr:uid="{806CC7A3-A05C-400F-A6B7-CE3D5E6DDCF6}"/>
    <cellStyle name="SAPBEXHLevel3X 4 2 8 3" xfId="48761" xr:uid="{8DB8D494-BBAB-444C-96C8-0767B3EB26FB}"/>
    <cellStyle name="SAPBEXHLevel3X 4 2 9" xfId="21125" xr:uid="{055FAA31-B8DF-4177-9DF9-919F2856EA38}"/>
    <cellStyle name="SAPBEXHLevel3X 4 2 9 2" xfId="34314" xr:uid="{90CD5920-A0BC-4C64-9D8D-ECBEE33CC88F}"/>
    <cellStyle name="SAPBEXHLevel3X 4 2 9 3" xfId="48762" xr:uid="{DE545CF2-6B5E-4E63-AE6C-C7759B877A81}"/>
    <cellStyle name="SAPBEXHLevel3X 4 3" xfId="21126" xr:uid="{DB15D226-009D-48DD-8F30-6085763EE70D}"/>
    <cellStyle name="SAPBEXHLevel3X 4 3 2" xfId="34315" xr:uid="{F35CEBB1-C430-4056-8C0B-C93E708D6527}"/>
    <cellStyle name="SAPBEXHLevel3X 4 3 3" xfId="48763" xr:uid="{CF659AFC-18A7-423E-AFD6-EB814628892F}"/>
    <cellStyle name="SAPBEXHLevel3X 4 4" xfId="21127" xr:uid="{760E5BB8-53B6-476E-8AA3-A3C7A61C87B7}"/>
    <cellStyle name="SAPBEXHLevel3X 4 4 2" xfId="34316" xr:uid="{DC6EDDA1-72A7-4F5B-9E87-7E32B68DE5CC}"/>
    <cellStyle name="SAPBEXHLevel3X 4 4 3" xfId="48764" xr:uid="{01F45E31-AB8A-4080-9A3D-EE1A6B4C96A4}"/>
    <cellStyle name="SAPBEXHLevel3X 4 5" xfId="21128" xr:uid="{64BE0C9A-B9BA-4CA6-B2F4-3D6C6D561E03}"/>
    <cellStyle name="SAPBEXHLevel3X 4 5 2" xfId="34317" xr:uid="{D15DCB23-DDE5-4E7C-84E0-6F27B1419A76}"/>
    <cellStyle name="SAPBEXHLevel3X 4 5 3" xfId="48765" xr:uid="{306C200E-5C3A-451F-8B60-E94B5A9826D7}"/>
    <cellStyle name="SAPBEXHLevel3X 4 6" xfId="21129" xr:uid="{C684832A-B2AE-4172-81D2-DCA04628C476}"/>
    <cellStyle name="SAPBEXHLevel3X 4 6 2" xfId="34318" xr:uid="{0843480D-A1CD-406E-BCC8-7D246F6BF63D}"/>
    <cellStyle name="SAPBEXHLevel3X 4 6 3" xfId="48766" xr:uid="{E984DAD2-1DD5-47E4-A9EC-21E307AA9CE4}"/>
    <cellStyle name="SAPBEXHLevel3X 4 7" xfId="21130" xr:uid="{DE73A235-E0AF-4FDB-8CC1-773B77AAC711}"/>
    <cellStyle name="SAPBEXHLevel3X 4 7 2" xfId="34319" xr:uid="{B2356843-3B2B-41D1-A8A2-DC3B9A9C8BB3}"/>
    <cellStyle name="SAPBEXHLevel3X 4 7 3" xfId="48767" xr:uid="{414DAE07-8A3D-4936-8232-F9C5AC1C59A5}"/>
    <cellStyle name="SAPBEXHLevel3X 4 8" xfId="21131" xr:uid="{3EA7AC6C-CE58-4084-9A32-8D55BE2B256D}"/>
    <cellStyle name="SAPBEXHLevel3X 4 8 2" xfId="34320" xr:uid="{F9DCB68C-CA8C-48BB-B4E2-4684A7188798}"/>
    <cellStyle name="SAPBEXHLevel3X 4 8 3" xfId="48768" xr:uid="{1AD4D67A-3B31-4820-803D-D0439DF18B1A}"/>
    <cellStyle name="SAPBEXHLevel3X 4 9" xfId="21132" xr:uid="{A679E187-8008-400B-9265-EFE7054A230A}"/>
    <cellStyle name="SAPBEXHLevel3X 4 9 2" xfId="34321" xr:uid="{FF382819-9302-4ED3-9C5F-6741C95FD64E}"/>
    <cellStyle name="SAPBEXHLevel3X 4 9 3" xfId="48769" xr:uid="{A172C00F-5F93-410A-9E03-644800FEEE42}"/>
    <cellStyle name="SAPBEXHLevel3X 5" xfId="10207" xr:uid="{6FB6B69D-6505-4E8F-B2B3-6BE7E572E085}"/>
    <cellStyle name="SAPBEXHLevel3X 5 10" xfId="21133" xr:uid="{5B1AF26B-9B0F-48AE-A6CF-1B9F40FF35F2}"/>
    <cellStyle name="SAPBEXHLevel3X 5 10 2" xfId="34323" xr:uid="{811E1615-D43D-41A9-9A01-8A3678BF17DF}"/>
    <cellStyle name="SAPBEXHLevel3X 5 10 3" xfId="48771" xr:uid="{4D151965-7995-4641-B8DB-7BEB0EF30019}"/>
    <cellStyle name="SAPBEXHLevel3X 5 11" xfId="21134" xr:uid="{57353627-37EB-414E-8301-CA795875EC1D}"/>
    <cellStyle name="SAPBEXHLevel3X 5 11 2" xfId="34324" xr:uid="{E6638B90-6691-4012-A045-3A9C61C25380}"/>
    <cellStyle name="SAPBEXHLevel3X 5 11 3" xfId="48772" xr:uid="{58D7F6E3-E9CC-4B65-A3B3-C95BEBE1204F}"/>
    <cellStyle name="SAPBEXHLevel3X 5 12" xfId="21135" xr:uid="{778ED5D8-F272-489E-8E7E-E8639E316573}"/>
    <cellStyle name="SAPBEXHLevel3X 5 12 2" xfId="34325" xr:uid="{FB8067D5-C30A-46DC-B24D-3F5332010D04}"/>
    <cellStyle name="SAPBEXHLevel3X 5 12 3" xfId="48773" xr:uid="{C225899B-545D-4474-9BB0-1D877E8728F4}"/>
    <cellStyle name="SAPBEXHLevel3X 5 13" xfId="21136" xr:uid="{7B903B18-C777-4E52-B71B-D1F555B60723}"/>
    <cellStyle name="SAPBEXHLevel3X 5 13 2" xfId="34326" xr:uid="{274BA7A0-21BF-4BC7-B2F4-43EC092C0124}"/>
    <cellStyle name="SAPBEXHLevel3X 5 13 3" xfId="48774" xr:uid="{376378AB-48CC-494E-86A5-719F52797216}"/>
    <cellStyle name="SAPBEXHLevel3X 5 14" xfId="21137" xr:uid="{07484FF1-0060-4AD7-9B9A-863BA5234CDA}"/>
    <cellStyle name="SAPBEXHLevel3X 5 14 2" xfId="34327" xr:uid="{54B656F0-ED6C-402D-85AF-82DF67334129}"/>
    <cellStyle name="SAPBEXHLevel3X 5 14 3" xfId="48775" xr:uid="{C523FD56-EF4D-4F5B-B8E1-ED81654A4E50}"/>
    <cellStyle name="SAPBEXHLevel3X 5 15" xfId="34322" xr:uid="{DFE4638B-F26B-404E-8FFA-2E5587916EFA}"/>
    <cellStyle name="SAPBEXHLevel3X 5 16" xfId="41275" xr:uid="{A20A1AE2-FBA7-4523-AE34-CE698351E17A}"/>
    <cellStyle name="SAPBEXHLevel3X 5 17" xfId="41629" xr:uid="{DB8AD9D7-5732-49EE-89BC-FE9CD95EE1BF}"/>
    <cellStyle name="SAPBEXHLevel3X 5 18" xfId="48770" xr:uid="{D5DF9CAF-B379-43B7-8145-5C718725F7B8}"/>
    <cellStyle name="SAPBEXHLevel3X 5 2" xfId="21138" xr:uid="{03919360-919F-4525-9B6D-6CB4F6011CB5}"/>
    <cellStyle name="SAPBEXHLevel3X 5 2 10" xfId="21139" xr:uid="{AC118026-3E0E-4566-978E-9F998DF5890C}"/>
    <cellStyle name="SAPBEXHLevel3X 5 2 10 2" xfId="34329" xr:uid="{F722A46C-64B8-486D-B713-3653B7894605}"/>
    <cellStyle name="SAPBEXHLevel3X 5 2 10 3" xfId="48777" xr:uid="{5DAC067A-4FA8-4363-BC34-8FE115CF8385}"/>
    <cellStyle name="SAPBEXHLevel3X 5 2 11" xfId="34328" xr:uid="{2F41467A-4CD8-4B10-803B-511B923826F7}"/>
    <cellStyle name="SAPBEXHLevel3X 5 2 12" xfId="48776" xr:uid="{573E0F68-7D6B-42C1-BAE3-4C1752A59919}"/>
    <cellStyle name="SAPBEXHLevel3X 5 2 2" xfId="21140" xr:uid="{1866493F-6385-4578-BBF3-B16A36D016A1}"/>
    <cellStyle name="SAPBEXHLevel3X 5 2 2 2" xfId="34330" xr:uid="{BC5D9C70-97FA-44F3-8DB5-4B79522941B5}"/>
    <cellStyle name="SAPBEXHLevel3X 5 2 2 3" xfId="48778" xr:uid="{03F12D7B-7166-400E-9C61-BB9054D8C3C2}"/>
    <cellStyle name="SAPBEXHLevel3X 5 2 3" xfId="21141" xr:uid="{13BE2CD2-1CE2-4F07-A9DD-1D78AC935E16}"/>
    <cellStyle name="SAPBEXHLevel3X 5 2 3 2" xfId="34331" xr:uid="{13563D3B-6449-4508-A78D-B627C7F027CD}"/>
    <cellStyle name="SAPBEXHLevel3X 5 2 3 3" xfId="48779" xr:uid="{44D8A1A1-BCD1-4679-9D70-10CBA5B1023D}"/>
    <cellStyle name="SAPBEXHLevel3X 5 2 4" xfId="21142" xr:uid="{5C93CEB6-DF68-44C7-BCCA-272D148E7601}"/>
    <cellStyle name="SAPBEXHLevel3X 5 2 4 2" xfId="34332" xr:uid="{99F3FD9A-DC16-413E-B907-59EDB197C369}"/>
    <cellStyle name="SAPBEXHLevel3X 5 2 4 3" xfId="48780" xr:uid="{0772834F-7B56-49B4-AA9B-7D16C2B7BDAF}"/>
    <cellStyle name="SAPBEXHLevel3X 5 2 5" xfId="21143" xr:uid="{1B8CC733-8B4C-42F9-9D3D-C738458D08F0}"/>
    <cellStyle name="SAPBEXHLevel3X 5 2 5 2" xfId="34333" xr:uid="{BD1F89DD-F13F-4802-BEB9-E796FC098EB2}"/>
    <cellStyle name="SAPBEXHLevel3X 5 2 5 3" xfId="48781" xr:uid="{351071AB-8B60-4EF1-A3A3-D2901277BF11}"/>
    <cellStyle name="SAPBEXHLevel3X 5 2 6" xfId="21144" xr:uid="{FA9A1EB4-B4FE-4319-AFD5-22B83F0D0140}"/>
    <cellStyle name="SAPBEXHLevel3X 5 2 6 2" xfId="34334" xr:uid="{A3FA4488-9971-4DFB-8D45-3588011BE2ED}"/>
    <cellStyle name="SAPBEXHLevel3X 5 2 6 3" xfId="48782" xr:uid="{08AE323C-A47D-47C1-BAB3-395B641B43A4}"/>
    <cellStyle name="SAPBEXHLevel3X 5 2 7" xfId="21145" xr:uid="{76806D2C-35AF-49E1-AB73-7C495624E495}"/>
    <cellStyle name="SAPBEXHLevel3X 5 2 7 2" xfId="34335" xr:uid="{DE845F45-BBE9-4E44-AA38-36C8509B02A0}"/>
    <cellStyle name="SAPBEXHLevel3X 5 2 7 3" xfId="48783" xr:uid="{920415BB-403B-47F9-B2F8-799ECA256ED1}"/>
    <cellStyle name="SAPBEXHLevel3X 5 2 8" xfId="21146" xr:uid="{376A8054-76E0-48C1-879D-3345E9325B74}"/>
    <cellStyle name="SAPBEXHLevel3X 5 2 8 2" xfId="34336" xr:uid="{38CC647B-E086-4B03-A533-DDD6BCF2F2D6}"/>
    <cellStyle name="SAPBEXHLevel3X 5 2 8 3" xfId="48784" xr:uid="{BB9AD5D5-B0E9-4B0A-8FF3-237CDCBD58D1}"/>
    <cellStyle name="SAPBEXHLevel3X 5 2 9" xfId="21147" xr:uid="{C95847B0-5C0A-453D-BF3D-EF0D0EB81C1A}"/>
    <cellStyle name="SAPBEXHLevel3X 5 2 9 2" xfId="34337" xr:uid="{21B3EAF4-0A2E-49A0-A35F-80969F273CB0}"/>
    <cellStyle name="SAPBEXHLevel3X 5 2 9 3" xfId="48785" xr:uid="{51619A46-1640-4946-99F9-9452CE11281F}"/>
    <cellStyle name="SAPBEXHLevel3X 5 3" xfId="21148" xr:uid="{DE47FBA7-DB83-403E-9D9F-F41023B944C4}"/>
    <cellStyle name="SAPBEXHLevel3X 5 3 2" xfId="34338" xr:uid="{2553A957-C0E7-4F21-B977-467DD8EED73F}"/>
    <cellStyle name="SAPBEXHLevel3X 5 3 3" xfId="48786" xr:uid="{C73F72E2-5F17-45EE-B388-713DD8BA89A8}"/>
    <cellStyle name="SAPBEXHLevel3X 5 4" xfId="21149" xr:uid="{7A427D26-010A-48D7-8281-1BE02F37E5DD}"/>
    <cellStyle name="SAPBEXHLevel3X 5 4 2" xfId="34339" xr:uid="{5B352EE9-955A-4F70-87D4-40AE73E78511}"/>
    <cellStyle name="SAPBEXHLevel3X 5 4 3" xfId="48787" xr:uid="{305CE912-2B13-4DE0-AEE3-A78F2157C790}"/>
    <cellStyle name="SAPBEXHLevel3X 5 5" xfId="21150" xr:uid="{7CBC6861-F9EB-4D8D-A1B8-186CDDB5DA9E}"/>
    <cellStyle name="SAPBEXHLevel3X 5 5 2" xfId="34340" xr:uid="{308458E2-05A1-4F96-BDC3-7728967DA9E2}"/>
    <cellStyle name="SAPBEXHLevel3X 5 5 3" xfId="48788" xr:uid="{FB92CDE6-88CB-4029-A484-D18E7B917DF2}"/>
    <cellStyle name="SAPBEXHLevel3X 5 6" xfId="21151" xr:uid="{4205367B-6CA7-483E-81BE-A0E6A4204F74}"/>
    <cellStyle name="SAPBEXHLevel3X 5 6 2" xfId="34341" xr:uid="{912C5E3B-7D31-4E19-B40F-6ED56C3FEF95}"/>
    <cellStyle name="SAPBEXHLevel3X 5 6 3" xfId="48789" xr:uid="{2B350B4D-B045-48BE-A6C7-128A81D7AC89}"/>
    <cellStyle name="SAPBEXHLevel3X 5 7" xfId="21152" xr:uid="{A2B977A1-92D1-42E3-86E4-4F8F00736415}"/>
    <cellStyle name="SAPBEXHLevel3X 5 7 2" xfId="34342" xr:uid="{535272BC-571B-4C0F-9D28-78801175DA14}"/>
    <cellStyle name="SAPBEXHLevel3X 5 7 3" xfId="48790" xr:uid="{4A419A3A-3057-42D2-9126-B371A2FD1CAD}"/>
    <cellStyle name="SAPBEXHLevel3X 5 8" xfId="21153" xr:uid="{89AE2AE1-EB5B-48D3-AED6-78FA11624EE1}"/>
    <cellStyle name="SAPBEXHLevel3X 5 8 2" xfId="34343" xr:uid="{3CBBD078-B618-4D9D-89DF-49E05205FFC3}"/>
    <cellStyle name="SAPBEXHLevel3X 5 8 3" xfId="48791" xr:uid="{20FDC18E-0E0C-47EF-86AB-3D06C0B08572}"/>
    <cellStyle name="SAPBEXHLevel3X 5 9" xfId="21154" xr:uid="{1EB13D53-E3F7-4CAB-B9A1-14CD22C40928}"/>
    <cellStyle name="SAPBEXHLevel3X 5 9 2" xfId="34344" xr:uid="{F7EBAD9A-7689-486C-BB83-A29DFA91C101}"/>
    <cellStyle name="SAPBEXHLevel3X 5 9 3" xfId="48792" xr:uid="{236E1510-6ACB-486C-A301-D6DD8087FC45}"/>
    <cellStyle name="SAPBEXHLevel3X 6" xfId="10208" xr:uid="{ACDABD5D-D6D4-4965-A75C-245B91882FB2}"/>
    <cellStyle name="SAPBEXHLevel3X 6 2" xfId="34345" xr:uid="{43EBA285-9A6F-48EC-89B7-EAAB2823E75E}"/>
    <cellStyle name="SAPBEXHLevel3X 6 3" xfId="41274" xr:uid="{ED394987-CF66-4AD8-8BAD-46AD7249DB14}"/>
    <cellStyle name="SAPBEXHLevel3X 6 4" xfId="41630" xr:uid="{6910176F-A19C-46BC-83C5-5FC4006B73D0}"/>
    <cellStyle name="SAPBEXHLevel3X 6 5" xfId="48793" xr:uid="{63FD6EBD-0EC4-4E3A-A22E-C3E7549B924B}"/>
    <cellStyle name="SAPBEXHLevel3X 7" xfId="10209" xr:uid="{5721E4EA-A000-4A7F-A996-EDF80DE52D85}"/>
    <cellStyle name="SAPBEXHLevel3X 7 2" xfId="34346" xr:uid="{CBB3FEC8-60A0-472E-B584-558C5661294C}"/>
    <cellStyle name="SAPBEXHLevel3X 7 3" xfId="41273" xr:uid="{5EB55984-B247-448F-812E-1CBC193C8AC5}"/>
    <cellStyle name="SAPBEXHLevel3X 7 4" xfId="41631" xr:uid="{285E39E3-3DFB-4375-86D9-69DB249834B5}"/>
    <cellStyle name="SAPBEXHLevel3X 7 5" xfId="48794" xr:uid="{B8DF26B1-3949-4D02-826C-2F972FD331D5}"/>
    <cellStyle name="SAPBEXHLevel3X 8" xfId="21155" xr:uid="{8E99E38C-3197-4299-ABAC-05BD0FE4C60C}"/>
    <cellStyle name="SAPBEXHLevel3X 8 2" xfId="34347" xr:uid="{03123AD1-CF79-421F-AC42-16D65664525F}"/>
    <cellStyle name="SAPBEXHLevel3X 8 3" xfId="48795" xr:uid="{FD838C41-DE83-4527-B7B9-178B9252239F}"/>
    <cellStyle name="SAPBEXHLevel3X 9" xfId="21156" xr:uid="{152F45C0-D175-4650-83F9-7A1D1EA345B2}"/>
    <cellStyle name="SAPBEXHLevel3X 9 2" xfId="34348" xr:uid="{2E413C48-6C63-4769-8B00-5068E8550A9F}"/>
    <cellStyle name="SAPBEXHLevel3X 9 3" xfId="48796" xr:uid="{29E8113E-C903-4B4E-929A-70F4A50EFE6F}"/>
    <cellStyle name="SAPBEXresData" xfId="10210" xr:uid="{F5F5BACF-C1C7-4325-8834-90025375477E}"/>
    <cellStyle name="SAPBEXresData 10" xfId="21157" xr:uid="{DCABE994-4021-48F3-8D66-419844A912C3}"/>
    <cellStyle name="SAPBEXresData 10 2" xfId="34350" xr:uid="{623A6744-FA26-4C4E-BD4D-BCC0E0E9260D}"/>
    <cellStyle name="SAPBEXresData 10 3" xfId="48798" xr:uid="{7C94FDB6-7A03-4FD5-8B92-38A66F5FC66F}"/>
    <cellStyle name="SAPBEXresData 11" xfId="21158" xr:uid="{58E1DB0F-5FB2-4C8F-BAD0-40CA7DE7AAC3}"/>
    <cellStyle name="SAPBEXresData 11 2" xfId="34351" xr:uid="{B070337E-13C9-436C-AC79-0FA663D9B414}"/>
    <cellStyle name="SAPBEXresData 11 3" xfId="48799" xr:uid="{339393C4-B929-4533-86A5-2B7D886AF2A8}"/>
    <cellStyle name="SAPBEXresData 12" xfId="21159" xr:uid="{B85FC328-D53B-4EA1-8C36-D6030D845929}"/>
    <cellStyle name="SAPBEXresData 12 2" xfId="34352" xr:uid="{EC7DFADE-4500-4080-9BE7-FE24E14AC885}"/>
    <cellStyle name="SAPBEXresData 12 3" xfId="48800" xr:uid="{B5732317-F530-4ADC-B782-6A27387AD114}"/>
    <cellStyle name="SAPBEXresData 13" xfId="21160" xr:uid="{782CF766-F092-4543-A405-20075084E92C}"/>
    <cellStyle name="SAPBEXresData 13 2" xfId="34353" xr:uid="{96981DE6-1ECD-4E3C-B15D-DC3F4CF3018F}"/>
    <cellStyle name="SAPBEXresData 13 3" xfId="48801" xr:uid="{553D4DD8-12CE-4CED-A21E-5FF4FE754876}"/>
    <cellStyle name="SAPBEXresData 14" xfId="21161" xr:uid="{433A1E67-D4BF-458D-9360-A8AE0F719DFB}"/>
    <cellStyle name="SAPBEXresData 14 2" xfId="34354" xr:uid="{AFAB6168-90A1-477C-8FB0-92F658AF3A50}"/>
    <cellStyle name="SAPBEXresData 14 3" xfId="48802" xr:uid="{58349D81-F987-441C-B4F9-2FD56FE37C55}"/>
    <cellStyle name="SAPBEXresData 15" xfId="21162" xr:uid="{09A0C431-422C-4655-8CD1-60080EBB8FC1}"/>
    <cellStyle name="SAPBEXresData 15 2" xfId="34355" xr:uid="{FC32E759-2882-4956-AB21-AA39A1D9EE5E}"/>
    <cellStyle name="SAPBEXresData 15 3" xfId="48803" xr:uid="{53D33DE3-6FA6-4581-9E1B-932A7D316A70}"/>
    <cellStyle name="SAPBEXresData 16" xfId="21163" xr:uid="{8B49FC3B-4B3C-46E0-B5B1-7CE525DBCA58}"/>
    <cellStyle name="SAPBEXresData 16 2" xfId="34356" xr:uid="{1000CB06-A6D3-4E2C-9E95-B9CE1CACA927}"/>
    <cellStyle name="SAPBEXresData 16 3" xfId="48804" xr:uid="{4A795617-8870-4ACD-BCF7-638200B1116E}"/>
    <cellStyle name="SAPBEXresData 17" xfId="21164" xr:uid="{D2E1C0F2-0E33-4650-8CE1-AED6868BD930}"/>
    <cellStyle name="SAPBEXresData 17 2" xfId="34357" xr:uid="{F0BF7B2C-DAD4-4556-996E-CBC4681953B4}"/>
    <cellStyle name="SAPBEXresData 17 3" xfId="48805" xr:uid="{632C8DDA-F391-4B27-8E28-C4DDAABF607C}"/>
    <cellStyle name="SAPBEXresData 18" xfId="34349" xr:uid="{6268893C-4C63-438E-9250-AB8CC2CFF47D}"/>
    <cellStyle name="SAPBEXresData 19" xfId="41355" xr:uid="{65049C74-91DB-4B97-956C-A188F3D54D4B}"/>
    <cellStyle name="SAPBEXresData 2" xfId="10211" xr:uid="{71C1B524-7547-46BD-9BFA-135D0012F937}"/>
    <cellStyle name="SAPBEXresData 2 10" xfId="21165" xr:uid="{55326D8F-CBFE-42C4-B2E4-182E0CCF87E4}"/>
    <cellStyle name="SAPBEXresData 2 10 2" xfId="34359" xr:uid="{8A2D54AF-D0EC-45D9-9C63-04AEEF1F281F}"/>
    <cellStyle name="SAPBEXresData 2 10 3" xfId="48807" xr:uid="{51ECA370-5278-4540-93E6-01A18F7B14B5}"/>
    <cellStyle name="SAPBEXresData 2 11" xfId="21166" xr:uid="{511DB179-C712-40BE-844D-F2AFE6653DC5}"/>
    <cellStyle name="SAPBEXresData 2 11 2" xfId="34360" xr:uid="{B791482D-18AA-4132-81A7-F80BDC5791E9}"/>
    <cellStyle name="SAPBEXresData 2 11 3" xfId="48808" xr:uid="{C513E94E-8977-48F2-887A-5079A84A91E9}"/>
    <cellStyle name="SAPBEXresData 2 12" xfId="21167" xr:uid="{0F762064-E78F-44DF-B4EA-BDFE21BC75E4}"/>
    <cellStyle name="SAPBEXresData 2 12 2" xfId="34361" xr:uid="{DC9372A0-1D99-46B8-8C5E-F2A3457486A7}"/>
    <cellStyle name="SAPBEXresData 2 12 3" xfId="48809" xr:uid="{EA5987BD-512C-40E3-8884-5E004021C7B1}"/>
    <cellStyle name="SAPBEXresData 2 13" xfId="21168" xr:uid="{C9AEB620-999E-48CB-BF6D-082234AF7069}"/>
    <cellStyle name="SAPBEXresData 2 13 2" xfId="34362" xr:uid="{51C6AAD6-1176-46AA-B9E8-BCB7BF65ED6F}"/>
    <cellStyle name="SAPBEXresData 2 13 3" xfId="48810" xr:uid="{05705DA6-5DBD-49F1-8955-2E00A3FE8E15}"/>
    <cellStyle name="SAPBEXresData 2 14" xfId="21169" xr:uid="{E158CF04-36B4-4C11-A0A7-1C1FFA7B4550}"/>
    <cellStyle name="SAPBEXresData 2 14 2" xfId="34363" xr:uid="{3DBDA32E-DF2C-458B-9284-CC6E0E77EE1C}"/>
    <cellStyle name="SAPBEXresData 2 14 3" xfId="48811" xr:uid="{704EB815-0DAF-4EF3-B80E-C20E914A3E57}"/>
    <cellStyle name="SAPBEXresData 2 15" xfId="21170" xr:uid="{C2D612E3-5D97-4A1C-A840-9B01F1AC6372}"/>
    <cellStyle name="SAPBEXresData 2 15 2" xfId="34364" xr:uid="{931603BA-9BF0-4DA1-8CBC-FC83E237454A}"/>
    <cellStyle name="SAPBEXresData 2 15 3" xfId="48812" xr:uid="{087EE0B0-115A-46D1-B29F-CAE14DAC9A09}"/>
    <cellStyle name="SAPBEXresData 2 16" xfId="21171" xr:uid="{1A9BADB3-E9E2-4387-802D-1029F3A9424D}"/>
    <cellStyle name="SAPBEXresData 2 16 2" xfId="34365" xr:uid="{4B24969D-4904-41CB-934B-725FE11250EF}"/>
    <cellStyle name="SAPBEXresData 2 16 3" xfId="48813" xr:uid="{C1EC55E2-8E4D-45AC-A314-1749CBDECD53}"/>
    <cellStyle name="SAPBEXresData 2 17" xfId="34358" xr:uid="{549BD877-E1E5-4446-833F-7952E82F8722}"/>
    <cellStyle name="SAPBEXresData 2 18" xfId="41354" xr:uid="{7A5C3BB0-D2BF-42C4-9810-AD173C478975}"/>
    <cellStyle name="SAPBEXresData 2 19" xfId="41487" xr:uid="{B729EC61-BCB7-44A6-9277-7EB6D1911F6A}"/>
    <cellStyle name="SAPBEXresData 2 2" xfId="21172" xr:uid="{D03BAE58-6C6A-4CBD-AD20-55EEA99CBC6A}"/>
    <cellStyle name="SAPBEXresData 2 2 10" xfId="21173" xr:uid="{6BFC12B5-D7D4-4170-994C-A278BE875564}"/>
    <cellStyle name="SAPBEXresData 2 2 10 2" xfId="34367" xr:uid="{62543553-AA46-45E7-B93E-C57DA0B97641}"/>
    <cellStyle name="SAPBEXresData 2 2 10 3" xfId="48815" xr:uid="{1C43FC72-2DC3-41B8-8543-FD09ACDAB684}"/>
    <cellStyle name="SAPBEXresData 2 2 11" xfId="21174" xr:uid="{3B6988B1-1279-4275-B650-9D4A10B2E781}"/>
    <cellStyle name="SAPBEXresData 2 2 11 2" xfId="34368" xr:uid="{F39CABCA-2D9B-432D-89AB-FE53035D9662}"/>
    <cellStyle name="SAPBEXresData 2 2 11 3" xfId="48816" xr:uid="{6CA59979-2240-4808-9235-8A4880D5F2E2}"/>
    <cellStyle name="SAPBEXresData 2 2 12" xfId="21175" xr:uid="{6D8AF8DB-BFEF-471E-B801-4F0C7A8A6658}"/>
    <cellStyle name="SAPBEXresData 2 2 12 2" xfId="34369" xr:uid="{3BACD649-76FD-48B2-9B06-3DDA888C0380}"/>
    <cellStyle name="SAPBEXresData 2 2 12 3" xfId="48817" xr:uid="{C4571A3B-03F3-497B-9659-1C799F1937D3}"/>
    <cellStyle name="SAPBEXresData 2 2 13" xfId="21176" xr:uid="{1424445C-2149-406A-A403-DFC99C851038}"/>
    <cellStyle name="SAPBEXresData 2 2 13 2" xfId="34370" xr:uid="{CE51C355-18BD-47F9-8074-BF98BFD4F25A}"/>
    <cellStyle name="SAPBEXresData 2 2 13 3" xfId="48818" xr:uid="{7925FE83-31E1-4602-B3D6-E3E9BA3B932B}"/>
    <cellStyle name="SAPBEXresData 2 2 14" xfId="21177" xr:uid="{E6428B97-2FFA-4FF6-BE5C-B14A8987DE3C}"/>
    <cellStyle name="SAPBEXresData 2 2 14 2" xfId="34371" xr:uid="{03A38B58-3503-4427-A37C-AA176FE256DC}"/>
    <cellStyle name="SAPBEXresData 2 2 14 3" xfId="48819" xr:uid="{61BAE108-2D25-4465-B402-A9F07F05F487}"/>
    <cellStyle name="SAPBEXresData 2 2 15" xfId="34366" xr:uid="{CB8E66C7-8EDC-49F6-B6F1-193FD6B2BA18}"/>
    <cellStyle name="SAPBEXresData 2 2 16" xfId="48814" xr:uid="{4199C300-7B2B-4ABE-BD88-0B50834FA789}"/>
    <cellStyle name="SAPBEXresData 2 2 2" xfId="21178" xr:uid="{08859A21-E27E-4BFC-9E1D-4E195DE9653C}"/>
    <cellStyle name="SAPBEXresData 2 2 2 10" xfId="21179" xr:uid="{11089A21-49C9-4A0C-90F1-6628240A6127}"/>
    <cellStyle name="SAPBEXresData 2 2 2 10 2" xfId="34373" xr:uid="{384B50CC-A053-43A9-A495-6C4AE3C345D0}"/>
    <cellStyle name="SAPBEXresData 2 2 2 10 3" xfId="48821" xr:uid="{B3D1FB35-8B05-4216-BFBA-B61297C68042}"/>
    <cellStyle name="SAPBEXresData 2 2 2 11" xfId="34372" xr:uid="{D11257E5-7A00-4B1D-96B9-0A7198848D58}"/>
    <cellStyle name="SAPBEXresData 2 2 2 12" xfId="48820" xr:uid="{8FF185C9-3495-4E57-9267-C7F80E9F242F}"/>
    <cellStyle name="SAPBEXresData 2 2 2 2" xfId="21180" xr:uid="{64ED8872-7C0F-49F5-8566-B03816361B8D}"/>
    <cellStyle name="SAPBEXresData 2 2 2 2 2" xfId="34374" xr:uid="{31E64F57-A236-4F8F-AD69-545F599C0017}"/>
    <cellStyle name="SAPBEXresData 2 2 2 2 3" xfId="48822" xr:uid="{34F41DF2-551E-4383-BFDA-B05A46481108}"/>
    <cellStyle name="SAPBEXresData 2 2 2 3" xfId="21181" xr:uid="{6821D459-B4B2-4B98-BD07-A62A2347E9CA}"/>
    <cellStyle name="SAPBEXresData 2 2 2 3 2" xfId="34375" xr:uid="{FBE6C691-D93E-4490-810D-2EA0C066D9E9}"/>
    <cellStyle name="SAPBEXresData 2 2 2 3 3" xfId="48823" xr:uid="{C454D0CE-3149-4F8A-8E1C-6EF7DC9E36A6}"/>
    <cellStyle name="SAPBEXresData 2 2 2 4" xfId="21182" xr:uid="{230AE35E-4461-478C-B09A-4F110ACD9A11}"/>
    <cellStyle name="SAPBEXresData 2 2 2 4 2" xfId="34376" xr:uid="{9923654F-07E1-42CF-A83D-6F2F12C51E2C}"/>
    <cellStyle name="SAPBEXresData 2 2 2 4 3" xfId="48824" xr:uid="{B661C17A-FAA4-4666-8EC3-69EAD76B3415}"/>
    <cellStyle name="SAPBEXresData 2 2 2 5" xfId="21183" xr:uid="{F60665D3-2F4A-4F64-9647-E3F2A35C00DD}"/>
    <cellStyle name="SAPBEXresData 2 2 2 5 2" xfId="34377" xr:uid="{D115B0A3-B35B-4FBA-AE26-E0EA2939E51A}"/>
    <cellStyle name="SAPBEXresData 2 2 2 5 3" xfId="48825" xr:uid="{B389A8C7-B7CB-4168-B061-022676AA8F03}"/>
    <cellStyle name="SAPBEXresData 2 2 2 6" xfId="21184" xr:uid="{48D2130F-2715-4F78-81B5-A509D1BEC6CB}"/>
    <cellStyle name="SAPBEXresData 2 2 2 6 2" xfId="34378" xr:uid="{2AD48231-2FEE-42BC-B613-2A75B8AE01E1}"/>
    <cellStyle name="SAPBEXresData 2 2 2 6 3" xfId="48826" xr:uid="{A43BF45A-6CBF-4683-B646-BD7D67B15467}"/>
    <cellStyle name="SAPBEXresData 2 2 2 7" xfId="21185" xr:uid="{4BE4DF16-1E1B-4A68-B835-87BE63CA2470}"/>
    <cellStyle name="SAPBEXresData 2 2 2 7 2" xfId="34379" xr:uid="{18778120-14D9-4635-9354-6F889926FF9A}"/>
    <cellStyle name="SAPBEXresData 2 2 2 7 3" xfId="48827" xr:uid="{9B74B86F-0354-482A-A7D0-A846C191F42A}"/>
    <cellStyle name="SAPBEXresData 2 2 2 8" xfId="21186" xr:uid="{3561061B-A111-4BF6-9EAF-E973AB6AFB03}"/>
    <cellStyle name="SAPBEXresData 2 2 2 8 2" xfId="34380" xr:uid="{D9B32232-C038-477A-8B7F-B4C28D022C40}"/>
    <cellStyle name="SAPBEXresData 2 2 2 8 3" xfId="48828" xr:uid="{CABAA3A7-5AA0-4629-AE93-0A6CBEE9A595}"/>
    <cellStyle name="SAPBEXresData 2 2 2 9" xfId="21187" xr:uid="{101CD231-92E3-44B9-BF22-F4D91608080E}"/>
    <cellStyle name="SAPBEXresData 2 2 2 9 2" xfId="34381" xr:uid="{D2782899-BED0-4302-82CE-4507B530B014}"/>
    <cellStyle name="SAPBEXresData 2 2 2 9 3" xfId="48829" xr:uid="{F7103CFA-72EF-48B3-800A-F5A3F9B516BF}"/>
    <cellStyle name="SAPBEXresData 2 2 3" xfId="21188" xr:uid="{D3258502-0FDE-4588-A02B-D2B858A429DF}"/>
    <cellStyle name="SAPBEXresData 2 2 3 2" xfId="34382" xr:uid="{5E149C2F-6768-47BD-B70E-3B55EF4239BA}"/>
    <cellStyle name="SAPBEXresData 2 2 3 3" xfId="48830" xr:uid="{405EBCD4-97B9-4C0E-91CF-BC69AA3A5A48}"/>
    <cellStyle name="SAPBEXresData 2 2 4" xfId="21189" xr:uid="{1F7C660E-27FD-405B-9F6A-8C8701903D13}"/>
    <cellStyle name="SAPBEXresData 2 2 4 2" xfId="34383" xr:uid="{BD95519F-75BC-46EF-898F-C4B697C51802}"/>
    <cellStyle name="SAPBEXresData 2 2 4 3" xfId="48831" xr:uid="{991E1FF6-877B-4F1B-BDBD-C9D1895345A5}"/>
    <cellStyle name="SAPBEXresData 2 2 5" xfId="21190" xr:uid="{CCCE1D7F-B5AF-4D66-88A8-323D98FCEF72}"/>
    <cellStyle name="SAPBEXresData 2 2 5 2" xfId="34384" xr:uid="{6EA17073-7E28-4C57-AFA2-C089212FE01E}"/>
    <cellStyle name="SAPBEXresData 2 2 5 3" xfId="48832" xr:uid="{4831E58F-FC3B-4DE1-918A-D864448E4130}"/>
    <cellStyle name="SAPBEXresData 2 2 6" xfId="21191" xr:uid="{C485BB3C-6676-4374-87A0-5DAF392B6AC3}"/>
    <cellStyle name="SAPBEXresData 2 2 6 2" xfId="34385" xr:uid="{DF919F8B-1BFB-402A-82B1-3A1B73283EDD}"/>
    <cellStyle name="SAPBEXresData 2 2 6 3" xfId="48833" xr:uid="{1249ECA5-7F2F-4773-AB71-99D3A25BBE93}"/>
    <cellStyle name="SAPBEXresData 2 2 7" xfId="21192" xr:uid="{01D5595D-BB8C-43FF-BD61-18BDB56C1ED5}"/>
    <cellStyle name="SAPBEXresData 2 2 7 2" xfId="34386" xr:uid="{0B744ED5-7304-4DCD-B345-69D4742ADB6D}"/>
    <cellStyle name="SAPBEXresData 2 2 7 3" xfId="48834" xr:uid="{694A5D27-98CD-40AC-90D5-1B44BD1F434E}"/>
    <cellStyle name="SAPBEXresData 2 2 8" xfId="21193" xr:uid="{8F803D58-C21C-44DB-9BFD-41A0A52EA5F5}"/>
    <cellStyle name="SAPBEXresData 2 2 8 2" xfId="34387" xr:uid="{3D21FC14-4713-4BDB-B5D2-32079A4F0056}"/>
    <cellStyle name="SAPBEXresData 2 2 8 3" xfId="48835" xr:uid="{5F3B5162-99F6-48A7-A0AF-5DC6A2DBCFCB}"/>
    <cellStyle name="SAPBEXresData 2 2 9" xfId="21194" xr:uid="{7D449205-386D-4D18-9A5B-D78A0070744D}"/>
    <cellStyle name="SAPBEXresData 2 2 9 2" xfId="34388" xr:uid="{E3FC13B9-AE1E-4F48-B71D-970420BBBB84}"/>
    <cellStyle name="SAPBEXresData 2 2 9 3" xfId="48836" xr:uid="{DE8BC75C-34F4-4361-BBB7-0253746A632A}"/>
    <cellStyle name="SAPBEXresData 2 20" xfId="48806" xr:uid="{50D20B63-EE8F-4313-B072-98E2077EE128}"/>
    <cellStyle name="SAPBEXresData 2 3" xfId="21195" xr:uid="{04B5217F-16FC-4F6F-9277-9DB220343EAD}"/>
    <cellStyle name="SAPBEXresData 2 3 10" xfId="21196" xr:uid="{41969BA5-91C8-4873-A887-3209BD971BA5}"/>
    <cellStyle name="SAPBEXresData 2 3 10 2" xfId="34390" xr:uid="{58AD6D8E-D6A7-4139-AB9D-244702B10F12}"/>
    <cellStyle name="SAPBEXresData 2 3 10 3" xfId="48838" xr:uid="{84459555-2DC7-418A-9CDB-3A670621155C}"/>
    <cellStyle name="SAPBEXresData 2 3 11" xfId="21197" xr:uid="{7BFC4D06-C7F2-4AE0-B36A-6CDEAF906A45}"/>
    <cellStyle name="SAPBEXresData 2 3 11 2" xfId="34391" xr:uid="{A5A8F455-C5A2-4627-87DF-603EBF25E7EC}"/>
    <cellStyle name="SAPBEXresData 2 3 11 3" xfId="48839" xr:uid="{68A085FC-4A72-43D7-987F-404A8E30368C}"/>
    <cellStyle name="SAPBEXresData 2 3 12" xfId="21198" xr:uid="{95E8F091-5473-48CD-8A03-F10BC0D7F0A6}"/>
    <cellStyle name="SAPBEXresData 2 3 12 2" xfId="34392" xr:uid="{88CAECB2-5B9F-4F04-8C74-90EA25F295FA}"/>
    <cellStyle name="SAPBEXresData 2 3 12 3" xfId="48840" xr:uid="{E1FDBE42-CD6F-4018-8C75-3D954CA14B00}"/>
    <cellStyle name="SAPBEXresData 2 3 13" xfId="21199" xr:uid="{02CBC3E7-B6C3-4987-8F3F-D6AB170D01CD}"/>
    <cellStyle name="SAPBEXresData 2 3 13 2" xfId="34393" xr:uid="{528AE3A7-4874-4FA2-A089-A0B35EE419AA}"/>
    <cellStyle name="SAPBEXresData 2 3 13 3" xfId="48841" xr:uid="{3FCF27B3-CDF0-49F7-AB4D-3BB04B8696B6}"/>
    <cellStyle name="SAPBEXresData 2 3 14" xfId="21200" xr:uid="{A099A405-A9B4-4E58-A7DD-30F565D00071}"/>
    <cellStyle name="SAPBEXresData 2 3 14 2" xfId="34394" xr:uid="{1800368F-663C-4837-A86E-DE2723AC03E6}"/>
    <cellStyle name="SAPBEXresData 2 3 14 3" xfId="48842" xr:uid="{0754C58E-4898-4BB0-AEB6-D67119394F90}"/>
    <cellStyle name="SAPBEXresData 2 3 15" xfId="34389" xr:uid="{D3C4CC51-8DB8-443A-B6A0-493E3AD4F337}"/>
    <cellStyle name="SAPBEXresData 2 3 16" xfId="48837" xr:uid="{542C8AF4-ED8A-44B1-BABE-14ABF6E17292}"/>
    <cellStyle name="SAPBEXresData 2 3 2" xfId="21201" xr:uid="{2ABDFA6F-256D-46C1-8EC7-EED91BB7739A}"/>
    <cellStyle name="SAPBEXresData 2 3 2 10" xfId="21202" xr:uid="{0261F885-3A03-457E-9854-930EC9AE42AB}"/>
    <cellStyle name="SAPBEXresData 2 3 2 10 2" xfId="34396" xr:uid="{863F4C46-0126-4CD6-ABBB-CAC4F0CB2646}"/>
    <cellStyle name="SAPBEXresData 2 3 2 10 3" xfId="48844" xr:uid="{12B2C6F0-55E5-42F5-96AD-EAF78B220AAD}"/>
    <cellStyle name="SAPBEXresData 2 3 2 11" xfId="34395" xr:uid="{475703B1-A727-4963-8CC2-B2805E6B882F}"/>
    <cellStyle name="SAPBEXresData 2 3 2 12" xfId="48843" xr:uid="{3966BB65-FC15-40BD-83E0-105891F2544F}"/>
    <cellStyle name="SAPBEXresData 2 3 2 2" xfId="21203" xr:uid="{AEB9033E-4D68-4EC1-BF41-C998F96991EA}"/>
    <cellStyle name="SAPBEXresData 2 3 2 2 2" xfId="34397" xr:uid="{0F5E2529-61D8-4FA6-9F4C-143B7EC15DB8}"/>
    <cellStyle name="SAPBEXresData 2 3 2 2 3" xfId="48845" xr:uid="{74BBC940-0760-4C48-AEFB-81BFB55843B1}"/>
    <cellStyle name="SAPBEXresData 2 3 2 3" xfId="21204" xr:uid="{9D3387A6-370E-4A41-9948-1AD12F11C6F7}"/>
    <cellStyle name="SAPBEXresData 2 3 2 3 2" xfId="34398" xr:uid="{B7B96826-02BA-4860-B312-EFB461742A6B}"/>
    <cellStyle name="SAPBEXresData 2 3 2 3 3" xfId="48846" xr:uid="{F407FC9B-6E33-4D03-A974-3FA33466360F}"/>
    <cellStyle name="SAPBEXresData 2 3 2 4" xfId="21205" xr:uid="{D809CEF9-F29E-402E-BDFA-318B20E1EFA3}"/>
    <cellStyle name="SAPBEXresData 2 3 2 4 2" xfId="34399" xr:uid="{7E3EC160-B4A1-490F-8379-DDDDC745F8AF}"/>
    <cellStyle name="SAPBEXresData 2 3 2 4 3" xfId="48847" xr:uid="{B3140503-6236-4F8A-A8D6-FFE48740B0F1}"/>
    <cellStyle name="SAPBEXresData 2 3 2 5" xfId="21206" xr:uid="{A7CD479D-2020-4B9F-B7A4-D3B6DADBF999}"/>
    <cellStyle name="SAPBEXresData 2 3 2 5 2" xfId="34400" xr:uid="{D4867206-F2A6-4303-B184-22863784E8A9}"/>
    <cellStyle name="SAPBEXresData 2 3 2 5 3" xfId="48848" xr:uid="{FB54116A-572A-4AE6-BAFC-ACE2EA96D4CD}"/>
    <cellStyle name="SAPBEXresData 2 3 2 6" xfId="21207" xr:uid="{90D598BA-D719-4711-A1D5-AC98F5777F98}"/>
    <cellStyle name="SAPBEXresData 2 3 2 6 2" xfId="34401" xr:uid="{D27309A7-E955-44CD-B138-9F34F2BED440}"/>
    <cellStyle name="SAPBEXresData 2 3 2 6 3" xfId="48849" xr:uid="{3A6AB395-02C7-445D-A0FF-3E6EBC1611B6}"/>
    <cellStyle name="SAPBEXresData 2 3 2 7" xfId="21208" xr:uid="{2AEA3589-5F54-4076-9F53-56C8529B4D95}"/>
    <cellStyle name="SAPBEXresData 2 3 2 7 2" xfId="34402" xr:uid="{E3A13625-ED53-4839-ACBD-CA357CE88368}"/>
    <cellStyle name="SAPBEXresData 2 3 2 7 3" xfId="48850" xr:uid="{D8AE00E6-2290-4984-AB90-7A64E9798683}"/>
    <cellStyle name="SAPBEXresData 2 3 2 8" xfId="21209" xr:uid="{F11B8E73-B1CF-4EEA-8833-9056F89D16C7}"/>
    <cellStyle name="SAPBEXresData 2 3 2 8 2" xfId="34403" xr:uid="{F223BA28-613F-4762-98C3-542F19F61539}"/>
    <cellStyle name="SAPBEXresData 2 3 2 8 3" xfId="48851" xr:uid="{58ACE964-B82C-4F87-9524-335EA9ABA6E6}"/>
    <cellStyle name="SAPBEXresData 2 3 2 9" xfId="21210" xr:uid="{2D4FE15E-DE37-4121-9196-A917ED53CFEB}"/>
    <cellStyle name="SAPBEXresData 2 3 2 9 2" xfId="34404" xr:uid="{6159F477-7B08-474D-9072-1B62144B8918}"/>
    <cellStyle name="SAPBEXresData 2 3 2 9 3" xfId="48852" xr:uid="{A5DFF486-656E-4567-A27E-DAFAE09C30A1}"/>
    <cellStyle name="SAPBEXresData 2 3 3" xfId="21211" xr:uid="{B63C4085-AFC5-47A0-A33F-8794FB2A97DD}"/>
    <cellStyle name="SAPBEXresData 2 3 3 2" xfId="34405" xr:uid="{29D7EBC5-A243-46C9-B621-48CDE92F42CF}"/>
    <cellStyle name="SAPBEXresData 2 3 3 3" xfId="48853" xr:uid="{035FC49B-1D14-4B4E-AFF6-0A51762E7281}"/>
    <cellStyle name="SAPBEXresData 2 3 4" xfId="21212" xr:uid="{E266FFDA-0CBE-4699-B7A2-7B7874DFA98F}"/>
    <cellStyle name="SAPBEXresData 2 3 4 2" xfId="34406" xr:uid="{41BCB4EF-6D77-4FAB-9D88-D2A378433470}"/>
    <cellStyle name="SAPBEXresData 2 3 4 3" xfId="48854" xr:uid="{63AE3442-086D-4A8D-B139-4B8AA337C20F}"/>
    <cellStyle name="SAPBEXresData 2 3 5" xfId="21213" xr:uid="{48D13394-FE37-41A6-B9BD-CD2CA96E5E10}"/>
    <cellStyle name="SAPBEXresData 2 3 5 2" xfId="34407" xr:uid="{D5D3086B-E8E0-410F-9D40-511C6E9D8F55}"/>
    <cellStyle name="SAPBEXresData 2 3 5 3" xfId="48855" xr:uid="{4E4DEC5A-3AA9-40C7-B5BA-A5E01D2E44AD}"/>
    <cellStyle name="SAPBEXresData 2 3 6" xfId="21214" xr:uid="{4EEE31D9-9542-487F-B122-3FCBE1B0B3BC}"/>
    <cellStyle name="SAPBEXresData 2 3 6 2" xfId="34408" xr:uid="{609E891A-4255-449A-8A79-72E530A65490}"/>
    <cellStyle name="SAPBEXresData 2 3 6 3" xfId="48856" xr:uid="{09FB8BA4-35EC-4DC1-8BAC-03ED443C6C2C}"/>
    <cellStyle name="SAPBEXresData 2 3 7" xfId="21215" xr:uid="{DB8573C8-D181-430D-AAC1-7514CF33F995}"/>
    <cellStyle name="SAPBEXresData 2 3 7 2" xfId="34409" xr:uid="{A2CBF1F9-3E16-40EF-A9FF-4B9D8FD54750}"/>
    <cellStyle name="SAPBEXresData 2 3 7 3" xfId="48857" xr:uid="{D7FD365E-0021-44A6-9393-D686E659ECC7}"/>
    <cellStyle name="SAPBEXresData 2 3 8" xfId="21216" xr:uid="{04650DD1-A3E9-4AED-BD40-AAC301976336}"/>
    <cellStyle name="SAPBEXresData 2 3 8 2" xfId="34410" xr:uid="{105258ED-AB3E-49DF-BD9E-0E86C0648B61}"/>
    <cellStyle name="SAPBEXresData 2 3 8 3" xfId="48858" xr:uid="{A53AF605-0178-421A-82C1-6BFE20B8C388}"/>
    <cellStyle name="SAPBEXresData 2 3 9" xfId="21217" xr:uid="{CF9BB305-8F8A-4294-B213-02166D98CA9A}"/>
    <cellStyle name="SAPBEXresData 2 3 9 2" xfId="34411" xr:uid="{F4B19FD7-CDD4-417C-AA69-40318EE4D3D8}"/>
    <cellStyle name="SAPBEXresData 2 3 9 3" xfId="48859" xr:uid="{F385B397-679A-464D-8E3C-C2D60D35D1BD}"/>
    <cellStyle name="SAPBEXresData 2 4" xfId="21218" xr:uid="{EEBA41DC-A1FE-4864-BA74-5D05D310C157}"/>
    <cellStyle name="SAPBEXresData 2 4 10" xfId="21219" xr:uid="{F38F9748-EDD7-434E-97D2-35F87904C6A9}"/>
    <cellStyle name="SAPBEXresData 2 4 10 2" xfId="34413" xr:uid="{54DBE67C-9A36-40AE-ADF7-AB0FF8BDD954}"/>
    <cellStyle name="SAPBEXresData 2 4 10 3" xfId="48861" xr:uid="{D36D94EA-9315-4FA1-92F6-A36BCF656F9E}"/>
    <cellStyle name="SAPBEXresData 2 4 11" xfId="21220" xr:uid="{453313DF-017F-4777-BC23-E1137F885484}"/>
    <cellStyle name="SAPBEXresData 2 4 11 2" xfId="34414" xr:uid="{F89CDD52-32F4-4EB8-B661-89F9C7B10174}"/>
    <cellStyle name="SAPBEXresData 2 4 11 3" xfId="48862" xr:uid="{87417E71-B4FD-4548-A46D-493C7EB1AEF7}"/>
    <cellStyle name="SAPBEXresData 2 4 12" xfId="21221" xr:uid="{A6AE2340-73E8-4315-9CA9-D901716490BE}"/>
    <cellStyle name="SAPBEXresData 2 4 12 2" xfId="34415" xr:uid="{8FC97AAE-9015-45A5-93EA-0A1CD1FEA9C6}"/>
    <cellStyle name="SAPBEXresData 2 4 12 3" xfId="48863" xr:uid="{03CD24BD-0340-4F0D-AF60-743919EE5ECB}"/>
    <cellStyle name="SAPBEXresData 2 4 13" xfId="21222" xr:uid="{D232A6EB-BA18-412B-9068-AD069B5EF31D}"/>
    <cellStyle name="SAPBEXresData 2 4 13 2" xfId="34416" xr:uid="{450E5A9E-38CE-4473-AA69-6DB89255F71A}"/>
    <cellStyle name="SAPBEXresData 2 4 13 3" xfId="48864" xr:uid="{1252B7E1-549F-4B3F-8B08-6B42A36DFB83}"/>
    <cellStyle name="SAPBEXresData 2 4 14" xfId="21223" xr:uid="{3065A5E2-DEE9-4E9C-A87C-A2E5D554FA85}"/>
    <cellStyle name="SAPBEXresData 2 4 14 2" xfId="34417" xr:uid="{A845C81A-B238-46F3-90F6-3E8981751751}"/>
    <cellStyle name="SAPBEXresData 2 4 14 3" xfId="48865" xr:uid="{E82FB6F3-6AD0-48FF-B12C-F0C347B84931}"/>
    <cellStyle name="SAPBEXresData 2 4 15" xfId="34412" xr:uid="{F3F42A75-A06C-424C-8F60-FBC4E21B0159}"/>
    <cellStyle name="SAPBEXresData 2 4 16" xfId="48860" xr:uid="{D8A6A4A4-A78C-4231-B6DF-A81E4EBDCDAB}"/>
    <cellStyle name="SAPBEXresData 2 4 2" xfId="21224" xr:uid="{5786E515-1590-45DB-9FDC-305329C062E5}"/>
    <cellStyle name="SAPBEXresData 2 4 2 10" xfId="21225" xr:uid="{5F528115-CED9-45E2-BBE2-4C2416558286}"/>
    <cellStyle name="SAPBEXresData 2 4 2 10 2" xfId="34419" xr:uid="{5E53E0BF-7B01-438E-8068-DC223E999FCA}"/>
    <cellStyle name="SAPBEXresData 2 4 2 10 3" xfId="48867" xr:uid="{9377E28F-6E2C-4037-B059-D9534A3CE663}"/>
    <cellStyle name="SAPBEXresData 2 4 2 11" xfId="34418" xr:uid="{3DC3336A-0FBE-4CF4-B1B0-357BE95EFDCA}"/>
    <cellStyle name="SAPBEXresData 2 4 2 12" xfId="48866" xr:uid="{A1F0AAEE-CAAC-4D19-A2C0-AFD1C6755742}"/>
    <cellStyle name="SAPBEXresData 2 4 2 2" xfId="21226" xr:uid="{2DBCD9F3-8966-4F6C-839B-AE673D83C32E}"/>
    <cellStyle name="SAPBEXresData 2 4 2 2 2" xfId="34420" xr:uid="{D92AFCF4-DBF7-486C-9586-E8BE8D761134}"/>
    <cellStyle name="SAPBEXresData 2 4 2 2 3" xfId="48868" xr:uid="{B690F917-8109-48B5-9D8F-CE3A2670E5F0}"/>
    <cellStyle name="SAPBEXresData 2 4 2 3" xfId="21227" xr:uid="{BE1B0D9C-464E-4002-8500-0D46BB5884D3}"/>
    <cellStyle name="SAPBEXresData 2 4 2 3 2" xfId="34421" xr:uid="{16E01BE5-FF15-4FBF-8505-D81B80794B90}"/>
    <cellStyle name="SAPBEXresData 2 4 2 3 3" xfId="48869" xr:uid="{4B0657B4-0156-498D-87D7-235910DD6EEA}"/>
    <cellStyle name="SAPBEXresData 2 4 2 4" xfId="21228" xr:uid="{951F348A-6361-4755-8A67-66D8AB40AEBD}"/>
    <cellStyle name="SAPBEXresData 2 4 2 4 2" xfId="34422" xr:uid="{67EADD94-0E1F-42F1-A117-701AEFF7C13F}"/>
    <cellStyle name="SAPBEXresData 2 4 2 4 3" xfId="48870" xr:uid="{44396B47-50A0-4DE0-8CD6-93B8E9638168}"/>
    <cellStyle name="SAPBEXresData 2 4 2 5" xfId="21229" xr:uid="{F690F207-196C-4163-8C3A-6FCEDAC87FB2}"/>
    <cellStyle name="SAPBEXresData 2 4 2 5 2" xfId="34423" xr:uid="{B651BB82-DC8F-481A-B234-CF7F2ACD4347}"/>
    <cellStyle name="SAPBEXresData 2 4 2 5 3" xfId="48871" xr:uid="{E9936CB7-29E9-4AD7-B31B-BEF353E11FD2}"/>
    <cellStyle name="SAPBEXresData 2 4 2 6" xfId="21230" xr:uid="{876101B6-7207-4D7C-BBC4-B8393917417B}"/>
    <cellStyle name="SAPBEXresData 2 4 2 6 2" xfId="34424" xr:uid="{87AACB82-3493-49F7-A514-10BCD58F8B44}"/>
    <cellStyle name="SAPBEXresData 2 4 2 6 3" xfId="48872" xr:uid="{4ABB62DC-471E-4BB4-B4E0-E1023AEC6F81}"/>
    <cellStyle name="SAPBEXresData 2 4 2 7" xfId="21231" xr:uid="{6DC5FF14-F884-476A-820D-BEBF064D5E8A}"/>
    <cellStyle name="SAPBEXresData 2 4 2 7 2" xfId="34425" xr:uid="{09550977-9EDD-4329-AD50-F1A4A2E03C73}"/>
    <cellStyle name="SAPBEXresData 2 4 2 7 3" xfId="48873" xr:uid="{76729AE9-B110-491E-B8EB-25FE02DC03C1}"/>
    <cellStyle name="SAPBEXresData 2 4 2 8" xfId="21232" xr:uid="{DCE55A4B-A5A8-45E0-B8D0-9E2F7FE067D5}"/>
    <cellStyle name="SAPBEXresData 2 4 2 8 2" xfId="34426" xr:uid="{A2BB4E9B-0262-4B21-9686-6133DC973D55}"/>
    <cellStyle name="SAPBEXresData 2 4 2 8 3" xfId="48874" xr:uid="{0423BCFB-D7DD-4D6A-B855-A83DDEE0DCAD}"/>
    <cellStyle name="SAPBEXresData 2 4 2 9" xfId="21233" xr:uid="{8F92F70D-6AB4-465D-A0E9-B61B92D023F9}"/>
    <cellStyle name="SAPBEXresData 2 4 2 9 2" xfId="34427" xr:uid="{C1441359-3A37-4648-9C39-99E23007A39F}"/>
    <cellStyle name="SAPBEXresData 2 4 2 9 3" xfId="48875" xr:uid="{0451E897-5FFF-4FAB-9917-274298374D61}"/>
    <cellStyle name="SAPBEXresData 2 4 3" xfId="21234" xr:uid="{1E3E0CB6-6F12-4B77-A232-1BD31992343B}"/>
    <cellStyle name="SAPBEXresData 2 4 3 2" xfId="34428" xr:uid="{3FED3C24-10E4-4B42-A7A2-B8D478A0F5B7}"/>
    <cellStyle name="SAPBEXresData 2 4 3 3" xfId="48876" xr:uid="{B20DA636-B55F-47CE-AE21-7C23314DE529}"/>
    <cellStyle name="SAPBEXresData 2 4 4" xfId="21235" xr:uid="{092F9682-9AAB-4BDB-B4D8-A0A36C40B673}"/>
    <cellStyle name="SAPBEXresData 2 4 4 2" xfId="34429" xr:uid="{4D94343C-5D4D-4E9A-B9D1-F0AD5F1C7843}"/>
    <cellStyle name="SAPBEXresData 2 4 4 3" xfId="48877" xr:uid="{EF9CEC29-DD8A-4EED-9709-4DA1574ED5B6}"/>
    <cellStyle name="SAPBEXresData 2 4 5" xfId="21236" xr:uid="{9D8ED297-0FD1-49ED-AD82-2A9BD30D471D}"/>
    <cellStyle name="SAPBEXresData 2 4 5 2" xfId="34430" xr:uid="{F5E09EE5-2CE6-4166-9535-BF1A815E44A9}"/>
    <cellStyle name="SAPBEXresData 2 4 5 3" xfId="48878" xr:uid="{8C5CCC89-2147-4CEA-A9FC-4AB93F3A0EBD}"/>
    <cellStyle name="SAPBEXresData 2 4 6" xfId="21237" xr:uid="{B4C0DB44-1AE0-4589-8D34-CB121ED478D2}"/>
    <cellStyle name="SAPBEXresData 2 4 6 2" xfId="34431" xr:uid="{E39F73F0-620F-4D6A-8FCB-B88D871A5AE0}"/>
    <cellStyle name="SAPBEXresData 2 4 6 3" xfId="48879" xr:uid="{37EA47BB-21D7-4C69-9399-8AB415C5651A}"/>
    <cellStyle name="SAPBEXresData 2 4 7" xfId="21238" xr:uid="{989E9B87-1FC9-4A83-8EF2-636F9074B5E7}"/>
    <cellStyle name="SAPBEXresData 2 4 7 2" xfId="34432" xr:uid="{8EDB905A-D60D-492B-A1CA-05B2EE626E27}"/>
    <cellStyle name="SAPBEXresData 2 4 7 3" xfId="48880" xr:uid="{BD164FAA-2D80-4681-9380-114F6251F644}"/>
    <cellStyle name="SAPBEXresData 2 4 8" xfId="21239" xr:uid="{C0438C3F-E955-4FD0-B78C-BFC7821D6196}"/>
    <cellStyle name="SAPBEXresData 2 4 8 2" xfId="34433" xr:uid="{4CBCBA40-A022-44D2-8D95-FB6D7362860D}"/>
    <cellStyle name="SAPBEXresData 2 4 8 3" xfId="48881" xr:uid="{DB3144FF-C0C1-4427-84D7-8CA268BA0EE4}"/>
    <cellStyle name="SAPBEXresData 2 4 9" xfId="21240" xr:uid="{0CC044C9-5138-4609-9D60-4626AE1686F8}"/>
    <cellStyle name="SAPBEXresData 2 4 9 2" xfId="34434" xr:uid="{F36A87BB-ACFE-49B3-A6F0-FE190CACE72C}"/>
    <cellStyle name="SAPBEXresData 2 4 9 3" xfId="48882" xr:uid="{3E0FA402-7185-4D78-8C00-17CC4053D108}"/>
    <cellStyle name="SAPBEXresData 2 5" xfId="21241" xr:uid="{E11A9049-3855-4C4C-AEEF-C912A5355B43}"/>
    <cellStyle name="SAPBEXresData 2 5 2" xfId="34435" xr:uid="{7B0C1D57-1F41-4195-9385-17ED05ABB008}"/>
    <cellStyle name="SAPBEXresData 2 5 3" xfId="48883" xr:uid="{F814B7A5-D167-466D-A185-497B5E2E3C87}"/>
    <cellStyle name="SAPBEXresData 2 6" xfId="21242" xr:uid="{13057011-E423-420D-81F1-04DC520A02CC}"/>
    <cellStyle name="SAPBEXresData 2 6 2" xfId="34436" xr:uid="{0B8BA7BC-6E22-4FCB-94A3-786CCC1690F1}"/>
    <cellStyle name="SAPBEXresData 2 6 3" xfId="48884" xr:uid="{AB4B2D8F-3B84-4A20-8091-3716EB229133}"/>
    <cellStyle name="SAPBEXresData 2 7" xfId="21243" xr:uid="{F3C1CC2E-5A60-4B7E-A976-CA4A47D50A29}"/>
    <cellStyle name="SAPBEXresData 2 7 2" xfId="34437" xr:uid="{7D083970-084B-46C1-9580-95980202963F}"/>
    <cellStyle name="SAPBEXresData 2 7 3" xfId="48885" xr:uid="{715A1C7C-1C2C-4BF9-A339-94408D8710A3}"/>
    <cellStyle name="SAPBEXresData 2 8" xfId="21244" xr:uid="{3ED28391-100A-44E3-A826-DB53A0374699}"/>
    <cellStyle name="SAPBEXresData 2 8 2" xfId="34438" xr:uid="{706DCBC6-909D-4605-8570-412C0824FC8A}"/>
    <cellStyle name="SAPBEXresData 2 8 3" xfId="48886" xr:uid="{DA99D593-2529-4AB4-9AB1-48D7D66C20F2}"/>
    <cellStyle name="SAPBEXresData 2 9" xfId="21245" xr:uid="{0F0EE512-998A-4895-A034-2A9C17314780}"/>
    <cellStyle name="SAPBEXresData 2 9 2" xfId="34439" xr:uid="{6205B456-B62D-41CF-A124-5C01F04A902F}"/>
    <cellStyle name="SAPBEXresData 2 9 3" xfId="48887" xr:uid="{01499810-00D1-485A-B59A-58DF39A7ACD9}"/>
    <cellStyle name="SAPBEXresData 20" xfId="41580" xr:uid="{0F1FB8AA-6DC6-4FE6-85ED-8A612B4668B9}"/>
    <cellStyle name="SAPBEXresData 21" xfId="48797" xr:uid="{706ECFB6-12F9-41BE-AC0F-0E34C7FB8A50}"/>
    <cellStyle name="SAPBEXresData 3" xfId="21246" xr:uid="{EB9BB4E7-B77A-4368-8052-2C02CE9F36A6}"/>
    <cellStyle name="SAPBEXresData 3 10" xfId="21247" xr:uid="{521F3105-7681-4E71-BDE0-3AE1320F55BF}"/>
    <cellStyle name="SAPBEXresData 3 10 2" xfId="34441" xr:uid="{A594B512-C685-4C25-B8E5-8E9F906CA9AF}"/>
    <cellStyle name="SAPBEXresData 3 10 3" xfId="48889" xr:uid="{FDA75A6A-3509-4EAD-99E7-8E14F47BB843}"/>
    <cellStyle name="SAPBEXresData 3 11" xfId="21248" xr:uid="{4D219CA7-53F4-4E36-8A82-69C242B09858}"/>
    <cellStyle name="SAPBEXresData 3 11 2" xfId="34442" xr:uid="{431D92F0-C60F-4367-A51C-55CD6EEECADC}"/>
    <cellStyle name="SAPBEXresData 3 11 3" xfId="48890" xr:uid="{43CD8E0B-A4CC-4B3E-B3C2-F3079FCB0E85}"/>
    <cellStyle name="SAPBEXresData 3 12" xfId="21249" xr:uid="{5D62C07E-CC15-4C71-A9C7-2BC4B72C0EDE}"/>
    <cellStyle name="SAPBEXresData 3 12 2" xfId="34443" xr:uid="{E293C068-A807-4843-9C8E-3119D4DD3F2C}"/>
    <cellStyle name="SAPBEXresData 3 12 3" xfId="48891" xr:uid="{8B59EF4D-594B-4026-9CC9-B278F6C7871B}"/>
    <cellStyle name="SAPBEXresData 3 13" xfId="21250" xr:uid="{306E018E-22ED-4D7F-B23C-E1044D53AA1D}"/>
    <cellStyle name="SAPBEXresData 3 13 2" xfId="34444" xr:uid="{47F08D09-BD92-4149-8715-2505139302E8}"/>
    <cellStyle name="SAPBEXresData 3 13 3" xfId="48892" xr:uid="{1D1CD1AE-1C19-4021-930A-7E0F7175081F}"/>
    <cellStyle name="SAPBEXresData 3 14" xfId="21251" xr:uid="{7706E513-9A20-4438-AD3B-2BF581B157EE}"/>
    <cellStyle name="SAPBEXresData 3 14 2" xfId="34445" xr:uid="{51C2FD20-8A45-421E-A01F-B7884E82B848}"/>
    <cellStyle name="SAPBEXresData 3 14 3" xfId="48893" xr:uid="{616B4DCE-D0F7-42E5-A593-E7B08F716AEA}"/>
    <cellStyle name="SAPBEXresData 3 15" xfId="34440" xr:uid="{F3F0D4D1-5CC8-4B0F-A083-8242588DF8F0}"/>
    <cellStyle name="SAPBEXresData 3 16" xfId="48888" xr:uid="{426A4047-A3B4-488C-8832-C80D17C1E0CF}"/>
    <cellStyle name="SAPBEXresData 3 2" xfId="21252" xr:uid="{D93A565A-45D7-4EE8-84BC-3BD4C73BE2DD}"/>
    <cellStyle name="SAPBEXresData 3 2 10" xfId="21253" xr:uid="{E32C46BD-6A55-4065-8023-068ABF4D7258}"/>
    <cellStyle name="SAPBEXresData 3 2 10 2" xfId="34447" xr:uid="{C39FC64D-E1B8-4DE6-8C41-14C90D26B17A}"/>
    <cellStyle name="SAPBEXresData 3 2 10 3" xfId="48895" xr:uid="{214A55B5-43FC-4EE2-B052-2ECCD1EA77BD}"/>
    <cellStyle name="SAPBEXresData 3 2 11" xfId="34446" xr:uid="{4EFCD225-3798-4AC1-8457-DB70C09369B9}"/>
    <cellStyle name="SAPBEXresData 3 2 12" xfId="48894" xr:uid="{A71A8B32-F38E-4B6A-B8CD-9AC58CA26FB3}"/>
    <cellStyle name="SAPBEXresData 3 2 2" xfId="21254" xr:uid="{A6E10CCD-6B26-45F4-B4A1-04D9B49CDB1E}"/>
    <cellStyle name="SAPBEXresData 3 2 2 2" xfId="34448" xr:uid="{C51F7FB1-4411-4262-B78A-23633857ED93}"/>
    <cellStyle name="SAPBEXresData 3 2 2 3" xfId="48896" xr:uid="{71C56DC6-4FE0-4EAF-B4D5-965852FD1A43}"/>
    <cellStyle name="SAPBEXresData 3 2 3" xfId="21255" xr:uid="{78903AFE-2252-4EB7-A4D6-3E917492E053}"/>
    <cellStyle name="SAPBEXresData 3 2 3 2" xfId="34449" xr:uid="{EEDF4266-6F2D-476D-9022-8E14C0865786}"/>
    <cellStyle name="SAPBEXresData 3 2 3 3" xfId="48897" xr:uid="{4ACACC9B-95E6-457A-AD24-D825BB9F1CAF}"/>
    <cellStyle name="SAPBEXresData 3 2 4" xfId="21256" xr:uid="{791A93F2-AEB0-476A-9474-39F3F6C72A6F}"/>
    <cellStyle name="SAPBEXresData 3 2 4 2" xfId="34450" xr:uid="{05CCB7C6-34F5-4B24-BDBB-D5D52439654D}"/>
    <cellStyle name="SAPBEXresData 3 2 4 3" xfId="48898" xr:uid="{69BA6BE1-F540-4567-846F-9D3D091151C8}"/>
    <cellStyle name="SAPBEXresData 3 2 5" xfId="21257" xr:uid="{7575C1DB-C58C-4F8A-847C-C73C928A2DAA}"/>
    <cellStyle name="SAPBEXresData 3 2 5 2" xfId="34451" xr:uid="{48FF4D67-AEA1-4C39-8335-B599626ECDE2}"/>
    <cellStyle name="SAPBEXresData 3 2 5 3" xfId="48899" xr:uid="{C1179D27-148C-4CA4-B5B4-FF33375F62DE}"/>
    <cellStyle name="SAPBEXresData 3 2 6" xfId="21258" xr:uid="{F0A5B7CA-4B5F-42E7-B177-4C36C6B12DF4}"/>
    <cellStyle name="SAPBEXresData 3 2 6 2" xfId="34452" xr:uid="{8BBEBCF9-0AF3-4D05-85FF-C116D3E1BD08}"/>
    <cellStyle name="SAPBEXresData 3 2 6 3" xfId="48900" xr:uid="{F7FDA640-B33B-4B30-875F-1ECA2E7A8E70}"/>
    <cellStyle name="SAPBEXresData 3 2 7" xfId="21259" xr:uid="{F4636C00-49A3-4955-9BE1-802CD4D0AFFA}"/>
    <cellStyle name="SAPBEXresData 3 2 7 2" xfId="34453" xr:uid="{584DB3DF-CA5B-47F0-9AAB-62EE92159E16}"/>
    <cellStyle name="SAPBEXresData 3 2 7 3" xfId="48901" xr:uid="{3A588BE3-AE9E-48A4-8ED7-B79E24CDCACA}"/>
    <cellStyle name="SAPBEXresData 3 2 8" xfId="21260" xr:uid="{D0666566-2000-49AC-97ED-2F73A6A745BD}"/>
    <cellStyle name="SAPBEXresData 3 2 8 2" xfId="34454" xr:uid="{B2387323-6834-43D2-96FC-634AA6DE268C}"/>
    <cellStyle name="SAPBEXresData 3 2 8 3" xfId="48902" xr:uid="{7EF4F495-8A62-4AAC-9012-534473D3572E}"/>
    <cellStyle name="SAPBEXresData 3 2 9" xfId="21261" xr:uid="{9F952179-47CE-4371-8FDE-62A1C73489C4}"/>
    <cellStyle name="SAPBEXresData 3 2 9 2" xfId="34455" xr:uid="{DA194D17-3BBE-4C0F-8E72-5E5CC295F1BE}"/>
    <cellStyle name="SAPBEXresData 3 2 9 3" xfId="48903" xr:uid="{200EA691-9922-4E65-B75B-70D031E641CE}"/>
    <cellStyle name="SAPBEXresData 3 3" xfId="21262" xr:uid="{B2DB0224-F1A2-42A8-91FF-5BBF409080CE}"/>
    <cellStyle name="SAPBEXresData 3 3 2" xfId="34456" xr:uid="{A88EE775-BB62-41EF-BFF0-D578B09D7FF4}"/>
    <cellStyle name="SAPBEXresData 3 3 3" xfId="48904" xr:uid="{D45BC4B6-478B-49C6-920A-6F0AE9E7B537}"/>
    <cellStyle name="SAPBEXresData 3 4" xfId="21263" xr:uid="{3E97A183-E501-41C0-93AF-97E9EE65F960}"/>
    <cellStyle name="SAPBEXresData 3 4 2" xfId="34457" xr:uid="{A7FF11EA-6290-4D22-8E63-C570E856A400}"/>
    <cellStyle name="SAPBEXresData 3 4 3" xfId="48905" xr:uid="{55B8EBE0-E2F6-4EF7-93F3-3584A98634F4}"/>
    <cellStyle name="SAPBEXresData 3 5" xfId="21264" xr:uid="{A864AB84-7E0B-41F5-A132-5E3D297AEB2F}"/>
    <cellStyle name="SAPBEXresData 3 5 2" xfId="34458" xr:uid="{281A0352-18FB-4F59-B823-AE96F99C38D7}"/>
    <cellStyle name="SAPBEXresData 3 5 3" xfId="48906" xr:uid="{7EDE8FB1-BDFC-4467-99CC-B2E7B31BE3D5}"/>
    <cellStyle name="SAPBEXresData 3 6" xfId="21265" xr:uid="{7AD8EC44-7998-4FAB-8638-950C3D4E201A}"/>
    <cellStyle name="SAPBEXresData 3 6 2" xfId="34459" xr:uid="{3940D89C-6C38-421F-BA71-247631A13A18}"/>
    <cellStyle name="SAPBEXresData 3 6 3" xfId="48907" xr:uid="{EBB8287F-E317-437C-A3BF-EC9C46817FF8}"/>
    <cellStyle name="SAPBEXresData 3 7" xfId="21266" xr:uid="{A674E611-2282-4374-B52D-446BE6472188}"/>
    <cellStyle name="SAPBEXresData 3 7 2" xfId="34460" xr:uid="{67CB6DC9-FCDF-45A7-99CA-AF4FB8DBCB77}"/>
    <cellStyle name="SAPBEXresData 3 7 3" xfId="48908" xr:uid="{03C8DB00-9437-448E-9735-868E74D76F76}"/>
    <cellStyle name="SAPBEXresData 3 8" xfId="21267" xr:uid="{A5007FE4-FA83-40C9-ACD2-8240B8B22B28}"/>
    <cellStyle name="SAPBEXresData 3 8 2" xfId="34461" xr:uid="{2C2075C3-D10A-414C-8B56-F02F8DF96E0C}"/>
    <cellStyle name="SAPBEXresData 3 8 3" xfId="48909" xr:uid="{B7819BC9-E7A8-4C61-AD45-1A489290AAF1}"/>
    <cellStyle name="SAPBEXresData 3 9" xfId="21268" xr:uid="{DAEBF9A6-A7F3-4902-910D-5E3708A54E85}"/>
    <cellStyle name="SAPBEXresData 3 9 2" xfId="34462" xr:uid="{6B7008BB-0E78-4ED3-88E8-AB0707211DB1}"/>
    <cellStyle name="SAPBEXresData 3 9 3" xfId="48910" xr:uid="{BDC23186-D201-438D-A32B-A267225D4872}"/>
    <cellStyle name="SAPBEXresData 4" xfId="21269" xr:uid="{A461FF5A-81FD-49A3-9BE0-96AD68894298}"/>
    <cellStyle name="SAPBEXresData 4 10" xfId="21270" xr:uid="{24D111CB-45B4-4CEE-9C33-2BA4912B2109}"/>
    <cellStyle name="SAPBEXresData 4 10 2" xfId="34464" xr:uid="{AD6E5E20-F38C-42B9-AB27-2066086846E6}"/>
    <cellStyle name="SAPBEXresData 4 10 3" xfId="48912" xr:uid="{3DE40F46-FDFC-4BED-912D-80F1257BF245}"/>
    <cellStyle name="SAPBEXresData 4 11" xfId="21271" xr:uid="{D402ACE7-04EB-425D-BF81-0CA7613A2CA5}"/>
    <cellStyle name="SAPBEXresData 4 11 2" xfId="34465" xr:uid="{DA20786B-6F70-4761-ACC3-C3DD4AAA254B}"/>
    <cellStyle name="SAPBEXresData 4 11 3" xfId="48913" xr:uid="{977115A6-DAAA-4E44-B456-DB44B651929E}"/>
    <cellStyle name="SAPBEXresData 4 12" xfId="21272" xr:uid="{7A4AAF67-F63D-4AB1-BC0F-6110CC3D9B7D}"/>
    <cellStyle name="SAPBEXresData 4 12 2" xfId="34466" xr:uid="{0498E0A0-7404-4F7D-9F1F-C303F5C3A4BB}"/>
    <cellStyle name="SAPBEXresData 4 12 3" xfId="48914" xr:uid="{16EC60C4-C0F9-4F9C-8113-565627C22ADA}"/>
    <cellStyle name="SAPBEXresData 4 13" xfId="21273" xr:uid="{27C65F66-8B69-44E4-84DC-99D6E4E5242E}"/>
    <cellStyle name="SAPBEXresData 4 13 2" xfId="34467" xr:uid="{A4058989-B306-46DA-99B0-04DD81AA5F57}"/>
    <cellStyle name="SAPBEXresData 4 13 3" xfId="48915" xr:uid="{5F8EC1C4-9087-465E-AA93-699754A82F9D}"/>
    <cellStyle name="SAPBEXresData 4 14" xfId="21274" xr:uid="{A4A9FBB8-7FC6-4927-9084-ED9E39E4238D}"/>
    <cellStyle name="SAPBEXresData 4 14 2" xfId="34468" xr:uid="{D042EB1E-75B6-4BF4-ACFE-A6B8FC4B2EBA}"/>
    <cellStyle name="SAPBEXresData 4 14 3" xfId="48916" xr:uid="{8DBBE772-FDAA-4941-9D8F-46B9CFD30ED2}"/>
    <cellStyle name="SAPBEXresData 4 15" xfId="34463" xr:uid="{798D1EA8-1646-482A-91C9-795808CAAB05}"/>
    <cellStyle name="SAPBEXresData 4 16" xfId="48911" xr:uid="{22C68722-8F1A-4CDA-AD39-F1B3DC63CC04}"/>
    <cellStyle name="SAPBEXresData 4 2" xfId="21275" xr:uid="{9EA9D8CA-465A-4473-A941-C19B67390D89}"/>
    <cellStyle name="SAPBEXresData 4 2 10" xfId="21276" xr:uid="{AB1CA79F-89F2-4BDA-9062-334DFDC88CE1}"/>
    <cellStyle name="SAPBEXresData 4 2 10 2" xfId="34470" xr:uid="{18B5986B-E1EE-4FA1-8F8E-27FD77C8B2B5}"/>
    <cellStyle name="SAPBEXresData 4 2 10 3" xfId="48918" xr:uid="{FCC942DE-5FE6-4792-8314-EEE4FDC71332}"/>
    <cellStyle name="SAPBEXresData 4 2 11" xfId="34469" xr:uid="{03AAA50A-96C9-4B7E-8C70-2CDBDFFAA3C0}"/>
    <cellStyle name="SAPBEXresData 4 2 12" xfId="48917" xr:uid="{9E35E3BE-A96E-482E-984A-C8EE8A637763}"/>
    <cellStyle name="SAPBEXresData 4 2 2" xfId="21277" xr:uid="{2B6557D7-7185-4ED4-9534-336784EA39A0}"/>
    <cellStyle name="SAPBEXresData 4 2 2 2" xfId="34471" xr:uid="{BE603343-2EB9-4A4E-A079-9BFC3FA40F4A}"/>
    <cellStyle name="SAPBEXresData 4 2 2 3" xfId="48919" xr:uid="{51FE2C7D-A35F-439A-9067-063824DD1680}"/>
    <cellStyle name="SAPBEXresData 4 2 3" xfId="21278" xr:uid="{E45A3624-D414-4DA3-8998-AF868E9F322B}"/>
    <cellStyle name="SAPBEXresData 4 2 3 2" xfId="34472" xr:uid="{ABA1E88F-DE91-493E-9651-620F35B11A20}"/>
    <cellStyle name="SAPBEXresData 4 2 3 3" xfId="48920" xr:uid="{AF8F75C5-04C6-4B20-BBA4-D3689CE03031}"/>
    <cellStyle name="SAPBEXresData 4 2 4" xfId="21279" xr:uid="{E7982E38-2897-4B6C-9ED9-9011C3711D0B}"/>
    <cellStyle name="SAPBEXresData 4 2 4 2" xfId="34473" xr:uid="{2DA7AA6E-DEDE-4FCF-8ADB-011D495C2E91}"/>
    <cellStyle name="SAPBEXresData 4 2 4 3" xfId="48921" xr:uid="{72DB905A-8DBD-4E72-8738-D74D3B32DC71}"/>
    <cellStyle name="SAPBEXresData 4 2 5" xfId="21280" xr:uid="{CBE45E8C-E81B-4054-BE07-76A216B9671B}"/>
    <cellStyle name="SAPBEXresData 4 2 5 2" xfId="34474" xr:uid="{6408F681-ED84-4AC2-A8E3-C23654C1BAA3}"/>
    <cellStyle name="SAPBEXresData 4 2 5 3" xfId="48922" xr:uid="{AD60AE3D-EE5F-430B-8B3E-79786050B65B}"/>
    <cellStyle name="SAPBEXresData 4 2 6" xfId="21281" xr:uid="{C224FD9A-7922-4F45-A4A1-27434799B443}"/>
    <cellStyle name="SAPBEXresData 4 2 6 2" xfId="34475" xr:uid="{C2FF6E5E-A71F-4746-8C64-83734D6AA19D}"/>
    <cellStyle name="SAPBEXresData 4 2 6 3" xfId="48923" xr:uid="{2F16B077-48BD-4F3B-8F07-84A7BA252618}"/>
    <cellStyle name="SAPBEXresData 4 2 7" xfId="21282" xr:uid="{3FAD9745-7E97-4AF4-88F2-93C21570FF9B}"/>
    <cellStyle name="SAPBEXresData 4 2 7 2" xfId="34476" xr:uid="{C648BE16-B2B6-4BDB-80A9-09AAA70B5246}"/>
    <cellStyle name="SAPBEXresData 4 2 7 3" xfId="48924" xr:uid="{48454967-E642-4FC7-BB80-BAB6D14B7736}"/>
    <cellStyle name="SAPBEXresData 4 2 8" xfId="21283" xr:uid="{612F3F52-16E7-41BF-A2D8-3DD3A3C23E83}"/>
    <cellStyle name="SAPBEXresData 4 2 8 2" xfId="34477" xr:uid="{7C3416E3-F5C8-4953-973D-E7D117EB41DB}"/>
    <cellStyle name="SAPBEXresData 4 2 8 3" xfId="48925" xr:uid="{3F0B1C75-B582-46A3-9D32-7932C21869C1}"/>
    <cellStyle name="SAPBEXresData 4 2 9" xfId="21284" xr:uid="{DACFFF84-E1A9-4D82-8AC9-F18E859CA5C3}"/>
    <cellStyle name="SAPBEXresData 4 2 9 2" xfId="34478" xr:uid="{9B5BE136-5741-4819-821A-D65E6B8F2AFB}"/>
    <cellStyle name="SAPBEXresData 4 2 9 3" xfId="48926" xr:uid="{3B88A0D7-C658-4BBC-AA15-E20C939C99C2}"/>
    <cellStyle name="SAPBEXresData 4 3" xfId="21285" xr:uid="{9F23B8BA-7F8F-441C-B0A9-B58AD9633418}"/>
    <cellStyle name="SAPBEXresData 4 3 2" xfId="34479" xr:uid="{EA620880-4FBA-4F60-9182-F464CF46B17F}"/>
    <cellStyle name="SAPBEXresData 4 3 3" xfId="48927" xr:uid="{5A959732-EED8-4031-8AE3-F72FE8C89BEA}"/>
    <cellStyle name="SAPBEXresData 4 4" xfId="21286" xr:uid="{520A6A4A-CC55-481A-9526-6699807B32BE}"/>
    <cellStyle name="SAPBEXresData 4 4 2" xfId="34480" xr:uid="{63A7AB2F-1141-455A-83F7-35542E6CF037}"/>
    <cellStyle name="SAPBEXresData 4 4 3" xfId="48928" xr:uid="{538AA117-EE81-4958-8684-69B0F4E86F51}"/>
    <cellStyle name="SAPBEXresData 4 5" xfId="21287" xr:uid="{2EAADF90-4E6F-448D-93BD-E7C4CC3ABEB1}"/>
    <cellStyle name="SAPBEXresData 4 5 2" xfId="34481" xr:uid="{B526C610-65DB-4A30-89DD-AEE5FAE7445C}"/>
    <cellStyle name="SAPBEXresData 4 5 3" xfId="48929" xr:uid="{00F51D12-7DE6-4EA0-AC52-E1044F5E4A63}"/>
    <cellStyle name="SAPBEXresData 4 6" xfId="21288" xr:uid="{4ABCC373-BD04-42BD-93AB-6A89D5D9A2B3}"/>
    <cellStyle name="SAPBEXresData 4 6 2" xfId="34482" xr:uid="{2BC4099E-82E3-4359-B033-4E5DF4DC7F7D}"/>
    <cellStyle name="SAPBEXresData 4 6 3" xfId="48930" xr:uid="{FD865CF5-E8E6-4C02-9E2D-B5D8468431A6}"/>
    <cellStyle name="SAPBEXresData 4 7" xfId="21289" xr:uid="{68E20448-A2F3-464D-B0A4-390BF61C5D87}"/>
    <cellStyle name="SAPBEXresData 4 7 2" xfId="34483" xr:uid="{3F70CB39-84F4-4CE8-9D21-E20989C37061}"/>
    <cellStyle name="SAPBEXresData 4 7 3" xfId="48931" xr:uid="{0F713C4C-A3B7-40F2-9086-5ADEA577088B}"/>
    <cellStyle name="SAPBEXresData 4 8" xfId="21290" xr:uid="{5392AAD6-C9BA-47DD-989D-B88711A100CB}"/>
    <cellStyle name="SAPBEXresData 4 8 2" xfId="34484" xr:uid="{CF1FAE09-600D-487F-9243-149EC8537B43}"/>
    <cellStyle name="SAPBEXresData 4 8 3" xfId="48932" xr:uid="{4066855A-9EC1-48E6-ABAB-D2C671353405}"/>
    <cellStyle name="SAPBEXresData 4 9" xfId="21291" xr:uid="{09846FFB-FF34-4324-8B2F-8328E4FF6403}"/>
    <cellStyle name="SAPBEXresData 4 9 2" xfId="34485" xr:uid="{45445BDB-1AD0-4A5B-8389-241CB8905F4B}"/>
    <cellStyle name="SAPBEXresData 4 9 3" xfId="48933" xr:uid="{78EF5D92-EBD2-419D-86A0-043D3B9ABDAA}"/>
    <cellStyle name="SAPBEXresData 5" xfId="21292" xr:uid="{EDC8A624-ADB4-44E6-8CDF-E93073EACEEC}"/>
    <cellStyle name="SAPBEXresData 5 10" xfId="21293" xr:uid="{96195C53-5F8C-4855-83BF-81EF2185B656}"/>
    <cellStyle name="SAPBEXresData 5 10 2" xfId="34487" xr:uid="{4036B963-4F0F-4F59-8704-180669D7ADD7}"/>
    <cellStyle name="SAPBEXresData 5 10 3" xfId="48935" xr:uid="{47C76B18-B712-48B1-9F62-DFD6B5DA40A1}"/>
    <cellStyle name="SAPBEXresData 5 11" xfId="21294" xr:uid="{E35C703E-000F-414F-85F1-D7C2D111AF7F}"/>
    <cellStyle name="SAPBEXresData 5 11 2" xfId="34488" xr:uid="{C3A55650-756F-468C-9388-1DF08F81078F}"/>
    <cellStyle name="SAPBEXresData 5 11 3" xfId="48936" xr:uid="{311082C5-20C6-4E48-9E87-4148BFFCA82C}"/>
    <cellStyle name="SAPBEXresData 5 12" xfId="21295" xr:uid="{9567FF78-3557-485F-BAA1-1408AD49FE6C}"/>
    <cellStyle name="SAPBEXresData 5 12 2" xfId="34489" xr:uid="{FCD6F2E4-A866-4EE6-BB96-37E3CC102E6C}"/>
    <cellStyle name="SAPBEXresData 5 12 3" xfId="48937" xr:uid="{1A51A304-ACFA-41F4-A8F4-A9AC23224F1A}"/>
    <cellStyle name="SAPBEXresData 5 13" xfId="21296" xr:uid="{C58131F4-7642-471E-946E-B70C22B27DD6}"/>
    <cellStyle name="SAPBEXresData 5 13 2" xfId="34490" xr:uid="{0FECE018-EEFE-4879-AF16-A93BBAD0127B}"/>
    <cellStyle name="SAPBEXresData 5 13 3" xfId="48938" xr:uid="{0B54981E-1F00-4736-881C-95D0A812029F}"/>
    <cellStyle name="SAPBEXresData 5 14" xfId="21297" xr:uid="{0E077564-491E-433D-AC94-080DB85E2F58}"/>
    <cellStyle name="SAPBEXresData 5 14 2" xfId="34491" xr:uid="{DBF7A001-CFCB-4E39-BA6E-E3296754BD69}"/>
    <cellStyle name="SAPBEXresData 5 14 3" xfId="48939" xr:uid="{C459C9A0-D3CB-4ACB-891C-A038505838A5}"/>
    <cellStyle name="SAPBEXresData 5 15" xfId="34486" xr:uid="{89822354-14D6-47B0-86E6-BE653369D605}"/>
    <cellStyle name="SAPBEXresData 5 16" xfId="48934" xr:uid="{85C04271-42D6-444A-BC4F-C4E8D02AC254}"/>
    <cellStyle name="SAPBEXresData 5 2" xfId="21298" xr:uid="{360B4AD5-0385-4D89-BFED-4E594958A0F1}"/>
    <cellStyle name="SAPBEXresData 5 2 10" xfId="21299" xr:uid="{B7342E03-3882-47D6-9F4E-710AF8C888AB}"/>
    <cellStyle name="SAPBEXresData 5 2 10 2" xfId="34493" xr:uid="{DFF8C4D8-F3F9-4197-A5DE-0E380656D84F}"/>
    <cellStyle name="SAPBEXresData 5 2 10 3" xfId="48941" xr:uid="{02015593-0927-4A28-9D91-87C6CE417E06}"/>
    <cellStyle name="SAPBEXresData 5 2 11" xfId="34492" xr:uid="{CF91F2EC-575A-4338-81C9-1474E083E2EA}"/>
    <cellStyle name="SAPBEXresData 5 2 12" xfId="48940" xr:uid="{3192BAEE-C839-4606-B488-47ED39B0A8F1}"/>
    <cellStyle name="SAPBEXresData 5 2 2" xfId="21300" xr:uid="{988FBA1B-79BD-47FB-9B10-B39AFE441444}"/>
    <cellStyle name="SAPBEXresData 5 2 2 2" xfId="34494" xr:uid="{8BFD00C6-0CE4-4E10-9B27-875318608577}"/>
    <cellStyle name="SAPBEXresData 5 2 2 3" xfId="48942" xr:uid="{A82AF881-9D27-4809-8CD6-556847064370}"/>
    <cellStyle name="SAPBEXresData 5 2 3" xfId="21301" xr:uid="{B39D0757-56DD-4F63-83BD-1D5315F79CF8}"/>
    <cellStyle name="SAPBEXresData 5 2 3 2" xfId="34495" xr:uid="{90831969-F161-456B-9221-203B584BE1C7}"/>
    <cellStyle name="SAPBEXresData 5 2 3 3" xfId="48943" xr:uid="{41951244-799E-4AC0-A169-0631CB5AA342}"/>
    <cellStyle name="SAPBEXresData 5 2 4" xfId="21302" xr:uid="{2F3BFC34-873F-4C61-BF04-AD89C7F82C38}"/>
    <cellStyle name="SAPBEXresData 5 2 4 2" xfId="34496" xr:uid="{56E2137F-B743-4764-8A9D-20D995FC1242}"/>
    <cellStyle name="SAPBEXresData 5 2 4 3" xfId="48944" xr:uid="{A35BF97D-5467-40ED-97CA-D9755420D9EE}"/>
    <cellStyle name="SAPBEXresData 5 2 5" xfId="21303" xr:uid="{218B6852-D139-410A-A658-1FA592D29DF1}"/>
    <cellStyle name="SAPBEXresData 5 2 5 2" xfId="34497" xr:uid="{9F006E96-6BDA-48C4-BF71-1CC857AF90F7}"/>
    <cellStyle name="SAPBEXresData 5 2 5 3" xfId="48945" xr:uid="{5A021C4E-0E7C-4DAF-AA72-732D1B64BD1C}"/>
    <cellStyle name="SAPBEXresData 5 2 6" xfId="21304" xr:uid="{4F65AC65-7E01-4FB0-AF63-15196A3699DB}"/>
    <cellStyle name="SAPBEXresData 5 2 6 2" xfId="34498" xr:uid="{E5E1C10F-664B-4847-BF31-AF99960F41E2}"/>
    <cellStyle name="SAPBEXresData 5 2 6 3" xfId="48946" xr:uid="{6EA07105-E804-4E64-A21C-31865E52BCC4}"/>
    <cellStyle name="SAPBEXresData 5 2 7" xfId="21305" xr:uid="{793C2132-035C-41D6-BD23-9A05B741D160}"/>
    <cellStyle name="SAPBEXresData 5 2 7 2" xfId="34499" xr:uid="{431744B9-0262-4604-8E0C-69EDFD65B42C}"/>
    <cellStyle name="SAPBEXresData 5 2 7 3" xfId="48947" xr:uid="{BC32C4F9-97AA-455E-86B0-CFDBACA24304}"/>
    <cellStyle name="SAPBEXresData 5 2 8" xfId="21306" xr:uid="{3DC50A8A-BD07-47AD-8EF5-7542FBE1C4A9}"/>
    <cellStyle name="SAPBEXresData 5 2 8 2" xfId="34500" xr:uid="{F9739B93-AC60-41FC-9663-C47C5CB79215}"/>
    <cellStyle name="SAPBEXresData 5 2 8 3" xfId="48948" xr:uid="{B8C28202-1181-4A0D-BF37-DB54E244957E}"/>
    <cellStyle name="SAPBEXresData 5 2 9" xfId="21307" xr:uid="{99FD1B9F-058C-44A5-A816-A4FD23CFDDE2}"/>
    <cellStyle name="SAPBEXresData 5 2 9 2" xfId="34501" xr:uid="{610C2582-2D35-40B3-A4AF-38DB195B43B6}"/>
    <cellStyle name="SAPBEXresData 5 2 9 3" xfId="48949" xr:uid="{2723BD9E-15F5-41EF-8DC1-0E201DD424B8}"/>
    <cellStyle name="SAPBEXresData 5 3" xfId="21308" xr:uid="{246F91B5-AE08-4DD5-967E-2B4BD8E18FAC}"/>
    <cellStyle name="SAPBEXresData 5 3 2" xfId="34502" xr:uid="{B19413B1-4724-4A01-868F-3BB42A8B3664}"/>
    <cellStyle name="SAPBEXresData 5 3 3" xfId="48950" xr:uid="{A48ADFAC-5022-4CDF-B319-D87D86FB8643}"/>
    <cellStyle name="SAPBEXresData 5 4" xfId="21309" xr:uid="{7B69EE39-D67D-4BE2-9CC0-1E857C98B938}"/>
    <cellStyle name="SAPBEXresData 5 4 2" xfId="34503" xr:uid="{41BF5476-5B21-41C7-A1D3-CFD2EDF5B397}"/>
    <cellStyle name="SAPBEXresData 5 4 3" xfId="48951" xr:uid="{00BF5255-7ECD-4E6C-ABFA-BCDC30A8D762}"/>
    <cellStyle name="SAPBEXresData 5 5" xfId="21310" xr:uid="{16C058D9-3005-4F65-85E0-77801A0EC0D1}"/>
    <cellStyle name="SAPBEXresData 5 5 2" xfId="34504" xr:uid="{E0625BD0-E082-4726-B3B0-A046654B190E}"/>
    <cellStyle name="SAPBEXresData 5 5 3" xfId="48952" xr:uid="{FE164140-FBDC-4405-8634-116BC291362F}"/>
    <cellStyle name="SAPBEXresData 5 6" xfId="21311" xr:uid="{FD8A0C6F-3E87-41A0-B739-1DCD848365C8}"/>
    <cellStyle name="SAPBEXresData 5 6 2" xfId="34505" xr:uid="{984F2989-8D24-4601-BAEE-906B36F2D45A}"/>
    <cellStyle name="SAPBEXresData 5 6 3" xfId="48953" xr:uid="{579635A7-00BC-4179-BF26-13682C08EFB9}"/>
    <cellStyle name="SAPBEXresData 5 7" xfId="21312" xr:uid="{B91643DD-FE8A-45D2-B2F2-C2A9433F66BD}"/>
    <cellStyle name="SAPBEXresData 5 7 2" xfId="34506" xr:uid="{B04F166A-C6C4-4767-A07F-79967E94ABEB}"/>
    <cellStyle name="SAPBEXresData 5 7 3" xfId="48954" xr:uid="{0D7B6C69-C110-4DC5-927A-81B0FFB76675}"/>
    <cellStyle name="SAPBEXresData 5 8" xfId="21313" xr:uid="{9A9CABF4-D12E-4101-86C5-BE05BDC69A63}"/>
    <cellStyle name="SAPBEXresData 5 8 2" xfId="34507" xr:uid="{4D2F19E0-8172-4B51-8A89-237E1AAEA801}"/>
    <cellStyle name="SAPBEXresData 5 8 3" xfId="48955" xr:uid="{0304717E-717D-4053-9E61-6A741BD58789}"/>
    <cellStyle name="SAPBEXresData 5 9" xfId="21314" xr:uid="{00209794-BD66-4E65-8B90-409089EA3239}"/>
    <cellStyle name="SAPBEXresData 5 9 2" xfId="34508" xr:uid="{176D130B-C384-484B-8C37-1CA0022E5994}"/>
    <cellStyle name="SAPBEXresData 5 9 3" xfId="48956" xr:uid="{2CF938A7-0B37-4568-9F6B-EE12BEF8FE2D}"/>
    <cellStyle name="SAPBEXresData 6" xfId="21315" xr:uid="{D2B2E767-8145-4D32-A3DA-F58EBC073D86}"/>
    <cellStyle name="SAPBEXresData 6 2" xfId="34509" xr:uid="{BFA2EFC3-E110-4C6B-A88E-84B93F1B22C2}"/>
    <cellStyle name="SAPBEXresData 6 3" xfId="48957" xr:uid="{6D07230A-AD18-4030-B2D8-CC227F16C74F}"/>
    <cellStyle name="SAPBEXresData 7" xfId="21316" xr:uid="{84AF1839-D030-4528-B6D0-3B5440F11955}"/>
    <cellStyle name="SAPBEXresData 7 2" xfId="34510" xr:uid="{66E2A727-399A-41B3-A4FB-CA2DD55B3A4F}"/>
    <cellStyle name="SAPBEXresData 7 3" xfId="48958" xr:uid="{76150E49-30EF-40DD-ADC2-49C35658ECAC}"/>
    <cellStyle name="SAPBEXresData 8" xfId="21317" xr:uid="{02498AB5-B4DF-4284-9C9F-8B00DF89ABC2}"/>
    <cellStyle name="SAPBEXresData 8 2" xfId="34511" xr:uid="{0E63B056-DE28-4D8B-B9EC-329D230038CE}"/>
    <cellStyle name="SAPBEXresData 8 3" xfId="48959" xr:uid="{76C0C915-83B3-401E-A0F0-3AC930517F17}"/>
    <cellStyle name="SAPBEXresData 9" xfId="21318" xr:uid="{57AC8C91-BA32-41E5-A14C-BFA82EED15BB}"/>
    <cellStyle name="SAPBEXresData 9 2" xfId="34512" xr:uid="{72500B2C-F517-48F2-BC63-789642CE933B}"/>
    <cellStyle name="SAPBEXresData 9 3" xfId="48960" xr:uid="{8FD9E3D3-285F-4CBC-BF3B-F0AB103393BF}"/>
    <cellStyle name="SAPBEXresDataEmph" xfId="10212" xr:uid="{89EBEDFE-2FCA-4DF2-93A9-CA297C3EFB93}"/>
    <cellStyle name="SAPBEXresDataEmph 10" xfId="21319" xr:uid="{8414597F-0863-4A59-BAEE-C46D3C163AB6}"/>
    <cellStyle name="SAPBEXresDataEmph 10 2" xfId="34514" xr:uid="{F2DC7964-BD3C-40C5-8B4B-20EBA8896BD7}"/>
    <cellStyle name="SAPBEXresDataEmph 10 3" xfId="48962" xr:uid="{72A2BF8A-8CC7-4F1A-B529-D64EC8EF27A3}"/>
    <cellStyle name="SAPBEXresDataEmph 11" xfId="21320" xr:uid="{DD1ECE5C-34B5-4135-AC93-3BFCBB0BF05A}"/>
    <cellStyle name="SAPBEXresDataEmph 11 2" xfId="34515" xr:uid="{71BD038A-282D-402B-A920-464D11DBB36C}"/>
    <cellStyle name="SAPBEXresDataEmph 11 3" xfId="48963" xr:uid="{24E7C51E-E23F-4262-AB81-B867E38E60DD}"/>
    <cellStyle name="SAPBEXresDataEmph 12" xfId="21321" xr:uid="{90BC810E-1206-4FAC-80E6-C4CB6434D172}"/>
    <cellStyle name="SAPBEXresDataEmph 12 2" xfId="34516" xr:uid="{778EDB73-0C11-4783-A1FB-DFDF14921EFD}"/>
    <cellStyle name="SAPBEXresDataEmph 12 3" xfId="48964" xr:uid="{24713853-5ED1-4848-BC0D-84F7993549CD}"/>
    <cellStyle name="SAPBEXresDataEmph 13" xfId="21322" xr:uid="{972077DE-A0DC-4989-BFCD-C4E23D40A10F}"/>
    <cellStyle name="SAPBEXresDataEmph 13 2" xfId="34517" xr:uid="{E1736ECE-1F81-445B-BEEA-4E8DC9434F85}"/>
    <cellStyle name="SAPBEXresDataEmph 13 3" xfId="48965" xr:uid="{F6E02455-6A7C-48DA-BFFC-7E80B889E44E}"/>
    <cellStyle name="SAPBEXresDataEmph 14" xfId="21323" xr:uid="{A0E5D38C-98BA-435A-B357-B50C0C6491B3}"/>
    <cellStyle name="SAPBEXresDataEmph 14 2" xfId="34518" xr:uid="{4D212437-6C18-4738-BAA2-D2C71AC72A2C}"/>
    <cellStyle name="SAPBEXresDataEmph 14 3" xfId="48966" xr:uid="{04A1A738-0838-473E-BCBB-85A3C0E768FE}"/>
    <cellStyle name="SAPBEXresDataEmph 15" xfId="21324" xr:uid="{41FEA944-6F8D-4215-B58B-244C01B6C00B}"/>
    <cellStyle name="SAPBEXresDataEmph 15 2" xfId="34519" xr:uid="{5BD80F2F-66DC-489C-8371-2963205673DB}"/>
    <cellStyle name="SAPBEXresDataEmph 15 3" xfId="48967" xr:uid="{3AA329C3-34EB-4A0F-91C6-65F3BCEB37F8}"/>
    <cellStyle name="SAPBEXresDataEmph 16" xfId="21325" xr:uid="{038D3B2A-58E5-4B71-8740-FA7C4E8B99B8}"/>
    <cellStyle name="SAPBEXresDataEmph 16 2" xfId="34520" xr:uid="{180B508F-543B-4C72-A9C4-0399A48AB8B9}"/>
    <cellStyle name="SAPBEXresDataEmph 16 3" xfId="48968" xr:uid="{027E4EFA-B12D-4F54-A50B-D87251FEF915}"/>
    <cellStyle name="SAPBEXresDataEmph 17" xfId="21326" xr:uid="{BF877301-61F4-4676-B227-3D76D40EE1B1}"/>
    <cellStyle name="SAPBEXresDataEmph 17 2" xfId="34521" xr:uid="{35FEA5D4-8153-42B2-91EA-DD31A61AEED8}"/>
    <cellStyle name="SAPBEXresDataEmph 17 3" xfId="48969" xr:uid="{D0700E28-CD39-434F-BCED-CE4417B1CF5F}"/>
    <cellStyle name="SAPBEXresDataEmph 18" xfId="34513" xr:uid="{62C90BCE-171E-451A-A87A-8D5364AC9B68}"/>
    <cellStyle name="SAPBEXresDataEmph 19" xfId="41353" xr:uid="{BEDE6F64-7789-49CD-A60D-53AE99452BD3}"/>
    <cellStyle name="SAPBEXresDataEmph 2" xfId="21327" xr:uid="{13047036-96CE-4B8E-8DA0-355CEE7414F8}"/>
    <cellStyle name="SAPBEXresDataEmph 2 10" xfId="21328" xr:uid="{1AE61C58-92E7-4EA2-87DC-AB2D41CD87DD}"/>
    <cellStyle name="SAPBEXresDataEmph 2 10 2" xfId="34523" xr:uid="{A72BADD1-2E5F-4956-ABD5-1115690D766A}"/>
    <cellStyle name="SAPBEXresDataEmph 2 10 3" xfId="48971" xr:uid="{10B2EBE1-65C3-48DB-8CBF-8F2A59CDB107}"/>
    <cellStyle name="SAPBEXresDataEmph 2 11" xfId="21329" xr:uid="{E7608F72-D5E7-46A9-A290-A5BC3C14A579}"/>
    <cellStyle name="SAPBEXresDataEmph 2 11 2" xfId="34524" xr:uid="{EC4D724F-1CE8-4B9D-B172-A91EF525ED14}"/>
    <cellStyle name="SAPBEXresDataEmph 2 11 3" xfId="48972" xr:uid="{4B089DA1-8369-4E1E-B60C-05B967AC7A91}"/>
    <cellStyle name="SAPBEXresDataEmph 2 12" xfId="21330" xr:uid="{29929728-7ADE-4062-B166-D321DC27F192}"/>
    <cellStyle name="SAPBEXresDataEmph 2 12 2" xfId="34525" xr:uid="{8993A32C-73FE-4705-BC40-49DF73E304A3}"/>
    <cellStyle name="SAPBEXresDataEmph 2 12 3" xfId="48973" xr:uid="{7E433D81-28F3-4520-BE05-BAD750F3AC4A}"/>
    <cellStyle name="SAPBEXresDataEmph 2 13" xfId="21331" xr:uid="{3EFE59CD-4C20-4EAE-B23F-FCF85DF30B8E}"/>
    <cellStyle name="SAPBEXresDataEmph 2 13 2" xfId="34526" xr:uid="{C7310CC9-21CA-4751-ADDA-BBBAD723F748}"/>
    <cellStyle name="SAPBEXresDataEmph 2 13 3" xfId="48974" xr:uid="{95632EF7-6F0D-4473-89FE-7E0865907D6F}"/>
    <cellStyle name="SAPBEXresDataEmph 2 14" xfId="21332" xr:uid="{A50E6302-6873-4549-8A30-C43974F28D3A}"/>
    <cellStyle name="SAPBEXresDataEmph 2 14 2" xfId="34527" xr:uid="{94CEF947-4014-455E-9275-052CBC204A05}"/>
    <cellStyle name="SAPBEXresDataEmph 2 14 3" xfId="48975" xr:uid="{25D8852D-7203-41AB-A227-DBFC163BE037}"/>
    <cellStyle name="SAPBEXresDataEmph 2 15" xfId="21333" xr:uid="{301483E4-02DB-4B0F-8F64-F56BAB7D7A5F}"/>
    <cellStyle name="SAPBEXresDataEmph 2 15 2" xfId="34528" xr:uid="{BCA83791-6F4D-4205-A0E6-35D971F1A485}"/>
    <cellStyle name="SAPBEXresDataEmph 2 15 3" xfId="48976" xr:uid="{FAB70058-4A33-4977-B924-CEB4079CBAC3}"/>
    <cellStyle name="SAPBEXresDataEmph 2 16" xfId="21334" xr:uid="{C96FF8C0-F4C5-4686-9CED-76980D28D559}"/>
    <cellStyle name="SAPBEXresDataEmph 2 16 2" xfId="34529" xr:uid="{26BD1232-9B2F-46CB-973D-A3789C805E6B}"/>
    <cellStyle name="SAPBEXresDataEmph 2 16 3" xfId="48977" xr:uid="{9FFECE67-2A81-4216-B9E5-B647C1D85223}"/>
    <cellStyle name="SAPBEXresDataEmph 2 17" xfId="34522" xr:uid="{BD91B89D-2A3A-4015-8703-2EF915E01948}"/>
    <cellStyle name="SAPBEXresDataEmph 2 18" xfId="48970" xr:uid="{BA3029E2-02E7-4059-9215-331F2FD09C7F}"/>
    <cellStyle name="SAPBEXresDataEmph 2 2" xfId="21335" xr:uid="{DA4352B7-12A0-4AC3-877D-F3115A8F3278}"/>
    <cellStyle name="SAPBEXresDataEmph 2 2 10" xfId="21336" xr:uid="{E0DBCF0D-E1FC-4191-8A1A-444196ADC76A}"/>
    <cellStyle name="SAPBEXresDataEmph 2 2 10 2" xfId="34531" xr:uid="{9345BEA8-3D30-4AE7-B29E-CB8F850DB74F}"/>
    <cellStyle name="SAPBEXresDataEmph 2 2 10 3" xfId="48979" xr:uid="{3F278F58-1AAA-4ED6-9EBB-276C03ADAFF3}"/>
    <cellStyle name="SAPBEXresDataEmph 2 2 11" xfId="21337" xr:uid="{9CB51503-6BF4-46FA-A996-1D6E08E8A1E5}"/>
    <cellStyle name="SAPBEXresDataEmph 2 2 11 2" xfId="34532" xr:uid="{AF88D161-BE37-4C7E-A5AE-E1BE738004CA}"/>
    <cellStyle name="SAPBEXresDataEmph 2 2 11 3" xfId="48980" xr:uid="{8C7C6D9F-9979-40E5-8443-CD2AD506A12D}"/>
    <cellStyle name="SAPBEXresDataEmph 2 2 12" xfId="21338" xr:uid="{7A91AF63-A283-4C76-B7F6-56A707363729}"/>
    <cellStyle name="SAPBEXresDataEmph 2 2 12 2" xfId="34533" xr:uid="{CACFC6DD-09ED-483C-BB83-C585F133EF4C}"/>
    <cellStyle name="SAPBEXresDataEmph 2 2 12 3" xfId="48981" xr:uid="{83E189F0-E18B-4F87-A2C0-967FE9BA2F5F}"/>
    <cellStyle name="SAPBEXresDataEmph 2 2 13" xfId="21339" xr:uid="{F6640487-BE50-4982-A84B-A37A59B14C5F}"/>
    <cellStyle name="SAPBEXresDataEmph 2 2 13 2" xfId="34534" xr:uid="{70C0AD37-3506-4856-AE0A-447D59E4BC85}"/>
    <cellStyle name="SAPBEXresDataEmph 2 2 13 3" xfId="48982" xr:uid="{BA379FBD-73FB-4A31-BD13-890B42C7EB3E}"/>
    <cellStyle name="SAPBEXresDataEmph 2 2 14" xfId="21340" xr:uid="{2078048F-E9AA-47FB-98B7-5623081D7711}"/>
    <cellStyle name="SAPBEXresDataEmph 2 2 14 2" xfId="34535" xr:uid="{A1F425D7-C36A-4B08-9CB6-4DAF8A315B54}"/>
    <cellStyle name="SAPBEXresDataEmph 2 2 14 3" xfId="48983" xr:uid="{F847C5DC-95C4-4490-9801-273ED305B418}"/>
    <cellStyle name="SAPBEXresDataEmph 2 2 15" xfId="34530" xr:uid="{9E41A6E1-7B31-4FA4-8835-9B99833DE22D}"/>
    <cellStyle name="SAPBEXresDataEmph 2 2 16" xfId="48978" xr:uid="{408854CD-59AE-46A3-9EC7-CDA31FA344C4}"/>
    <cellStyle name="SAPBEXresDataEmph 2 2 2" xfId="21341" xr:uid="{F75F401D-1428-48D3-94C5-0A02A2FE7147}"/>
    <cellStyle name="SAPBEXresDataEmph 2 2 2 10" xfId="21342" xr:uid="{91D86077-5749-40D7-9F90-E4B0FAE82027}"/>
    <cellStyle name="SAPBEXresDataEmph 2 2 2 10 2" xfId="34537" xr:uid="{3A60BBE9-1EF4-4711-9B93-31821C5BC42E}"/>
    <cellStyle name="SAPBEXresDataEmph 2 2 2 10 3" xfId="48985" xr:uid="{3F64D7B7-842B-45A7-A940-835A8974FACF}"/>
    <cellStyle name="SAPBEXresDataEmph 2 2 2 11" xfId="34536" xr:uid="{DC1CF21E-2D36-4883-834C-92E90E66E261}"/>
    <cellStyle name="SAPBEXresDataEmph 2 2 2 12" xfId="48984" xr:uid="{099D7FA9-FD7D-4E78-B12C-D1D8A2779E67}"/>
    <cellStyle name="SAPBEXresDataEmph 2 2 2 2" xfId="21343" xr:uid="{379C4AF1-DEB2-4702-9A25-1DB49E36671D}"/>
    <cellStyle name="SAPBEXresDataEmph 2 2 2 2 2" xfId="34538" xr:uid="{1D82453F-3428-4BD2-BFE8-044888AA0CE6}"/>
    <cellStyle name="SAPBEXresDataEmph 2 2 2 2 3" xfId="48986" xr:uid="{8133C587-71E2-4BE3-98C5-968DA6671803}"/>
    <cellStyle name="SAPBEXresDataEmph 2 2 2 3" xfId="21344" xr:uid="{DC062D70-8C8F-40C6-BCB2-62D2C00D21F6}"/>
    <cellStyle name="SAPBEXresDataEmph 2 2 2 3 2" xfId="34539" xr:uid="{256913C6-A68F-497F-8D06-D45A903690DC}"/>
    <cellStyle name="SAPBEXresDataEmph 2 2 2 3 3" xfId="48987" xr:uid="{22AF3963-5CC4-424E-A380-54B37C3475BA}"/>
    <cellStyle name="SAPBEXresDataEmph 2 2 2 4" xfId="21345" xr:uid="{0FA85907-6B31-493D-A1A2-579A31330795}"/>
    <cellStyle name="SAPBEXresDataEmph 2 2 2 4 2" xfId="34540" xr:uid="{AAA9D607-E9F4-475D-879A-AAEE73665759}"/>
    <cellStyle name="SAPBEXresDataEmph 2 2 2 4 3" xfId="48988" xr:uid="{4C6AA461-A1B1-4A58-9760-D47E62C06022}"/>
    <cellStyle name="SAPBEXresDataEmph 2 2 2 5" xfId="21346" xr:uid="{8BF6A750-1821-4810-9F8E-113C71888EC3}"/>
    <cellStyle name="SAPBEXresDataEmph 2 2 2 5 2" xfId="34541" xr:uid="{78026204-A8D7-4C97-B333-647414B40C16}"/>
    <cellStyle name="SAPBEXresDataEmph 2 2 2 5 3" xfId="48989" xr:uid="{476CAF87-3F9B-4926-B6E8-213E5E3715EB}"/>
    <cellStyle name="SAPBEXresDataEmph 2 2 2 6" xfId="21347" xr:uid="{74B85601-66CF-4E9B-85E0-1BC3ED8E85B6}"/>
    <cellStyle name="SAPBEXresDataEmph 2 2 2 6 2" xfId="34542" xr:uid="{C44370C1-A5D8-4F6A-8EC1-B6184E3395E8}"/>
    <cellStyle name="SAPBEXresDataEmph 2 2 2 6 3" xfId="48990" xr:uid="{BC4B00F7-8BF5-405C-B306-072D211E51E4}"/>
    <cellStyle name="SAPBEXresDataEmph 2 2 2 7" xfId="21348" xr:uid="{362CCB77-2199-46D0-986C-86B8FB766C4C}"/>
    <cellStyle name="SAPBEXresDataEmph 2 2 2 7 2" xfId="34543" xr:uid="{46AD469F-05A7-44E4-B426-2E7B67DA8399}"/>
    <cellStyle name="SAPBEXresDataEmph 2 2 2 7 3" xfId="48991" xr:uid="{D5A93F87-D58F-49B7-891A-30512BD505C7}"/>
    <cellStyle name="SAPBEXresDataEmph 2 2 2 8" xfId="21349" xr:uid="{94621679-7FBE-490F-B0E0-965576204DE4}"/>
    <cellStyle name="SAPBEXresDataEmph 2 2 2 8 2" xfId="34544" xr:uid="{5ECF974D-6AE7-416A-91A3-F9B835A8BCDC}"/>
    <cellStyle name="SAPBEXresDataEmph 2 2 2 8 3" xfId="48992" xr:uid="{40F1268E-174A-4F83-B01A-C46E9EF44CA9}"/>
    <cellStyle name="SAPBEXresDataEmph 2 2 2 9" xfId="21350" xr:uid="{192EB701-8EC9-4CB4-972A-2A496B72C077}"/>
    <cellStyle name="SAPBEXresDataEmph 2 2 2 9 2" xfId="34545" xr:uid="{3C2112C8-6DEC-4B05-8CD4-188A089B676D}"/>
    <cellStyle name="SAPBEXresDataEmph 2 2 2 9 3" xfId="48993" xr:uid="{AE00A998-06C5-4CA6-A69E-CEB0D830ED07}"/>
    <cellStyle name="SAPBEXresDataEmph 2 2 3" xfId="21351" xr:uid="{27644DC6-4C5B-46CC-94B6-979BD05E1FCE}"/>
    <cellStyle name="SAPBEXresDataEmph 2 2 3 2" xfId="34546" xr:uid="{E98D942F-3FA8-4F92-B71A-76D4C5CF22B2}"/>
    <cellStyle name="SAPBEXresDataEmph 2 2 3 3" xfId="48994" xr:uid="{080D8A05-B063-4CEF-B468-4DF922EFD282}"/>
    <cellStyle name="SAPBEXresDataEmph 2 2 4" xfId="21352" xr:uid="{F74510F7-4408-4302-942D-DABFDEEE843B}"/>
    <cellStyle name="SAPBEXresDataEmph 2 2 4 2" xfId="34547" xr:uid="{AD780A02-BE34-41BB-BBE2-CCCC825A9FF1}"/>
    <cellStyle name="SAPBEXresDataEmph 2 2 4 3" xfId="48995" xr:uid="{094B14CF-7262-46A5-AE9E-05E9E1C7A9A0}"/>
    <cellStyle name="SAPBEXresDataEmph 2 2 5" xfId="21353" xr:uid="{29854070-9AB8-44E1-8E7C-1FD264ACCA37}"/>
    <cellStyle name="SAPBEXresDataEmph 2 2 5 2" xfId="34548" xr:uid="{045D5ECC-7A14-4113-A730-7A3BFC52EA4C}"/>
    <cellStyle name="SAPBEXresDataEmph 2 2 5 3" xfId="48996" xr:uid="{1DC5322E-7FD4-4B32-AE7C-4133CAA4B0D8}"/>
    <cellStyle name="SAPBEXresDataEmph 2 2 6" xfId="21354" xr:uid="{208B3CCA-D5EC-4124-9CDF-6AB21EF7190B}"/>
    <cellStyle name="SAPBEXresDataEmph 2 2 6 2" xfId="34549" xr:uid="{8D88C215-3206-4024-ACEA-8D33EB5C94DE}"/>
    <cellStyle name="SAPBEXresDataEmph 2 2 6 3" xfId="48997" xr:uid="{F4E5F31B-E21A-44FB-B5D3-788E5DCB3A8A}"/>
    <cellStyle name="SAPBEXresDataEmph 2 2 7" xfId="21355" xr:uid="{17F5A055-E6C9-4643-9A81-63F670E41683}"/>
    <cellStyle name="SAPBEXresDataEmph 2 2 7 2" xfId="34550" xr:uid="{7B11E7D4-AE60-4087-8C15-025213545604}"/>
    <cellStyle name="SAPBEXresDataEmph 2 2 7 3" xfId="48998" xr:uid="{9177094E-60EF-47D3-9982-AB2095E795BE}"/>
    <cellStyle name="SAPBEXresDataEmph 2 2 8" xfId="21356" xr:uid="{833EC12D-0F66-4A37-BFDA-501F37020361}"/>
    <cellStyle name="SAPBEXresDataEmph 2 2 8 2" xfId="34551" xr:uid="{DB272D61-881E-43F4-AEB8-D8CAFA47DC11}"/>
    <cellStyle name="SAPBEXresDataEmph 2 2 8 3" xfId="48999" xr:uid="{8BEE6E7F-09CD-4D43-AD48-D52EDFF9538E}"/>
    <cellStyle name="SAPBEXresDataEmph 2 2 9" xfId="21357" xr:uid="{8970CFC6-6741-4E95-B3F3-3998EC82D9C0}"/>
    <cellStyle name="SAPBEXresDataEmph 2 2 9 2" xfId="34552" xr:uid="{B6939645-AB72-4969-A717-D138B962D2A6}"/>
    <cellStyle name="SAPBEXresDataEmph 2 2 9 3" xfId="49000" xr:uid="{B9611373-7FC3-4F0C-80D0-452C851AA9FB}"/>
    <cellStyle name="SAPBEXresDataEmph 2 3" xfId="21358" xr:uid="{DE5EC6FD-8C77-4D32-9722-55A944EDB76B}"/>
    <cellStyle name="SAPBEXresDataEmph 2 3 10" xfId="21359" xr:uid="{BB694621-202B-49D2-B7C9-F448C670524F}"/>
    <cellStyle name="SAPBEXresDataEmph 2 3 10 2" xfId="34554" xr:uid="{4FA5CCA1-08DD-442D-AE22-87893EFD43D0}"/>
    <cellStyle name="SAPBEXresDataEmph 2 3 10 3" xfId="49002" xr:uid="{D6FFA98E-E26F-4605-B283-2C602FFF2690}"/>
    <cellStyle name="SAPBEXresDataEmph 2 3 11" xfId="21360" xr:uid="{6C967A41-B0D5-484A-91FD-5A3AC02BC402}"/>
    <cellStyle name="SAPBEXresDataEmph 2 3 11 2" xfId="34555" xr:uid="{D09026DD-D4DF-4624-9C3F-4216EEDAE28D}"/>
    <cellStyle name="SAPBEXresDataEmph 2 3 11 3" xfId="49003" xr:uid="{D10536D3-CE32-4910-8666-EFD2D8E35CBF}"/>
    <cellStyle name="SAPBEXresDataEmph 2 3 12" xfId="21361" xr:uid="{AA9B6D75-AB3D-433C-A755-12D30D1A2B10}"/>
    <cellStyle name="SAPBEXresDataEmph 2 3 12 2" xfId="34556" xr:uid="{65FCDF7E-A23C-4876-AA68-548D96F0BF8F}"/>
    <cellStyle name="SAPBEXresDataEmph 2 3 12 3" xfId="49004" xr:uid="{C0E10133-F391-4515-BB15-1579DAE3FB41}"/>
    <cellStyle name="SAPBEXresDataEmph 2 3 13" xfId="21362" xr:uid="{54E5CA0A-323C-4A64-B04C-AADDDEC117B1}"/>
    <cellStyle name="SAPBEXresDataEmph 2 3 13 2" xfId="34557" xr:uid="{F00C6E74-BE71-4BF9-9F9F-EDA1BA49B2D9}"/>
    <cellStyle name="SAPBEXresDataEmph 2 3 13 3" xfId="49005" xr:uid="{64E60B48-D559-48A4-938C-9BF7A90120BD}"/>
    <cellStyle name="SAPBEXresDataEmph 2 3 14" xfId="21363" xr:uid="{D87B6E11-B78B-4C42-A610-FADBD8C939C5}"/>
    <cellStyle name="SAPBEXresDataEmph 2 3 14 2" xfId="34558" xr:uid="{FBFB19EE-7FA9-4085-B23E-E470B3174C47}"/>
    <cellStyle name="SAPBEXresDataEmph 2 3 14 3" xfId="49006" xr:uid="{D0A6A582-744B-4594-A981-675DFF8E5834}"/>
    <cellStyle name="SAPBEXresDataEmph 2 3 15" xfId="34553" xr:uid="{9C6FED81-BB7F-45C6-B4F4-BEBB057EF70B}"/>
    <cellStyle name="SAPBEXresDataEmph 2 3 16" xfId="49001" xr:uid="{6C240FFB-F0CC-403D-8E64-2B334FA38538}"/>
    <cellStyle name="SAPBEXresDataEmph 2 3 2" xfId="21364" xr:uid="{95A1B151-99D9-4F13-AE8E-F9BFEB8C65F4}"/>
    <cellStyle name="SAPBEXresDataEmph 2 3 2 10" xfId="21365" xr:uid="{C3AD29F1-006A-4607-B645-561ED66BEEB2}"/>
    <cellStyle name="SAPBEXresDataEmph 2 3 2 10 2" xfId="34560" xr:uid="{E95DC7A8-0707-4F55-8E8E-52F4E6399312}"/>
    <cellStyle name="SAPBEXresDataEmph 2 3 2 10 3" xfId="49008" xr:uid="{8DE013E8-5A4C-4D75-B32C-076659A85B8B}"/>
    <cellStyle name="SAPBEXresDataEmph 2 3 2 11" xfId="34559" xr:uid="{442A6ABE-F137-4EC8-9427-6404E8225CD5}"/>
    <cellStyle name="SAPBEXresDataEmph 2 3 2 12" xfId="49007" xr:uid="{A59E7A3F-B0D5-4F88-BF8A-618D3BEF32D3}"/>
    <cellStyle name="SAPBEXresDataEmph 2 3 2 2" xfId="21366" xr:uid="{B670BE50-665E-4A61-9F94-90FA16CD9F2F}"/>
    <cellStyle name="SAPBEXresDataEmph 2 3 2 2 2" xfId="34561" xr:uid="{9F6C6872-4329-404F-B957-7D23FBF6C7B0}"/>
    <cellStyle name="SAPBEXresDataEmph 2 3 2 2 3" xfId="49009" xr:uid="{414C155F-9711-4141-ABA5-9459C024F498}"/>
    <cellStyle name="SAPBEXresDataEmph 2 3 2 3" xfId="21367" xr:uid="{E71F62C8-4837-4803-877F-3986ABFEF7D6}"/>
    <cellStyle name="SAPBEXresDataEmph 2 3 2 3 2" xfId="34562" xr:uid="{6BE0F78B-538E-4648-838B-E79A9368CF58}"/>
    <cellStyle name="SAPBEXresDataEmph 2 3 2 3 3" xfId="49010" xr:uid="{CDDEC947-0735-458F-9023-EB0E7F542B56}"/>
    <cellStyle name="SAPBEXresDataEmph 2 3 2 4" xfId="21368" xr:uid="{7CB9505F-5B7C-48FC-9A3B-312768BCAF6F}"/>
    <cellStyle name="SAPBEXresDataEmph 2 3 2 4 2" xfId="34563" xr:uid="{564B25F0-67E0-464E-8B34-93E0FD2496ED}"/>
    <cellStyle name="SAPBEXresDataEmph 2 3 2 4 3" xfId="49011" xr:uid="{D9EDAA9B-0F14-4365-BE62-88EFD847718C}"/>
    <cellStyle name="SAPBEXresDataEmph 2 3 2 5" xfId="21369" xr:uid="{93974FE1-E824-41F3-BB1E-AF754A4E5F01}"/>
    <cellStyle name="SAPBEXresDataEmph 2 3 2 5 2" xfId="34564" xr:uid="{755A8EBF-4C6A-4740-AF1F-003939FFD958}"/>
    <cellStyle name="SAPBEXresDataEmph 2 3 2 5 3" xfId="49012" xr:uid="{10B45F9E-446B-405F-918F-02B62C59F57E}"/>
    <cellStyle name="SAPBEXresDataEmph 2 3 2 6" xfId="21370" xr:uid="{1C847F2F-6D2F-44EC-9109-F0B6EA53E50A}"/>
    <cellStyle name="SAPBEXresDataEmph 2 3 2 6 2" xfId="34565" xr:uid="{9851EAE8-ABD5-4E94-971D-B598636B7693}"/>
    <cellStyle name="SAPBEXresDataEmph 2 3 2 6 3" xfId="49013" xr:uid="{6EFADAA9-80F5-4346-94F9-B7C995044B48}"/>
    <cellStyle name="SAPBEXresDataEmph 2 3 2 7" xfId="21371" xr:uid="{615ED01B-859B-42CB-BAEB-F7059158CC03}"/>
    <cellStyle name="SAPBEXresDataEmph 2 3 2 7 2" xfId="34566" xr:uid="{3333E652-3F00-421F-AD19-CE0BF89FA6F8}"/>
    <cellStyle name="SAPBEXresDataEmph 2 3 2 7 3" xfId="49014" xr:uid="{D28BE4F9-C6BC-457A-BA86-C8C4FAAD38F3}"/>
    <cellStyle name="SAPBEXresDataEmph 2 3 2 8" xfId="21372" xr:uid="{3A7BCA12-1E38-4E8C-B8C0-2B1E963435B7}"/>
    <cellStyle name="SAPBEXresDataEmph 2 3 2 8 2" xfId="34567" xr:uid="{C849EA6C-FEA4-4491-B44D-0E4DCDDE904C}"/>
    <cellStyle name="SAPBEXresDataEmph 2 3 2 8 3" xfId="49015" xr:uid="{3DF6C81E-E9D6-44B8-B022-38E83D6E0EB8}"/>
    <cellStyle name="SAPBEXresDataEmph 2 3 2 9" xfId="21373" xr:uid="{A2F5D5FE-F09B-4E0B-8C21-0811ECE3A6F5}"/>
    <cellStyle name="SAPBEXresDataEmph 2 3 2 9 2" xfId="34568" xr:uid="{278D646B-F383-4732-9600-94A907190D50}"/>
    <cellStyle name="SAPBEXresDataEmph 2 3 2 9 3" xfId="49016" xr:uid="{0434CE83-FE43-4A4A-8438-5E933B6E6D94}"/>
    <cellStyle name="SAPBEXresDataEmph 2 3 3" xfId="21374" xr:uid="{7BB7EB6A-0193-48FC-A4ED-469BD4CC4C88}"/>
    <cellStyle name="SAPBEXresDataEmph 2 3 3 2" xfId="34569" xr:uid="{5C3ACA70-3504-4822-9C32-03D422D4B820}"/>
    <cellStyle name="SAPBEXresDataEmph 2 3 3 3" xfId="49017" xr:uid="{1AB0BD4D-089F-43B0-BD4F-F63E29EC512E}"/>
    <cellStyle name="SAPBEXresDataEmph 2 3 4" xfId="21375" xr:uid="{87112436-78F0-464C-A2B1-EC4F84EEF215}"/>
    <cellStyle name="SAPBEXresDataEmph 2 3 4 2" xfId="34570" xr:uid="{43B3E47F-93DE-49FB-8C99-78DAA6291F01}"/>
    <cellStyle name="SAPBEXresDataEmph 2 3 4 3" xfId="49018" xr:uid="{3B7F65F4-7075-437E-8CF7-EF78A5AD3A42}"/>
    <cellStyle name="SAPBEXresDataEmph 2 3 5" xfId="21376" xr:uid="{ED0000C7-1EA1-455F-8C43-4F152F8A9CFA}"/>
    <cellStyle name="SAPBEXresDataEmph 2 3 5 2" xfId="34571" xr:uid="{103D948F-2A43-4D04-9C0A-2D81746B80C7}"/>
    <cellStyle name="SAPBEXresDataEmph 2 3 5 3" xfId="49019" xr:uid="{DE3D9752-F253-4429-AA16-06C81277219C}"/>
    <cellStyle name="SAPBEXresDataEmph 2 3 6" xfId="21377" xr:uid="{8F5BDFB0-9B25-4304-8DAB-D88292814D8F}"/>
    <cellStyle name="SAPBEXresDataEmph 2 3 6 2" xfId="34572" xr:uid="{7C3950D7-5109-4BC9-854D-AFF0313FA341}"/>
    <cellStyle name="SAPBEXresDataEmph 2 3 6 3" xfId="49020" xr:uid="{6A4F036A-8553-4DC6-B18E-BC5FEE899A50}"/>
    <cellStyle name="SAPBEXresDataEmph 2 3 7" xfId="21378" xr:uid="{8A7A695D-B70F-441C-A6A2-AF66C7C5F342}"/>
    <cellStyle name="SAPBEXresDataEmph 2 3 7 2" xfId="34573" xr:uid="{3B71A519-3750-42CF-AA52-B550BAF7C8AD}"/>
    <cellStyle name="SAPBEXresDataEmph 2 3 7 3" xfId="49021" xr:uid="{CBA1C7C5-E34F-437A-81D8-2EAB365EECF0}"/>
    <cellStyle name="SAPBEXresDataEmph 2 3 8" xfId="21379" xr:uid="{67B4FEB6-A51B-47B2-9738-16CD788BAC98}"/>
    <cellStyle name="SAPBEXresDataEmph 2 3 8 2" xfId="34574" xr:uid="{1E9D399D-8A68-4EFC-A337-120E1002F2F8}"/>
    <cellStyle name="SAPBEXresDataEmph 2 3 8 3" xfId="49022" xr:uid="{E4417F6F-F486-4AE0-8FA3-BC2EC9E5A0DF}"/>
    <cellStyle name="SAPBEXresDataEmph 2 3 9" xfId="21380" xr:uid="{ACCB3A5B-1976-4ABD-BAF9-0F984C76BB4E}"/>
    <cellStyle name="SAPBEXresDataEmph 2 3 9 2" xfId="34575" xr:uid="{1B231AAE-5C6B-4BDC-B3ED-AFD9C89CAA96}"/>
    <cellStyle name="SAPBEXresDataEmph 2 3 9 3" xfId="49023" xr:uid="{C4847466-285B-48A4-8698-A0FE79597C0B}"/>
    <cellStyle name="SAPBEXresDataEmph 2 4" xfId="21381" xr:uid="{866FEF9C-C62A-4CDA-8C8D-85F54FD8A6F6}"/>
    <cellStyle name="SAPBEXresDataEmph 2 4 10" xfId="21382" xr:uid="{108A15D9-8932-4ACE-8E2D-BC426FC3D347}"/>
    <cellStyle name="SAPBEXresDataEmph 2 4 10 2" xfId="34577" xr:uid="{3C094FF0-5A42-4165-85F9-5679E2B6DA88}"/>
    <cellStyle name="SAPBEXresDataEmph 2 4 10 3" xfId="49025" xr:uid="{B4169A70-9D83-4AF5-AEA0-403ED5CE10B3}"/>
    <cellStyle name="SAPBEXresDataEmph 2 4 11" xfId="21383" xr:uid="{59B67769-5609-4F6F-8D57-9491EC07DFEE}"/>
    <cellStyle name="SAPBEXresDataEmph 2 4 11 2" xfId="34578" xr:uid="{93ECECC9-E8DA-4CD4-BE3A-C1E32287C543}"/>
    <cellStyle name="SAPBEXresDataEmph 2 4 11 3" xfId="49026" xr:uid="{CC19740F-7F0B-4CF9-95F0-958E4C7092D0}"/>
    <cellStyle name="SAPBEXresDataEmph 2 4 12" xfId="21384" xr:uid="{B95184BC-0500-4ED2-810E-8B2072D22798}"/>
    <cellStyle name="SAPBEXresDataEmph 2 4 12 2" xfId="34579" xr:uid="{D570AD9E-131C-4191-A7AA-B7F4F482C8E6}"/>
    <cellStyle name="SAPBEXresDataEmph 2 4 12 3" xfId="49027" xr:uid="{2C40E23B-5E09-4813-9C16-CDAA53B18B2D}"/>
    <cellStyle name="SAPBEXresDataEmph 2 4 13" xfId="21385" xr:uid="{B4588CE7-0BCB-44E4-BD40-9D6A71A7D6BB}"/>
    <cellStyle name="SAPBEXresDataEmph 2 4 13 2" xfId="34580" xr:uid="{489DF17A-B55C-41BD-9DA8-C7B875E3D7BE}"/>
    <cellStyle name="SAPBEXresDataEmph 2 4 13 3" xfId="49028" xr:uid="{7337E948-F415-48D9-8706-741ED0DAACF0}"/>
    <cellStyle name="SAPBEXresDataEmph 2 4 14" xfId="21386" xr:uid="{1AF7F439-8C2C-4129-849A-50639D4713C7}"/>
    <cellStyle name="SAPBEXresDataEmph 2 4 14 2" xfId="34581" xr:uid="{277052C5-3D9F-46E0-8A9B-78CBF78B34F9}"/>
    <cellStyle name="SAPBEXresDataEmph 2 4 14 3" xfId="49029" xr:uid="{FA6A90FB-A0EA-4507-AC63-BEC7D58AC79A}"/>
    <cellStyle name="SAPBEXresDataEmph 2 4 15" xfId="34576" xr:uid="{97D270AC-8711-4653-A8C8-3EE270E5C7AF}"/>
    <cellStyle name="SAPBEXresDataEmph 2 4 16" xfId="49024" xr:uid="{86FBB8D9-ED91-4EE3-98F3-DE4B7B2C3813}"/>
    <cellStyle name="SAPBEXresDataEmph 2 4 2" xfId="21387" xr:uid="{763679FD-0AE2-47BD-B6B4-F3791D311F52}"/>
    <cellStyle name="SAPBEXresDataEmph 2 4 2 10" xfId="21388" xr:uid="{597CEBB4-99CD-41AB-8ACE-980AA3DA6B59}"/>
    <cellStyle name="SAPBEXresDataEmph 2 4 2 10 2" xfId="34583" xr:uid="{65A5C96B-F7AF-496D-8BCE-F1DF1B9607CA}"/>
    <cellStyle name="SAPBEXresDataEmph 2 4 2 10 3" xfId="49031" xr:uid="{234D8602-7517-4DE0-B3DC-984E3D7F1209}"/>
    <cellStyle name="SAPBEXresDataEmph 2 4 2 11" xfId="34582" xr:uid="{F1F6F07A-A9C3-4A4E-B728-82667E62A94A}"/>
    <cellStyle name="SAPBEXresDataEmph 2 4 2 12" xfId="49030" xr:uid="{A0AB88D8-C7A7-44FE-9A39-40B3F8C1F548}"/>
    <cellStyle name="SAPBEXresDataEmph 2 4 2 2" xfId="21389" xr:uid="{16BBBA75-6DBE-4FD3-9F16-B0435FC5184F}"/>
    <cellStyle name="SAPBEXresDataEmph 2 4 2 2 2" xfId="34584" xr:uid="{26DE716E-A710-4A67-B432-2DBC299D88E5}"/>
    <cellStyle name="SAPBEXresDataEmph 2 4 2 2 3" xfId="49032" xr:uid="{83BF0BB6-7A51-4F96-AF86-48E3B5ECB5A1}"/>
    <cellStyle name="SAPBEXresDataEmph 2 4 2 3" xfId="21390" xr:uid="{70A091B0-6468-4D79-81B2-C45A3DDD53E4}"/>
    <cellStyle name="SAPBEXresDataEmph 2 4 2 3 2" xfId="34585" xr:uid="{CE5DC7E9-6D48-4C53-AD92-F4A3DEC8F5B9}"/>
    <cellStyle name="SAPBEXresDataEmph 2 4 2 3 3" xfId="49033" xr:uid="{91A44F85-8588-4E43-8AE4-CCC0D966EACC}"/>
    <cellStyle name="SAPBEXresDataEmph 2 4 2 4" xfId="21391" xr:uid="{D9B32CB1-C8E9-43E5-959E-0E6AB6FEFB4D}"/>
    <cellStyle name="SAPBEXresDataEmph 2 4 2 4 2" xfId="34586" xr:uid="{9D2A95D5-9D71-416B-8306-CFC646789C20}"/>
    <cellStyle name="SAPBEXresDataEmph 2 4 2 4 3" xfId="49034" xr:uid="{A0F6CAC2-2DE2-4111-B8CA-F026E921A754}"/>
    <cellStyle name="SAPBEXresDataEmph 2 4 2 5" xfId="21392" xr:uid="{25935FEE-0B13-493A-94F8-DE7494BE4197}"/>
    <cellStyle name="SAPBEXresDataEmph 2 4 2 5 2" xfId="34587" xr:uid="{AD7D1BC9-8023-4164-9C07-58EB3B084363}"/>
    <cellStyle name="SAPBEXresDataEmph 2 4 2 5 3" xfId="49035" xr:uid="{F436FB4D-0924-4AEF-997E-C8EB1E5D92ED}"/>
    <cellStyle name="SAPBEXresDataEmph 2 4 2 6" xfId="21393" xr:uid="{31CBE31C-B9B4-4955-B9AB-ECB2EBA82408}"/>
    <cellStyle name="SAPBEXresDataEmph 2 4 2 6 2" xfId="34588" xr:uid="{66BE0529-04D5-4F04-90F1-9A1019955213}"/>
    <cellStyle name="SAPBEXresDataEmph 2 4 2 6 3" xfId="49036" xr:uid="{25F24CFD-AFA4-47FB-860B-71BEA00E9072}"/>
    <cellStyle name="SAPBEXresDataEmph 2 4 2 7" xfId="21394" xr:uid="{E10141E4-4EBD-4CA1-98AA-B58DCDF144DC}"/>
    <cellStyle name="SAPBEXresDataEmph 2 4 2 7 2" xfId="34589" xr:uid="{19618FAB-2E56-4DFC-806C-B7525BC65E89}"/>
    <cellStyle name="SAPBEXresDataEmph 2 4 2 7 3" xfId="49037" xr:uid="{591C2C28-BEDE-4EE7-B5D6-96DD62652613}"/>
    <cellStyle name="SAPBEXresDataEmph 2 4 2 8" xfId="21395" xr:uid="{B7A0C795-1718-4BF2-9162-2695713C5171}"/>
    <cellStyle name="SAPBEXresDataEmph 2 4 2 8 2" xfId="34590" xr:uid="{6F75D063-C2EE-46E8-A3FA-FB620440A413}"/>
    <cellStyle name="SAPBEXresDataEmph 2 4 2 8 3" xfId="49038" xr:uid="{FD1BF9C1-7333-485E-AA26-4266A2F5E0E2}"/>
    <cellStyle name="SAPBEXresDataEmph 2 4 2 9" xfId="21396" xr:uid="{0D0F7C60-78AA-4C41-85B0-F58E09DDC936}"/>
    <cellStyle name="SAPBEXresDataEmph 2 4 2 9 2" xfId="34591" xr:uid="{66CE6484-1F76-4C40-BE17-84A00BAF67F9}"/>
    <cellStyle name="SAPBEXresDataEmph 2 4 2 9 3" xfId="49039" xr:uid="{57E4A624-A80C-413F-95E2-E94A9C71CD11}"/>
    <cellStyle name="SAPBEXresDataEmph 2 4 3" xfId="21397" xr:uid="{0FB12F27-565A-47A2-9601-7B5B82CF3068}"/>
    <cellStyle name="SAPBEXresDataEmph 2 4 3 2" xfId="34592" xr:uid="{7930B90E-7212-4CD5-A32A-E47ED8E36B74}"/>
    <cellStyle name="SAPBEXresDataEmph 2 4 3 3" xfId="49040" xr:uid="{A1D3A086-0D4D-4AC8-9D88-7E5D04E49A0D}"/>
    <cellStyle name="SAPBEXresDataEmph 2 4 4" xfId="21398" xr:uid="{B20DAA83-D426-4EEF-8C01-5D55F2556C87}"/>
    <cellStyle name="SAPBEXresDataEmph 2 4 4 2" xfId="34593" xr:uid="{7BACC82F-4125-4D94-B46E-5C08E6243A75}"/>
    <cellStyle name="SAPBEXresDataEmph 2 4 4 3" xfId="49041" xr:uid="{5BE18E1A-A489-4FC0-A346-128465C954B3}"/>
    <cellStyle name="SAPBEXresDataEmph 2 4 5" xfId="21399" xr:uid="{3AF7890D-A5D1-4B7A-99B7-28D2503537A9}"/>
    <cellStyle name="SAPBEXresDataEmph 2 4 5 2" xfId="34594" xr:uid="{D16B1A35-C65D-4360-9824-31CECD09450B}"/>
    <cellStyle name="SAPBEXresDataEmph 2 4 5 3" xfId="49042" xr:uid="{4218F65C-B4D6-4D73-9170-F1A9AB7B59CF}"/>
    <cellStyle name="SAPBEXresDataEmph 2 4 6" xfId="21400" xr:uid="{4A5FD8D6-1CC1-4D82-AD84-1BF14961B3DA}"/>
    <cellStyle name="SAPBEXresDataEmph 2 4 6 2" xfId="34595" xr:uid="{800269C0-2C9A-4892-928F-EA7DDE41BFD9}"/>
    <cellStyle name="SAPBEXresDataEmph 2 4 6 3" xfId="49043" xr:uid="{E00E2FAA-29F1-4A04-A0F8-14688D0130D0}"/>
    <cellStyle name="SAPBEXresDataEmph 2 4 7" xfId="21401" xr:uid="{598D80D7-E675-403B-A43A-EC73E65066A3}"/>
    <cellStyle name="SAPBEXresDataEmph 2 4 7 2" xfId="34596" xr:uid="{6A2DF12E-2892-49C0-9322-55A2DFF63EC1}"/>
    <cellStyle name="SAPBEXresDataEmph 2 4 7 3" xfId="49044" xr:uid="{F71AB047-66C1-4F39-ADEA-5D8822972F2C}"/>
    <cellStyle name="SAPBEXresDataEmph 2 4 8" xfId="21402" xr:uid="{86D2C11D-53C3-4C55-A2B3-704BF5957A7E}"/>
    <cellStyle name="SAPBEXresDataEmph 2 4 8 2" xfId="34597" xr:uid="{9661C459-4347-41CE-9FD5-FB522C92F460}"/>
    <cellStyle name="SAPBEXresDataEmph 2 4 8 3" xfId="49045" xr:uid="{851F60A8-BD6C-4673-A21B-DB7C6974BEC2}"/>
    <cellStyle name="SAPBEXresDataEmph 2 4 9" xfId="21403" xr:uid="{88F5E73B-C3E3-4A95-BD09-1B28ED3E23F0}"/>
    <cellStyle name="SAPBEXresDataEmph 2 4 9 2" xfId="34598" xr:uid="{68308F37-168E-4F77-B633-F68F3E69A45C}"/>
    <cellStyle name="SAPBEXresDataEmph 2 4 9 3" xfId="49046" xr:uid="{193B3E5F-9295-47EA-BF4B-4E45AAA487C4}"/>
    <cellStyle name="SAPBEXresDataEmph 2 5" xfId="21404" xr:uid="{B56115BE-6F55-435E-A7A9-995E6A71AA11}"/>
    <cellStyle name="SAPBEXresDataEmph 2 5 2" xfId="34599" xr:uid="{432538A4-B465-477C-8945-9AA1EBAD65B8}"/>
    <cellStyle name="SAPBEXresDataEmph 2 5 3" xfId="49047" xr:uid="{E84CFD0A-2BC4-4FB1-AD43-5A674E2BF1F5}"/>
    <cellStyle name="SAPBEXresDataEmph 2 6" xfId="21405" xr:uid="{1C576EF9-9498-47EF-9204-139DA8C3E2DD}"/>
    <cellStyle name="SAPBEXresDataEmph 2 6 2" xfId="34600" xr:uid="{DAD850E3-2C3F-43A7-AD60-6E1D9B8235DB}"/>
    <cellStyle name="SAPBEXresDataEmph 2 6 3" xfId="49048" xr:uid="{7EBD0DDE-49E1-4F2A-97E4-29417175453C}"/>
    <cellStyle name="SAPBEXresDataEmph 2 7" xfId="21406" xr:uid="{95FBA27D-0CD2-4176-9951-94995F1381C3}"/>
    <cellStyle name="SAPBEXresDataEmph 2 7 2" xfId="34601" xr:uid="{7DAC62BC-52BC-49F3-9C49-E90688A539EF}"/>
    <cellStyle name="SAPBEXresDataEmph 2 7 3" xfId="49049" xr:uid="{23C16EB4-FC3D-4036-8CF2-C15AA3BAB56A}"/>
    <cellStyle name="SAPBEXresDataEmph 2 8" xfId="21407" xr:uid="{E73843B2-32CB-4FAE-9DE4-AE5F8EFF0961}"/>
    <cellStyle name="SAPBEXresDataEmph 2 8 2" xfId="34602" xr:uid="{568D01D7-7290-45A4-92F2-5E48BA58639E}"/>
    <cellStyle name="SAPBEXresDataEmph 2 8 3" xfId="49050" xr:uid="{A7802F50-834F-4070-821B-D2C4A43E4F26}"/>
    <cellStyle name="SAPBEXresDataEmph 2 9" xfId="21408" xr:uid="{7EE3B513-04F1-408C-9579-6BD4287798C7}"/>
    <cellStyle name="SAPBEXresDataEmph 2 9 2" xfId="34603" xr:uid="{BAD63C9E-01CF-468F-BE4C-FECA04B0F0E1}"/>
    <cellStyle name="SAPBEXresDataEmph 2 9 3" xfId="49051" xr:uid="{EFA15803-D903-40D9-8863-48DC90773F90}"/>
    <cellStyle name="SAPBEXresDataEmph 20" xfId="41581" xr:uid="{FCCB9C37-5D4E-43DA-8270-A36E17515B39}"/>
    <cellStyle name="SAPBEXresDataEmph 21" xfId="48961" xr:uid="{4F0035F8-138F-417D-B4BB-E24B5F44D2AB}"/>
    <cellStyle name="SAPBEXresDataEmph 3" xfId="21409" xr:uid="{51D89912-9515-4608-83DA-F2FB599D5411}"/>
    <cellStyle name="SAPBEXresDataEmph 3 10" xfId="21410" xr:uid="{56FFA241-4FA6-4D23-810A-07956C835CA8}"/>
    <cellStyle name="SAPBEXresDataEmph 3 10 2" xfId="34605" xr:uid="{3D126733-A770-4E25-B8C1-41ABEA3BF23E}"/>
    <cellStyle name="SAPBEXresDataEmph 3 10 3" xfId="49053" xr:uid="{397AFF9A-929A-4071-B1CD-5C84C122614C}"/>
    <cellStyle name="SAPBEXresDataEmph 3 11" xfId="21411" xr:uid="{3903F3F2-A01D-4C5C-83C3-0736CBEB266F}"/>
    <cellStyle name="SAPBEXresDataEmph 3 11 2" xfId="34606" xr:uid="{9AFF9043-B8AE-465E-8A37-16970F2DC300}"/>
    <cellStyle name="SAPBEXresDataEmph 3 11 3" xfId="49054" xr:uid="{7DD0E46E-E52E-4A68-94A7-3D12391D0147}"/>
    <cellStyle name="SAPBEXresDataEmph 3 12" xfId="21412" xr:uid="{11430D32-3A03-4BA3-9565-2DA7B02AB263}"/>
    <cellStyle name="SAPBEXresDataEmph 3 12 2" xfId="34607" xr:uid="{C779998D-B848-4123-A608-F6177F2BC637}"/>
    <cellStyle name="SAPBEXresDataEmph 3 12 3" xfId="49055" xr:uid="{FCE58393-7E52-49F8-A658-B33BCB867E7A}"/>
    <cellStyle name="SAPBEXresDataEmph 3 13" xfId="21413" xr:uid="{4F6122D1-1F78-4AA7-B73E-CDBC29914F6D}"/>
    <cellStyle name="SAPBEXresDataEmph 3 13 2" xfId="34608" xr:uid="{6FCB65B3-9F34-4698-8152-440D24C67B18}"/>
    <cellStyle name="SAPBEXresDataEmph 3 13 3" xfId="49056" xr:uid="{60FB7870-2943-45B5-B0EA-924B4D8F3BEB}"/>
    <cellStyle name="SAPBEXresDataEmph 3 14" xfId="21414" xr:uid="{0DFEAECD-1814-4A31-B80B-094F75443480}"/>
    <cellStyle name="SAPBEXresDataEmph 3 14 2" xfId="34609" xr:uid="{7ACF130B-50D9-438B-9B13-AA3B2284BB36}"/>
    <cellStyle name="SAPBEXresDataEmph 3 14 3" xfId="49057" xr:uid="{9374691D-0C55-4564-80AD-325701CA6125}"/>
    <cellStyle name="SAPBEXresDataEmph 3 15" xfId="34604" xr:uid="{40422E85-AAF2-4151-A8F1-A9676A234745}"/>
    <cellStyle name="SAPBEXresDataEmph 3 16" xfId="49052" xr:uid="{0E3C5823-EE65-4C96-B418-605594C4E376}"/>
    <cellStyle name="SAPBEXresDataEmph 3 2" xfId="21415" xr:uid="{E7A29D07-4885-45E2-A411-DD73CA09954C}"/>
    <cellStyle name="SAPBEXresDataEmph 3 2 10" xfId="21416" xr:uid="{DF98A15D-3FB2-456B-82B8-18CC6C1D6F0E}"/>
    <cellStyle name="SAPBEXresDataEmph 3 2 10 2" xfId="34611" xr:uid="{C38096FC-A8B0-4486-A9F7-770701F1F14F}"/>
    <cellStyle name="SAPBEXresDataEmph 3 2 10 3" xfId="49059" xr:uid="{FD17B9E1-0365-4F58-B698-D109D4AD64A7}"/>
    <cellStyle name="SAPBEXresDataEmph 3 2 11" xfId="34610" xr:uid="{02FB8E4A-4926-4690-B5E3-233B85BAB234}"/>
    <cellStyle name="SAPBEXresDataEmph 3 2 12" xfId="49058" xr:uid="{5A94B2F8-5809-46C6-961D-A18A68155F53}"/>
    <cellStyle name="SAPBEXresDataEmph 3 2 2" xfId="21417" xr:uid="{C3707E10-E6E7-4123-85A0-800FD3ABFD7E}"/>
    <cellStyle name="SAPBEXresDataEmph 3 2 2 2" xfId="34612" xr:uid="{DEF2ABD9-EF6C-4623-A1D3-809E51489E39}"/>
    <cellStyle name="SAPBEXresDataEmph 3 2 2 3" xfId="49060" xr:uid="{C130D288-310D-4224-8FE5-C01F648C78AC}"/>
    <cellStyle name="SAPBEXresDataEmph 3 2 3" xfId="21418" xr:uid="{1272CC6B-BD9A-4002-B5DC-4EEEA092D008}"/>
    <cellStyle name="SAPBEXresDataEmph 3 2 3 2" xfId="34613" xr:uid="{48DF01C6-B80D-441E-949B-8E62E547B6E0}"/>
    <cellStyle name="SAPBEXresDataEmph 3 2 3 3" xfId="49061" xr:uid="{73687ED9-FF04-45DC-8833-E77DA3DDDF14}"/>
    <cellStyle name="SAPBEXresDataEmph 3 2 4" xfId="21419" xr:uid="{FE939109-9650-45DB-973D-C1CEF7EF9AEF}"/>
    <cellStyle name="SAPBEXresDataEmph 3 2 4 2" xfId="34614" xr:uid="{CFEB346D-1776-4AC8-AC8D-790A4D3EAD2B}"/>
    <cellStyle name="SAPBEXresDataEmph 3 2 4 3" xfId="49062" xr:uid="{C35B9321-FD5E-4661-99EB-E225E572677B}"/>
    <cellStyle name="SAPBEXresDataEmph 3 2 5" xfId="21420" xr:uid="{E6A6DB13-2259-486D-B19F-D57C5E2BE738}"/>
    <cellStyle name="SAPBEXresDataEmph 3 2 5 2" xfId="34615" xr:uid="{2ACAFBC5-C91F-42EB-8DC3-CA16117A5D7C}"/>
    <cellStyle name="SAPBEXresDataEmph 3 2 5 3" xfId="49063" xr:uid="{56E3536F-C57C-43A0-B057-24823CA9C567}"/>
    <cellStyle name="SAPBEXresDataEmph 3 2 6" xfId="21421" xr:uid="{67137DAB-8EDC-407C-8573-FD6F608BD699}"/>
    <cellStyle name="SAPBEXresDataEmph 3 2 6 2" xfId="34616" xr:uid="{18FF1E77-3838-4D39-A07D-930F9A9AD4C6}"/>
    <cellStyle name="SAPBEXresDataEmph 3 2 6 3" xfId="49064" xr:uid="{FE7B729F-7B2F-4730-A50B-842A84B0F6A3}"/>
    <cellStyle name="SAPBEXresDataEmph 3 2 7" xfId="21422" xr:uid="{DE4EB86C-378E-4479-B550-BF3B67A3AB81}"/>
    <cellStyle name="SAPBEXresDataEmph 3 2 7 2" xfId="34617" xr:uid="{C93D809F-D0DF-4088-822A-5832CEA7EA04}"/>
    <cellStyle name="SAPBEXresDataEmph 3 2 7 3" xfId="49065" xr:uid="{D8F3CFDC-9B84-4592-8718-546FABBF96A2}"/>
    <cellStyle name="SAPBEXresDataEmph 3 2 8" xfId="21423" xr:uid="{1FE8CC6E-7A83-42A9-B442-DBD166064E73}"/>
    <cellStyle name="SAPBEXresDataEmph 3 2 8 2" xfId="34618" xr:uid="{BE29B26E-11AA-4B83-8C0D-566C25F0C573}"/>
    <cellStyle name="SAPBEXresDataEmph 3 2 8 3" xfId="49066" xr:uid="{09C75C28-E8C6-46DB-8982-307CED8DF338}"/>
    <cellStyle name="SAPBEXresDataEmph 3 2 9" xfId="21424" xr:uid="{199CD108-3A4E-474F-911F-CF5FB23B16EF}"/>
    <cellStyle name="SAPBEXresDataEmph 3 2 9 2" xfId="34619" xr:uid="{F6CCA65E-9633-454B-BBC0-F0EE993160FC}"/>
    <cellStyle name="SAPBEXresDataEmph 3 2 9 3" xfId="49067" xr:uid="{2248A765-540A-4886-8CD9-FCE7E676EB30}"/>
    <cellStyle name="SAPBEXresDataEmph 3 3" xfId="21425" xr:uid="{841F979C-2D7F-4D90-A31D-D061452C55CD}"/>
    <cellStyle name="SAPBEXresDataEmph 3 3 2" xfId="34620" xr:uid="{9C757F44-F5F8-4E81-83FA-A504FC047703}"/>
    <cellStyle name="SAPBEXresDataEmph 3 3 3" xfId="49068" xr:uid="{81F25FB9-4F1C-4209-8639-67B7532145D6}"/>
    <cellStyle name="SAPBEXresDataEmph 3 4" xfId="21426" xr:uid="{F972569E-25DD-4D1B-82B0-9EA44B15E373}"/>
    <cellStyle name="SAPBEXresDataEmph 3 4 2" xfId="34621" xr:uid="{9B16C1C4-24C9-48A9-A87A-B09DFB1E1396}"/>
    <cellStyle name="SAPBEXresDataEmph 3 4 3" xfId="49069" xr:uid="{CFF6BB80-AB2D-4CF3-AAE6-5CE4CE8334DE}"/>
    <cellStyle name="SAPBEXresDataEmph 3 5" xfId="21427" xr:uid="{82978037-C3AE-4E50-9C5C-322067BFA395}"/>
    <cellStyle name="SAPBEXresDataEmph 3 5 2" xfId="34622" xr:uid="{FA44150C-517E-4E7F-ACBA-9696FBED6C4C}"/>
    <cellStyle name="SAPBEXresDataEmph 3 5 3" xfId="49070" xr:uid="{6DBE06A9-5D64-4712-A749-7C754E9C46B0}"/>
    <cellStyle name="SAPBEXresDataEmph 3 6" xfId="21428" xr:uid="{3A0E0A59-6374-4AE4-A9EE-4315EE949CE4}"/>
    <cellStyle name="SAPBEXresDataEmph 3 6 2" xfId="34623" xr:uid="{A05610E3-F207-4900-80FB-332F4DBD3E73}"/>
    <cellStyle name="SAPBEXresDataEmph 3 6 3" xfId="49071" xr:uid="{3F394729-4740-49FB-8BE1-6251E2A8B74C}"/>
    <cellStyle name="SAPBEXresDataEmph 3 7" xfId="21429" xr:uid="{F4B72FB9-6C6A-400E-9113-66E852CD5C76}"/>
    <cellStyle name="SAPBEXresDataEmph 3 7 2" xfId="34624" xr:uid="{5CE35F5F-B4D6-498A-A521-D9178A7125C2}"/>
    <cellStyle name="SAPBEXresDataEmph 3 7 3" xfId="49072" xr:uid="{1F7F7C98-AF19-480D-89B1-F40DD7E7B74E}"/>
    <cellStyle name="SAPBEXresDataEmph 3 8" xfId="21430" xr:uid="{353AE23A-13FD-42D7-AE2D-CC78FEB960C0}"/>
    <cellStyle name="SAPBEXresDataEmph 3 8 2" xfId="34625" xr:uid="{252B9144-30D6-4CA2-8D5A-DD79ACA28164}"/>
    <cellStyle name="SAPBEXresDataEmph 3 8 3" xfId="49073" xr:uid="{8D4675AB-40A0-4BEA-87CC-234BB5F5A020}"/>
    <cellStyle name="SAPBEXresDataEmph 3 9" xfId="21431" xr:uid="{69AC37ED-03AE-4D90-BC95-39B4132BACEC}"/>
    <cellStyle name="SAPBEXresDataEmph 3 9 2" xfId="34626" xr:uid="{402ABFE3-CFC1-42A3-8C39-D93E1717E0B0}"/>
    <cellStyle name="SAPBEXresDataEmph 3 9 3" xfId="49074" xr:uid="{E88FFA3D-A688-437D-B804-EFC0E7540CEE}"/>
    <cellStyle name="SAPBEXresDataEmph 4" xfId="21432" xr:uid="{A0E9D912-CB1B-4916-AB78-679C1FBE1045}"/>
    <cellStyle name="SAPBEXresDataEmph 4 10" xfId="21433" xr:uid="{0054E412-44B1-41A3-AE65-13DA5CB865B5}"/>
    <cellStyle name="SAPBEXresDataEmph 4 10 2" xfId="34628" xr:uid="{89E8C62A-CDB3-41EB-8A01-4E0366A3AA59}"/>
    <cellStyle name="SAPBEXresDataEmph 4 10 3" xfId="49076" xr:uid="{8B80C370-EC82-4F71-AB28-CAB1CA62C951}"/>
    <cellStyle name="SAPBEXresDataEmph 4 11" xfId="21434" xr:uid="{C4E2F0E7-A38E-45FC-868C-82CA8C8F7EFB}"/>
    <cellStyle name="SAPBEXresDataEmph 4 11 2" xfId="34629" xr:uid="{C2A78B1E-07A1-4510-8B0D-1E790CC2C60E}"/>
    <cellStyle name="SAPBEXresDataEmph 4 11 3" xfId="49077" xr:uid="{18418613-9652-4C75-B9A8-FE1DFC085697}"/>
    <cellStyle name="SAPBEXresDataEmph 4 12" xfId="21435" xr:uid="{F4B230D6-B286-4662-9F56-1246707CD4B0}"/>
    <cellStyle name="SAPBEXresDataEmph 4 12 2" xfId="34630" xr:uid="{1E001CB0-6B8B-4BB4-8EB9-0F6276317D0F}"/>
    <cellStyle name="SAPBEXresDataEmph 4 12 3" xfId="49078" xr:uid="{9A4362A8-131C-424E-9E22-9BBC1B5B6C8C}"/>
    <cellStyle name="SAPBEXresDataEmph 4 13" xfId="21436" xr:uid="{D659FE7C-3797-4BF0-BF84-A78D4518E736}"/>
    <cellStyle name="SAPBEXresDataEmph 4 13 2" xfId="34631" xr:uid="{1E8FC83F-7248-4812-B8E2-8AEE449F767A}"/>
    <cellStyle name="SAPBEXresDataEmph 4 13 3" xfId="49079" xr:uid="{0EBBD93B-2DE4-4645-8AF8-2F95C9EA34D1}"/>
    <cellStyle name="SAPBEXresDataEmph 4 14" xfId="21437" xr:uid="{22CEC181-6E5E-4375-AD69-7D731093F5B7}"/>
    <cellStyle name="SAPBEXresDataEmph 4 14 2" xfId="34632" xr:uid="{511E5030-0D7C-4A99-8CB4-5E726B7B15BD}"/>
    <cellStyle name="SAPBEXresDataEmph 4 14 3" xfId="49080" xr:uid="{9C58E932-9A4A-4DEC-A949-3BD6D1AB5400}"/>
    <cellStyle name="SAPBEXresDataEmph 4 15" xfId="34627" xr:uid="{C14AF390-2AE7-4402-B194-F4A2DD51268B}"/>
    <cellStyle name="SAPBEXresDataEmph 4 16" xfId="49075" xr:uid="{54A2A361-56B8-475D-AF36-8C25DC30D58E}"/>
    <cellStyle name="SAPBEXresDataEmph 4 2" xfId="21438" xr:uid="{FF3AA34F-5E92-4BFC-B24E-9A12E1773C21}"/>
    <cellStyle name="SAPBEXresDataEmph 4 2 10" xfId="21439" xr:uid="{A016350D-F209-4970-8151-144DE2E57008}"/>
    <cellStyle name="SAPBEXresDataEmph 4 2 10 2" xfId="34634" xr:uid="{D76FB612-B700-46D1-816C-F49ADCDF04CE}"/>
    <cellStyle name="SAPBEXresDataEmph 4 2 10 3" xfId="49082" xr:uid="{7083D6AA-B5AA-4D06-977C-40B4CB16D61C}"/>
    <cellStyle name="SAPBEXresDataEmph 4 2 11" xfId="34633" xr:uid="{FC90A1BF-1DB9-425F-A5E8-3E9DE8486279}"/>
    <cellStyle name="SAPBEXresDataEmph 4 2 12" xfId="49081" xr:uid="{8BA4C646-376B-49C5-989E-857D5AF4286E}"/>
    <cellStyle name="SAPBEXresDataEmph 4 2 2" xfId="21440" xr:uid="{5EE4369F-FAA9-4FBA-8C7C-880685231B20}"/>
    <cellStyle name="SAPBEXresDataEmph 4 2 2 2" xfId="34635" xr:uid="{20AC8144-D328-40A4-94E9-D694ACE4C724}"/>
    <cellStyle name="SAPBEXresDataEmph 4 2 2 3" xfId="49083" xr:uid="{03EED22F-7FFC-4CAA-A5CA-12D9EB471A91}"/>
    <cellStyle name="SAPBEXresDataEmph 4 2 3" xfId="21441" xr:uid="{AF141AFD-A1E7-4448-A30F-DD7C3505F027}"/>
    <cellStyle name="SAPBEXresDataEmph 4 2 3 2" xfId="34636" xr:uid="{51BFA90E-7EC3-4FCA-B112-8DB03758349C}"/>
    <cellStyle name="SAPBEXresDataEmph 4 2 3 3" xfId="49084" xr:uid="{1542DA84-672D-4DCD-AEC6-323D50CEF24E}"/>
    <cellStyle name="SAPBEXresDataEmph 4 2 4" xfId="21442" xr:uid="{41C2C74C-402D-4546-9B05-F49B33FCD114}"/>
    <cellStyle name="SAPBEXresDataEmph 4 2 4 2" xfId="34637" xr:uid="{F50DB0D4-B6B3-45EA-A100-F1B7958C449E}"/>
    <cellStyle name="SAPBEXresDataEmph 4 2 4 3" xfId="49085" xr:uid="{6E89E4AC-7149-4AE9-AE7F-9431DDC905DB}"/>
    <cellStyle name="SAPBEXresDataEmph 4 2 5" xfId="21443" xr:uid="{E4F7091B-F4B5-479F-B42E-84F7F7BC78AB}"/>
    <cellStyle name="SAPBEXresDataEmph 4 2 5 2" xfId="34638" xr:uid="{E8247D70-5A0C-4A09-AD41-A8709E8625D2}"/>
    <cellStyle name="SAPBEXresDataEmph 4 2 5 3" xfId="49086" xr:uid="{C9C5ACF7-E73E-4BDD-B4E9-75DF49266DD6}"/>
    <cellStyle name="SAPBEXresDataEmph 4 2 6" xfId="21444" xr:uid="{24295C15-7CBF-4BDE-8BA1-7C0E7C713FDB}"/>
    <cellStyle name="SAPBEXresDataEmph 4 2 6 2" xfId="34639" xr:uid="{48190698-7420-4CEA-B140-1125A69EDF78}"/>
    <cellStyle name="SAPBEXresDataEmph 4 2 6 3" xfId="49087" xr:uid="{1348E41B-50D9-448F-B95C-3FCDDD43C917}"/>
    <cellStyle name="SAPBEXresDataEmph 4 2 7" xfId="21445" xr:uid="{CCEC9466-050F-4D0F-A3BD-C30EE32CAC0C}"/>
    <cellStyle name="SAPBEXresDataEmph 4 2 7 2" xfId="34640" xr:uid="{8B72EF05-7212-41C4-AB0A-38EE384DDDBF}"/>
    <cellStyle name="SAPBEXresDataEmph 4 2 7 3" xfId="49088" xr:uid="{9B480292-56FC-4960-A7BE-D032641CAEF5}"/>
    <cellStyle name="SAPBEXresDataEmph 4 2 8" xfId="21446" xr:uid="{5D6F2347-C254-4A00-BC27-ABCEC1920F99}"/>
    <cellStyle name="SAPBEXresDataEmph 4 2 8 2" xfId="34641" xr:uid="{F56903D0-88A8-4B3D-9A42-A5C9F223C0C6}"/>
    <cellStyle name="SAPBEXresDataEmph 4 2 8 3" xfId="49089" xr:uid="{8AA0ECE4-6252-4CB1-B2D5-56355DD8DB16}"/>
    <cellStyle name="SAPBEXresDataEmph 4 2 9" xfId="21447" xr:uid="{2FD14CE0-5D25-46CD-A086-BD078B47EECA}"/>
    <cellStyle name="SAPBEXresDataEmph 4 2 9 2" xfId="34642" xr:uid="{51CA0F9A-E41E-4676-8064-30301624D293}"/>
    <cellStyle name="SAPBEXresDataEmph 4 2 9 3" xfId="49090" xr:uid="{A368A5C4-86C6-48C6-AD4A-8C893174F26B}"/>
    <cellStyle name="SAPBEXresDataEmph 4 3" xfId="21448" xr:uid="{8F963843-65C6-4C64-A0C5-72B639A894BE}"/>
    <cellStyle name="SAPBEXresDataEmph 4 3 2" xfId="34643" xr:uid="{B541A654-6707-4BFB-8FAE-1CE63B3CF123}"/>
    <cellStyle name="SAPBEXresDataEmph 4 3 3" xfId="49091" xr:uid="{9C919847-EC29-40B4-91EB-F3AA477C0722}"/>
    <cellStyle name="SAPBEXresDataEmph 4 4" xfId="21449" xr:uid="{4D44D6E2-9293-430F-9FF8-AB2A7914C484}"/>
    <cellStyle name="SAPBEXresDataEmph 4 4 2" xfId="34644" xr:uid="{88E83A74-BC18-4AD9-8044-49B5F009B5CE}"/>
    <cellStyle name="SAPBEXresDataEmph 4 4 3" xfId="49092" xr:uid="{0588B434-553D-4F45-A241-A6C80B4FB445}"/>
    <cellStyle name="SAPBEXresDataEmph 4 5" xfId="21450" xr:uid="{930E2ED0-5897-46F2-8142-0DC5C978BC8D}"/>
    <cellStyle name="SAPBEXresDataEmph 4 5 2" xfId="34645" xr:uid="{F2A622B2-0B34-4084-B629-EBFCD2ABD3C7}"/>
    <cellStyle name="SAPBEXresDataEmph 4 5 3" xfId="49093" xr:uid="{7F98F210-AB77-426A-8D31-0F2EE6E200B4}"/>
    <cellStyle name="SAPBEXresDataEmph 4 6" xfId="21451" xr:uid="{0D63E2A8-1583-4DA5-AB1C-D7C5575C9867}"/>
    <cellStyle name="SAPBEXresDataEmph 4 6 2" xfId="34646" xr:uid="{4922F9B7-8892-4E86-890F-F9D0D07F03FB}"/>
    <cellStyle name="SAPBEXresDataEmph 4 6 3" xfId="49094" xr:uid="{1396FBA7-0783-409A-8A84-18613F78CC37}"/>
    <cellStyle name="SAPBEXresDataEmph 4 7" xfId="21452" xr:uid="{F23C1726-521B-4BB6-A55B-D9D9C6AF601E}"/>
    <cellStyle name="SAPBEXresDataEmph 4 7 2" xfId="34647" xr:uid="{19DEBF84-2877-43F9-A36A-718FF9EE6BFC}"/>
    <cellStyle name="SAPBEXresDataEmph 4 7 3" xfId="49095" xr:uid="{9A7DDBCF-047F-4A39-8AE0-461A9417C396}"/>
    <cellStyle name="SAPBEXresDataEmph 4 8" xfId="21453" xr:uid="{038FD642-C3CB-4C09-BC3F-C545257C094D}"/>
    <cellStyle name="SAPBEXresDataEmph 4 8 2" xfId="34648" xr:uid="{DC9195CE-6E42-4821-A0F1-92F70928C90C}"/>
    <cellStyle name="SAPBEXresDataEmph 4 8 3" xfId="49096" xr:uid="{A3D7BF81-C727-4F96-8A0D-895F98FD9DAE}"/>
    <cellStyle name="SAPBEXresDataEmph 4 9" xfId="21454" xr:uid="{0777823D-E704-4C15-ABDB-701215DF4FDB}"/>
    <cellStyle name="SAPBEXresDataEmph 4 9 2" xfId="34649" xr:uid="{2FFE2870-E6A6-4606-90A1-2D3CBC3ADE1D}"/>
    <cellStyle name="SAPBEXresDataEmph 4 9 3" xfId="49097" xr:uid="{1B0B885E-2419-4616-B7E3-914C7D4223A2}"/>
    <cellStyle name="SAPBEXresDataEmph 5" xfId="21455" xr:uid="{F0301A22-C518-4D43-BFE9-BDBBE6BB8DDD}"/>
    <cellStyle name="SAPBEXresDataEmph 5 10" xfId="21456" xr:uid="{64C785A4-FB3A-41DF-9B6A-AF76D6B86362}"/>
    <cellStyle name="SAPBEXresDataEmph 5 10 2" xfId="34651" xr:uid="{39C2655D-762B-42A5-8E05-DAF0DC8B442C}"/>
    <cellStyle name="SAPBEXresDataEmph 5 10 3" xfId="49099" xr:uid="{25159B2F-460E-43CA-84B7-B6E74D32F78B}"/>
    <cellStyle name="SAPBEXresDataEmph 5 11" xfId="21457" xr:uid="{0C313AFE-679E-458A-920D-7B5C1D7B6224}"/>
    <cellStyle name="SAPBEXresDataEmph 5 11 2" xfId="34652" xr:uid="{09A888F7-9EC9-42FC-8EB4-A408BED4D2AD}"/>
    <cellStyle name="SAPBEXresDataEmph 5 11 3" xfId="49100" xr:uid="{E4B8D943-8CEC-45EC-81E1-2447D448AC55}"/>
    <cellStyle name="SAPBEXresDataEmph 5 12" xfId="21458" xr:uid="{E19DA77D-11F9-40A6-A407-E44DFCF708EB}"/>
    <cellStyle name="SAPBEXresDataEmph 5 12 2" xfId="34653" xr:uid="{A0C7F46D-6E96-4A9B-8B36-AE87EE6CA934}"/>
    <cellStyle name="SAPBEXresDataEmph 5 12 3" xfId="49101" xr:uid="{B50EF84C-7A16-4C6B-BE05-24DF91A7B884}"/>
    <cellStyle name="SAPBEXresDataEmph 5 13" xfId="21459" xr:uid="{21A384BF-58FB-43E5-9AA6-DCA5BF8593B4}"/>
    <cellStyle name="SAPBEXresDataEmph 5 13 2" xfId="34654" xr:uid="{32286A83-D9AB-4249-BAF4-D3F7E411B323}"/>
    <cellStyle name="SAPBEXresDataEmph 5 13 3" xfId="49102" xr:uid="{7269421C-F875-4611-A8C5-64D87648606C}"/>
    <cellStyle name="SAPBEXresDataEmph 5 14" xfId="21460" xr:uid="{C519FA91-00CB-4152-8EAD-4E4237D28EB7}"/>
    <cellStyle name="SAPBEXresDataEmph 5 14 2" xfId="34655" xr:uid="{57AACE77-1CBF-46F1-9B22-747C0A1B1283}"/>
    <cellStyle name="SAPBEXresDataEmph 5 14 3" xfId="49103" xr:uid="{CF0F817F-8697-43F8-BF2F-F380C6B21FD8}"/>
    <cellStyle name="SAPBEXresDataEmph 5 15" xfId="34650" xr:uid="{F563B489-7560-40CA-8936-B4CFA3086369}"/>
    <cellStyle name="SAPBEXresDataEmph 5 16" xfId="49098" xr:uid="{D8F4144B-8F89-4F4A-8C62-50D9D97E9700}"/>
    <cellStyle name="SAPBEXresDataEmph 5 2" xfId="21461" xr:uid="{DC7473ED-20FE-44BC-8323-FE923B470FF1}"/>
    <cellStyle name="SAPBEXresDataEmph 5 2 10" xfId="21462" xr:uid="{1BD66026-1F59-47E7-ACDD-C88BCD4FDB00}"/>
    <cellStyle name="SAPBEXresDataEmph 5 2 10 2" xfId="34657" xr:uid="{E77AA814-F8C3-4F4A-86A9-49BA49FB3DED}"/>
    <cellStyle name="SAPBEXresDataEmph 5 2 10 3" xfId="49105" xr:uid="{080C610C-0050-4CDE-A168-0E8D4709367C}"/>
    <cellStyle name="SAPBEXresDataEmph 5 2 11" xfId="34656" xr:uid="{77FFD675-E26C-4B70-8754-481DE5D876B2}"/>
    <cellStyle name="SAPBEXresDataEmph 5 2 12" xfId="49104" xr:uid="{74513BDD-AFCE-43FE-B755-C24199F5A4EF}"/>
    <cellStyle name="SAPBEXresDataEmph 5 2 2" xfId="21463" xr:uid="{B83A123F-48A8-4861-BA55-1AC373D52358}"/>
    <cellStyle name="SAPBEXresDataEmph 5 2 2 2" xfId="34658" xr:uid="{2303695D-B73B-46C4-95AC-D2CDF666BF6E}"/>
    <cellStyle name="SAPBEXresDataEmph 5 2 2 3" xfId="49106" xr:uid="{5ABC88C3-7435-4AF2-9B40-C991A1A27E5A}"/>
    <cellStyle name="SAPBEXresDataEmph 5 2 3" xfId="21464" xr:uid="{A7722121-5460-486A-A214-AD08D56C8D55}"/>
    <cellStyle name="SAPBEXresDataEmph 5 2 3 2" xfId="34659" xr:uid="{59505E69-F3E2-4D46-B1FA-429858EEE8D8}"/>
    <cellStyle name="SAPBEXresDataEmph 5 2 3 3" xfId="49107" xr:uid="{9C681427-0828-4143-BC00-2AA0AFE1BEB3}"/>
    <cellStyle name="SAPBEXresDataEmph 5 2 4" xfId="21465" xr:uid="{5752F1E5-1C21-4311-9F66-7EA650BF4C21}"/>
    <cellStyle name="SAPBEXresDataEmph 5 2 4 2" xfId="34660" xr:uid="{2B0B5594-7F90-48E5-9A8E-BB3EFF1F84F5}"/>
    <cellStyle name="SAPBEXresDataEmph 5 2 4 3" xfId="49108" xr:uid="{08159BA8-6619-4051-98AF-A2CCA923A2D3}"/>
    <cellStyle name="SAPBEXresDataEmph 5 2 5" xfId="21466" xr:uid="{5216526C-BC53-4E80-925B-9A43A2730E11}"/>
    <cellStyle name="SAPBEXresDataEmph 5 2 5 2" xfId="34661" xr:uid="{B058D029-830C-42B7-80D3-8D4E3217123A}"/>
    <cellStyle name="SAPBEXresDataEmph 5 2 5 3" xfId="49109" xr:uid="{9C089583-601E-4FDF-983F-205EBF5770B2}"/>
    <cellStyle name="SAPBEXresDataEmph 5 2 6" xfId="21467" xr:uid="{19C1705E-95C4-4F56-8F98-A0D8C956FBA4}"/>
    <cellStyle name="SAPBEXresDataEmph 5 2 6 2" xfId="34662" xr:uid="{98EA4A1E-8786-48B3-844D-131D15975AB3}"/>
    <cellStyle name="SAPBEXresDataEmph 5 2 6 3" xfId="49110" xr:uid="{D3B65E57-65ED-46CD-AB9F-3C78BB2C8AAB}"/>
    <cellStyle name="SAPBEXresDataEmph 5 2 7" xfId="21468" xr:uid="{E6813247-6779-4E1B-97CD-C4D7C546F4E7}"/>
    <cellStyle name="SAPBEXresDataEmph 5 2 7 2" xfId="34663" xr:uid="{90DBE045-40B7-4A4A-BB67-8D8F85EA4796}"/>
    <cellStyle name="SAPBEXresDataEmph 5 2 7 3" xfId="49111" xr:uid="{BF6095CA-EDA8-4D47-82B7-B476925784F5}"/>
    <cellStyle name="SAPBEXresDataEmph 5 2 8" xfId="21469" xr:uid="{246BE4BA-C617-48A4-ACD6-4287F1C10415}"/>
    <cellStyle name="SAPBEXresDataEmph 5 2 8 2" xfId="34664" xr:uid="{87162CC6-18C0-45CB-8C62-53228EA6B30B}"/>
    <cellStyle name="SAPBEXresDataEmph 5 2 8 3" xfId="49112" xr:uid="{13860799-DB9F-4E68-B706-50BA87B40FEF}"/>
    <cellStyle name="SAPBEXresDataEmph 5 2 9" xfId="21470" xr:uid="{F993ECE1-8468-4CD4-B11F-AC2343035103}"/>
    <cellStyle name="SAPBEXresDataEmph 5 2 9 2" xfId="34665" xr:uid="{016C3F4E-5B17-455E-9CD8-BBE9A5D8B29F}"/>
    <cellStyle name="SAPBEXresDataEmph 5 2 9 3" xfId="49113" xr:uid="{67122C3F-CA42-422B-8ACF-551B57B38144}"/>
    <cellStyle name="SAPBEXresDataEmph 5 3" xfId="21471" xr:uid="{431FF3F3-39F7-491C-BE5A-C91515D693DD}"/>
    <cellStyle name="SAPBEXresDataEmph 5 3 2" xfId="34666" xr:uid="{780D7AD1-EEF6-4C41-BB35-1A6FFBD4BB4C}"/>
    <cellStyle name="SAPBEXresDataEmph 5 3 3" xfId="49114" xr:uid="{8C54852A-2FE2-4B2B-907F-AF6342A7FB25}"/>
    <cellStyle name="SAPBEXresDataEmph 5 4" xfId="21472" xr:uid="{0F1E3E35-C811-4FE8-B34E-33ED33B938F6}"/>
    <cellStyle name="SAPBEXresDataEmph 5 4 2" xfId="34667" xr:uid="{C99D1513-3DC4-4703-AA10-F7AB3863F481}"/>
    <cellStyle name="SAPBEXresDataEmph 5 4 3" xfId="49115" xr:uid="{B4F52897-EFF6-4442-9370-5EA18D0165FD}"/>
    <cellStyle name="SAPBEXresDataEmph 5 5" xfId="21473" xr:uid="{BC0F49F8-1BEA-4F39-8E5C-49E17BE32E4D}"/>
    <cellStyle name="SAPBEXresDataEmph 5 5 2" xfId="34668" xr:uid="{8D529B7D-C528-4109-B374-FF8D1B26EF6E}"/>
    <cellStyle name="SAPBEXresDataEmph 5 5 3" xfId="49116" xr:uid="{437FF4EF-1E04-462F-AE1F-962DB4FE773A}"/>
    <cellStyle name="SAPBEXresDataEmph 5 6" xfId="21474" xr:uid="{B63C1E8B-C488-4557-8C21-665A5DB79640}"/>
    <cellStyle name="SAPBEXresDataEmph 5 6 2" xfId="34669" xr:uid="{C137BC02-AEB7-41CE-BA50-E71D9827BC82}"/>
    <cellStyle name="SAPBEXresDataEmph 5 6 3" xfId="49117" xr:uid="{D532FFBE-8065-49C0-8BE3-D83C934FEEB7}"/>
    <cellStyle name="SAPBEXresDataEmph 5 7" xfId="21475" xr:uid="{F03DA529-7F19-47BB-AB6F-8C9E5891A718}"/>
    <cellStyle name="SAPBEXresDataEmph 5 7 2" xfId="34670" xr:uid="{0AD2A311-DA53-4AEB-AADC-B7E4617D7113}"/>
    <cellStyle name="SAPBEXresDataEmph 5 7 3" xfId="49118" xr:uid="{2732B0C9-C36B-4E8A-9808-B20A2B6A32E1}"/>
    <cellStyle name="SAPBEXresDataEmph 5 8" xfId="21476" xr:uid="{6C9FE945-6CC5-44C3-92D5-4C03DCCDB433}"/>
    <cellStyle name="SAPBEXresDataEmph 5 8 2" xfId="34671" xr:uid="{54ACDF8D-054C-4999-B2DC-0E49D54935E1}"/>
    <cellStyle name="SAPBEXresDataEmph 5 8 3" xfId="49119" xr:uid="{FD846FC6-936B-4C8A-AEEB-2636D8A80607}"/>
    <cellStyle name="SAPBEXresDataEmph 5 9" xfId="21477" xr:uid="{EB5B5EA6-A522-4826-941D-E3147FA943E5}"/>
    <cellStyle name="SAPBEXresDataEmph 5 9 2" xfId="34672" xr:uid="{8685AC18-8352-4288-9DBC-D48F6E9D8D30}"/>
    <cellStyle name="SAPBEXresDataEmph 5 9 3" xfId="49120" xr:uid="{C44D4F52-C8C3-4434-8698-42AA8193D402}"/>
    <cellStyle name="SAPBEXresDataEmph 6" xfId="21478" xr:uid="{B023851A-74B3-4A7E-8132-E0C974E45233}"/>
    <cellStyle name="SAPBEXresDataEmph 6 2" xfId="34673" xr:uid="{971122D3-DD83-46A6-9D2B-DB950CC583FA}"/>
    <cellStyle name="SAPBEXresDataEmph 6 3" xfId="49121" xr:uid="{3CC02D1E-67D8-4D81-AFDF-DEF87F47F9CA}"/>
    <cellStyle name="SAPBEXresDataEmph 7" xfId="21479" xr:uid="{D5EFE621-5706-4827-9445-DD57DEB48CA8}"/>
    <cellStyle name="SAPBEXresDataEmph 7 2" xfId="34674" xr:uid="{152AB86A-7162-4566-B51B-98D09B98FFFA}"/>
    <cellStyle name="SAPBEXresDataEmph 7 3" xfId="49122" xr:uid="{43C80978-B43F-4320-9554-73D5683730D6}"/>
    <cellStyle name="SAPBEXresDataEmph 8" xfId="21480" xr:uid="{1FDDFE7E-C183-4103-8CEF-E8C0CC9BD7F8}"/>
    <cellStyle name="SAPBEXresDataEmph 8 2" xfId="34675" xr:uid="{6967B180-BFCA-488F-BAEF-FF7454E65C31}"/>
    <cellStyle name="SAPBEXresDataEmph 8 3" xfId="49123" xr:uid="{CE061BE4-A7FE-45F7-99D5-7F907A991B52}"/>
    <cellStyle name="SAPBEXresDataEmph 9" xfId="21481" xr:uid="{7BD9C988-8DFE-4977-B4FE-EBE57F5FF450}"/>
    <cellStyle name="SAPBEXresDataEmph 9 2" xfId="34676" xr:uid="{9FED7D54-A14F-4B52-A1FC-41A74968B8ED}"/>
    <cellStyle name="SAPBEXresDataEmph 9 3" xfId="49124" xr:uid="{F7498872-0378-49DB-916A-8F5C06B1289C}"/>
    <cellStyle name="SAPBEXresItem" xfId="10213" xr:uid="{95259855-B611-4869-9D75-D982059CF183}"/>
    <cellStyle name="SAPBEXresItem 10" xfId="21482" xr:uid="{7A4ECD71-E315-41D7-A84F-E0D992627DCF}"/>
    <cellStyle name="SAPBEXresItem 10 2" xfId="34678" xr:uid="{FC45D7A7-4FB9-4CF2-AC19-58643B060374}"/>
    <cellStyle name="SAPBEXresItem 10 3" xfId="49126" xr:uid="{D73467A8-F338-42C1-BDA6-81570058BFAC}"/>
    <cellStyle name="SAPBEXresItem 11" xfId="21483" xr:uid="{88044305-21DF-429C-9658-D0B0E0B9C0D3}"/>
    <cellStyle name="SAPBEXresItem 11 2" xfId="34679" xr:uid="{474E53D0-145B-41CE-BF8D-84B58789149B}"/>
    <cellStyle name="SAPBEXresItem 11 3" xfId="49127" xr:uid="{484E5A4C-D0C7-4030-AFDC-2A74AD6A4275}"/>
    <cellStyle name="SAPBEXresItem 12" xfId="21484" xr:uid="{8754100A-BAE2-4622-A307-48A1116F17A4}"/>
    <cellStyle name="SAPBEXresItem 12 2" xfId="34680" xr:uid="{57294078-8028-4F75-9A45-E73A503F93DD}"/>
    <cellStyle name="SAPBEXresItem 12 3" xfId="49128" xr:uid="{66A1F407-842D-465C-8C9B-28D0EB3D2585}"/>
    <cellStyle name="SAPBEXresItem 13" xfId="21485" xr:uid="{943E3C6D-C697-41A9-9583-030E541B88C7}"/>
    <cellStyle name="SAPBEXresItem 13 2" xfId="34681" xr:uid="{A2B60F27-1927-4B98-AC31-59DD56B86F82}"/>
    <cellStyle name="SAPBEXresItem 13 3" xfId="49129" xr:uid="{20A964BD-F343-4A43-B644-269CB60966AA}"/>
    <cellStyle name="SAPBEXresItem 14" xfId="21486" xr:uid="{724E1DAA-C372-4255-B222-D12935CB519E}"/>
    <cellStyle name="SAPBEXresItem 14 2" xfId="34682" xr:uid="{67C2E705-86A0-41DD-B60D-ACC6A24F486E}"/>
    <cellStyle name="SAPBEXresItem 14 3" xfId="49130" xr:uid="{003805DB-9C8A-4355-BCC3-4BE90A91F304}"/>
    <cellStyle name="SAPBEXresItem 15" xfId="21487" xr:uid="{BE8D361B-00A0-4452-9597-1382EBA72530}"/>
    <cellStyle name="SAPBEXresItem 15 2" xfId="34683" xr:uid="{19578339-D053-4A8B-B094-AF573C569FC5}"/>
    <cellStyle name="SAPBEXresItem 15 3" xfId="49131" xr:uid="{10ABE9DC-9E65-44E7-8483-4C1E3C99834A}"/>
    <cellStyle name="SAPBEXresItem 16" xfId="21488" xr:uid="{114B36A8-999C-48D6-B2E4-C582FD18DF28}"/>
    <cellStyle name="SAPBEXresItem 16 2" xfId="34684" xr:uid="{643F7FDB-63E1-487B-B3CC-BCAE813E9856}"/>
    <cellStyle name="SAPBEXresItem 16 3" xfId="49132" xr:uid="{71CB2E02-4312-480C-B9FE-75CF7FF87204}"/>
    <cellStyle name="SAPBEXresItem 17" xfId="21489" xr:uid="{E8204A2F-DB87-4C4F-8AD5-097FD748C97E}"/>
    <cellStyle name="SAPBEXresItem 17 2" xfId="34685" xr:uid="{9ADD583E-5701-407E-B9E2-441D28894EBF}"/>
    <cellStyle name="SAPBEXresItem 17 3" xfId="49133" xr:uid="{78150FBA-0329-42B1-A276-1A3D9DE0923D}"/>
    <cellStyle name="SAPBEXresItem 18" xfId="34677" xr:uid="{FE6141D1-66AF-4F3F-BCCB-7CD67BFE3564}"/>
    <cellStyle name="SAPBEXresItem 19" xfId="41352" xr:uid="{08AE46C6-A2BB-46C8-91A1-186398ABA28D}"/>
    <cellStyle name="SAPBEXresItem 2" xfId="10214" xr:uid="{AF33C35E-AAD1-4D49-B0B0-D78D7A3E7A5F}"/>
    <cellStyle name="SAPBEXresItem 2 10" xfId="21490" xr:uid="{284994D1-35D5-4044-A5A1-FD8D2B9A3A4F}"/>
    <cellStyle name="SAPBEXresItem 2 10 2" xfId="34687" xr:uid="{9BCAE748-EBAD-4D60-A406-362076C4F496}"/>
    <cellStyle name="SAPBEXresItem 2 10 3" xfId="49135" xr:uid="{075378E6-9B12-40B7-86EB-C1C2B263C389}"/>
    <cellStyle name="SAPBEXresItem 2 11" xfId="21491" xr:uid="{79663C23-ACE1-4636-ACA0-4D2D3CA354EA}"/>
    <cellStyle name="SAPBEXresItem 2 11 2" xfId="34688" xr:uid="{EF47FC2E-23AD-4B13-BB24-04B75DCF750B}"/>
    <cellStyle name="SAPBEXresItem 2 11 3" xfId="49136" xr:uid="{EC2FCA4A-B6AF-445E-AD38-339BBFE7E726}"/>
    <cellStyle name="SAPBEXresItem 2 12" xfId="21492" xr:uid="{C0E4D346-C2FE-4179-90A8-DA5579866AE1}"/>
    <cellStyle name="SAPBEXresItem 2 12 2" xfId="34689" xr:uid="{8E2F8920-85F5-4238-AAA7-23040C3A905E}"/>
    <cellStyle name="SAPBEXresItem 2 12 3" xfId="49137" xr:uid="{7668E1DB-5F9A-459B-ACC8-30322E5A8372}"/>
    <cellStyle name="SAPBEXresItem 2 13" xfId="21493" xr:uid="{6FFF096F-8C9C-43BE-ABA2-893AC840BD52}"/>
    <cellStyle name="SAPBEXresItem 2 13 2" xfId="34690" xr:uid="{45EF17A6-117B-4743-8AFE-65DA263CA38D}"/>
    <cellStyle name="SAPBEXresItem 2 13 3" xfId="49138" xr:uid="{F329CAF7-1A76-4354-88E0-0F0A92149877}"/>
    <cellStyle name="SAPBEXresItem 2 14" xfId="21494" xr:uid="{1534661A-55FD-4525-92AD-46C3C9EAF6A9}"/>
    <cellStyle name="SAPBEXresItem 2 14 2" xfId="34691" xr:uid="{24917802-02D5-4486-8CD4-B063044A9947}"/>
    <cellStyle name="SAPBEXresItem 2 14 3" xfId="49139" xr:uid="{B92ED13B-6196-47F9-8ACD-A7E9152E852B}"/>
    <cellStyle name="SAPBEXresItem 2 15" xfId="21495" xr:uid="{364FB565-5DE3-4C4D-89C2-380B07352FD2}"/>
    <cellStyle name="SAPBEXresItem 2 15 2" xfId="34692" xr:uid="{3D16CCA3-DCB4-40AF-B179-8DD4D5F2E7DE}"/>
    <cellStyle name="SAPBEXresItem 2 15 3" xfId="49140" xr:uid="{0FC82E05-58DF-4D8E-A5AC-432A31F7E9A8}"/>
    <cellStyle name="SAPBEXresItem 2 16" xfId="21496" xr:uid="{B90BF36D-0943-4914-B350-31A62E898867}"/>
    <cellStyle name="SAPBEXresItem 2 16 2" xfId="34693" xr:uid="{26EF6B0D-F07B-47F3-ADB4-89F5A335657E}"/>
    <cellStyle name="SAPBEXresItem 2 16 3" xfId="49141" xr:uid="{3EE29480-0EDF-4A0F-A26F-D65EF0CC4D4A}"/>
    <cellStyle name="SAPBEXresItem 2 17" xfId="34686" xr:uid="{0503FE7B-BA76-45E3-9C54-22A8F9972E1F}"/>
    <cellStyle name="SAPBEXresItem 2 18" xfId="41351" xr:uid="{78E62B2C-DEB8-4307-AA1F-06A48766FBDA}"/>
    <cellStyle name="SAPBEXresItem 2 19" xfId="41582" xr:uid="{216AA805-ACCC-4CCC-8FC3-BE2EEB2367A8}"/>
    <cellStyle name="SAPBEXresItem 2 2" xfId="21497" xr:uid="{6C92E3A7-E23D-4D46-B4A6-4967AD962A8C}"/>
    <cellStyle name="SAPBEXresItem 2 2 10" xfId="21498" xr:uid="{62FF03D9-7DF8-4CFE-8226-E582910D2E55}"/>
    <cellStyle name="SAPBEXresItem 2 2 10 2" xfId="34695" xr:uid="{9C09F379-E0A3-4E1D-9451-FF141D5645AA}"/>
    <cellStyle name="SAPBEXresItem 2 2 10 3" xfId="49143" xr:uid="{493D7CFA-658C-4F2A-AA49-B91BDE3C13D5}"/>
    <cellStyle name="SAPBEXresItem 2 2 11" xfId="21499" xr:uid="{03B7C885-C189-462D-909E-9371B6FCC232}"/>
    <cellStyle name="SAPBEXresItem 2 2 11 2" xfId="34696" xr:uid="{907FD8DE-F641-4C8D-8AF8-370D8593C721}"/>
    <cellStyle name="SAPBEXresItem 2 2 11 3" xfId="49144" xr:uid="{F25CB169-DDAB-46BC-9DE4-CE8EC70D6E6C}"/>
    <cellStyle name="SAPBEXresItem 2 2 12" xfId="21500" xr:uid="{A66AA7D9-4CD3-4E00-A86B-25F2DB0F7F26}"/>
    <cellStyle name="SAPBEXresItem 2 2 12 2" xfId="34697" xr:uid="{64B7DD76-7E21-4A5B-BF9F-38DA93C69990}"/>
    <cellStyle name="SAPBEXresItem 2 2 12 3" xfId="49145" xr:uid="{B9C5F722-7A43-474A-828F-21C6A325943F}"/>
    <cellStyle name="SAPBEXresItem 2 2 13" xfId="21501" xr:uid="{A9F82C2A-FDE6-4A23-ADD9-64D3CCFB4E5D}"/>
    <cellStyle name="SAPBEXresItem 2 2 13 2" xfId="34698" xr:uid="{25E2577D-5618-4BA8-8624-AA8823CE02A3}"/>
    <cellStyle name="SAPBEXresItem 2 2 13 3" xfId="49146" xr:uid="{5AE0FB4E-C10F-40B8-B48E-72AC142E9C3C}"/>
    <cellStyle name="SAPBEXresItem 2 2 14" xfId="21502" xr:uid="{EC82022A-DA6C-4815-B27A-885516231DAA}"/>
    <cellStyle name="SAPBEXresItem 2 2 14 2" xfId="34699" xr:uid="{3F23993D-E9CB-4109-BCF6-EEEF0CA3A0EE}"/>
    <cellStyle name="SAPBEXresItem 2 2 14 3" xfId="49147" xr:uid="{3AF2202A-88B5-4C9D-9713-8BE4A57668D4}"/>
    <cellStyle name="SAPBEXresItem 2 2 15" xfId="34694" xr:uid="{02196E2E-69AC-4D91-80CB-DD1642A26C67}"/>
    <cellStyle name="SAPBEXresItem 2 2 16" xfId="49142" xr:uid="{15F7EC8D-CFE7-4E21-BEDC-B5A5006F999D}"/>
    <cellStyle name="SAPBEXresItem 2 2 2" xfId="21503" xr:uid="{CD42EE6F-769C-4E5F-BE37-25F20DD83BCA}"/>
    <cellStyle name="SAPBEXresItem 2 2 2 10" xfId="21504" xr:uid="{90F52C92-DB47-44CF-A4BF-A646661AFF08}"/>
    <cellStyle name="SAPBEXresItem 2 2 2 10 2" xfId="34701" xr:uid="{1579EA88-16FD-428D-8893-2587D75A4DC3}"/>
    <cellStyle name="SAPBEXresItem 2 2 2 10 3" xfId="49149" xr:uid="{770156EC-3A36-4A1A-A6EF-092C406283FA}"/>
    <cellStyle name="SAPBEXresItem 2 2 2 11" xfId="34700" xr:uid="{F024903F-A0B4-4BF9-B98D-F2B99CA98735}"/>
    <cellStyle name="SAPBEXresItem 2 2 2 12" xfId="49148" xr:uid="{32CAD797-FEDB-434D-9A4E-22B26A8BB310}"/>
    <cellStyle name="SAPBEXresItem 2 2 2 2" xfId="21505" xr:uid="{34B5C3DD-0CFA-490E-8FF2-69F5754DDC22}"/>
    <cellStyle name="SAPBEXresItem 2 2 2 2 2" xfId="34702" xr:uid="{ACD59D67-1985-410C-909D-74E95D7BBBFE}"/>
    <cellStyle name="SAPBEXresItem 2 2 2 2 3" xfId="49150" xr:uid="{C2C433C6-FA1C-462A-B85A-52E288E1305D}"/>
    <cellStyle name="SAPBEXresItem 2 2 2 3" xfId="21506" xr:uid="{BB61F5FD-935B-4B60-A313-32102EF1DC4E}"/>
    <cellStyle name="SAPBEXresItem 2 2 2 3 2" xfId="34703" xr:uid="{A64DDF29-8D32-4562-9205-A0DC6254C36D}"/>
    <cellStyle name="SAPBEXresItem 2 2 2 3 3" xfId="49151" xr:uid="{CC8DE43F-8F9A-43C5-91F1-8BF73E5F4EB6}"/>
    <cellStyle name="SAPBEXresItem 2 2 2 4" xfId="21507" xr:uid="{B0E85C9D-D583-4BDF-867D-80FFA93600D5}"/>
    <cellStyle name="SAPBEXresItem 2 2 2 4 2" xfId="34704" xr:uid="{707DA727-A07E-4756-9CAD-8520F02F2C59}"/>
    <cellStyle name="SAPBEXresItem 2 2 2 4 3" xfId="49152" xr:uid="{2427DAFC-B1F1-42BE-8966-2D3009FCFFCE}"/>
    <cellStyle name="SAPBEXresItem 2 2 2 5" xfId="21508" xr:uid="{4B1C7EE1-4BFA-45B4-99C4-2CE8AD4F8119}"/>
    <cellStyle name="SAPBEXresItem 2 2 2 5 2" xfId="34705" xr:uid="{09391B90-9C19-4C90-85B9-E85D59B2C5BF}"/>
    <cellStyle name="SAPBEXresItem 2 2 2 5 3" xfId="49153" xr:uid="{D924F44D-70AA-4740-86BE-456CE825D483}"/>
    <cellStyle name="SAPBEXresItem 2 2 2 6" xfId="21509" xr:uid="{6923DA94-1EE6-484C-8A0B-88E2DD5107A4}"/>
    <cellStyle name="SAPBEXresItem 2 2 2 6 2" xfId="34706" xr:uid="{92696A25-1E6F-4542-B510-B42DB2212800}"/>
    <cellStyle name="SAPBEXresItem 2 2 2 6 3" xfId="49154" xr:uid="{49B0AB60-E91E-4E6D-97F4-B1184222125E}"/>
    <cellStyle name="SAPBEXresItem 2 2 2 7" xfId="21510" xr:uid="{4B560147-F085-454F-86DD-EA75E26CE90A}"/>
    <cellStyle name="SAPBEXresItem 2 2 2 7 2" xfId="34707" xr:uid="{F645393D-8F71-49B0-B4C7-D678923BDE8A}"/>
    <cellStyle name="SAPBEXresItem 2 2 2 7 3" xfId="49155" xr:uid="{D5DCC399-9E3B-4911-814D-BFF3918C71AF}"/>
    <cellStyle name="SAPBEXresItem 2 2 2 8" xfId="21511" xr:uid="{120CAE97-850C-46A9-83C6-CDA232EC669A}"/>
    <cellStyle name="SAPBEXresItem 2 2 2 8 2" xfId="34708" xr:uid="{ED5A67D4-B4D8-4AC1-999D-1D1708B04441}"/>
    <cellStyle name="SAPBEXresItem 2 2 2 8 3" xfId="49156" xr:uid="{89DDDEA6-8A82-4BDA-8E2B-A28847D9CA04}"/>
    <cellStyle name="SAPBEXresItem 2 2 2 9" xfId="21512" xr:uid="{5067E4B7-280C-40B6-A381-4260B568B795}"/>
    <cellStyle name="SAPBEXresItem 2 2 2 9 2" xfId="34709" xr:uid="{BABD8954-2926-4581-B045-0A3DABA54414}"/>
    <cellStyle name="SAPBEXresItem 2 2 2 9 3" xfId="49157" xr:uid="{A0C67E03-D023-4569-A188-3BCC53C8995A}"/>
    <cellStyle name="SAPBEXresItem 2 2 3" xfId="21513" xr:uid="{F94066D3-32ED-4C5F-B9BB-5B316E0DA9B8}"/>
    <cellStyle name="SAPBEXresItem 2 2 3 2" xfId="34710" xr:uid="{A4947403-211A-47FB-9623-E41666B17FD1}"/>
    <cellStyle name="SAPBEXresItem 2 2 3 3" xfId="49158" xr:uid="{A6037382-CCD8-4859-A7B5-720C83D669D3}"/>
    <cellStyle name="SAPBEXresItem 2 2 4" xfId="21514" xr:uid="{DC70D157-26C3-40F1-A152-7C46EE4FC118}"/>
    <cellStyle name="SAPBEXresItem 2 2 4 2" xfId="34711" xr:uid="{26F98766-0992-4AA2-B62D-49281C09D5CF}"/>
    <cellStyle name="SAPBEXresItem 2 2 4 3" xfId="49159" xr:uid="{BA36EAE4-EF11-4AAC-93AC-751DAC623C5E}"/>
    <cellStyle name="SAPBEXresItem 2 2 5" xfId="21515" xr:uid="{CA5A3265-AEF1-4DC8-9CE1-9D6350641099}"/>
    <cellStyle name="SAPBEXresItem 2 2 5 2" xfId="34712" xr:uid="{E130F8EA-B7CB-4D36-B86C-FDFA54E89A04}"/>
    <cellStyle name="SAPBEXresItem 2 2 5 3" xfId="49160" xr:uid="{AF04103D-557E-42F2-8A6F-B79558842464}"/>
    <cellStyle name="SAPBEXresItem 2 2 6" xfId="21516" xr:uid="{4D1A9D52-C16C-40A2-86B6-A25139F5E3D9}"/>
    <cellStyle name="SAPBEXresItem 2 2 6 2" xfId="34713" xr:uid="{8F4E0C40-281A-41EA-887C-6E77897F34C5}"/>
    <cellStyle name="SAPBEXresItem 2 2 6 3" xfId="49161" xr:uid="{18555AB8-BB73-4DD1-A351-8B06B6B4DCBA}"/>
    <cellStyle name="SAPBEXresItem 2 2 7" xfId="21517" xr:uid="{80BBB5DD-A7CD-45D7-8F29-C6D4D50D55BA}"/>
    <cellStyle name="SAPBEXresItem 2 2 7 2" xfId="34714" xr:uid="{713BD56F-56E3-4792-A33D-3741C6ADECED}"/>
    <cellStyle name="SAPBEXresItem 2 2 7 3" xfId="49162" xr:uid="{DBCD8230-18B8-46DC-9FC2-9EE840DA55CC}"/>
    <cellStyle name="SAPBEXresItem 2 2 8" xfId="21518" xr:uid="{016F75A4-E646-487D-95AB-A66CE325276E}"/>
    <cellStyle name="SAPBEXresItem 2 2 8 2" xfId="34715" xr:uid="{61D3DE3C-FA20-4CED-90B8-D3414995F3D9}"/>
    <cellStyle name="SAPBEXresItem 2 2 8 3" xfId="49163" xr:uid="{0660B3F0-F040-4A53-9B72-D9247AB8C332}"/>
    <cellStyle name="SAPBEXresItem 2 2 9" xfId="21519" xr:uid="{78F24F9C-E9E2-461E-A781-5021F4E26025}"/>
    <cellStyle name="SAPBEXresItem 2 2 9 2" xfId="34716" xr:uid="{A23B3194-085A-45CF-A8F8-4AF59C9FE402}"/>
    <cellStyle name="SAPBEXresItem 2 2 9 3" xfId="49164" xr:uid="{533774CA-3A54-4C30-BA3F-0EEB37AED5A8}"/>
    <cellStyle name="SAPBEXresItem 2 20" xfId="49134" xr:uid="{02CBD229-8C7E-4027-8E59-1569B087DFCB}"/>
    <cellStyle name="SAPBEXresItem 2 3" xfId="21520" xr:uid="{3F53EA2A-D33B-49B9-A6CA-49A216B230D8}"/>
    <cellStyle name="SAPBEXresItem 2 3 10" xfId="21521" xr:uid="{0D2181D7-9052-4C54-99AB-BEB10C035A13}"/>
    <cellStyle name="SAPBEXresItem 2 3 10 2" xfId="34718" xr:uid="{96C3CC97-88C2-4949-8E26-369ED8A916D5}"/>
    <cellStyle name="SAPBEXresItem 2 3 10 3" xfId="49166" xr:uid="{0C36F81A-24A6-4253-BBC6-30A505E2F589}"/>
    <cellStyle name="SAPBEXresItem 2 3 11" xfId="21522" xr:uid="{AC3EA5EF-314D-4319-9415-60F97A734B8B}"/>
    <cellStyle name="SAPBEXresItem 2 3 11 2" xfId="34719" xr:uid="{24FE9876-1099-4679-B76F-F6C18F34FFA8}"/>
    <cellStyle name="SAPBEXresItem 2 3 11 3" xfId="49167" xr:uid="{F39222CD-EB7D-40E0-8923-3920F9CEDADC}"/>
    <cellStyle name="SAPBEXresItem 2 3 12" xfId="21523" xr:uid="{F7633A9B-ADB6-4179-B24A-8A37C8D4289A}"/>
    <cellStyle name="SAPBEXresItem 2 3 12 2" xfId="34720" xr:uid="{5A41465E-7C4E-4E0D-89B3-A943907EBF3F}"/>
    <cellStyle name="SAPBEXresItem 2 3 12 3" xfId="49168" xr:uid="{465AA762-563A-478A-BC16-F71EEAAACB3C}"/>
    <cellStyle name="SAPBEXresItem 2 3 13" xfId="21524" xr:uid="{612E8237-8459-488D-97E5-CD79D5846D16}"/>
    <cellStyle name="SAPBEXresItem 2 3 13 2" xfId="34721" xr:uid="{127DC06F-11DD-4EB7-B937-DCD74B10F217}"/>
    <cellStyle name="SAPBEXresItem 2 3 13 3" xfId="49169" xr:uid="{95C71C20-1DA4-4F97-997C-53C390399CF0}"/>
    <cellStyle name="SAPBEXresItem 2 3 14" xfId="21525" xr:uid="{A083DC81-4A0D-4E65-B992-8ACDC244132E}"/>
    <cellStyle name="SAPBEXresItem 2 3 14 2" xfId="34722" xr:uid="{DE7CB0A7-6AF6-4D49-9B57-5DE02F5C5002}"/>
    <cellStyle name="SAPBEXresItem 2 3 14 3" xfId="49170" xr:uid="{07D723FC-0F51-4F74-8DFB-B5811B4C5E23}"/>
    <cellStyle name="SAPBEXresItem 2 3 15" xfId="34717" xr:uid="{60B71002-02E7-4CA3-B07C-A9DEE2533258}"/>
    <cellStyle name="SAPBEXresItem 2 3 16" xfId="49165" xr:uid="{D09B1D98-CACB-4B3B-A8CA-8472AF59D9E6}"/>
    <cellStyle name="SAPBEXresItem 2 3 2" xfId="21526" xr:uid="{9237719B-21FE-4E85-9EDD-11C0A77A3962}"/>
    <cellStyle name="SAPBEXresItem 2 3 2 10" xfId="21527" xr:uid="{511C4141-2278-41A9-87AB-F7354106E8FB}"/>
    <cellStyle name="SAPBEXresItem 2 3 2 10 2" xfId="34724" xr:uid="{B4FC54BB-28E2-4F96-AE9B-F53D5F1F6ED3}"/>
    <cellStyle name="SAPBEXresItem 2 3 2 10 3" xfId="49172" xr:uid="{6E31813E-B58B-4842-AB42-BC4B82F0D6B5}"/>
    <cellStyle name="SAPBEXresItem 2 3 2 11" xfId="34723" xr:uid="{B0FA9503-893B-4A27-96B6-2BECFA22EF68}"/>
    <cellStyle name="SAPBEXresItem 2 3 2 12" xfId="49171" xr:uid="{7F080BC4-CD17-45DC-ADD8-5040B4136B15}"/>
    <cellStyle name="SAPBEXresItem 2 3 2 2" xfId="21528" xr:uid="{4CA4AED9-E8EA-4A26-B9C7-9B3B1359D2E3}"/>
    <cellStyle name="SAPBEXresItem 2 3 2 2 2" xfId="34725" xr:uid="{0B79DA77-7928-4F0B-B78F-779DFE6B0D37}"/>
    <cellStyle name="SAPBEXresItem 2 3 2 2 3" xfId="49173" xr:uid="{6A6DC0F8-93A2-43DF-826D-BAE67DC109B5}"/>
    <cellStyle name="SAPBEXresItem 2 3 2 3" xfId="21529" xr:uid="{6CFF3663-A9DF-4633-93B0-70569E6BD2E0}"/>
    <cellStyle name="SAPBEXresItem 2 3 2 3 2" xfId="34726" xr:uid="{B15F90D3-B7DC-4A5D-9423-ABD69D301429}"/>
    <cellStyle name="SAPBEXresItem 2 3 2 3 3" xfId="49174" xr:uid="{5F7428C5-E445-410D-B0BC-DB2CBFA594F4}"/>
    <cellStyle name="SAPBEXresItem 2 3 2 4" xfId="21530" xr:uid="{D22388F0-7C86-47D6-8262-F96CCF649DA2}"/>
    <cellStyle name="SAPBEXresItem 2 3 2 4 2" xfId="34727" xr:uid="{C77C4C03-B3CA-4643-BBD5-2620E0DEC912}"/>
    <cellStyle name="SAPBEXresItem 2 3 2 4 3" xfId="49175" xr:uid="{4B8DD1E2-A4A2-4C63-B189-7CF5CE4E5A57}"/>
    <cellStyle name="SAPBEXresItem 2 3 2 5" xfId="21531" xr:uid="{F7D2C295-C9B6-40FA-BBE9-C3129009FF3D}"/>
    <cellStyle name="SAPBEXresItem 2 3 2 5 2" xfId="34728" xr:uid="{9DA925B5-8D97-4A51-A095-6347908050BD}"/>
    <cellStyle name="SAPBEXresItem 2 3 2 5 3" xfId="49176" xr:uid="{D09780AF-8EA3-4E22-AAC5-8358856F8B11}"/>
    <cellStyle name="SAPBEXresItem 2 3 2 6" xfId="21532" xr:uid="{68AF6625-4EB0-4927-87C7-4978595E2D44}"/>
    <cellStyle name="SAPBEXresItem 2 3 2 6 2" xfId="34729" xr:uid="{BB6B621C-F6DA-405D-93D5-B1EEAF252E97}"/>
    <cellStyle name="SAPBEXresItem 2 3 2 6 3" xfId="49177" xr:uid="{082ADADB-8F89-4DDB-9BA3-AAB2E35B5085}"/>
    <cellStyle name="SAPBEXresItem 2 3 2 7" xfId="21533" xr:uid="{13CE60DC-A2BF-4665-9225-8006A9319B95}"/>
    <cellStyle name="SAPBEXresItem 2 3 2 7 2" xfId="34730" xr:uid="{33FD40BE-836F-4073-A355-91ABD7B4E5F2}"/>
    <cellStyle name="SAPBEXresItem 2 3 2 7 3" xfId="49178" xr:uid="{C12E3760-A302-45CD-AAB3-7F0D249F704C}"/>
    <cellStyle name="SAPBEXresItem 2 3 2 8" xfId="21534" xr:uid="{FB3D0975-851E-4293-8456-C3B0EA075992}"/>
    <cellStyle name="SAPBEXresItem 2 3 2 8 2" xfId="34731" xr:uid="{740184CC-8B22-450B-91ED-A844EF0007B2}"/>
    <cellStyle name="SAPBEXresItem 2 3 2 8 3" xfId="49179" xr:uid="{7FFC2F19-9C71-4317-9E5A-AF7B0D6A0419}"/>
    <cellStyle name="SAPBEXresItem 2 3 2 9" xfId="21535" xr:uid="{08928141-12CA-45B4-B26D-CDBA9B121946}"/>
    <cellStyle name="SAPBEXresItem 2 3 2 9 2" xfId="34732" xr:uid="{416F3F78-6279-4C4E-B958-315E85BBF28F}"/>
    <cellStyle name="SAPBEXresItem 2 3 2 9 3" xfId="49180" xr:uid="{41948B26-235C-4D55-A0D3-4178C14D7588}"/>
    <cellStyle name="SAPBEXresItem 2 3 3" xfId="21536" xr:uid="{AD7DA657-6FB5-4748-9AA4-09CB652A4BE5}"/>
    <cellStyle name="SAPBEXresItem 2 3 3 2" xfId="34733" xr:uid="{9B2F8DD2-309A-4BAD-BC11-FD5F9F5DC4AB}"/>
    <cellStyle name="SAPBEXresItem 2 3 3 3" xfId="49181" xr:uid="{55B74647-DC6B-4000-8832-A64FA2C38F62}"/>
    <cellStyle name="SAPBEXresItem 2 3 4" xfId="21537" xr:uid="{BC564E8E-58ED-473F-B631-E65D71DD9673}"/>
    <cellStyle name="SAPBEXresItem 2 3 4 2" xfId="34734" xr:uid="{69721F22-4C4C-4DDA-B701-3010BC586270}"/>
    <cellStyle name="SAPBEXresItem 2 3 4 3" xfId="49182" xr:uid="{15AA69F8-3843-4F53-9654-28637EBF4014}"/>
    <cellStyle name="SAPBEXresItem 2 3 5" xfId="21538" xr:uid="{2294B5F9-D7A2-46CE-A160-71D5617EAB4C}"/>
    <cellStyle name="SAPBEXresItem 2 3 5 2" xfId="34735" xr:uid="{BFE9E14D-6B78-4498-A6D1-85482450C44A}"/>
    <cellStyle name="SAPBEXresItem 2 3 5 3" xfId="49183" xr:uid="{95E60B95-2EEF-4822-B142-72D5138B876E}"/>
    <cellStyle name="SAPBEXresItem 2 3 6" xfId="21539" xr:uid="{4172AD54-2CFD-4223-A233-91BCA96B5676}"/>
    <cellStyle name="SAPBEXresItem 2 3 6 2" xfId="34736" xr:uid="{45EE47A1-5473-4464-A44F-C87663A07760}"/>
    <cellStyle name="SAPBEXresItem 2 3 6 3" xfId="49184" xr:uid="{AECBB56D-831F-41F3-882F-F91ABA053C6A}"/>
    <cellStyle name="SAPBEXresItem 2 3 7" xfId="21540" xr:uid="{A6E370D4-198E-43E0-9025-04F4345E02D7}"/>
    <cellStyle name="SAPBEXresItem 2 3 7 2" xfId="34737" xr:uid="{F059CB97-4F0B-4D1D-B4C5-16AD250CD659}"/>
    <cellStyle name="SAPBEXresItem 2 3 7 3" xfId="49185" xr:uid="{0EEA9AAB-94CB-48AE-90BB-EE01E2A59E77}"/>
    <cellStyle name="SAPBEXresItem 2 3 8" xfId="21541" xr:uid="{C5703C91-400D-4A8A-94A9-04D52E6E3B0E}"/>
    <cellStyle name="SAPBEXresItem 2 3 8 2" xfId="34738" xr:uid="{CAF3236C-2E54-4E4A-9EE6-6CEB9B84BF02}"/>
    <cellStyle name="SAPBEXresItem 2 3 8 3" xfId="49186" xr:uid="{49F0FD68-5356-4F10-A68C-81637505408E}"/>
    <cellStyle name="SAPBEXresItem 2 3 9" xfId="21542" xr:uid="{AD333654-149A-4E88-8950-9676A9B41077}"/>
    <cellStyle name="SAPBEXresItem 2 3 9 2" xfId="34739" xr:uid="{CD6A80FE-B783-4508-A572-257512547ED3}"/>
    <cellStyle name="SAPBEXresItem 2 3 9 3" xfId="49187" xr:uid="{5AF91D99-4718-442E-8F29-00B24395492D}"/>
    <cellStyle name="SAPBEXresItem 2 4" xfId="21543" xr:uid="{B1ABF6ED-A21C-4248-A786-D4B28FD3E9AF}"/>
    <cellStyle name="SAPBEXresItem 2 4 10" xfId="21544" xr:uid="{1EFE5A3B-44D8-4CE4-BF03-4A8E341924AC}"/>
    <cellStyle name="SAPBEXresItem 2 4 10 2" xfId="34741" xr:uid="{FCACF4EE-EA8F-42CF-808B-39D7790C62AE}"/>
    <cellStyle name="SAPBEXresItem 2 4 10 3" xfId="49189" xr:uid="{44393344-E127-4400-92E3-375DBBA457EE}"/>
    <cellStyle name="SAPBEXresItem 2 4 11" xfId="21545" xr:uid="{8C79B67C-E85D-475F-9B4D-FB6037C3F3F4}"/>
    <cellStyle name="SAPBEXresItem 2 4 11 2" xfId="34742" xr:uid="{8EB6BD6E-9BAB-4615-B2BE-E4DEA45B1F05}"/>
    <cellStyle name="SAPBEXresItem 2 4 11 3" xfId="49190" xr:uid="{F2D0D476-65D6-40EA-98B4-0053E679E624}"/>
    <cellStyle name="SAPBEXresItem 2 4 12" xfId="21546" xr:uid="{3BDEF9A4-78B0-447B-AE39-60BB7F2CAFEE}"/>
    <cellStyle name="SAPBEXresItem 2 4 12 2" xfId="34743" xr:uid="{CFE4F995-CA42-4898-A45E-AE448E69B77B}"/>
    <cellStyle name="SAPBEXresItem 2 4 12 3" xfId="49191" xr:uid="{05585C98-7532-477E-950F-83032A8A3248}"/>
    <cellStyle name="SAPBEXresItem 2 4 13" xfId="21547" xr:uid="{7C3EEE1F-710F-4453-9853-053FC4F72B21}"/>
    <cellStyle name="SAPBEXresItem 2 4 13 2" xfId="34744" xr:uid="{E5CD5BB6-37AF-4FF1-AC2D-BBE0116FBA46}"/>
    <cellStyle name="SAPBEXresItem 2 4 13 3" xfId="49192" xr:uid="{365FA6F0-D853-4D6D-8BF4-2FB71399AE5A}"/>
    <cellStyle name="SAPBEXresItem 2 4 14" xfId="21548" xr:uid="{5E7F093D-6969-4C73-8632-68316D5A6BF8}"/>
    <cellStyle name="SAPBEXresItem 2 4 14 2" xfId="34745" xr:uid="{8C40C449-836C-475B-B878-32CEF877DFEE}"/>
    <cellStyle name="SAPBEXresItem 2 4 14 3" xfId="49193" xr:uid="{DE3B1622-A21A-4885-A975-90F8659398A6}"/>
    <cellStyle name="SAPBEXresItem 2 4 15" xfId="34740" xr:uid="{0B9AA851-16C9-4C8F-B37B-217A75706DC1}"/>
    <cellStyle name="SAPBEXresItem 2 4 16" xfId="49188" xr:uid="{4DEF46A5-EFA4-46CE-BE83-F7146ED64E4E}"/>
    <cellStyle name="SAPBEXresItem 2 4 2" xfId="21549" xr:uid="{AFEB05F6-32C8-4365-8765-9CF6BB5E12E3}"/>
    <cellStyle name="SAPBEXresItem 2 4 2 10" xfId="21550" xr:uid="{6BA83CDD-415B-4D9B-9D86-B7C3B11AF4A4}"/>
    <cellStyle name="SAPBEXresItem 2 4 2 10 2" xfId="34747" xr:uid="{173284A6-6C55-445D-8610-DC96724F9A4D}"/>
    <cellStyle name="SAPBEXresItem 2 4 2 10 3" xfId="49195" xr:uid="{95CCBD3E-2626-40B2-9ED9-259C97490F28}"/>
    <cellStyle name="SAPBEXresItem 2 4 2 11" xfId="34746" xr:uid="{1C1B28DA-1E9F-4DCE-A782-D16679492CC0}"/>
    <cellStyle name="SAPBEXresItem 2 4 2 12" xfId="49194" xr:uid="{CD62616B-673B-4B14-8865-03491FE42B52}"/>
    <cellStyle name="SAPBEXresItem 2 4 2 2" xfId="21551" xr:uid="{BAB11C25-C9D7-44D5-AE0F-A665E5E3E1D5}"/>
    <cellStyle name="SAPBEXresItem 2 4 2 2 2" xfId="34748" xr:uid="{17181CE9-CA50-4031-A696-6EBB520F09FC}"/>
    <cellStyle name="SAPBEXresItem 2 4 2 2 3" xfId="49196" xr:uid="{0CF6973E-F04D-4D84-8692-8873CC5A5214}"/>
    <cellStyle name="SAPBEXresItem 2 4 2 3" xfId="21552" xr:uid="{10DBB288-00BF-4904-99B1-577505C16BA2}"/>
    <cellStyle name="SAPBEXresItem 2 4 2 3 2" xfId="34749" xr:uid="{2219314B-4798-47FB-8111-E9BDA34946FB}"/>
    <cellStyle name="SAPBEXresItem 2 4 2 3 3" xfId="49197" xr:uid="{A48C0202-62E0-489A-995E-700711D94F42}"/>
    <cellStyle name="SAPBEXresItem 2 4 2 4" xfId="21553" xr:uid="{2A5493DE-3EFC-4358-8FA5-8DA8A745AC91}"/>
    <cellStyle name="SAPBEXresItem 2 4 2 4 2" xfId="34750" xr:uid="{A07FBF0C-3D09-4286-B9B8-D5AEA8532D31}"/>
    <cellStyle name="SAPBEXresItem 2 4 2 4 3" xfId="49198" xr:uid="{6605F3A8-D8BF-4ACF-9240-2FBA5A42CE8F}"/>
    <cellStyle name="SAPBEXresItem 2 4 2 5" xfId="21554" xr:uid="{EDF512D4-1345-44EE-B3AF-C3D8D1318161}"/>
    <cellStyle name="SAPBEXresItem 2 4 2 5 2" xfId="34751" xr:uid="{E572C2DF-88D3-43C1-944E-BA0EAEAC9271}"/>
    <cellStyle name="SAPBEXresItem 2 4 2 5 3" xfId="49199" xr:uid="{53B1C706-1F2A-4EB3-BADC-C6C7B7A1CCEE}"/>
    <cellStyle name="SAPBEXresItem 2 4 2 6" xfId="21555" xr:uid="{1E3629F8-0064-4D4C-848D-AE7CD76E0D2A}"/>
    <cellStyle name="SAPBEXresItem 2 4 2 6 2" xfId="34752" xr:uid="{81CC4A42-B392-45A2-8044-27A447D78B42}"/>
    <cellStyle name="SAPBEXresItem 2 4 2 6 3" xfId="49200" xr:uid="{D5CD7DA0-1349-419E-BAE0-8333DBD43F22}"/>
    <cellStyle name="SAPBEXresItem 2 4 2 7" xfId="21556" xr:uid="{FE363425-7392-4D2D-8901-F7B326E441EF}"/>
    <cellStyle name="SAPBEXresItem 2 4 2 7 2" xfId="34753" xr:uid="{28A3ECDB-B037-409D-9372-90AFE7C594EC}"/>
    <cellStyle name="SAPBEXresItem 2 4 2 7 3" xfId="49201" xr:uid="{9D4EF8EB-324A-4EC5-BF4B-4D07A52D1235}"/>
    <cellStyle name="SAPBEXresItem 2 4 2 8" xfId="21557" xr:uid="{6A68C695-EAF7-4FCC-BF72-51EAD8A88D0F}"/>
    <cellStyle name="SAPBEXresItem 2 4 2 8 2" xfId="34754" xr:uid="{B61774BB-955B-449E-ACFB-9B93024D0DDE}"/>
    <cellStyle name="SAPBEXresItem 2 4 2 8 3" xfId="49202" xr:uid="{02D43321-61B3-4219-AC6B-33F5B209BD8D}"/>
    <cellStyle name="SAPBEXresItem 2 4 2 9" xfId="21558" xr:uid="{3A407983-EF31-4292-8B3F-F526456D0CBB}"/>
    <cellStyle name="SAPBEXresItem 2 4 2 9 2" xfId="34755" xr:uid="{714A38FD-462F-4D23-AF5D-1B2B82A966D5}"/>
    <cellStyle name="SAPBEXresItem 2 4 2 9 3" xfId="49203" xr:uid="{52BF96FF-065B-4587-B658-271E4EADA69E}"/>
    <cellStyle name="SAPBEXresItem 2 4 3" xfId="21559" xr:uid="{68BE6295-2A4D-424F-9EE4-179DB4FF7341}"/>
    <cellStyle name="SAPBEXresItem 2 4 3 2" xfId="34756" xr:uid="{D0F5A1D0-9AB1-4484-A207-8EEBB579ECD4}"/>
    <cellStyle name="SAPBEXresItem 2 4 3 3" xfId="49204" xr:uid="{1926E7D8-8269-4A5B-9093-21651327695D}"/>
    <cellStyle name="SAPBEXresItem 2 4 4" xfId="21560" xr:uid="{13D1E05C-FA02-4FAF-BA47-64F98BF3B87F}"/>
    <cellStyle name="SAPBEXresItem 2 4 4 2" xfId="34757" xr:uid="{964DB691-379F-485C-B755-701BB5488F09}"/>
    <cellStyle name="SAPBEXresItem 2 4 4 3" xfId="49205" xr:uid="{31A59686-C070-499C-819E-5949FC69E170}"/>
    <cellStyle name="SAPBEXresItem 2 4 5" xfId="21561" xr:uid="{BCFE54DE-C85C-4632-B517-A39026BD02F6}"/>
    <cellStyle name="SAPBEXresItem 2 4 5 2" xfId="34758" xr:uid="{CB0E2009-1ABF-4B37-A416-C8AF3CB8C269}"/>
    <cellStyle name="SAPBEXresItem 2 4 5 3" xfId="49206" xr:uid="{FD169698-D974-4C28-ABBA-122395B348CA}"/>
    <cellStyle name="SAPBEXresItem 2 4 6" xfId="21562" xr:uid="{78CA21C8-A2F6-4278-88F2-A6A26EF54A00}"/>
    <cellStyle name="SAPBEXresItem 2 4 6 2" xfId="34759" xr:uid="{69B9ABB6-10F3-4986-B863-391C398F37A0}"/>
    <cellStyle name="SAPBEXresItem 2 4 6 3" xfId="49207" xr:uid="{C58CBE5C-0752-4CB2-A3A1-0C921E0B2109}"/>
    <cellStyle name="SAPBEXresItem 2 4 7" xfId="21563" xr:uid="{A2674EF7-A994-4FA9-AA52-8BAFE712B492}"/>
    <cellStyle name="SAPBEXresItem 2 4 7 2" xfId="34760" xr:uid="{5421C7F7-030D-46EB-BB4A-C4369D68AD95}"/>
    <cellStyle name="SAPBEXresItem 2 4 7 3" xfId="49208" xr:uid="{03037F41-B26B-412B-ACA4-1418CDAE2855}"/>
    <cellStyle name="SAPBEXresItem 2 4 8" xfId="21564" xr:uid="{20075785-EF35-4DF7-8A3A-2F77218D7DC5}"/>
    <cellStyle name="SAPBEXresItem 2 4 8 2" xfId="34761" xr:uid="{3068BCA8-C556-4B4A-914A-5290A25A7228}"/>
    <cellStyle name="SAPBEXresItem 2 4 8 3" xfId="49209" xr:uid="{9C044C82-D2BA-4C2B-B4C1-2C6DF8373A66}"/>
    <cellStyle name="SAPBEXresItem 2 4 9" xfId="21565" xr:uid="{E3983F74-E54F-42C9-B701-ED04722135D9}"/>
    <cellStyle name="SAPBEXresItem 2 4 9 2" xfId="34762" xr:uid="{F10BA9C0-B243-4D7B-812B-574196CA7A15}"/>
    <cellStyle name="SAPBEXresItem 2 4 9 3" xfId="49210" xr:uid="{47AC5268-39D2-4359-93B6-F8296CE9B349}"/>
    <cellStyle name="SAPBEXresItem 2 5" xfId="21566" xr:uid="{6217535E-5711-46B1-B9B2-502053FF2226}"/>
    <cellStyle name="SAPBEXresItem 2 5 2" xfId="34763" xr:uid="{3CCBBE1A-DE42-49CC-992C-62304C1607A2}"/>
    <cellStyle name="SAPBEXresItem 2 5 3" xfId="49211" xr:uid="{9549432F-9A68-44C3-9EAA-B5440AD19AF3}"/>
    <cellStyle name="SAPBEXresItem 2 6" xfId="21567" xr:uid="{69B594F3-EC05-4C68-AEBC-208D0B10EA3F}"/>
    <cellStyle name="SAPBEXresItem 2 6 2" xfId="34764" xr:uid="{F3C2C83D-EBF2-4172-92C6-5C72A0EFBABF}"/>
    <cellStyle name="SAPBEXresItem 2 6 3" xfId="49212" xr:uid="{EB0479B2-1843-4465-98FA-BFB5E2014899}"/>
    <cellStyle name="SAPBEXresItem 2 7" xfId="21568" xr:uid="{E22B4464-E533-4D1D-ABFB-66AF9777C8D7}"/>
    <cellStyle name="SAPBEXresItem 2 7 2" xfId="34765" xr:uid="{A0A5BF20-E7EC-421D-9B1B-1C59FCC08968}"/>
    <cellStyle name="SAPBEXresItem 2 7 3" xfId="49213" xr:uid="{D6CBB9D8-3C76-4359-AD11-689FBAC8CDB7}"/>
    <cellStyle name="SAPBEXresItem 2 8" xfId="21569" xr:uid="{FB02AC18-D526-4649-9678-3540616707F6}"/>
    <cellStyle name="SAPBEXresItem 2 8 2" xfId="34766" xr:uid="{6C919AEA-C57A-44C9-A6D6-220367A9C5DF}"/>
    <cellStyle name="SAPBEXresItem 2 8 3" xfId="49214" xr:uid="{B6131C21-07C2-40B5-BFE3-ADB79C2632BE}"/>
    <cellStyle name="SAPBEXresItem 2 9" xfId="21570" xr:uid="{567AC2A4-11FA-44DB-9FDC-B36A044539C0}"/>
    <cellStyle name="SAPBEXresItem 2 9 2" xfId="34767" xr:uid="{FEAC6295-EB61-4D19-B0E9-D3BAB349054F}"/>
    <cellStyle name="SAPBEXresItem 2 9 3" xfId="49215" xr:uid="{2E126E89-FA8C-4B1F-9221-9A98E8A45BA7}"/>
    <cellStyle name="SAPBEXresItem 20" xfId="41488" xr:uid="{FEFF18D1-75EE-4396-B479-979F87D174F3}"/>
    <cellStyle name="SAPBEXresItem 21" xfId="49125" xr:uid="{A57B6028-D058-4757-8FD9-6157C4F36D04}"/>
    <cellStyle name="SAPBEXresItem 3" xfId="21571" xr:uid="{25C9DB0E-EADD-4AB3-90E7-9F56A211A654}"/>
    <cellStyle name="SAPBEXresItem 3 10" xfId="21572" xr:uid="{895E9F65-602D-4FBB-A392-2EE1FD860A61}"/>
    <cellStyle name="SAPBEXresItem 3 10 2" xfId="34769" xr:uid="{EE908751-98AC-4581-87F2-06C0BAA02FF1}"/>
    <cellStyle name="SAPBEXresItem 3 10 3" xfId="49217" xr:uid="{4B6FC992-4630-4B64-AD39-6A3C04F8DD69}"/>
    <cellStyle name="SAPBEXresItem 3 11" xfId="21573" xr:uid="{B7107729-7717-45CB-A017-087D35571EDE}"/>
    <cellStyle name="SAPBEXresItem 3 11 2" xfId="34770" xr:uid="{EBCBB1B9-2E54-4B1C-802D-3D57897CE961}"/>
    <cellStyle name="SAPBEXresItem 3 11 3" xfId="49218" xr:uid="{253FC693-6532-47D3-8B6F-CFA6ACA8CA40}"/>
    <cellStyle name="SAPBEXresItem 3 12" xfId="21574" xr:uid="{496D3CBF-9288-401A-8828-6C92976994EC}"/>
    <cellStyle name="SAPBEXresItem 3 12 2" xfId="34771" xr:uid="{5B330C77-285C-4D2A-82B6-27CD9CE67C83}"/>
    <cellStyle name="SAPBEXresItem 3 12 3" xfId="49219" xr:uid="{1AD76526-046B-490C-A596-89EC7403AE75}"/>
    <cellStyle name="SAPBEXresItem 3 13" xfId="21575" xr:uid="{9E40A86D-B157-464B-8726-FD1CC642C7CC}"/>
    <cellStyle name="SAPBEXresItem 3 13 2" xfId="34772" xr:uid="{E45F0347-5BD1-4F5B-93C3-F9B2D1BBA33F}"/>
    <cellStyle name="SAPBEXresItem 3 13 3" xfId="49220" xr:uid="{46466632-1C57-4EF5-9E9E-2AE154E9FECE}"/>
    <cellStyle name="SAPBEXresItem 3 14" xfId="21576" xr:uid="{E28FF25E-2115-4F88-BABD-EB5CC750CB9D}"/>
    <cellStyle name="SAPBEXresItem 3 14 2" xfId="34773" xr:uid="{B71BA905-8D64-49FC-AECC-2C35FBDE8425}"/>
    <cellStyle name="SAPBEXresItem 3 14 3" xfId="49221" xr:uid="{8A404EDF-114E-465F-8FD8-49EFA32B847D}"/>
    <cellStyle name="SAPBEXresItem 3 15" xfId="34768" xr:uid="{DCA30E61-80C1-4523-A37A-5E8A4F5E4915}"/>
    <cellStyle name="SAPBEXresItem 3 16" xfId="49216" xr:uid="{0CE1185F-E70D-44F3-929E-A58848DA353D}"/>
    <cellStyle name="SAPBEXresItem 3 2" xfId="21577" xr:uid="{3C4BFC4D-9826-426F-82A9-F5936299146F}"/>
    <cellStyle name="SAPBEXresItem 3 2 10" xfId="21578" xr:uid="{970700F7-3C96-4954-ACFD-ED11B4F7FE1F}"/>
    <cellStyle name="SAPBEXresItem 3 2 10 2" xfId="34775" xr:uid="{D94962B5-D62E-487A-B38F-C6A8EFD23497}"/>
    <cellStyle name="SAPBEXresItem 3 2 10 3" xfId="49223" xr:uid="{E47F2A56-1562-4BD1-8D10-6D2474FC3432}"/>
    <cellStyle name="SAPBEXresItem 3 2 11" xfId="34774" xr:uid="{01DED0AF-BD4A-4515-92AD-B4C91493FD71}"/>
    <cellStyle name="SAPBEXresItem 3 2 12" xfId="49222" xr:uid="{BC9A9D13-8C54-4CDC-A069-5E0640B369E6}"/>
    <cellStyle name="SAPBEXresItem 3 2 2" xfId="21579" xr:uid="{11C0FCF4-A89B-4369-96F7-85EB3216741F}"/>
    <cellStyle name="SAPBEXresItem 3 2 2 2" xfId="34776" xr:uid="{C4781C2D-4002-47DD-8BE6-321387D31F63}"/>
    <cellStyle name="SAPBEXresItem 3 2 2 3" xfId="49224" xr:uid="{23820508-D069-41C4-9155-205432E51562}"/>
    <cellStyle name="SAPBEXresItem 3 2 3" xfId="21580" xr:uid="{9CED71A6-A517-4191-B319-CE222FD84079}"/>
    <cellStyle name="SAPBEXresItem 3 2 3 2" xfId="34777" xr:uid="{B7B7D426-2255-4859-ADE0-805FB25C4E45}"/>
    <cellStyle name="SAPBEXresItem 3 2 3 3" xfId="49225" xr:uid="{1D73C7FA-9C61-4901-9E4B-932A102AE4F4}"/>
    <cellStyle name="SAPBEXresItem 3 2 4" xfId="21581" xr:uid="{A69B5BDB-5E17-4152-9208-4D2A906D5129}"/>
    <cellStyle name="SAPBEXresItem 3 2 4 2" xfId="34778" xr:uid="{89CE9DD8-9D9E-4B1A-BA4F-2F08ABC71457}"/>
    <cellStyle name="SAPBEXresItem 3 2 4 3" xfId="49226" xr:uid="{725FBA05-D76D-49C9-9767-EE846C29B9D5}"/>
    <cellStyle name="SAPBEXresItem 3 2 5" xfId="21582" xr:uid="{8C8A62ED-70F8-4627-8247-3F3D96A2510E}"/>
    <cellStyle name="SAPBEXresItem 3 2 5 2" xfId="34779" xr:uid="{9C03C24A-0B8A-4668-894F-540BFD839333}"/>
    <cellStyle name="SAPBEXresItem 3 2 5 3" xfId="49227" xr:uid="{578F2F21-A6A4-4212-A617-528043BEA348}"/>
    <cellStyle name="SAPBEXresItem 3 2 6" xfId="21583" xr:uid="{E4BD14EB-D99B-4D51-B257-955794C873E7}"/>
    <cellStyle name="SAPBEXresItem 3 2 6 2" xfId="34780" xr:uid="{167E42CF-8AA4-4628-9E92-F26DD52CF045}"/>
    <cellStyle name="SAPBEXresItem 3 2 6 3" xfId="49228" xr:uid="{A0885521-82DF-40B5-A0C0-D821EED3A38A}"/>
    <cellStyle name="SAPBEXresItem 3 2 7" xfId="21584" xr:uid="{6F19731E-7964-4DEC-838D-9F1947C08283}"/>
    <cellStyle name="SAPBEXresItem 3 2 7 2" xfId="34781" xr:uid="{6B48620F-423E-4AFA-A6BD-B1B0A3FE7E7F}"/>
    <cellStyle name="SAPBEXresItem 3 2 7 3" xfId="49229" xr:uid="{43349607-8742-4FC5-9D98-CBFF5F6D8DA2}"/>
    <cellStyle name="SAPBEXresItem 3 2 8" xfId="21585" xr:uid="{E7E3587C-7AF7-48EF-9D72-AAFA3AD9ECBD}"/>
    <cellStyle name="SAPBEXresItem 3 2 8 2" xfId="34782" xr:uid="{97B47C44-0E8F-4241-9C6C-7E6173A7ECFF}"/>
    <cellStyle name="SAPBEXresItem 3 2 8 3" xfId="49230" xr:uid="{D627A740-28D3-4329-9DD3-78C6D48EFBEA}"/>
    <cellStyle name="SAPBEXresItem 3 2 9" xfId="21586" xr:uid="{41F85930-2408-4523-8E69-A838AB04C8D1}"/>
    <cellStyle name="SAPBEXresItem 3 2 9 2" xfId="34783" xr:uid="{E14EF0C9-C8F6-414B-9BB5-7DD1A4739813}"/>
    <cellStyle name="SAPBEXresItem 3 2 9 3" xfId="49231" xr:uid="{547FD63E-2B34-4947-ADB0-D7AF41DF9D34}"/>
    <cellStyle name="SAPBEXresItem 3 3" xfId="21587" xr:uid="{B406D283-3CC0-4864-8C69-D71DEF48868D}"/>
    <cellStyle name="SAPBEXresItem 3 3 2" xfId="34784" xr:uid="{F434E2C6-D693-4E21-811D-B1A8F6773E4F}"/>
    <cellStyle name="SAPBEXresItem 3 3 3" xfId="49232" xr:uid="{B76B6BBB-5BD1-495A-9910-3BADCCD830D6}"/>
    <cellStyle name="SAPBEXresItem 3 4" xfId="21588" xr:uid="{AD60F7EC-F063-423D-8629-54B7ABBF0B41}"/>
    <cellStyle name="SAPBEXresItem 3 4 2" xfId="34785" xr:uid="{06E51F49-61E7-4B08-B1FE-7E02A877DD3C}"/>
    <cellStyle name="SAPBEXresItem 3 4 3" xfId="49233" xr:uid="{28C825DB-0FA1-497B-936E-63B852D0502F}"/>
    <cellStyle name="SAPBEXresItem 3 5" xfId="21589" xr:uid="{28527C9E-5FF4-415B-B2DB-1C882E9FFAA9}"/>
    <cellStyle name="SAPBEXresItem 3 5 2" xfId="34786" xr:uid="{B26E22A5-4D0A-4621-8731-F7AB38BC5947}"/>
    <cellStyle name="SAPBEXresItem 3 5 3" xfId="49234" xr:uid="{BCBA7E37-7EF9-482E-B8CC-3A5F5B1A2A86}"/>
    <cellStyle name="SAPBEXresItem 3 6" xfId="21590" xr:uid="{7CD48C00-EC2F-4E8E-BB76-B06D71C0B6BD}"/>
    <cellStyle name="SAPBEXresItem 3 6 2" xfId="34787" xr:uid="{F7350A2E-DA31-42D6-95B5-A8081F275345}"/>
    <cellStyle name="SAPBEXresItem 3 6 3" xfId="49235" xr:uid="{7B0D89C6-883E-46E6-90F8-13B052F58540}"/>
    <cellStyle name="SAPBEXresItem 3 7" xfId="21591" xr:uid="{9147011A-B496-405F-89EA-6F839711FB43}"/>
    <cellStyle name="SAPBEXresItem 3 7 2" xfId="34788" xr:uid="{F37B4F9E-08DF-457E-99BA-C704EAF6B02B}"/>
    <cellStyle name="SAPBEXresItem 3 7 3" xfId="49236" xr:uid="{DD0235DE-731F-4A58-8BB7-81058276704B}"/>
    <cellStyle name="SAPBEXresItem 3 8" xfId="21592" xr:uid="{FDA262F6-E9A7-47C9-B90F-790D9C98CCF8}"/>
    <cellStyle name="SAPBEXresItem 3 8 2" xfId="34789" xr:uid="{F72EB625-701D-41FF-B979-30D3EDDFEB78}"/>
    <cellStyle name="SAPBEXresItem 3 8 3" xfId="49237" xr:uid="{95FD12D6-45F9-41E5-AF36-5A8480327575}"/>
    <cellStyle name="SAPBEXresItem 3 9" xfId="21593" xr:uid="{56691FCF-AC2E-4FE5-88A4-082C3354AB07}"/>
    <cellStyle name="SAPBEXresItem 3 9 2" xfId="34790" xr:uid="{6C7C1B33-6DCA-4474-BE95-E6BBEFDF4636}"/>
    <cellStyle name="SAPBEXresItem 3 9 3" xfId="49238" xr:uid="{243B3A3B-07DE-4357-A065-1E30D5A587F0}"/>
    <cellStyle name="SAPBEXresItem 4" xfId="21594" xr:uid="{C5726169-DC76-4D24-8907-924390AD0FEA}"/>
    <cellStyle name="SAPBEXresItem 4 10" xfId="21595" xr:uid="{64B75C06-65E6-489F-8B52-DFCF3E758620}"/>
    <cellStyle name="SAPBEXresItem 4 10 2" xfId="34792" xr:uid="{BD443F6B-D6D7-4615-9DE6-3491B4902EAB}"/>
    <cellStyle name="SAPBEXresItem 4 10 3" xfId="49240" xr:uid="{5982FEF8-FC93-4FBE-8D20-9273CD83BC02}"/>
    <cellStyle name="SAPBEXresItem 4 11" xfId="21596" xr:uid="{56E8B7D7-9C0C-4097-AC67-C96BA42D2FE7}"/>
    <cellStyle name="SAPBEXresItem 4 11 2" xfId="34793" xr:uid="{B9AD2749-96CF-4281-96A9-5A1D5E2E2B32}"/>
    <cellStyle name="SAPBEXresItem 4 11 3" xfId="49241" xr:uid="{E7CBC0E5-8DAA-4740-8F63-42051A674954}"/>
    <cellStyle name="SAPBEXresItem 4 12" xfId="21597" xr:uid="{893C03FE-0824-48B9-A539-935E1F0220EC}"/>
    <cellStyle name="SAPBEXresItem 4 12 2" xfId="34794" xr:uid="{760767B0-D1CA-4E1F-AA37-1529B94FA5C7}"/>
    <cellStyle name="SAPBEXresItem 4 12 3" xfId="49242" xr:uid="{50513100-8B16-49C8-AC4D-E99E6CE43168}"/>
    <cellStyle name="SAPBEXresItem 4 13" xfId="21598" xr:uid="{9AEBB5B2-F7B9-4B79-BFF1-BCAABF152E8E}"/>
    <cellStyle name="SAPBEXresItem 4 13 2" xfId="34795" xr:uid="{8BC70DDC-1BFA-4796-A1D4-8C14BFFC6EB9}"/>
    <cellStyle name="SAPBEXresItem 4 13 3" xfId="49243" xr:uid="{C3F6FAEA-BC45-463C-BE59-8380038EA9B5}"/>
    <cellStyle name="SAPBEXresItem 4 14" xfId="21599" xr:uid="{764A6929-5C22-4FE0-9963-3D5EB71FFBD4}"/>
    <cellStyle name="SAPBEXresItem 4 14 2" xfId="34796" xr:uid="{E6E0C058-86E5-48E1-AAB9-27DE6AE2FFA0}"/>
    <cellStyle name="SAPBEXresItem 4 14 3" xfId="49244" xr:uid="{7FDB44D6-97BA-47A6-867C-957B09861329}"/>
    <cellStyle name="SAPBEXresItem 4 15" xfId="34791" xr:uid="{3AB9630D-630A-488F-81B0-48AD3AFC1FBC}"/>
    <cellStyle name="SAPBEXresItem 4 16" xfId="49239" xr:uid="{39B1FAB6-BF1B-407B-8DA3-F4E8D9F18CC6}"/>
    <cellStyle name="SAPBEXresItem 4 2" xfId="21600" xr:uid="{341A8748-DC20-4882-8233-588DECE4EC46}"/>
    <cellStyle name="SAPBEXresItem 4 2 10" xfId="21601" xr:uid="{A7D253E2-D996-4131-8EDA-290BBD3F3ECE}"/>
    <cellStyle name="SAPBEXresItem 4 2 10 2" xfId="34798" xr:uid="{BCCB2554-B3C4-47CF-BF3B-E9E4C40C7DF2}"/>
    <cellStyle name="SAPBEXresItem 4 2 10 3" xfId="49246" xr:uid="{AA4B2F06-B63B-4A38-A7EB-4F3BF7C17B88}"/>
    <cellStyle name="SAPBEXresItem 4 2 11" xfId="34797" xr:uid="{B72FAE4C-9C10-4E4F-8FD3-BA65EE7107BC}"/>
    <cellStyle name="SAPBEXresItem 4 2 12" xfId="49245" xr:uid="{F9361DDC-B8EB-4C59-890F-BCD7C969DB37}"/>
    <cellStyle name="SAPBEXresItem 4 2 2" xfId="21602" xr:uid="{A681771C-B477-4C06-8BDE-1FFF92C81C2F}"/>
    <cellStyle name="SAPBEXresItem 4 2 2 2" xfId="34799" xr:uid="{25F733B9-5154-4500-8736-F04A9256D5BB}"/>
    <cellStyle name="SAPBEXresItem 4 2 2 3" xfId="49247" xr:uid="{B7F2CA4F-0C56-4EAE-97CB-DEDDD0A53148}"/>
    <cellStyle name="SAPBEXresItem 4 2 3" xfId="21603" xr:uid="{86F945F0-2B81-49CC-BD2B-79D48767B525}"/>
    <cellStyle name="SAPBEXresItem 4 2 3 2" xfId="34800" xr:uid="{88464E19-4C96-4BD5-872C-35F010AA6B15}"/>
    <cellStyle name="SAPBEXresItem 4 2 3 3" xfId="49248" xr:uid="{DD2D9344-DEA0-4A90-84B8-2E7842172DEA}"/>
    <cellStyle name="SAPBEXresItem 4 2 4" xfId="21604" xr:uid="{3F2173A9-6760-468F-87D1-8A856B7BF806}"/>
    <cellStyle name="SAPBEXresItem 4 2 4 2" xfId="34801" xr:uid="{C8E80EF8-EC31-4ED1-9301-CDB133441D94}"/>
    <cellStyle name="SAPBEXresItem 4 2 4 3" xfId="49249" xr:uid="{C96EF8C2-9437-4B58-B1ED-1C653152079D}"/>
    <cellStyle name="SAPBEXresItem 4 2 5" xfId="21605" xr:uid="{1618B6F4-9A10-41A4-8698-DEEA00104E60}"/>
    <cellStyle name="SAPBEXresItem 4 2 5 2" xfId="34802" xr:uid="{6F09268E-08BF-4565-84AD-C33F298B49FA}"/>
    <cellStyle name="SAPBEXresItem 4 2 5 3" xfId="49250" xr:uid="{D0B0A84D-5A1A-4A56-9862-617BCA1E9F3F}"/>
    <cellStyle name="SAPBEXresItem 4 2 6" xfId="21606" xr:uid="{D21E75B2-6EFB-4DD4-B5DD-30F72C08B4E9}"/>
    <cellStyle name="SAPBEXresItem 4 2 6 2" xfId="34803" xr:uid="{5DF4AB63-77EC-4AB9-873A-04B3CF66191B}"/>
    <cellStyle name="SAPBEXresItem 4 2 6 3" xfId="49251" xr:uid="{F6E65AC7-664E-47AA-A212-418F1FEC95BB}"/>
    <cellStyle name="SAPBEXresItem 4 2 7" xfId="21607" xr:uid="{E854EFE7-7115-447B-8868-4FEE3ED3DAEF}"/>
    <cellStyle name="SAPBEXresItem 4 2 7 2" xfId="34804" xr:uid="{00C0BFA7-6D49-432D-9FC8-D6C9CE034FB1}"/>
    <cellStyle name="SAPBEXresItem 4 2 7 3" xfId="49252" xr:uid="{42E057DA-B0FE-4921-AE2D-9BD1CFF5D71B}"/>
    <cellStyle name="SAPBEXresItem 4 2 8" xfId="21608" xr:uid="{90437747-E96D-4D7B-A0B1-5AE89691DCD7}"/>
    <cellStyle name="SAPBEXresItem 4 2 8 2" xfId="34805" xr:uid="{D115599E-5AF0-4F92-9C51-A29B776DCF42}"/>
    <cellStyle name="SAPBEXresItem 4 2 8 3" xfId="49253" xr:uid="{10818750-A31C-42F1-BA6C-A017E49632D9}"/>
    <cellStyle name="SAPBEXresItem 4 2 9" xfId="21609" xr:uid="{9FBAEF5B-E6DD-434A-B3EC-060A46A5E50A}"/>
    <cellStyle name="SAPBEXresItem 4 2 9 2" xfId="34806" xr:uid="{6D49EDF3-1E16-4F31-9AAF-15BB25CBB200}"/>
    <cellStyle name="SAPBEXresItem 4 2 9 3" xfId="49254" xr:uid="{A1877266-507B-4408-8B41-4149AF194B0F}"/>
    <cellStyle name="SAPBEXresItem 4 3" xfId="21610" xr:uid="{DA826017-488F-44C6-977B-D862F86E0FE7}"/>
    <cellStyle name="SAPBEXresItem 4 3 2" xfId="34807" xr:uid="{7E4D5B59-12B3-4EEB-AC1D-5518DACE1D95}"/>
    <cellStyle name="SAPBEXresItem 4 3 3" xfId="49255" xr:uid="{B1A864A2-E174-4087-AB82-CE222720C28E}"/>
    <cellStyle name="SAPBEXresItem 4 4" xfId="21611" xr:uid="{76C62848-7521-47CD-8DEE-883FC6945730}"/>
    <cellStyle name="SAPBEXresItem 4 4 2" xfId="34808" xr:uid="{1BDF7DF5-6693-40A9-91FA-D5F38E24D26B}"/>
    <cellStyle name="SAPBEXresItem 4 4 3" xfId="49256" xr:uid="{0175DDF2-0256-4A27-878B-8F550CD85FF0}"/>
    <cellStyle name="SAPBEXresItem 4 5" xfId="21612" xr:uid="{A903C256-1656-4A1F-BD5B-659AA11CC435}"/>
    <cellStyle name="SAPBEXresItem 4 5 2" xfId="34809" xr:uid="{F6F70B74-68B1-4C49-94C0-A125CE81792A}"/>
    <cellStyle name="SAPBEXresItem 4 5 3" xfId="49257" xr:uid="{8B9761FD-4CE0-4586-B5B6-7CDD303ED861}"/>
    <cellStyle name="SAPBEXresItem 4 6" xfId="21613" xr:uid="{DEFD57B1-19A7-4279-882B-FE3B73002D17}"/>
    <cellStyle name="SAPBEXresItem 4 6 2" xfId="34810" xr:uid="{CA727AD9-4246-4CCC-A630-3AE3F11A36F2}"/>
    <cellStyle name="SAPBEXresItem 4 6 3" xfId="49258" xr:uid="{5D79CA5A-96B5-4A34-AA0A-D81B2F99200C}"/>
    <cellStyle name="SAPBEXresItem 4 7" xfId="21614" xr:uid="{D5FEDAAC-4B0D-468D-AF67-110C0F9D9C76}"/>
    <cellStyle name="SAPBEXresItem 4 7 2" xfId="34811" xr:uid="{92C76FD1-2705-44C8-B552-EEC9CC512AF0}"/>
    <cellStyle name="SAPBEXresItem 4 7 3" xfId="49259" xr:uid="{6218AA2C-5051-4E9D-BC78-BE84DEF4C893}"/>
    <cellStyle name="SAPBEXresItem 4 8" xfId="21615" xr:uid="{6CD2C9BB-F400-48B4-BBBE-45EC1FB1AE01}"/>
    <cellStyle name="SAPBEXresItem 4 8 2" xfId="34812" xr:uid="{DD174581-DAEE-4E86-8230-1A75C040E06F}"/>
    <cellStyle name="SAPBEXresItem 4 8 3" xfId="49260" xr:uid="{31631283-4E84-4E8D-900A-0104B631F4E2}"/>
    <cellStyle name="SAPBEXresItem 4 9" xfId="21616" xr:uid="{46B03289-FED2-4C5F-9C33-BBFF9CBC07F6}"/>
    <cellStyle name="SAPBEXresItem 4 9 2" xfId="34813" xr:uid="{7CF8983E-43AA-43BB-938E-6D15BB812141}"/>
    <cellStyle name="SAPBEXresItem 4 9 3" xfId="49261" xr:uid="{07D2B35E-CBAC-43A6-8AF4-F47CE5C33137}"/>
    <cellStyle name="SAPBEXresItem 5" xfId="21617" xr:uid="{F795CFD8-CAFF-410C-BE63-50FF409C656D}"/>
    <cellStyle name="SAPBEXresItem 5 10" xfId="21618" xr:uid="{8BD9661F-846F-406E-AF1E-CCB3BA43F27C}"/>
    <cellStyle name="SAPBEXresItem 5 10 2" xfId="34815" xr:uid="{A54F7B50-A941-4BAA-8AE9-B1428F042490}"/>
    <cellStyle name="SAPBEXresItem 5 10 3" xfId="49263" xr:uid="{43B14EAF-A78F-412F-99CC-EB19840CD222}"/>
    <cellStyle name="SAPBEXresItem 5 11" xfId="21619" xr:uid="{C019EA53-C2A3-40CD-9244-43F2AC9D7E80}"/>
    <cellStyle name="SAPBEXresItem 5 11 2" xfId="34816" xr:uid="{9A1D5CAF-ACC5-436B-AA8F-BF97D210B208}"/>
    <cellStyle name="SAPBEXresItem 5 11 3" xfId="49264" xr:uid="{14FD12CB-4F36-4549-8B34-36219000FE7F}"/>
    <cellStyle name="SAPBEXresItem 5 12" xfId="21620" xr:uid="{42AEBCC6-1A66-42BF-B837-4F242DB37F98}"/>
    <cellStyle name="SAPBEXresItem 5 12 2" xfId="34817" xr:uid="{A7C2323E-43D2-48ED-B41A-7C0BFBE1F6F6}"/>
    <cellStyle name="SAPBEXresItem 5 12 3" xfId="49265" xr:uid="{52756BBE-71BD-4121-AAC6-88ADD5326B24}"/>
    <cellStyle name="SAPBEXresItem 5 13" xfId="21621" xr:uid="{BC0EA1B2-2B6C-4582-BDC9-7B96A8352125}"/>
    <cellStyle name="SAPBEXresItem 5 13 2" xfId="34818" xr:uid="{C6A971FB-A163-4D82-A180-65EAE5ED6492}"/>
    <cellStyle name="SAPBEXresItem 5 13 3" xfId="49266" xr:uid="{E8CC09C6-3020-426D-AF43-5123A1ABD001}"/>
    <cellStyle name="SAPBEXresItem 5 14" xfId="21622" xr:uid="{7034C18D-93C6-49B5-B4F0-7CD40446EE8E}"/>
    <cellStyle name="SAPBEXresItem 5 14 2" xfId="34819" xr:uid="{8D9F5444-E997-418D-A031-956F406033A2}"/>
    <cellStyle name="SAPBEXresItem 5 14 3" xfId="49267" xr:uid="{50B982FB-CD2E-45FA-8EBD-35B429440F95}"/>
    <cellStyle name="SAPBEXresItem 5 15" xfId="34814" xr:uid="{AB6B223C-DA1D-4144-8154-342747D11836}"/>
    <cellStyle name="SAPBEXresItem 5 16" xfId="49262" xr:uid="{D75175C2-E9D6-441C-B5C5-CAF6E618682A}"/>
    <cellStyle name="SAPBEXresItem 5 2" xfId="21623" xr:uid="{C8D24596-6A14-4AF4-B912-C28D923FABC6}"/>
    <cellStyle name="SAPBEXresItem 5 2 10" xfId="21624" xr:uid="{2620070A-50B7-40E5-AC2A-433B45D11887}"/>
    <cellStyle name="SAPBEXresItem 5 2 10 2" xfId="34821" xr:uid="{413121F1-7F2F-49D7-BC2E-ACB341C767AF}"/>
    <cellStyle name="SAPBEXresItem 5 2 10 3" xfId="49269" xr:uid="{D44CFBF1-E789-4886-A814-62BF9C82A052}"/>
    <cellStyle name="SAPBEXresItem 5 2 11" xfId="34820" xr:uid="{BC91C278-DA7D-48E0-B005-AC1B1CE32647}"/>
    <cellStyle name="SAPBEXresItem 5 2 12" xfId="49268" xr:uid="{C15D28C1-846C-4BD7-AF64-A7759B45F58A}"/>
    <cellStyle name="SAPBEXresItem 5 2 2" xfId="21625" xr:uid="{E780E137-B86E-42B8-9CBE-57DD9D25C847}"/>
    <cellStyle name="SAPBEXresItem 5 2 2 2" xfId="34822" xr:uid="{1338625B-1E7A-45F4-AEDA-FF6BF28C24FA}"/>
    <cellStyle name="SAPBEXresItem 5 2 2 3" xfId="49270" xr:uid="{73C4190E-4ADC-4A72-90C6-A3AB7FB53B3A}"/>
    <cellStyle name="SAPBEXresItem 5 2 3" xfId="21626" xr:uid="{3E7A0560-B9B5-41C8-9753-CCB900DE652B}"/>
    <cellStyle name="SAPBEXresItem 5 2 3 2" xfId="34823" xr:uid="{C4A3ECD4-C4C3-4B5B-813F-C2A459E9A6F6}"/>
    <cellStyle name="SAPBEXresItem 5 2 3 3" xfId="49271" xr:uid="{2F98DD57-D2EF-430E-B7FB-730C691B29A7}"/>
    <cellStyle name="SAPBEXresItem 5 2 4" xfId="21627" xr:uid="{7582F1BD-8848-44A2-9457-E061265146ED}"/>
    <cellStyle name="SAPBEXresItem 5 2 4 2" xfId="34824" xr:uid="{A74BC15E-E6EC-486E-B96B-1AC09E2C1264}"/>
    <cellStyle name="SAPBEXresItem 5 2 4 3" xfId="49272" xr:uid="{90CEF8BB-D0DD-484C-AEF4-D2F2A9C3D84A}"/>
    <cellStyle name="SAPBEXresItem 5 2 5" xfId="21628" xr:uid="{AF4DE091-6631-460D-A305-CF665CF05EA3}"/>
    <cellStyle name="SAPBEXresItem 5 2 5 2" xfId="34825" xr:uid="{B962960E-4A94-4EE3-9035-B7E538985BD9}"/>
    <cellStyle name="SAPBEXresItem 5 2 5 3" xfId="49273" xr:uid="{D4596BB7-5963-43D6-8723-14398AECE389}"/>
    <cellStyle name="SAPBEXresItem 5 2 6" xfId="21629" xr:uid="{E1E17F4B-91B4-4EB5-A78B-23955B8ABDB7}"/>
    <cellStyle name="SAPBEXresItem 5 2 6 2" xfId="34826" xr:uid="{D6DA6E32-017D-4079-9208-A599172DD885}"/>
    <cellStyle name="SAPBEXresItem 5 2 6 3" xfId="49274" xr:uid="{91768C5F-16D7-4590-8CD6-2FCBED6C856A}"/>
    <cellStyle name="SAPBEXresItem 5 2 7" xfId="21630" xr:uid="{54F01808-185D-4A64-8911-C5918B276FAB}"/>
    <cellStyle name="SAPBEXresItem 5 2 7 2" xfId="34827" xr:uid="{04D56CEB-DD89-48BB-9E30-12A80F692C1F}"/>
    <cellStyle name="SAPBEXresItem 5 2 7 3" xfId="49275" xr:uid="{32F4C8A0-057A-44A1-9D86-5F97566DAC33}"/>
    <cellStyle name="SAPBEXresItem 5 2 8" xfId="21631" xr:uid="{CEE9E175-BBCA-46BA-8113-75D7445968F6}"/>
    <cellStyle name="SAPBEXresItem 5 2 8 2" xfId="34828" xr:uid="{CBC839FC-6D19-4CB2-B374-AECFB29793EA}"/>
    <cellStyle name="SAPBEXresItem 5 2 8 3" xfId="49276" xr:uid="{6C2ACCA8-BBBA-4344-B1BB-E94680278418}"/>
    <cellStyle name="SAPBEXresItem 5 2 9" xfId="21632" xr:uid="{E30AE5D3-909D-4CD1-834A-EEDBCFBEE790}"/>
    <cellStyle name="SAPBEXresItem 5 2 9 2" xfId="34829" xr:uid="{FF7C25DA-DF48-49A6-A94D-BF8D0D45E36B}"/>
    <cellStyle name="SAPBEXresItem 5 2 9 3" xfId="49277" xr:uid="{0D52AE45-D1A4-4E92-BB46-A5B26B3E3A6A}"/>
    <cellStyle name="SAPBEXresItem 5 3" xfId="21633" xr:uid="{7B5AC97C-DBDF-4E5D-93AC-786564F3FADA}"/>
    <cellStyle name="SAPBEXresItem 5 3 2" xfId="34830" xr:uid="{7C54A505-680A-413C-B506-1DA22D26EBEA}"/>
    <cellStyle name="SAPBEXresItem 5 3 3" xfId="49278" xr:uid="{50517000-1038-4328-B7A2-47ECB3678B49}"/>
    <cellStyle name="SAPBEXresItem 5 4" xfId="21634" xr:uid="{72F0E3C5-E90C-41AE-9029-334FFDB268EF}"/>
    <cellStyle name="SAPBEXresItem 5 4 2" xfId="34831" xr:uid="{FA5D0609-DE6E-478F-B852-BF7ACC1520FB}"/>
    <cellStyle name="SAPBEXresItem 5 4 3" xfId="49279" xr:uid="{63D356EF-FFC4-4FA9-9882-4717C681C386}"/>
    <cellStyle name="SAPBEXresItem 5 5" xfId="21635" xr:uid="{037EBEEF-0723-4289-8848-CF4E2BCC9ACB}"/>
    <cellStyle name="SAPBEXresItem 5 5 2" xfId="34832" xr:uid="{A07DF006-6DE3-4C89-91C9-19A3456F5F90}"/>
    <cellStyle name="SAPBEXresItem 5 5 3" xfId="49280" xr:uid="{82B9261C-D190-4176-B59B-747B9C07BAB8}"/>
    <cellStyle name="SAPBEXresItem 5 6" xfId="21636" xr:uid="{B113EF37-4A84-416A-8915-E1350E000035}"/>
    <cellStyle name="SAPBEXresItem 5 6 2" xfId="34833" xr:uid="{E198A8CB-3309-4083-8B80-44CF5188688E}"/>
    <cellStyle name="SAPBEXresItem 5 6 3" xfId="49281" xr:uid="{E6036107-7249-45CB-8AC4-29F84EA84AEA}"/>
    <cellStyle name="SAPBEXresItem 5 7" xfId="21637" xr:uid="{46CED476-00F1-4516-BBB3-E780473DCF19}"/>
    <cellStyle name="SAPBEXresItem 5 7 2" xfId="34834" xr:uid="{0F8961AE-D9B8-43E2-9942-8A679761707D}"/>
    <cellStyle name="SAPBEXresItem 5 7 3" xfId="49282" xr:uid="{7C274591-0D6C-488E-9AFB-900A9F741F7F}"/>
    <cellStyle name="SAPBEXresItem 5 8" xfId="21638" xr:uid="{CBAB1A6B-85E4-4B33-8970-1C3735205E91}"/>
    <cellStyle name="SAPBEXresItem 5 8 2" xfId="34835" xr:uid="{E6C60C44-1624-4123-A864-0F0AA197723E}"/>
    <cellStyle name="SAPBEXresItem 5 8 3" xfId="49283" xr:uid="{5BFCC5FC-B845-413E-88F7-C845C5A10C8D}"/>
    <cellStyle name="SAPBEXresItem 5 9" xfId="21639" xr:uid="{7EA1C7F7-586F-4C76-8E2C-658A4FC25526}"/>
    <cellStyle name="SAPBEXresItem 5 9 2" xfId="34836" xr:uid="{B935A279-E340-4DE3-9291-D729874DF03B}"/>
    <cellStyle name="SAPBEXresItem 5 9 3" xfId="49284" xr:uid="{6111AFFE-4044-4699-B2C8-F56E35E60A16}"/>
    <cellStyle name="SAPBEXresItem 6" xfId="21640" xr:uid="{65062F82-3C04-47F0-9DE4-1041C7F94C92}"/>
    <cellStyle name="SAPBEXresItem 6 2" xfId="34837" xr:uid="{A6E3FF72-5F6A-412E-B78F-E0F6CD889093}"/>
    <cellStyle name="SAPBEXresItem 6 3" xfId="49285" xr:uid="{D3E579BF-F118-4E26-AF18-AD19D30C1912}"/>
    <cellStyle name="SAPBEXresItem 7" xfId="21641" xr:uid="{5368BCB2-F3BE-4426-A153-7D9FC3C0ACD7}"/>
    <cellStyle name="SAPBEXresItem 7 2" xfId="34838" xr:uid="{5C502F61-6EDC-4610-B815-8A02E92612C6}"/>
    <cellStyle name="SAPBEXresItem 7 3" xfId="49286" xr:uid="{E87EC9E2-0FF6-4A29-8D7A-407B518803A6}"/>
    <cellStyle name="SAPBEXresItem 8" xfId="21642" xr:uid="{BB52F7DC-DE87-471D-A7C7-503D3A3AA8D2}"/>
    <cellStyle name="SAPBEXresItem 8 2" xfId="34839" xr:uid="{970EEA64-5AE2-4B5C-9F8B-C0AFF0B25FB7}"/>
    <cellStyle name="SAPBEXresItem 8 3" xfId="49287" xr:uid="{FBE5349C-0AE3-4361-84BE-FB2707EDA5E6}"/>
    <cellStyle name="SAPBEXresItem 9" xfId="21643" xr:uid="{21069AFB-00A5-421C-B9B0-624DC24CD138}"/>
    <cellStyle name="SAPBEXresItem 9 2" xfId="34840" xr:uid="{6721737F-EC15-440F-B742-B14E9EBBC719}"/>
    <cellStyle name="SAPBEXresItem 9 3" xfId="49288" xr:uid="{5168E6FF-3A94-4FD6-997A-DB7B5AC6FE9A}"/>
    <cellStyle name="SAPBEXresItemX" xfId="10215" xr:uid="{85008E83-8618-480E-8476-A8CB2AFFDA79}"/>
    <cellStyle name="SAPBEXresItemX 10" xfId="21644" xr:uid="{FE06D2F5-E676-40B9-BE2E-374CF0F93229}"/>
    <cellStyle name="SAPBEXresItemX 10 2" xfId="34842" xr:uid="{800B9F44-347B-4D43-9819-B58FBF1E6BDF}"/>
    <cellStyle name="SAPBEXresItemX 10 3" xfId="49290" xr:uid="{3AD41FB4-92E8-4754-A519-7B3C28768CFB}"/>
    <cellStyle name="SAPBEXresItemX 11" xfId="21645" xr:uid="{47F6826B-DF52-4B76-96A9-E2EA9D9EFF45}"/>
    <cellStyle name="SAPBEXresItemX 11 2" xfId="34843" xr:uid="{73041CA1-FAE7-4987-8A80-78DA1D1E975B}"/>
    <cellStyle name="SAPBEXresItemX 11 3" xfId="49291" xr:uid="{A2FB7D6F-A82B-4A9C-A017-A906BC6CDF26}"/>
    <cellStyle name="SAPBEXresItemX 12" xfId="21646" xr:uid="{29AE2EED-B19B-485A-8B46-052C76CC09BB}"/>
    <cellStyle name="SAPBEXresItemX 12 2" xfId="34844" xr:uid="{B1A4389B-9A63-4770-AA72-8F7AEA91DB56}"/>
    <cellStyle name="SAPBEXresItemX 12 3" xfId="49292" xr:uid="{2208A00A-28CE-4B5A-8F59-99CA2E048261}"/>
    <cellStyle name="SAPBEXresItemX 13" xfId="21647" xr:uid="{FE65D8C7-1560-4342-B68D-FB3257EF724B}"/>
    <cellStyle name="SAPBEXresItemX 13 2" xfId="34845" xr:uid="{91DB58B8-6720-40E9-88FF-1C9780FE2C4B}"/>
    <cellStyle name="SAPBEXresItemX 13 3" xfId="49293" xr:uid="{0706429A-E0B1-49BC-93EC-8D98E685E3F1}"/>
    <cellStyle name="SAPBEXresItemX 14" xfId="21648" xr:uid="{F7DB4C22-3B45-4914-9284-11E3D8BE4462}"/>
    <cellStyle name="SAPBEXresItemX 14 2" xfId="34846" xr:uid="{5E17E857-AF67-4A9D-8A0B-EC479FDB8B91}"/>
    <cellStyle name="SAPBEXresItemX 14 3" xfId="49294" xr:uid="{3F436591-49CA-41CD-8EB4-B5255289A7AD}"/>
    <cellStyle name="SAPBEXresItemX 15" xfId="21649" xr:uid="{60690E28-83B6-4234-984E-27779C0A5EED}"/>
    <cellStyle name="SAPBEXresItemX 15 2" xfId="34847" xr:uid="{6700F409-E99E-41C6-B330-8E97E6687CD2}"/>
    <cellStyle name="SAPBEXresItemX 15 3" xfId="49295" xr:uid="{C830862A-DDF1-4F04-BEB6-8264D8C0A688}"/>
    <cellStyle name="SAPBEXresItemX 16" xfId="21650" xr:uid="{53140432-3E68-466D-9DF9-80883FB2F4EA}"/>
    <cellStyle name="SAPBEXresItemX 16 2" xfId="34848" xr:uid="{7605C61A-4AC7-40A8-B0D5-987191078D8C}"/>
    <cellStyle name="SAPBEXresItemX 16 3" xfId="49296" xr:uid="{F6BE1DA3-9809-479B-8454-0B5C1D672970}"/>
    <cellStyle name="SAPBEXresItemX 17" xfId="21651" xr:uid="{99786B86-2B3F-435F-A725-D582E2EF5087}"/>
    <cellStyle name="SAPBEXresItemX 17 2" xfId="34849" xr:uid="{69A3C332-E678-4DB8-B79C-2AC96AAFBC4A}"/>
    <cellStyle name="SAPBEXresItemX 17 3" xfId="49297" xr:uid="{EBC5E468-95D4-437D-B371-7238F8259230}"/>
    <cellStyle name="SAPBEXresItemX 18" xfId="34841" xr:uid="{71B2F804-0955-4865-91C5-CB4234047EBA}"/>
    <cellStyle name="SAPBEXresItemX 19" xfId="41350" xr:uid="{5E8A7D0D-7735-4B2C-8F4B-167223207781}"/>
    <cellStyle name="SAPBEXresItemX 2" xfId="10216" xr:uid="{00CF071B-AA3D-4BB6-B32E-DDB62C7E8137}"/>
    <cellStyle name="SAPBEXresItemX 2 10" xfId="21652" xr:uid="{85E0830B-0E0D-4AB7-8674-43BB48620FA4}"/>
    <cellStyle name="SAPBEXresItemX 2 10 2" xfId="34851" xr:uid="{9D35AF27-989A-4D00-97D6-A28BAB3AA3EE}"/>
    <cellStyle name="SAPBEXresItemX 2 10 3" xfId="49299" xr:uid="{21CA34D5-E333-4994-8BCC-F65EF5291D1B}"/>
    <cellStyle name="SAPBEXresItemX 2 11" xfId="21653" xr:uid="{E1C5BFF6-3E44-4F96-870C-27986EFA58BA}"/>
    <cellStyle name="SAPBEXresItemX 2 11 2" xfId="34852" xr:uid="{A994C568-19E0-4D65-BF6E-F267608B3219}"/>
    <cellStyle name="SAPBEXresItemX 2 11 3" xfId="49300" xr:uid="{0F93CE56-7AE1-48A0-802D-2AB8470E1006}"/>
    <cellStyle name="SAPBEXresItemX 2 12" xfId="21654" xr:uid="{EE009CC0-B7A3-4579-9A8F-E928A01EFB4B}"/>
    <cellStyle name="SAPBEXresItemX 2 12 2" xfId="34853" xr:uid="{24084ACC-0081-499A-9DF4-B44651369DC0}"/>
    <cellStyle name="SAPBEXresItemX 2 12 3" xfId="49301" xr:uid="{5BE62E37-3FD7-4EF2-888F-0A0358629767}"/>
    <cellStyle name="SAPBEXresItemX 2 13" xfId="21655" xr:uid="{3562C9A5-B82F-431D-B28C-EDD195957965}"/>
    <cellStyle name="SAPBEXresItemX 2 13 2" xfId="34854" xr:uid="{4502578C-ED50-4FD5-ADFA-26E7AC8039B4}"/>
    <cellStyle name="SAPBEXresItemX 2 13 3" xfId="49302" xr:uid="{1A05BC03-8D7C-45D1-A99E-C08B2CFE0CD1}"/>
    <cellStyle name="SAPBEXresItemX 2 14" xfId="21656" xr:uid="{2140DF6F-DB9D-4834-928E-FAD5A3CF7972}"/>
    <cellStyle name="SAPBEXresItemX 2 14 2" xfId="34855" xr:uid="{ED6CEA6E-7159-45EA-AA6E-F02EDFB898D9}"/>
    <cellStyle name="SAPBEXresItemX 2 14 3" xfId="49303" xr:uid="{0C8F172C-9873-4C28-B9EF-C6B10E6550C2}"/>
    <cellStyle name="SAPBEXresItemX 2 15" xfId="21657" xr:uid="{0FD60140-25AB-4E2C-AC33-1D802A32B65B}"/>
    <cellStyle name="SAPBEXresItemX 2 15 2" xfId="34856" xr:uid="{C00447B4-35A4-4EF5-9D30-66D6DC9F266B}"/>
    <cellStyle name="SAPBEXresItemX 2 15 3" xfId="49304" xr:uid="{A3451FB5-12AB-4C46-9DB2-48C65C1B8E8E}"/>
    <cellStyle name="SAPBEXresItemX 2 16" xfId="21658" xr:uid="{22E3B5C4-AA4A-49B2-B4CB-7A8A049D59D5}"/>
    <cellStyle name="SAPBEXresItemX 2 16 2" xfId="34857" xr:uid="{30E1A375-99FD-4536-AB53-7282107484D8}"/>
    <cellStyle name="SAPBEXresItemX 2 16 3" xfId="49305" xr:uid="{9F9FB4FB-70C6-4A59-8A9F-F50BFE037986}"/>
    <cellStyle name="SAPBEXresItemX 2 17" xfId="34850" xr:uid="{5779E2C4-A5A7-4774-802A-595C087FFF62}"/>
    <cellStyle name="SAPBEXresItemX 2 18" xfId="41349" xr:uid="{04D00B37-D1BF-4092-A0E6-7108751BD714}"/>
    <cellStyle name="SAPBEXresItemX 2 19" xfId="41489" xr:uid="{BA210D69-EA92-41E7-A2E0-529D63763B05}"/>
    <cellStyle name="SAPBEXresItemX 2 2" xfId="21659" xr:uid="{4A15DDAF-5A9D-4A4F-BB6C-9C514C08A833}"/>
    <cellStyle name="SAPBEXresItemX 2 2 10" xfId="21660" xr:uid="{2164E0AA-89C0-486D-A229-EC2FC34531FC}"/>
    <cellStyle name="SAPBEXresItemX 2 2 10 2" xfId="34859" xr:uid="{BD69C4B2-1BED-406D-B58D-978D82E509EB}"/>
    <cellStyle name="SAPBEXresItemX 2 2 10 3" xfId="49307" xr:uid="{1D9CE0D1-8FF0-4B31-96AB-5D63EAE0E96A}"/>
    <cellStyle name="SAPBEXresItemX 2 2 11" xfId="21661" xr:uid="{E8A73111-BF65-45E8-B3FD-CF254FAB5FCD}"/>
    <cellStyle name="SAPBEXresItemX 2 2 11 2" xfId="34860" xr:uid="{9C1CE40B-B9BC-4874-9A42-92ED4CFBDAE6}"/>
    <cellStyle name="SAPBEXresItemX 2 2 11 3" xfId="49308" xr:uid="{8CA27744-8120-4B47-BB4A-D06AC94C0F9A}"/>
    <cellStyle name="SAPBEXresItemX 2 2 12" xfId="21662" xr:uid="{9BD99868-C8E8-472F-96F9-789A9683B02A}"/>
    <cellStyle name="SAPBEXresItemX 2 2 12 2" xfId="34861" xr:uid="{27926F48-0633-4E52-84AE-0202D2426BB2}"/>
    <cellStyle name="SAPBEXresItemX 2 2 12 3" xfId="49309" xr:uid="{B4918CE0-34AA-42FA-9D7A-F9260AF174EC}"/>
    <cellStyle name="SAPBEXresItemX 2 2 13" xfId="21663" xr:uid="{4F783AAF-3701-42BE-A300-3DEA6E953286}"/>
    <cellStyle name="SAPBEXresItemX 2 2 13 2" xfId="34862" xr:uid="{6704CBE2-CF48-4228-AE70-9F3E04D164C2}"/>
    <cellStyle name="SAPBEXresItemX 2 2 13 3" xfId="49310" xr:uid="{CB65D10C-F081-49F6-8C5B-E280646598CE}"/>
    <cellStyle name="SAPBEXresItemX 2 2 14" xfId="21664" xr:uid="{F4C4863C-3726-4C93-832F-050A58C05FF9}"/>
    <cellStyle name="SAPBEXresItemX 2 2 14 2" xfId="34863" xr:uid="{308C52DD-629E-4329-BFAD-8BBA3A1E4CC6}"/>
    <cellStyle name="SAPBEXresItemX 2 2 14 3" xfId="49311" xr:uid="{99E37AE4-3462-4593-A7F1-854F14EEA08E}"/>
    <cellStyle name="SAPBEXresItemX 2 2 15" xfId="34858" xr:uid="{2A6CD5FF-1FC3-48D6-9CC6-20C7CD691C87}"/>
    <cellStyle name="SAPBEXresItemX 2 2 16" xfId="49306" xr:uid="{615EFF93-0680-413D-9A34-26D3DE669CF4}"/>
    <cellStyle name="SAPBEXresItemX 2 2 2" xfId="21665" xr:uid="{B628BE9F-442A-44A2-BE0A-D65BB1E9A925}"/>
    <cellStyle name="SAPBEXresItemX 2 2 2 10" xfId="21666" xr:uid="{96AAEEF0-D715-4009-83E4-11C92BE2F2B3}"/>
    <cellStyle name="SAPBEXresItemX 2 2 2 10 2" xfId="34865" xr:uid="{B239D5B5-B454-4322-B5AE-B2D8B4611115}"/>
    <cellStyle name="SAPBEXresItemX 2 2 2 10 3" xfId="49313" xr:uid="{20018DA9-4C4B-4E90-A0F1-A67F5AB2C5BE}"/>
    <cellStyle name="SAPBEXresItemX 2 2 2 11" xfId="34864" xr:uid="{0A226B5B-B6DC-42C2-AF9E-673CBFC68715}"/>
    <cellStyle name="SAPBEXresItemX 2 2 2 12" xfId="49312" xr:uid="{6680BE27-CADD-4EE3-BE03-FADD432A7063}"/>
    <cellStyle name="SAPBEXresItemX 2 2 2 2" xfId="21667" xr:uid="{9423B6E7-F905-402A-9DA8-7AE1F2DAC46D}"/>
    <cellStyle name="SAPBEXresItemX 2 2 2 2 2" xfId="34866" xr:uid="{8FD48C1A-F075-425B-9AAE-3A061BD4610B}"/>
    <cellStyle name="SAPBEXresItemX 2 2 2 2 3" xfId="49314" xr:uid="{4C4566F4-B6BC-4462-83CD-5F0E94D8469B}"/>
    <cellStyle name="SAPBEXresItemX 2 2 2 3" xfId="21668" xr:uid="{F2480A4A-7795-4C89-8A5D-7DEEF80C5F23}"/>
    <cellStyle name="SAPBEXresItemX 2 2 2 3 2" xfId="34867" xr:uid="{13E16E3C-3A7F-4A39-9EEB-3D7DD5FF0CE0}"/>
    <cellStyle name="SAPBEXresItemX 2 2 2 3 3" xfId="49315" xr:uid="{75AF30F0-D159-4F20-BEC4-D275EF2210F3}"/>
    <cellStyle name="SAPBEXresItemX 2 2 2 4" xfId="21669" xr:uid="{0380767C-4550-4581-AA7B-5AA13D2853F0}"/>
    <cellStyle name="SAPBEXresItemX 2 2 2 4 2" xfId="34868" xr:uid="{8BE700C6-D663-4246-9ACF-85EB72BC0068}"/>
    <cellStyle name="SAPBEXresItemX 2 2 2 4 3" xfId="49316" xr:uid="{80485367-F7DD-4076-8753-459875F47D94}"/>
    <cellStyle name="SAPBEXresItemX 2 2 2 5" xfId="21670" xr:uid="{B7C3FC5C-5B85-44E4-BA09-5790C1B0FB07}"/>
    <cellStyle name="SAPBEXresItemX 2 2 2 5 2" xfId="34869" xr:uid="{DE9FFAB7-2763-4581-A922-9FC3113A58A1}"/>
    <cellStyle name="SAPBEXresItemX 2 2 2 5 3" xfId="49317" xr:uid="{59741B16-11DC-4BF2-B0D9-494A52389D24}"/>
    <cellStyle name="SAPBEXresItemX 2 2 2 6" xfId="21671" xr:uid="{C160D8DE-D66D-472F-A139-29715EF2C94D}"/>
    <cellStyle name="SAPBEXresItemX 2 2 2 6 2" xfId="34870" xr:uid="{19875444-E05D-49B5-927B-E07A3715C718}"/>
    <cellStyle name="SAPBEXresItemX 2 2 2 6 3" xfId="49318" xr:uid="{EA09A533-D172-4EC3-BC23-6FCE3AA1568E}"/>
    <cellStyle name="SAPBEXresItemX 2 2 2 7" xfId="21672" xr:uid="{701023AD-8CCC-4C32-8B85-961A4368E9D3}"/>
    <cellStyle name="SAPBEXresItemX 2 2 2 7 2" xfId="34871" xr:uid="{258A00CC-3033-4AD4-8352-FC2CB75B5BF7}"/>
    <cellStyle name="SAPBEXresItemX 2 2 2 7 3" xfId="49319" xr:uid="{12987B8D-3F8A-4430-A5F1-DFF3B39EA2B6}"/>
    <cellStyle name="SAPBEXresItemX 2 2 2 8" xfId="21673" xr:uid="{58B39DB3-9EBF-472A-B6DD-BA43046B8076}"/>
    <cellStyle name="SAPBEXresItemX 2 2 2 8 2" xfId="34872" xr:uid="{EE1ECAFB-2A84-4FCB-B95D-E7F619F4A9BF}"/>
    <cellStyle name="SAPBEXresItemX 2 2 2 8 3" xfId="49320" xr:uid="{1A0CFF75-FFFE-4011-ADAD-E87A2D6DAC65}"/>
    <cellStyle name="SAPBEXresItemX 2 2 2 9" xfId="21674" xr:uid="{FE3CFEE9-7D35-43F6-8E40-DCCC04B653BA}"/>
    <cellStyle name="SAPBEXresItemX 2 2 2 9 2" xfId="34873" xr:uid="{5B2F7BA8-9F68-4921-944E-36B2B4B85EAD}"/>
    <cellStyle name="SAPBEXresItemX 2 2 2 9 3" xfId="49321" xr:uid="{52ED6A18-A8DB-4F1E-A5F9-5FA6805B0301}"/>
    <cellStyle name="SAPBEXresItemX 2 2 3" xfId="21675" xr:uid="{B4F95ECA-C2A6-4758-8077-9658F838845F}"/>
    <cellStyle name="SAPBEXresItemX 2 2 3 2" xfId="34874" xr:uid="{D8204A49-19DE-4BBC-B270-B7CB95632C93}"/>
    <cellStyle name="SAPBEXresItemX 2 2 3 3" xfId="49322" xr:uid="{2F104743-DCC7-4993-B421-C8E5FDCF2F3F}"/>
    <cellStyle name="SAPBEXresItemX 2 2 4" xfId="21676" xr:uid="{9A94C0CE-5F1F-4CB9-B0DC-1E817B9904E9}"/>
    <cellStyle name="SAPBEXresItemX 2 2 4 2" xfId="34875" xr:uid="{63C8EDC1-EB34-456D-A311-28831A81357C}"/>
    <cellStyle name="SAPBEXresItemX 2 2 4 3" xfId="49323" xr:uid="{C44501A8-5EA4-41B4-B11E-F31484536FE3}"/>
    <cellStyle name="SAPBEXresItemX 2 2 5" xfId="21677" xr:uid="{03869447-B150-419D-8CB8-B7C05A584260}"/>
    <cellStyle name="SAPBEXresItemX 2 2 5 2" xfId="34876" xr:uid="{8C6D535B-F6E7-40EF-B079-BDE7C03EBDA6}"/>
    <cellStyle name="SAPBEXresItemX 2 2 5 3" xfId="49324" xr:uid="{279B867B-83FC-413F-8765-C64A42E5791E}"/>
    <cellStyle name="SAPBEXresItemX 2 2 6" xfId="21678" xr:uid="{7B153809-14B9-4BBD-AD79-0E19074B68B0}"/>
    <cellStyle name="SAPBEXresItemX 2 2 6 2" xfId="34877" xr:uid="{D7FD5D1F-3B50-4F01-BEB6-FCD4C6393F4E}"/>
    <cellStyle name="SAPBEXresItemX 2 2 6 3" xfId="49325" xr:uid="{0D8C421E-B332-4BD8-9F35-4C6A46B3A93D}"/>
    <cellStyle name="SAPBEXresItemX 2 2 7" xfId="21679" xr:uid="{4D33DDF5-799A-4BDB-BB13-D2FDB6F4121A}"/>
    <cellStyle name="SAPBEXresItemX 2 2 7 2" xfId="34878" xr:uid="{1D0D334B-5E16-4752-BBCB-F88A8989F36E}"/>
    <cellStyle name="SAPBEXresItemX 2 2 7 3" xfId="49326" xr:uid="{24093BBB-7923-4252-9161-4CB5DA45FE85}"/>
    <cellStyle name="SAPBEXresItemX 2 2 8" xfId="21680" xr:uid="{51931577-427A-49DD-B1E3-8931C5EB0BA4}"/>
    <cellStyle name="SAPBEXresItemX 2 2 8 2" xfId="34879" xr:uid="{C300B76A-6625-4777-8F60-46D8F6EFF4A3}"/>
    <cellStyle name="SAPBEXresItemX 2 2 8 3" xfId="49327" xr:uid="{BE2680AC-7784-4CFB-8322-3D1A31AD86F8}"/>
    <cellStyle name="SAPBEXresItemX 2 2 9" xfId="21681" xr:uid="{CD0F844D-8623-4577-A5DF-3F225D46B10A}"/>
    <cellStyle name="SAPBEXresItemX 2 2 9 2" xfId="34880" xr:uid="{B2ED3872-D02B-48CD-8FB3-C6299C36BAA6}"/>
    <cellStyle name="SAPBEXresItemX 2 2 9 3" xfId="49328" xr:uid="{21B39D49-7325-4D35-B289-2CA6BCAFA6EF}"/>
    <cellStyle name="SAPBEXresItemX 2 20" xfId="49298" xr:uid="{734EB281-09E6-468A-A41C-7A740CCF98EC}"/>
    <cellStyle name="SAPBEXresItemX 2 3" xfId="21682" xr:uid="{A5F48899-6055-4F2C-8F8D-ABBDCC475F79}"/>
    <cellStyle name="SAPBEXresItemX 2 3 10" xfId="21683" xr:uid="{3CFD36C7-996C-4BE3-B285-B5610EF543D3}"/>
    <cellStyle name="SAPBEXresItemX 2 3 10 2" xfId="34882" xr:uid="{1A5768F0-EE1A-4654-A577-025597726F0B}"/>
    <cellStyle name="SAPBEXresItemX 2 3 10 3" xfId="49330" xr:uid="{6E4B903E-D369-48E5-A08E-BD8AC698221E}"/>
    <cellStyle name="SAPBEXresItemX 2 3 11" xfId="21684" xr:uid="{E05F4343-FDED-424E-9C8A-432AFDE3692D}"/>
    <cellStyle name="SAPBEXresItemX 2 3 11 2" xfId="34883" xr:uid="{F6399FF0-981A-4346-835C-87E6D56BC8E3}"/>
    <cellStyle name="SAPBEXresItemX 2 3 11 3" xfId="49331" xr:uid="{D53EF102-075C-4D75-B52B-177F9FF83523}"/>
    <cellStyle name="SAPBEXresItemX 2 3 12" xfId="21685" xr:uid="{3ACD757A-C4A1-4907-945F-DAC1A6001828}"/>
    <cellStyle name="SAPBEXresItemX 2 3 12 2" xfId="34884" xr:uid="{9B72B4F7-0A30-4288-A740-992D2ED73908}"/>
    <cellStyle name="SAPBEXresItemX 2 3 12 3" xfId="49332" xr:uid="{D1E87C92-FA7D-49B2-B630-4744BDB429C3}"/>
    <cellStyle name="SAPBEXresItemX 2 3 13" xfId="21686" xr:uid="{C2F97E54-31D5-4C40-B6CF-08FDF2C98E70}"/>
    <cellStyle name="SAPBEXresItemX 2 3 13 2" xfId="34885" xr:uid="{A2142B00-5776-4026-8DF0-7D8844612D5E}"/>
    <cellStyle name="SAPBEXresItemX 2 3 13 3" xfId="49333" xr:uid="{8FE69CFE-AD56-40AC-BF59-618DC376D831}"/>
    <cellStyle name="SAPBEXresItemX 2 3 14" xfId="21687" xr:uid="{26FB37DD-2BF4-4DDF-90A1-668AD245C926}"/>
    <cellStyle name="SAPBEXresItemX 2 3 14 2" xfId="34886" xr:uid="{A45ACD9A-0D36-4FC5-9BE0-3485B43AFBBE}"/>
    <cellStyle name="SAPBEXresItemX 2 3 14 3" xfId="49334" xr:uid="{4A699756-434B-470D-AB06-C11C59DDFBE6}"/>
    <cellStyle name="SAPBEXresItemX 2 3 15" xfId="34881" xr:uid="{50DECE8F-3DB0-420A-B4A5-C08F0E503590}"/>
    <cellStyle name="SAPBEXresItemX 2 3 16" xfId="49329" xr:uid="{A7C9DD83-961E-4E0D-9154-8BD5FBC8C3D6}"/>
    <cellStyle name="SAPBEXresItemX 2 3 2" xfId="21688" xr:uid="{85CD50E4-ED7B-426E-84A4-72B243C4296A}"/>
    <cellStyle name="SAPBEXresItemX 2 3 2 10" xfId="21689" xr:uid="{956B7C6B-C121-42B9-B99D-91D3B3FA3E8E}"/>
    <cellStyle name="SAPBEXresItemX 2 3 2 10 2" xfId="34888" xr:uid="{8A16BB6D-CFA8-4569-9885-A0281B19ED41}"/>
    <cellStyle name="SAPBEXresItemX 2 3 2 10 3" xfId="49336" xr:uid="{C3225664-21AB-45A1-9475-E2D2E214F22F}"/>
    <cellStyle name="SAPBEXresItemX 2 3 2 11" xfId="34887" xr:uid="{3C53744E-8CBD-41B4-BCA8-C71FEC2F1278}"/>
    <cellStyle name="SAPBEXresItemX 2 3 2 12" xfId="49335" xr:uid="{4D6ED476-CAB6-452D-AAFA-12B7D8252BE6}"/>
    <cellStyle name="SAPBEXresItemX 2 3 2 2" xfId="21690" xr:uid="{D327341A-A055-4E43-8F9F-7A99E890109A}"/>
    <cellStyle name="SAPBEXresItemX 2 3 2 2 2" xfId="34889" xr:uid="{9930EC37-819F-4DDB-A95D-F9EEF9BF7DA8}"/>
    <cellStyle name="SAPBEXresItemX 2 3 2 2 3" xfId="49337" xr:uid="{F1ED9024-25B5-414B-88E0-71034731177A}"/>
    <cellStyle name="SAPBEXresItemX 2 3 2 3" xfId="21691" xr:uid="{D2731BB8-C93B-406B-9A85-71A2C0B53B81}"/>
    <cellStyle name="SAPBEXresItemX 2 3 2 3 2" xfId="34890" xr:uid="{4E078C5C-D4ED-4DDC-967B-AE1EC10C8DFA}"/>
    <cellStyle name="SAPBEXresItemX 2 3 2 3 3" xfId="49338" xr:uid="{17945144-E657-46A3-93FC-11FB78D68B8F}"/>
    <cellStyle name="SAPBEXresItemX 2 3 2 4" xfId="21692" xr:uid="{BF9805E1-F6E6-4479-A762-099A57370DA9}"/>
    <cellStyle name="SAPBEXresItemX 2 3 2 4 2" xfId="34891" xr:uid="{6850127E-F7C1-4D5E-A50C-61D4A8D20FB9}"/>
    <cellStyle name="SAPBEXresItemX 2 3 2 4 3" xfId="49339" xr:uid="{EE5016CB-90EC-4E1F-B6A3-FC89545AFD4F}"/>
    <cellStyle name="SAPBEXresItemX 2 3 2 5" xfId="21693" xr:uid="{50F8CE71-94E2-467D-A39A-C6757FA2117D}"/>
    <cellStyle name="SAPBEXresItemX 2 3 2 5 2" xfId="34892" xr:uid="{DFEDCEF4-DEFF-4FEA-8097-57AEF3BAF772}"/>
    <cellStyle name="SAPBEXresItemX 2 3 2 5 3" xfId="49340" xr:uid="{5D4603DE-914D-47C6-9977-A910AACAF5B3}"/>
    <cellStyle name="SAPBEXresItemX 2 3 2 6" xfId="21694" xr:uid="{397120A7-AD4C-4C64-9347-2EAC6A449A70}"/>
    <cellStyle name="SAPBEXresItemX 2 3 2 6 2" xfId="34893" xr:uid="{1D66A02D-B582-40D3-BEA0-9E46DBD58DED}"/>
    <cellStyle name="SAPBEXresItemX 2 3 2 6 3" xfId="49341" xr:uid="{9FC3FAB6-8120-45F8-B3E9-CD76BCA3AE82}"/>
    <cellStyle name="SAPBEXresItemX 2 3 2 7" xfId="21695" xr:uid="{E59B9CFF-CDF2-4593-9829-5EA532857F92}"/>
    <cellStyle name="SAPBEXresItemX 2 3 2 7 2" xfId="34894" xr:uid="{8EFBB1A8-D515-4D12-B6EB-826E219F4A0F}"/>
    <cellStyle name="SAPBEXresItemX 2 3 2 7 3" xfId="49342" xr:uid="{18609E99-7E3E-4EB5-9989-77A6C47B1717}"/>
    <cellStyle name="SAPBEXresItemX 2 3 2 8" xfId="21696" xr:uid="{DFC3764D-9277-456B-9C9A-8B28C013D96C}"/>
    <cellStyle name="SAPBEXresItemX 2 3 2 8 2" xfId="34895" xr:uid="{80AA5A5A-5D4D-4211-8195-145EE81F28EE}"/>
    <cellStyle name="SAPBEXresItemX 2 3 2 8 3" xfId="49343" xr:uid="{4F65A03B-629C-4C4A-9723-43CB16BD1D38}"/>
    <cellStyle name="SAPBEXresItemX 2 3 2 9" xfId="21697" xr:uid="{520C01DE-6AFA-418F-8A75-C97F3547DF3B}"/>
    <cellStyle name="SAPBEXresItemX 2 3 2 9 2" xfId="34896" xr:uid="{93B23112-BF4C-4AA7-AF66-BF62EEE0857E}"/>
    <cellStyle name="SAPBEXresItemX 2 3 2 9 3" xfId="49344" xr:uid="{F9F11915-95EC-41AE-8202-6BD3B4694963}"/>
    <cellStyle name="SAPBEXresItemX 2 3 3" xfId="21698" xr:uid="{44F5D53E-DD55-4252-9A35-EA653BA2F06A}"/>
    <cellStyle name="SAPBEXresItemX 2 3 3 2" xfId="34897" xr:uid="{B1D975F2-0728-41D4-AB06-2C06A7D9A266}"/>
    <cellStyle name="SAPBEXresItemX 2 3 3 3" xfId="49345" xr:uid="{56DF2BEF-FDBB-4E16-8C3F-52DBC0D91C0F}"/>
    <cellStyle name="SAPBEXresItemX 2 3 4" xfId="21699" xr:uid="{E0371422-5760-42B1-BAF5-5C7A81A1AF66}"/>
    <cellStyle name="SAPBEXresItemX 2 3 4 2" xfId="34898" xr:uid="{E4B67D0F-27B7-4C4C-A5B2-4B0D0E7CC9B5}"/>
    <cellStyle name="SAPBEXresItemX 2 3 4 3" xfId="49346" xr:uid="{ED8CFBB1-8F24-4032-A9EC-BB88FB105F68}"/>
    <cellStyle name="SAPBEXresItemX 2 3 5" xfId="21700" xr:uid="{FB95F88E-F5C1-4078-8FF6-BFF422DA6844}"/>
    <cellStyle name="SAPBEXresItemX 2 3 5 2" xfId="34899" xr:uid="{EE8DCA2C-884B-450F-9D18-64615312C712}"/>
    <cellStyle name="SAPBEXresItemX 2 3 5 3" xfId="49347" xr:uid="{05F2BC99-F535-4274-A347-9C9636DC7826}"/>
    <cellStyle name="SAPBEXresItemX 2 3 6" xfId="21701" xr:uid="{59C72461-E5B2-453D-B237-CE6AA09C2CA4}"/>
    <cellStyle name="SAPBEXresItemX 2 3 6 2" xfId="34900" xr:uid="{80A96EBE-7AB6-4871-A062-D5B7300FC58B}"/>
    <cellStyle name="SAPBEXresItemX 2 3 6 3" xfId="49348" xr:uid="{8DCF4EBE-98F7-46DF-8E30-89DBB1FC6855}"/>
    <cellStyle name="SAPBEXresItemX 2 3 7" xfId="21702" xr:uid="{B4796586-C7C1-49BB-9841-57A463D545B6}"/>
    <cellStyle name="SAPBEXresItemX 2 3 7 2" xfId="34901" xr:uid="{97E7A515-1A56-496D-A968-4B190E1668E4}"/>
    <cellStyle name="SAPBEXresItemX 2 3 7 3" xfId="49349" xr:uid="{33187870-68C5-4506-AF3C-6A571B08F8A0}"/>
    <cellStyle name="SAPBEXresItemX 2 3 8" xfId="21703" xr:uid="{FEECFA0D-1B52-43BC-BE50-8E0F739AB8AC}"/>
    <cellStyle name="SAPBEXresItemX 2 3 8 2" xfId="34902" xr:uid="{97F37D41-DFDC-4D72-82BD-FDA8BCC7F339}"/>
    <cellStyle name="SAPBEXresItemX 2 3 8 3" xfId="49350" xr:uid="{A772983A-5504-42D9-9A11-4ACD60CEF50C}"/>
    <cellStyle name="SAPBEXresItemX 2 3 9" xfId="21704" xr:uid="{182B9EFC-D7F8-4527-842B-7617F2DE0226}"/>
    <cellStyle name="SAPBEXresItemX 2 3 9 2" xfId="34903" xr:uid="{26CC6A66-04F4-48C0-8873-90E36323EAC7}"/>
    <cellStyle name="SAPBEXresItemX 2 3 9 3" xfId="49351" xr:uid="{1B6A44D4-34D3-4F21-98DF-1C90534FEC1C}"/>
    <cellStyle name="SAPBEXresItemX 2 4" xfId="21705" xr:uid="{1D2EA6C4-2ED3-4E2E-B2C7-16CD1405E2A9}"/>
    <cellStyle name="SAPBEXresItemX 2 4 10" xfId="21706" xr:uid="{3BD78D06-0331-4A1E-A48B-FCC7F8FEC0F1}"/>
    <cellStyle name="SAPBEXresItemX 2 4 10 2" xfId="34905" xr:uid="{251B5585-1A5B-42B4-97C1-C4E250044832}"/>
    <cellStyle name="SAPBEXresItemX 2 4 10 3" xfId="49353" xr:uid="{93A8AED8-F474-4B4A-A54A-127340280F2B}"/>
    <cellStyle name="SAPBEXresItemX 2 4 11" xfId="21707" xr:uid="{B5CD0D65-BFD0-47D2-93A5-D65B72E0F9E3}"/>
    <cellStyle name="SAPBEXresItemX 2 4 11 2" xfId="34906" xr:uid="{7A8ED15D-7E75-41EC-B0FD-F1978CF84618}"/>
    <cellStyle name="SAPBEXresItemX 2 4 11 3" xfId="49354" xr:uid="{6CC8A2B5-0624-43C7-9F52-34581C2C9E40}"/>
    <cellStyle name="SAPBEXresItemX 2 4 12" xfId="21708" xr:uid="{4D052C76-8673-4F1E-A32A-8234C5A495F9}"/>
    <cellStyle name="SAPBEXresItemX 2 4 12 2" xfId="34907" xr:uid="{2B58F8C3-BF16-46D9-B077-3A019239DA16}"/>
    <cellStyle name="SAPBEXresItemX 2 4 12 3" xfId="49355" xr:uid="{B0CFADE0-25AB-4DA8-8D77-5330A6BAC604}"/>
    <cellStyle name="SAPBEXresItemX 2 4 13" xfId="21709" xr:uid="{4C8A2EA4-04BF-4632-826D-5E29FF5C033C}"/>
    <cellStyle name="SAPBEXresItemX 2 4 13 2" xfId="34908" xr:uid="{70945CCC-E96F-4F81-9673-02DED32306F2}"/>
    <cellStyle name="SAPBEXresItemX 2 4 13 3" xfId="49356" xr:uid="{446B233F-009F-42A2-A0B0-595FA312CD42}"/>
    <cellStyle name="SAPBEXresItemX 2 4 14" xfId="21710" xr:uid="{6D30F48A-A9F1-4E38-895A-99BB018E856B}"/>
    <cellStyle name="SAPBEXresItemX 2 4 14 2" xfId="34909" xr:uid="{51BD8291-E7EB-452B-9C41-2FE844A7818C}"/>
    <cellStyle name="SAPBEXresItemX 2 4 14 3" xfId="49357" xr:uid="{5C24A00B-0A04-4D16-9DC6-CE64F7823D74}"/>
    <cellStyle name="SAPBEXresItemX 2 4 15" xfId="34904" xr:uid="{B1006661-1507-4678-ACF3-4F00D6DF7DD1}"/>
    <cellStyle name="SAPBEXresItemX 2 4 16" xfId="49352" xr:uid="{10BE2564-EB18-4AB7-845F-B6AC9E0DCAFC}"/>
    <cellStyle name="SAPBEXresItemX 2 4 2" xfId="21711" xr:uid="{F89DE8A0-E80D-4130-8FFC-90F515FACD2C}"/>
    <cellStyle name="SAPBEXresItemX 2 4 2 10" xfId="21712" xr:uid="{C6AEEC83-3677-44C4-9974-9F18E21A3788}"/>
    <cellStyle name="SAPBEXresItemX 2 4 2 10 2" xfId="34911" xr:uid="{2ABE3D4E-7255-4075-A9D2-74B9BF8FB1F4}"/>
    <cellStyle name="SAPBEXresItemX 2 4 2 10 3" xfId="49359" xr:uid="{3234814A-AA64-4203-A4B3-677B094F91C9}"/>
    <cellStyle name="SAPBEXresItemX 2 4 2 11" xfId="34910" xr:uid="{4F65A260-F8E0-4273-9D2D-C392EC89281B}"/>
    <cellStyle name="SAPBEXresItemX 2 4 2 12" xfId="49358" xr:uid="{FE571B34-B121-4FFE-A253-D57DACE1D497}"/>
    <cellStyle name="SAPBEXresItemX 2 4 2 2" xfId="21713" xr:uid="{3E66AA86-BF3F-4C33-9EDE-E0533164E829}"/>
    <cellStyle name="SAPBEXresItemX 2 4 2 2 2" xfId="34912" xr:uid="{5A61EE8A-8227-4D58-B171-12EB680E5EA6}"/>
    <cellStyle name="SAPBEXresItemX 2 4 2 2 3" xfId="49360" xr:uid="{DDA4DEC8-6F5B-4D59-9B13-100690ADF1F5}"/>
    <cellStyle name="SAPBEXresItemX 2 4 2 3" xfId="21714" xr:uid="{846D9D84-BFC9-4A2C-BBA6-7CAA56366C52}"/>
    <cellStyle name="SAPBEXresItemX 2 4 2 3 2" xfId="34913" xr:uid="{2EA47CF3-7852-4931-912E-F3887E2BD142}"/>
    <cellStyle name="SAPBEXresItemX 2 4 2 3 3" xfId="49361" xr:uid="{C2EC3041-B534-41A8-8BEB-3E69F62C4B52}"/>
    <cellStyle name="SAPBEXresItemX 2 4 2 4" xfId="21715" xr:uid="{BD1874C4-0AE3-4732-96FE-60EB4E7C227E}"/>
    <cellStyle name="SAPBEXresItemX 2 4 2 4 2" xfId="34914" xr:uid="{519CDEB7-FEBE-4311-A049-3E082141EC0D}"/>
    <cellStyle name="SAPBEXresItemX 2 4 2 4 3" xfId="49362" xr:uid="{EF2631D3-1F23-49D7-A84B-D0E7958846AB}"/>
    <cellStyle name="SAPBEXresItemX 2 4 2 5" xfId="21716" xr:uid="{C9206502-2843-45D2-81DC-A51346DB1336}"/>
    <cellStyle name="SAPBEXresItemX 2 4 2 5 2" xfId="34915" xr:uid="{40F7F135-0559-4FA2-A6CE-E3A7C0C5D7ED}"/>
    <cellStyle name="SAPBEXresItemX 2 4 2 5 3" xfId="49363" xr:uid="{DCD852DF-DE6A-4840-BDDE-9EBFE3D8F7BF}"/>
    <cellStyle name="SAPBEXresItemX 2 4 2 6" xfId="21717" xr:uid="{1AA4D75F-DC49-4434-B7EB-F1E11E96AE8C}"/>
    <cellStyle name="SAPBEXresItemX 2 4 2 6 2" xfId="34916" xr:uid="{146A9291-62E4-4F27-9DA3-04771343E045}"/>
    <cellStyle name="SAPBEXresItemX 2 4 2 6 3" xfId="49364" xr:uid="{15E3ADB4-F0B5-441D-86A6-2F08BA6105A7}"/>
    <cellStyle name="SAPBEXresItemX 2 4 2 7" xfId="21718" xr:uid="{8BE460EF-4DF3-4770-B313-C127C995C513}"/>
    <cellStyle name="SAPBEXresItemX 2 4 2 7 2" xfId="34917" xr:uid="{FE39EFC1-559E-494D-A985-BBF8E56F068B}"/>
    <cellStyle name="SAPBEXresItemX 2 4 2 7 3" xfId="49365" xr:uid="{53CD2C3B-E6B9-4888-9C59-3BFEC5CD7632}"/>
    <cellStyle name="SAPBEXresItemX 2 4 2 8" xfId="21719" xr:uid="{50FAAA2D-1A27-48E2-B869-04158FE9D5E4}"/>
    <cellStyle name="SAPBEXresItemX 2 4 2 8 2" xfId="34918" xr:uid="{EF224C33-D983-4FA5-9A5A-D51B1F276AE3}"/>
    <cellStyle name="SAPBEXresItemX 2 4 2 8 3" xfId="49366" xr:uid="{3EEC26F3-0DCD-4710-B648-D07C37E3E4E6}"/>
    <cellStyle name="SAPBEXresItemX 2 4 2 9" xfId="21720" xr:uid="{97B9CA02-5AF4-49EF-BAF9-DF4C516A91E9}"/>
    <cellStyle name="SAPBEXresItemX 2 4 2 9 2" xfId="34919" xr:uid="{21F43F43-F8EF-4747-BC75-8D3123E27681}"/>
    <cellStyle name="SAPBEXresItemX 2 4 2 9 3" xfId="49367" xr:uid="{9ED76CAD-17C1-4914-9B22-867621E3FAFD}"/>
    <cellStyle name="SAPBEXresItemX 2 4 3" xfId="21721" xr:uid="{4DB07FE9-D959-4B8B-A385-57681083F925}"/>
    <cellStyle name="SAPBEXresItemX 2 4 3 2" xfId="34920" xr:uid="{9459BA82-96D2-4DB6-A569-24193A2D8481}"/>
    <cellStyle name="SAPBEXresItemX 2 4 3 3" xfId="49368" xr:uid="{B8A19AFE-8AD2-4D06-A4A4-DD08FFC9849A}"/>
    <cellStyle name="SAPBEXresItemX 2 4 4" xfId="21722" xr:uid="{52739B16-E11B-401A-8FC0-3FF26D71D0B3}"/>
    <cellStyle name="SAPBEXresItemX 2 4 4 2" xfId="34921" xr:uid="{34D98D16-6661-4F93-9F1E-BF2066F99AD2}"/>
    <cellStyle name="SAPBEXresItemX 2 4 4 3" xfId="49369" xr:uid="{9A9351DF-279F-4DE2-865C-F4B4FC9D32EC}"/>
    <cellStyle name="SAPBEXresItemX 2 4 5" xfId="21723" xr:uid="{379CB83C-5060-4CAB-8EF0-9087F7E61601}"/>
    <cellStyle name="SAPBEXresItemX 2 4 5 2" xfId="34922" xr:uid="{6DE90B39-39D4-4E91-B4FE-E637EFEE2591}"/>
    <cellStyle name="SAPBEXresItemX 2 4 5 3" xfId="49370" xr:uid="{28D79D96-2FE0-4F18-873A-64678C70A13F}"/>
    <cellStyle name="SAPBEXresItemX 2 4 6" xfId="21724" xr:uid="{76FE48A1-2F07-4349-A970-40DCFA82843C}"/>
    <cellStyle name="SAPBEXresItemX 2 4 6 2" xfId="34923" xr:uid="{9272CB12-7689-4D00-9000-246BAD3C03DA}"/>
    <cellStyle name="SAPBEXresItemX 2 4 6 3" xfId="49371" xr:uid="{B2DC5234-8F53-4F85-B3C5-D1FF72C317A4}"/>
    <cellStyle name="SAPBEXresItemX 2 4 7" xfId="21725" xr:uid="{5C59D510-64E1-4D27-A701-179FC002EE03}"/>
    <cellStyle name="SAPBEXresItemX 2 4 7 2" xfId="34924" xr:uid="{8F965FDA-503F-488B-B7D6-68B0492FC7BF}"/>
    <cellStyle name="SAPBEXresItemX 2 4 7 3" xfId="49372" xr:uid="{F1368A81-7E85-46DF-A4BF-03C7F82CB96C}"/>
    <cellStyle name="SAPBEXresItemX 2 4 8" xfId="21726" xr:uid="{D28B0033-F214-4D64-9771-307C4E7FBB60}"/>
    <cellStyle name="SAPBEXresItemX 2 4 8 2" xfId="34925" xr:uid="{9F9CA4AC-A72E-4FDD-B812-66DDDFCD5F9D}"/>
    <cellStyle name="SAPBEXresItemX 2 4 8 3" xfId="49373" xr:uid="{221AE5EB-6FB6-4CFD-AB66-33C2388BB57D}"/>
    <cellStyle name="SAPBEXresItemX 2 4 9" xfId="21727" xr:uid="{6A37DD4F-9780-4C52-90B4-72FD97F81D58}"/>
    <cellStyle name="SAPBEXresItemX 2 4 9 2" xfId="34926" xr:uid="{131A87BA-E374-468A-A60A-B83EDF8B4CF2}"/>
    <cellStyle name="SAPBEXresItemX 2 4 9 3" xfId="49374" xr:uid="{0A6A71A4-C0E7-4C53-848B-8F1930E24717}"/>
    <cellStyle name="SAPBEXresItemX 2 5" xfId="21728" xr:uid="{AF779B94-BB5C-4B59-95A9-105102850C9B}"/>
    <cellStyle name="SAPBEXresItemX 2 5 2" xfId="34927" xr:uid="{72D04406-79CC-4FB7-9EBA-F8901509C71A}"/>
    <cellStyle name="SAPBEXresItemX 2 5 3" xfId="49375" xr:uid="{62291229-CA07-410C-B7B2-B4593C69A7A8}"/>
    <cellStyle name="SAPBEXresItemX 2 6" xfId="21729" xr:uid="{DA5EE485-F9E2-4DA2-B9EB-F320E1DEBEB3}"/>
    <cellStyle name="SAPBEXresItemX 2 6 2" xfId="34928" xr:uid="{9EF551B1-03EC-459F-A7A2-1F10B5275A24}"/>
    <cellStyle name="SAPBEXresItemX 2 6 3" xfId="49376" xr:uid="{B60F7472-07A6-4765-9306-5EC9BCCD8FD8}"/>
    <cellStyle name="SAPBEXresItemX 2 7" xfId="21730" xr:uid="{F1E75510-3415-49D3-A8F1-796FB2EE00CD}"/>
    <cellStyle name="SAPBEXresItemX 2 7 2" xfId="34929" xr:uid="{9879A5DB-7455-4D77-976A-99F483C34F91}"/>
    <cellStyle name="SAPBEXresItemX 2 7 3" xfId="49377" xr:uid="{FF0EFC45-FB38-46A2-ACFD-0FE9AF3DA6CF}"/>
    <cellStyle name="SAPBEXresItemX 2 8" xfId="21731" xr:uid="{923A0AC2-8119-4884-8ECC-58970653FBF4}"/>
    <cellStyle name="SAPBEXresItemX 2 8 2" xfId="34930" xr:uid="{7F11A00A-E34B-4DB9-A21C-4F61C420689F}"/>
    <cellStyle name="SAPBEXresItemX 2 8 3" xfId="49378" xr:uid="{75ECE00A-2597-40C6-9ED8-058C38A67D30}"/>
    <cellStyle name="SAPBEXresItemX 2 9" xfId="21732" xr:uid="{5ED81167-E19D-4963-919A-02C7EEF9E9C0}"/>
    <cellStyle name="SAPBEXresItemX 2 9 2" xfId="34931" xr:uid="{CAF92E39-C4F3-45CF-8742-C6B8544771A0}"/>
    <cellStyle name="SAPBEXresItemX 2 9 3" xfId="49379" xr:uid="{2D124353-ACC4-48F0-8B02-5908735C12CD}"/>
    <cellStyle name="SAPBEXresItemX 20" xfId="41219" xr:uid="{48335677-72CA-489C-B20A-E6DD6E326FA0}"/>
    <cellStyle name="SAPBEXresItemX 21" xfId="49289" xr:uid="{9B389ECD-E3BA-4CF3-A788-4075E16135F3}"/>
    <cellStyle name="SAPBEXresItemX 3" xfId="21733" xr:uid="{9C5888C1-5B37-4A96-AC99-EB0196979397}"/>
    <cellStyle name="SAPBEXresItemX 3 10" xfId="21734" xr:uid="{D5245539-E489-4139-8279-FFC48589FE74}"/>
    <cellStyle name="SAPBEXresItemX 3 10 2" xfId="34933" xr:uid="{EFB713F7-C4AA-4341-909D-CB96A53F27B3}"/>
    <cellStyle name="SAPBEXresItemX 3 10 3" xfId="49381" xr:uid="{B69BB8B8-3C03-4721-A466-DFB2FF251276}"/>
    <cellStyle name="SAPBEXresItemX 3 11" xfId="21735" xr:uid="{EC054D21-B45E-4C01-8EE3-EEFB3BC9CD10}"/>
    <cellStyle name="SAPBEXresItemX 3 11 2" xfId="34934" xr:uid="{406369CD-BBC8-4DC6-9F87-F49CADF1FEA5}"/>
    <cellStyle name="SAPBEXresItemX 3 11 3" xfId="49382" xr:uid="{E50B1152-B183-4BBD-B3A3-C2DD6CA669E3}"/>
    <cellStyle name="SAPBEXresItemX 3 12" xfId="21736" xr:uid="{77CE69B9-E872-4551-B3AB-3DCFC32F9332}"/>
    <cellStyle name="SAPBEXresItemX 3 12 2" xfId="34935" xr:uid="{711679CD-FD03-4F69-81B0-804BB3B2FEA7}"/>
    <cellStyle name="SAPBEXresItemX 3 12 3" xfId="49383" xr:uid="{90BBFF84-DEBC-4720-A37C-8232B255BC07}"/>
    <cellStyle name="SAPBEXresItemX 3 13" xfId="21737" xr:uid="{F9FDC366-2CF2-48D3-8AD7-6A5295EFDB46}"/>
    <cellStyle name="SAPBEXresItemX 3 13 2" xfId="34936" xr:uid="{83323E16-A26A-4309-83BC-9506939602D6}"/>
    <cellStyle name="SAPBEXresItemX 3 13 3" xfId="49384" xr:uid="{255F6D21-6AEE-4A86-92E5-0F171E6CF65B}"/>
    <cellStyle name="SAPBEXresItemX 3 14" xfId="21738" xr:uid="{02E3C94A-E7D3-4C12-B04C-58D6F5594367}"/>
    <cellStyle name="SAPBEXresItemX 3 14 2" xfId="34937" xr:uid="{9F65C58F-27C2-4031-8529-22E2E9A5BC4B}"/>
    <cellStyle name="SAPBEXresItemX 3 14 3" xfId="49385" xr:uid="{0D98C4E2-4A61-4513-838A-F372EAFA8040}"/>
    <cellStyle name="SAPBEXresItemX 3 15" xfId="34932" xr:uid="{633A917A-E6D1-439B-A119-1E0BB69D9D80}"/>
    <cellStyle name="SAPBEXresItemX 3 16" xfId="49380" xr:uid="{C1BFECB4-EA9F-482E-99B3-78BB3C7DA0A6}"/>
    <cellStyle name="SAPBEXresItemX 3 2" xfId="21739" xr:uid="{FE3D13B8-2C44-4B16-AE21-DF39B1E3461F}"/>
    <cellStyle name="SAPBEXresItemX 3 2 10" xfId="21740" xr:uid="{B5480234-0964-4894-8F64-BB226599A2FB}"/>
    <cellStyle name="SAPBEXresItemX 3 2 10 2" xfId="34939" xr:uid="{FC851DD9-EFF3-4065-9B05-8D839A6D4C52}"/>
    <cellStyle name="SAPBEXresItemX 3 2 10 3" xfId="49387" xr:uid="{3720433C-37E1-405F-925D-CADD951981D3}"/>
    <cellStyle name="SAPBEXresItemX 3 2 11" xfId="34938" xr:uid="{E1E932D4-F62D-4A34-94D1-AAD42A0B7781}"/>
    <cellStyle name="SAPBEXresItemX 3 2 12" xfId="49386" xr:uid="{C8AE974D-E990-4617-B67B-1B47E9A241DC}"/>
    <cellStyle name="SAPBEXresItemX 3 2 2" xfId="21741" xr:uid="{6F7AE019-9CD6-43D7-A139-CA14CF60B1C6}"/>
    <cellStyle name="SAPBEXresItemX 3 2 2 2" xfId="34940" xr:uid="{60A9ADA1-EA74-49E9-BA6A-B2F4EF49FC7B}"/>
    <cellStyle name="SAPBEXresItemX 3 2 2 3" xfId="49388" xr:uid="{813BF885-FAE1-4487-84D3-295C756A9841}"/>
    <cellStyle name="SAPBEXresItemX 3 2 3" xfId="21742" xr:uid="{900A4245-73F3-49EF-A67B-985969161B4B}"/>
    <cellStyle name="SAPBEXresItemX 3 2 3 2" xfId="34941" xr:uid="{81C15C5E-C24C-4C0D-A7D8-49C4C9AE8429}"/>
    <cellStyle name="SAPBEXresItemX 3 2 3 3" xfId="49389" xr:uid="{B6918FE0-A61F-4611-91E3-7489D34BB332}"/>
    <cellStyle name="SAPBEXresItemX 3 2 4" xfId="21743" xr:uid="{BEADC933-A45E-48C0-819B-BAC1FF90F842}"/>
    <cellStyle name="SAPBEXresItemX 3 2 4 2" xfId="34942" xr:uid="{BB93563F-82A5-487E-A6F4-6B5EC9290BDB}"/>
    <cellStyle name="SAPBEXresItemX 3 2 4 3" xfId="49390" xr:uid="{CDB42526-95A8-4C29-BD42-005DC5A07AEE}"/>
    <cellStyle name="SAPBEXresItemX 3 2 5" xfId="21744" xr:uid="{2E5C75C9-5006-4055-A918-0973E6DEC4CC}"/>
    <cellStyle name="SAPBEXresItemX 3 2 5 2" xfId="34943" xr:uid="{D145199A-E720-4366-896D-F4D2D555B952}"/>
    <cellStyle name="SAPBEXresItemX 3 2 5 3" xfId="49391" xr:uid="{EE5FCC82-7660-465A-B5BC-C0434CF8BC01}"/>
    <cellStyle name="SAPBEXresItemX 3 2 6" xfId="21745" xr:uid="{A1346A3A-FB7E-4011-A1C5-8C83B442450C}"/>
    <cellStyle name="SAPBEXresItemX 3 2 6 2" xfId="34944" xr:uid="{AB5C88BD-D3E7-452F-9B12-95E29A2B717D}"/>
    <cellStyle name="SAPBEXresItemX 3 2 6 3" xfId="49392" xr:uid="{B84B97CF-551D-475C-85F7-CC75DB3B2596}"/>
    <cellStyle name="SAPBEXresItemX 3 2 7" xfId="21746" xr:uid="{FB3D5843-83D0-4AC6-B2B7-771722B77B41}"/>
    <cellStyle name="SAPBEXresItemX 3 2 7 2" xfId="34945" xr:uid="{3A25A9FF-234A-4C9B-8A29-7E4514C2346A}"/>
    <cellStyle name="SAPBEXresItemX 3 2 7 3" xfId="49393" xr:uid="{34AE3C9A-CA49-4FE5-842A-3461E8068C5C}"/>
    <cellStyle name="SAPBEXresItemX 3 2 8" xfId="21747" xr:uid="{515ABE04-F091-418C-9868-8A8FC75A0F7B}"/>
    <cellStyle name="SAPBEXresItemX 3 2 8 2" xfId="34946" xr:uid="{8D0A2787-907C-439D-964D-231C63A2A6AA}"/>
    <cellStyle name="SAPBEXresItemX 3 2 8 3" xfId="49394" xr:uid="{FC29C7B4-1D80-4468-8047-1D1DCF7BAC99}"/>
    <cellStyle name="SAPBEXresItemX 3 2 9" xfId="21748" xr:uid="{4B8C74A4-CE4F-4043-83EB-35E9D70F1FDC}"/>
    <cellStyle name="SAPBEXresItemX 3 2 9 2" xfId="34947" xr:uid="{C76A0325-886A-4812-8CDA-18ACE3D5708F}"/>
    <cellStyle name="SAPBEXresItemX 3 2 9 3" xfId="49395" xr:uid="{AA68C475-71BF-4128-8985-3030E598ABE7}"/>
    <cellStyle name="SAPBEXresItemX 3 3" xfId="21749" xr:uid="{EE2F1B5F-8213-47AA-8CDB-785F4DFBA939}"/>
    <cellStyle name="SAPBEXresItemX 3 3 2" xfId="34948" xr:uid="{7E47B3F3-4305-4983-A0A7-813F3BA70D0F}"/>
    <cellStyle name="SAPBEXresItemX 3 3 3" xfId="49396" xr:uid="{1E313A2F-34ED-40E7-B8DA-57FDA4D502BB}"/>
    <cellStyle name="SAPBEXresItemX 3 4" xfId="21750" xr:uid="{A7BBB13F-8F14-4916-ACCF-7E9BC5C4D4D8}"/>
    <cellStyle name="SAPBEXresItemX 3 4 2" xfId="34949" xr:uid="{17F38272-BD3E-4ABD-98E7-BD9CDC3D2116}"/>
    <cellStyle name="SAPBEXresItemX 3 4 3" xfId="49397" xr:uid="{4971F3D0-8E71-4F2E-9F00-D24FD96C052A}"/>
    <cellStyle name="SAPBEXresItemX 3 5" xfId="21751" xr:uid="{11875A0C-9AEA-4CF4-BA3C-920580C9CB87}"/>
    <cellStyle name="SAPBEXresItemX 3 5 2" xfId="34950" xr:uid="{E44C63FF-3C2A-40BB-8C7B-3008EF82B9AB}"/>
    <cellStyle name="SAPBEXresItemX 3 5 3" xfId="49398" xr:uid="{290B9108-5329-4EB9-81D6-B64AF332CF12}"/>
    <cellStyle name="SAPBEXresItemX 3 6" xfId="21752" xr:uid="{BA53E62E-3AF6-4238-B67E-55D317686D68}"/>
    <cellStyle name="SAPBEXresItemX 3 6 2" xfId="34951" xr:uid="{13E3E9AB-678C-4837-B7AE-923C57764FEF}"/>
    <cellStyle name="SAPBEXresItemX 3 6 3" xfId="49399" xr:uid="{4981EB0C-A93B-49DA-90AF-AC9ECB6ED884}"/>
    <cellStyle name="SAPBEXresItemX 3 7" xfId="21753" xr:uid="{B1AD79A7-C0FB-4E61-B6DB-265346053E37}"/>
    <cellStyle name="SAPBEXresItemX 3 7 2" xfId="34952" xr:uid="{435EAD76-15E2-485C-9087-F7F558E09A51}"/>
    <cellStyle name="SAPBEXresItemX 3 7 3" xfId="49400" xr:uid="{58CF2E16-FCD8-44CA-8797-87576D0631A4}"/>
    <cellStyle name="SAPBEXresItemX 3 8" xfId="21754" xr:uid="{951054B7-E928-47EB-98BA-3F53AA040977}"/>
    <cellStyle name="SAPBEXresItemX 3 8 2" xfId="34953" xr:uid="{FDB45BAB-DBB5-4D7A-8AD1-2E323D27FAD9}"/>
    <cellStyle name="SAPBEXresItemX 3 8 3" xfId="49401" xr:uid="{39771073-041F-44E1-8053-D3339CFE7388}"/>
    <cellStyle name="SAPBEXresItemX 3 9" xfId="21755" xr:uid="{7A0E8902-E86E-4E27-A8A7-59BE61F0C964}"/>
    <cellStyle name="SAPBEXresItemX 3 9 2" xfId="34954" xr:uid="{815D60E9-FFBE-44ED-B8AA-BFFAA926A9A4}"/>
    <cellStyle name="SAPBEXresItemX 3 9 3" xfId="49402" xr:uid="{DEE930D3-FB67-4566-BBBD-881DA23C850E}"/>
    <cellStyle name="SAPBEXresItemX 4" xfId="21756" xr:uid="{93453D30-6459-4EC7-A14F-CC2D83B53987}"/>
    <cellStyle name="SAPBEXresItemX 4 10" xfId="21757" xr:uid="{E3A78980-0594-43DE-B499-2B093D6A9A4B}"/>
    <cellStyle name="SAPBEXresItemX 4 10 2" xfId="34956" xr:uid="{3A2D8817-7B65-4462-BBA9-9E2EE909AA76}"/>
    <cellStyle name="SAPBEXresItemX 4 10 3" xfId="49404" xr:uid="{4C835C64-C322-47EE-9F51-21F5D9682F58}"/>
    <cellStyle name="SAPBEXresItemX 4 11" xfId="21758" xr:uid="{C851414E-4494-4CDD-A8EE-BBBA34A00B1B}"/>
    <cellStyle name="SAPBEXresItemX 4 11 2" xfId="34957" xr:uid="{922545B6-C4A5-4CC5-A4B5-B239CCAE7DBE}"/>
    <cellStyle name="SAPBEXresItemX 4 11 3" xfId="49405" xr:uid="{7DFC3A98-4F7D-4FD9-98FD-ECB7D24CCE8C}"/>
    <cellStyle name="SAPBEXresItemX 4 12" xfId="21759" xr:uid="{FA2030AA-2C06-4C81-948D-72FF05F3DB63}"/>
    <cellStyle name="SAPBEXresItemX 4 12 2" xfId="34958" xr:uid="{26769572-1213-422E-B878-A96BED3496F6}"/>
    <cellStyle name="SAPBEXresItemX 4 12 3" xfId="49406" xr:uid="{F60D2E71-7143-44B1-8F2D-1F7E2B34DC55}"/>
    <cellStyle name="SAPBEXresItemX 4 13" xfId="21760" xr:uid="{BA8E8A4C-7EF9-486F-AD4C-E4381F2727EA}"/>
    <cellStyle name="SAPBEXresItemX 4 13 2" xfId="34959" xr:uid="{E6CB8ECE-71DA-4435-A280-E09AFB5A10E4}"/>
    <cellStyle name="SAPBEXresItemX 4 13 3" xfId="49407" xr:uid="{B0BF36C5-064A-423E-913B-7E0A37C1D451}"/>
    <cellStyle name="SAPBEXresItemX 4 14" xfId="21761" xr:uid="{92A54123-11F9-4FF0-AA55-647F73296B91}"/>
    <cellStyle name="SAPBEXresItemX 4 14 2" xfId="34960" xr:uid="{E47DBC81-C6CB-45CE-918E-758B145F29B0}"/>
    <cellStyle name="SAPBEXresItemX 4 14 3" xfId="49408" xr:uid="{93AB47C7-00DA-4224-8EE0-9337EAF7B5BA}"/>
    <cellStyle name="SAPBEXresItemX 4 15" xfId="34955" xr:uid="{03C36FB1-70C6-4361-81D3-B7BF378B1467}"/>
    <cellStyle name="SAPBEXresItemX 4 16" xfId="49403" xr:uid="{AF812501-98B8-463A-9898-7B293ADB5FAF}"/>
    <cellStyle name="SAPBEXresItemX 4 2" xfId="21762" xr:uid="{41E1F9F9-2521-43F9-8A57-26C533C46991}"/>
    <cellStyle name="SAPBEXresItemX 4 2 10" xfId="21763" xr:uid="{30428693-41B7-4314-A0BE-744ED0135E45}"/>
    <cellStyle name="SAPBEXresItemX 4 2 10 2" xfId="34962" xr:uid="{1F3D7235-66F2-4C21-9392-B08EF02FA24A}"/>
    <cellStyle name="SAPBEXresItemX 4 2 10 3" xfId="49410" xr:uid="{42C83342-3A54-4F30-A58A-BE3AA38893CD}"/>
    <cellStyle name="SAPBEXresItemX 4 2 11" xfId="34961" xr:uid="{348BDF17-21F6-44B5-9472-BD25BC6DDE2E}"/>
    <cellStyle name="SAPBEXresItemX 4 2 12" xfId="49409" xr:uid="{8C77032B-276E-4983-9F39-6816D27D0969}"/>
    <cellStyle name="SAPBEXresItemX 4 2 2" xfId="21764" xr:uid="{11F4675A-D1E2-49C4-9E08-21FFC4F176A1}"/>
    <cellStyle name="SAPBEXresItemX 4 2 2 2" xfId="34963" xr:uid="{B4DE1BAE-C4D1-40D2-A5C4-99306C90AA22}"/>
    <cellStyle name="SAPBEXresItemX 4 2 2 3" xfId="49411" xr:uid="{46F71DB3-D5AF-4ECD-9919-9D4B7243148F}"/>
    <cellStyle name="SAPBEXresItemX 4 2 3" xfId="21765" xr:uid="{49331E7E-1616-4681-ADA1-C4AAC53D89F4}"/>
    <cellStyle name="SAPBEXresItemX 4 2 3 2" xfId="34964" xr:uid="{2A0D1A2A-18C2-4463-95AA-2CAADFE4F54B}"/>
    <cellStyle name="SAPBEXresItemX 4 2 3 3" xfId="49412" xr:uid="{EE725446-8095-491E-A11E-EBD6C8DA7E28}"/>
    <cellStyle name="SAPBEXresItemX 4 2 4" xfId="21766" xr:uid="{5B254E06-8B4D-4807-91E9-59CE5EE7F072}"/>
    <cellStyle name="SAPBEXresItemX 4 2 4 2" xfId="34965" xr:uid="{E57E66E5-F60A-48FA-9C40-861F5594724D}"/>
    <cellStyle name="SAPBEXresItemX 4 2 4 3" xfId="49413" xr:uid="{93B8F398-29C2-43E6-A2C5-E426E6AD3DF1}"/>
    <cellStyle name="SAPBEXresItemX 4 2 5" xfId="21767" xr:uid="{DF3A1D1C-FBCD-4918-BDA6-5BAD1E579C3E}"/>
    <cellStyle name="SAPBEXresItemX 4 2 5 2" xfId="34966" xr:uid="{247F5B92-0E15-420D-A9B0-2A08058A0144}"/>
    <cellStyle name="SAPBEXresItemX 4 2 5 3" xfId="49414" xr:uid="{271DE6D9-4DE5-43FA-9819-9FBD2C2C9A11}"/>
    <cellStyle name="SAPBEXresItemX 4 2 6" xfId="21768" xr:uid="{6A47C6A8-3358-47F6-893A-6546508811FD}"/>
    <cellStyle name="SAPBEXresItemX 4 2 6 2" xfId="34967" xr:uid="{A0F65B98-F797-4B53-9EB0-00B984BCC6C6}"/>
    <cellStyle name="SAPBEXresItemX 4 2 6 3" xfId="49415" xr:uid="{7B3137FB-5DAD-4018-8BD3-1EEECDAD74B4}"/>
    <cellStyle name="SAPBEXresItemX 4 2 7" xfId="21769" xr:uid="{CAC19D19-E636-4558-A41B-2D9B93DDF472}"/>
    <cellStyle name="SAPBEXresItemX 4 2 7 2" xfId="34968" xr:uid="{F82F4E2D-DA3C-466E-AA7F-AF9D3BEE3A5F}"/>
    <cellStyle name="SAPBEXresItemX 4 2 7 3" xfId="49416" xr:uid="{0295EB81-80FB-4216-B2DD-E7A2E63C50CA}"/>
    <cellStyle name="SAPBEXresItemX 4 2 8" xfId="21770" xr:uid="{21CC6073-34AA-46A1-9F48-B898C5C616F6}"/>
    <cellStyle name="SAPBEXresItemX 4 2 8 2" xfId="34969" xr:uid="{72845511-8FAA-47D4-A055-8FD4AF037F4D}"/>
    <cellStyle name="SAPBEXresItemX 4 2 8 3" xfId="49417" xr:uid="{3EC20846-F233-410F-BF00-DAF344B3132D}"/>
    <cellStyle name="SAPBEXresItemX 4 2 9" xfId="21771" xr:uid="{BCDD1993-4BEE-4E11-B7A4-810214E1AB4B}"/>
    <cellStyle name="SAPBEXresItemX 4 2 9 2" xfId="34970" xr:uid="{9C373819-51B5-4B91-8A73-8A90698CB88D}"/>
    <cellStyle name="SAPBEXresItemX 4 2 9 3" xfId="49418" xr:uid="{C403EE40-EA88-47AC-B292-954F2F5DE2FD}"/>
    <cellStyle name="SAPBEXresItemX 4 3" xfId="21772" xr:uid="{9FD118FE-79B4-46A3-8D30-97CD9AB9EAC3}"/>
    <cellStyle name="SAPBEXresItemX 4 3 2" xfId="34971" xr:uid="{3B1CE0B5-A9E7-45D7-B833-14DEE7C690E2}"/>
    <cellStyle name="SAPBEXresItemX 4 3 3" xfId="49419" xr:uid="{3480AC9B-0A70-44A0-A4A8-434214476E05}"/>
    <cellStyle name="SAPBEXresItemX 4 4" xfId="21773" xr:uid="{E4060665-8B86-4CC5-8722-25903553C8D1}"/>
    <cellStyle name="SAPBEXresItemX 4 4 2" xfId="34972" xr:uid="{5918200A-785A-4D5A-9215-509452C11D31}"/>
    <cellStyle name="SAPBEXresItemX 4 4 3" xfId="49420" xr:uid="{26E3A78B-4DA4-46A6-885C-F7A0FBD162B5}"/>
    <cellStyle name="SAPBEXresItemX 4 5" xfId="21774" xr:uid="{7EFD9AB3-345F-47B0-A879-968E93573F77}"/>
    <cellStyle name="SAPBEXresItemX 4 5 2" xfId="34973" xr:uid="{D591B318-825B-4C9A-905D-97D66DA71FCF}"/>
    <cellStyle name="SAPBEXresItemX 4 5 3" xfId="49421" xr:uid="{B05F37C6-9BFB-4DD5-B29F-5F36479929EB}"/>
    <cellStyle name="SAPBEXresItemX 4 6" xfId="21775" xr:uid="{CBC139D5-926E-4781-A236-CDED85892915}"/>
    <cellStyle name="SAPBEXresItemX 4 6 2" xfId="34974" xr:uid="{7759734E-7B7B-416C-8869-918A07EEDE8B}"/>
    <cellStyle name="SAPBEXresItemX 4 6 3" xfId="49422" xr:uid="{0CDBF650-7D26-45D6-9F15-EFF4BF23F451}"/>
    <cellStyle name="SAPBEXresItemX 4 7" xfId="21776" xr:uid="{8BA0DA3F-AE18-4ED5-A680-C6187F204002}"/>
    <cellStyle name="SAPBEXresItemX 4 7 2" xfId="34975" xr:uid="{7FCC2231-5F7F-4FD3-A41D-B68029FB94D2}"/>
    <cellStyle name="SAPBEXresItemX 4 7 3" xfId="49423" xr:uid="{069C40BD-0A0B-4B83-A8ED-960DD6FBCC2F}"/>
    <cellStyle name="SAPBEXresItemX 4 8" xfId="21777" xr:uid="{C6D37591-2D43-44C1-8DC1-3B081C9DCC9F}"/>
    <cellStyle name="SAPBEXresItemX 4 8 2" xfId="34976" xr:uid="{A95AB83F-6F13-4613-80AA-546B93CD5DFD}"/>
    <cellStyle name="SAPBEXresItemX 4 8 3" xfId="49424" xr:uid="{9BB92348-C116-4E3B-A777-1C93E94885F5}"/>
    <cellStyle name="SAPBEXresItemX 4 9" xfId="21778" xr:uid="{A54B997A-5F3B-47B3-BADF-553D07EFDA0E}"/>
    <cellStyle name="SAPBEXresItemX 4 9 2" xfId="34977" xr:uid="{A92528D4-3CAF-43DF-A08C-28EB4A5B6B14}"/>
    <cellStyle name="SAPBEXresItemX 4 9 3" xfId="49425" xr:uid="{D00FE9B3-2F72-4E88-861C-94984D3B036C}"/>
    <cellStyle name="SAPBEXresItemX 5" xfId="21779" xr:uid="{AC2AE215-704B-47C8-B2AD-6CD0D1C0A2F9}"/>
    <cellStyle name="SAPBEXresItemX 5 10" xfId="21780" xr:uid="{87043C46-8670-4481-B857-D2AF0833FC6B}"/>
    <cellStyle name="SAPBEXresItemX 5 10 2" xfId="34979" xr:uid="{88EEBF07-9650-40A4-A05B-AFA393B33156}"/>
    <cellStyle name="SAPBEXresItemX 5 10 3" xfId="49427" xr:uid="{4911C5A8-F27C-43A2-A325-4F9A888892D2}"/>
    <cellStyle name="SAPBEXresItemX 5 11" xfId="21781" xr:uid="{B055F1A1-899F-43B2-891F-59DD1C24D7A1}"/>
    <cellStyle name="SAPBEXresItemX 5 11 2" xfId="34980" xr:uid="{8CA3FDDE-4109-4332-A90D-163DBC7E2699}"/>
    <cellStyle name="SAPBEXresItemX 5 11 3" xfId="49428" xr:uid="{985F006C-DF81-414E-9A2C-7191886D5AC1}"/>
    <cellStyle name="SAPBEXresItemX 5 12" xfId="21782" xr:uid="{8A27E16A-030D-4D89-AAA2-624BC51B3937}"/>
    <cellStyle name="SAPBEXresItemX 5 12 2" xfId="34981" xr:uid="{5687EE72-40BE-4A7B-86C2-BD1FD5665CA9}"/>
    <cellStyle name="SAPBEXresItemX 5 12 3" xfId="49429" xr:uid="{B47289EB-D596-4703-8B36-60337AD71A64}"/>
    <cellStyle name="SAPBEXresItemX 5 13" xfId="21783" xr:uid="{8BDDB7E0-EA06-4CCE-A73B-7FE1331D3EDD}"/>
    <cellStyle name="SAPBEXresItemX 5 13 2" xfId="34982" xr:uid="{49759114-507A-4193-A032-E7C20F00F21B}"/>
    <cellStyle name="SAPBEXresItemX 5 13 3" xfId="49430" xr:uid="{F565B6C4-B411-40DF-9090-EDB0BBD1212A}"/>
    <cellStyle name="SAPBEXresItemX 5 14" xfId="21784" xr:uid="{F60233CF-1BB1-4008-B2D7-AAF005AB6428}"/>
    <cellStyle name="SAPBEXresItemX 5 14 2" xfId="34983" xr:uid="{A155DD9B-A10A-4878-96E0-1D35C2C65F90}"/>
    <cellStyle name="SAPBEXresItemX 5 14 3" xfId="49431" xr:uid="{7C32C619-BC3F-47C9-817A-1F8668CBFB48}"/>
    <cellStyle name="SAPBEXresItemX 5 15" xfId="34978" xr:uid="{6A8A0595-F028-448F-BB90-DC063E4286C0}"/>
    <cellStyle name="SAPBEXresItemX 5 16" xfId="49426" xr:uid="{820B5FC3-58DC-421D-88BF-078A96CA85B7}"/>
    <cellStyle name="SAPBEXresItemX 5 2" xfId="21785" xr:uid="{7AE424F6-2D0E-4CE2-A410-3259CC3A30C4}"/>
    <cellStyle name="SAPBEXresItemX 5 2 10" xfId="21786" xr:uid="{0B8A5516-231F-4068-BC17-47BAA765880F}"/>
    <cellStyle name="SAPBEXresItemX 5 2 10 2" xfId="34985" xr:uid="{F06F565D-E58B-465B-B906-C2347D9BFC0C}"/>
    <cellStyle name="SAPBEXresItemX 5 2 10 3" xfId="49433" xr:uid="{CB5465B6-C105-441F-A363-1B383F21F3D5}"/>
    <cellStyle name="SAPBEXresItemX 5 2 11" xfId="34984" xr:uid="{B6DFA6AD-33CF-4A99-B3B3-7A48416E2FB3}"/>
    <cellStyle name="SAPBEXresItemX 5 2 12" xfId="49432" xr:uid="{15CADECC-1C52-4668-AF99-034CF15D804C}"/>
    <cellStyle name="SAPBEXresItemX 5 2 2" xfId="21787" xr:uid="{47DEAF2E-6A95-41E3-8DA2-26782DE67BFD}"/>
    <cellStyle name="SAPBEXresItemX 5 2 2 2" xfId="34986" xr:uid="{E9A5C734-E704-42D2-B763-82EBD8A251E1}"/>
    <cellStyle name="SAPBEXresItemX 5 2 2 3" xfId="49434" xr:uid="{9FE8EB6D-99AE-426C-905A-76AAA831B03B}"/>
    <cellStyle name="SAPBEXresItemX 5 2 3" xfId="21788" xr:uid="{4872D4F2-695F-4A2C-B3BF-8A59DEE095CF}"/>
    <cellStyle name="SAPBEXresItemX 5 2 3 2" xfId="34987" xr:uid="{27F99BC9-B879-4A1E-AEAF-EB766A6098C8}"/>
    <cellStyle name="SAPBEXresItemX 5 2 3 3" xfId="49435" xr:uid="{48C460BF-C0AF-4CB2-AB0E-2399328542CB}"/>
    <cellStyle name="SAPBEXresItemX 5 2 4" xfId="21789" xr:uid="{B68E52E4-4431-49C0-9066-8BCC87FCCD79}"/>
    <cellStyle name="SAPBEXresItemX 5 2 4 2" xfId="34988" xr:uid="{09F1B83B-F58A-49E6-960F-FAB76F34000E}"/>
    <cellStyle name="SAPBEXresItemX 5 2 4 3" xfId="49436" xr:uid="{398E31AC-8C34-478D-AF51-D159559EA3F9}"/>
    <cellStyle name="SAPBEXresItemX 5 2 5" xfId="21790" xr:uid="{4743C990-D653-4A46-A26D-1DE46095BB00}"/>
    <cellStyle name="SAPBEXresItemX 5 2 5 2" xfId="34989" xr:uid="{0444E411-4B55-439B-901D-9AAE46A4FC92}"/>
    <cellStyle name="SAPBEXresItemX 5 2 5 3" xfId="49437" xr:uid="{1432AA6F-AD6D-41A3-A764-925CC3D39485}"/>
    <cellStyle name="SAPBEXresItemX 5 2 6" xfId="21791" xr:uid="{CE58ADA7-6881-423E-8634-B1C239BA1518}"/>
    <cellStyle name="SAPBEXresItemX 5 2 6 2" xfId="34990" xr:uid="{7D9B05CD-9B08-4428-864A-697C2A51505E}"/>
    <cellStyle name="SAPBEXresItemX 5 2 6 3" xfId="49438" xr:uid="{8222F9F9-70E4-41D0-B2A3-A545DC319D1C}"/>
    <cellStyle name="SAPBEXresItemX 5 2 7" xfId="21792" xr:uid="{190407A6-885B-4820-BC23-0001E160FC34}"/>
    <cellStyle name="SAPBEXresItemX 5 2 7 2" xfId="34991" xr:uid="{699D7839-5586-4113-A257-47849213CAFE}"/>
    <cellStyle name="SAPBEXresItemX 5 2 7 3" xfId="49439" xr:uid="{62847C46-03F8-45E5-8DA7-DDC4FFC3C423}"/>
    <cellStyle name="SAPBEXresItemX 5 2 8" xfId="21793" xr:uid="{385BE405-55E9-413C-A2EA-FDABA0FA0469}"/>
    <cellStyle name="SAPBEXresItemX 5 2 8 2" xfId="34992" xr:uid="{33B741EC-119D-4D24-80C5-267F4C4C3301}"/>
    <cellStyle name="SAPBEXresItemX 5 2 8 3" xfId="49440" xr:uid="{B09EB382-6BD8-400A-B556-EADC48FFC8C9}"/>
    <cellStyle name="SAPBEXresItemX 5 2 9" xfId="21794" xr:uid="{F8475677-018A-421C-81E0-6CD0DC7C7939}"/>
    <cellStyle name="SAPBEXresItemX 5 2 9 2" xfId="34993" xr:uid="{EF8D0162-9109-4109-9580-35EFF186BD6C}"/>
    <cellStyle name="SAPBEXresItemX 5 2 9 3" xfId="49441" xr:uid="{0714B0DB-64AE-4BFB-A035-DA32CD78B81C}"/>
    <cellStyle name="SAPBEXresItemX 5 3" xfId="21795" xr:uid="{405262A3-95F3-4912-98A5-C30A40BC7125}"/>
    <cellStyle name="SAPBEXresItemX 5 3 2" xfId="34994" xr:uid="{E7013CA6-078D-478A-B303-AEFC74103408}"/>
    <cellStyle name="SAPBEXresItemX 5 3 3" xfId="49442" xr:uid="{1B6C28ED-FBC4-400A-A51E-89AB1CA80822}"/>
    <cellStyle name="SAPBEXresItemX 5 4" xfId="21796" xr:uid="{DBCAD752-B934-4C8F-AF05-DE71928F7900}"/>
    <cellStyle name="SAPBEXresItemX 5 4 2" xfId="34995" xr:uid="{8C337D8E-B1A3-4E19-8523-4AEC749EE137}"/>
    <cellStyle name="SAPBEXresItemX 5 4 3" xfId="49443" xr:uid="{305B81A7-A695-4A89-B135-2871DF7353A5}"/>
    <cellStyle name="SAPBEXresItemX 5 5" xfId="21797" xr:uid="{E44C88F0-D622-47BD-B28D-35FB29806DB5}"/>
    <cellStyle name="SAPBEXresItemX 5 5 2" xfId="34996" xr:uid="{5C7C67FA-6F9D-42F2-92A7-F07479E4FA63}"/>
    <cellStyle name="SAPBEXresItemX 5 5 3" xfId="49444" xr:uid="{C5CF01AF-F0C5-4B96-80E4-0640BF2A93A0}"/>
    <cellStyle name="SAPBEXresItemX 5 6" xfId="21798" xr:uid="{21B6C20B-5F21-4B27-A5DE-07ACDC46F109}"/>
    <cellStyle name="SAPBEXresItemX 5 6 2" xfId="34997" xr:uid="{1A5D14A7-082A-4A24-BA41-D94A8F0AAB54}"/>
    <cellStyle name="SAPBEXresItemX 5 6 3" xfId="49445" xr:uid="{A3B5A9BC-B1A0-45B0-8836-00C49C6590DD}"/>
    <cellStyle name="SAPBEXresItemX 5 7" xfId="21799" xr:uid="{9B3567ED-E168-441A-9079-B2498A339CEF}"/>
    <cellStyle name="SAPBEXresItemX 5 7 2" xfId="34998" xr:uid="{348E4D66-24AE-480F-849A-6E30AD670F46}"/>
    <cellStyle name="SAPBEXresItemX 5 7 3" xfId="49446" xr:uid="{3FD9CEDD-3709-4B4F-9EA8-C30783A2B61A}"/>
    <cellStyle name="SAPBEXresItemX 5 8" xfId="21800" xr:uid="{428E2E81-B920-4C86-88E1-D6BC0E67DA84}"/>
    <cellStyle name="SAPBEXresItemX 5 8 2" xfId="34999" xr:uid="{ED10DB2F-71BB-4300-81A6-521B4D9CAAB0}"/>
    <cellStyle name="SAPBEXresItemX 5 8 3" xfId="49447" xr:uid="{3E3D5959-F084-443D-A72C-2C996DA34F0A}"/>
    <cellStyle name="SAPBEXresItemX 5 9" xfId="21801" xr:uid="{48441DD2-2C14-4F2B-8F64-19AF3CAF2AD6}"/>
    <cellStyle name="SAPBEXresItemX 5 9 2" xfId="35000" xr:uid="{46A209D0-3220-488F-A86F-04B8163B3983}"/>
    <cellStyle name="SAPBEXresItemX 5 9 3" xfId="49448" xr:uid="{2704AD37-D4D9-4C4D-9F30-B05BEB5EE3F8}"/>
    <cellStyle name="SAPBEXresItemX 6" xfId="21802" xr:uid="{E64F64B3-EB01-48B3-9CB5-84D7AA49A89B}"/>
    <cellStyle name="SAPBEXresItemX 6 2" xfId="35001" xr:uid="{1DDD4372-4933-4A91-BB17-646B9BEBDC59}"/>
    <cellStyle name="SAPBEXresItemX 6 3" xfId="49449" xr:uid="{6E0A6DAD-E00F-47A1-A1CC-3D1A4F08A90E}"/>
    <cellStyle name="SAPBEXresItemX 7" xfId="21803" xr:uid="{67073F3A-E62A-46DE-8FBD-7FB307010E3D}"/>
    <cellStyle name="SAPBEXresItemX 7 2" xfId="35002" xr:uid="{4C86B080-0490-4470-8814-FF8591610A53}"/>
    <cellStyle name="SAPBEXresItemX 7 3" xfId="49450" xr:uid="{71CD5B1F-523B-460E-85C2-CEB00B4B81CE}"/>
    <cellStyle name="SAPBEXresItemX 8" xfId="21804" xr:uid="{5AA5CABD-8C1A-48F0-95DE-BE2C961CEE56}"/>
    <cellStyle name="SAPBEXresItemX 8 2" xfId="35003" xr:uid="{87D2B188-4FBF-4D70-94CF-A29FEC13AF59}"/>
    <cellStyle name="SAPBEXresItemX 8 3" xfId="49451" xr:uid="{5D1A9DA6-1342-4051-BFF5-E7EA568A01C6}"/>
    <cellStyle name="SAPBEXresItemX 9" xfId="21805" xr:uid="{1F19145D-E1C1-4791-9F53-7B6251FF9F50}"/>
    <cellStyle name="SAPBEXresItemX 9 2" xfId="35004" xr:uid="{85B90118-1604-4FA9-B0DB-08CD45D57FAE}"/>
    <cellStyle name="SAPBEXresItemX 9 3" xfId="49452" xr:uid="{59280CD0-09CC-42C6-B690-F0E2E3F4288A}"/>
    <cellStyle name="SAPBEXstdData" xfId="10217" xr:uid="{028053A8-AFC3-42CB-8D96-7DD673744348}"/>
    <cellStyle name="SAPBEXstdData 10" xfId="21806" xr:uid="{BD44290B-DA4C-491D-A4E6-7C630A49072D}"/>
    <cellStyle name="SAPBEXstdData 10 2" xfId="35006" xr:uid="{BE1F5FA3-F1C9-43CF-878C-5213A3C41AFE}"/>
    <cellStyle name="SAPBEXstdData 10 3" xfId="49454" xr:uid="{17AE410C-E1AC-492D-8C9F-F44F51ACF397}"/>
    <cellStyle name="SAPBEXstdData 11" xfId="21807" xr:uid="{1C850DC7-6730-4EF0-A76D-3A6B43750D26}"/>
    <cellStyle name="SAPBEXstdData 11 2" xfId="35007" xr:uid="{29B9F5B9-B784-40DA-A8FD-0E0185A00D43}"/>
    <cellStyle name="SAPBEXstdData 11 3" xfId="49455" xr:uid="{B300A1B1-73E0-49DE-BEF1-D0D84D84A4E3}"/>
    <cellStyle name="SAPBEXstdData 12" xfId="21808" xr:uid="{10019F7E-F179-45D6-B27D-695147703A8C}"/>
    <cellStyle name="SAPBEXstdData 12 2" xfId="35008" xr:uid="{990D6F65-0990-4FF2-8249-706CACB5E388}"/>
    <cellStyle name="SAPBEXstdData 12 3" xfId="49456" xr:uid="{36E9F584-7799-4806-ADEB-59111F128295}"/>
    <cellStyle name="SAPBEXstdData 13" xfId="21809" xr:uid="{BA5E1CE3-FDA1-49C9-878C-F423BCD6221C}"/>
    <cellStyle name="SAPBEXstdData 13 2" xfId="35009" xr:uid="{388F2FD7-C596-4F02-A6B8-29F15A5EB67A}"/>
    <cellStyle name="SAPBEXstdData 13 3" xfId="49457" xr:uid="{D816D549-24C9-4F2C-9F64-9115B7B5AF57}"/>
    <cellStyle name="SAPBEXstdData 14" xfId="21810" xr:uid="{301E6220-A887-4D81-9564-31D3EDED42A4}"/>
    <cellStyle name="SAPBEXstdData 14 2" xfId="35010" xr:uid="{D0ED598D-DD94-46D7-B286-A5BFD139ECB4}"/>
    <cellStyle name="SAPBEXstdData 14 3" xfId="49458" xr:uid="{CD0E1F5C-5D2B-42FB-87FC-376AC0196EDA}"/>
    <cellStyle name="SAPBEXstdData 15" xfId="21811" xr:uid="{70D70394-1814-43E6-8E98-35F9AE27A964}"/>
    <cellStyle name="SAPBEXstdData 15 2" xfId="35011" xr:uid="{20D721FA-8FAA-4BF3-A7CB-45B921715C7B}"/>
    <cellStyle name="SAPBEXstdData 15 3" xfId="49459" xr:uid="{5F502939-4EED-4DBC-96D6-B94F0236D3BA}"/>
    <cellStyle name="SAPBEXstdData 16" xfId="21812" xr:uid="{A0AF616B-D1D7-4850-89B6-76628EC50922}"/>
    <cellStyle name="SAPBEXstdData 16 2" xfId="35012" xr:uid="{2DF9F706-E7D6-4286-8E8E-44067D280667}"/>
    <cellStyle name="SAPBEXstdData 16 3" xfId="49460" xr:uid="{576A091D-B76B-441B-890C-8F841D77FE88}"/>
    <cellStyle name="SAPBEXstdData 17" xfId="21813" xr:uid="{BEBBC25A-C5DD-4AB3-8BBD-664486E252E0}"/>
    <cellStyle name="SAPBEXstdData 17 2" xfId="35013" xr:uid="{B4905179-8450-41C2-B689-9E643F7D65D0}"/>
    <cellStyle name="SAPBEXstdData 17 3" xfId="49461" xr:uid="{9447D777-0F10-4373-8A51-186F5BCAAB35}"/>
    <cellStyle name="SAPBEXstdData 18" xfId="35005" xr:uid="{C76E8DBC-AB6D-4F7B-90A2-0FDF3AD38744}"/>
    <cellStyle name="SAPBEXstdData 19" xfId="41348" xr:uid="{C0F6CEE2-B757-4C28-99D3-D324039C6F91}"/>
    <cellStyle name="SAPBEXstdData 2" xfId="10218" xr:uid="{CECDBFE5-AF3D-4FE3-AA55-7E15A8672918}"/>
    <cellStyle name="SAPBEXstdData 2 10" xfId="21814" xr:uid="{18763006-A992-4246-B69A-B0EB3965F6FC}"/>
    <cellStyle name="SAPBEXstdData 2 10 2" xfId="35015" xr:uid="{F103CAF5-AEB3-4193-892A-C8DB3AA936FF}"/>
    <cellStyle name="SAPBEXstdData 2 10 3" xfId="49463" xr:uid="{6E3B444B-5209-4ECD-A7E7-DDEE8AABFB52}"/>
    <cellStyle name="SAPBEXstdData 2 11" xfId="21815" xr:uid="{1D369805-EC42-4CE6-9720-AB54E714FF4F}"/>
    <cellStyle name="SAPBEXstdData 2 11 2" xfId="35016" xr:uid="{BEDB734B-5589-4D02-B70B-91B6362C566F}"/>
    <cellStyle name="SAPBEXstdData 2 11 3" xfId="49464" xr:uid="{FFA6FA7E-42DD-4C6A-9004-8B3E249674E1}"/>
    <cellStyle name="SAPBEXstdData 2 12" xfId="21816" xr:uid="{F4433249-63BE-44F4-A5E5-58B63FDCBCF8}"/>
    <cellStyle name="SAPBEXstdData 2 12 2" xfId="35017" xr:uid="{2ADDB49D-0EB7-4855-AEE4-0C71344C05FC}"/>
    <cellStyle name="SAPBEXstdData 2 12 3" xfId="49465" xr:uid="{1A14B9F3-DE70-4CA4-87A8-C5BEC84F1275}"/>
    <cellStyle name="SAPBEXstdData 2 13" xfId="21817" xr:uid="{7B34535D-210C-400A-A7F8-72CF087DBA4F}"/>
    <cellStyle name="SAPBEXstdData 2 13 2" xfId="35018" xr:uid="{035432CD-5B34-44AC-9049-A2C27C5D4B6F}"/>
    <cellStyle name="SAPBEXstdData 2 13 3" xfId="49466" xr:uid="{C3C4D7C2-C072-4CB4-8122-2B1DD026EE13}"/>
    <cellStyle name="SAPBEXstdData 2 14" xfId="21818" xr:uid="{1057DB26-F404-4210-88FC-9E572F4D8F09}"/>
    <cellStyle name="SAPBEXstdData 2 14 2" xfId="35019" xr:uid="{24008D2C-144D-41F5-82DA-719BEED0EC48}"/>
    <cellStyle name="SAPBEXstdData 2 14 3" xfId="49467" xr:uid="{A79F79FD-6741-4FAB-850F-FB9C8DD55F04}"/>
    <cellStyle name="SAPBEXstdData 2 15" xfId="21819" xr:uid="{08DC4854-10EA-43EE-B266-5BBC46D2BB8D}"/>
    <cellStyle name="SAPBEXstdData 2 15 2" xfId="35020" xr:uid="{80A12990-71C7-419C-93F4-C703D2E80491}"/>
    <cellStyle name="SAPBEXstdData 2 15 3" xfId="49468" xr:uid="{043FD7F2-B69B-4DFA-85EC-0F2124AB6F8D}"/>
    <cellStyle name="SAPBEXstdData 2 16" xfId="21820" xr:uid="{9174CC59-F5FC-421B-80CE-E542E74B219F}"/>
    <cellStyle name="SAPBEXstdData 2 16 2" xfId="35021" xr:uid="{F051A919-9315-4080-BA1F-77258E72B6C4}"/>
    <cellStyle name="SAPBEXstdData 2 16 3" xfId="49469" xr:uid="{EA8495DB-08B4-4A38-83DE-80DB10515EB8}"/>
    <cellStyle name="SAPBEXstdData 2 17" xfId="35014" xr:uid="{CDE3B0F2-C5F6-489A-A125-7C71E7B8D2D0}"/>
    <cellStyle name="SAPBEXstdData 2 18" xfId="41347" xr:uid="{35C71ADB-28DA-4603-8D02-40A17D38E4EF}"/>
    <cellStyle name="SAPBEXstdData 2 19" xfId="41220" xr:uid="{420D5C41-6551-451D-AC32-367142C266AD}"/>
    <cellStyle name="SAPBEXstdData 2 2" xfId="21821" xr:uid="{71571A66-8D8A-4086-B2ED-5A7EDF3FE41D}"/>
    <cellStyle name="SAPBEXstdData 2 2 10" xfId="21822" xr:uid="{81836311-6422-4178-8F7E-7499E9963BB1}"/>
    <cellStyle name="SAPBEXstdData 2 2 10 2" xfId="35023" xr:uid="{29D8EB5F-1766-4292-B346-EF4EB3DB6959}"/>
    <cellStyle name="SAPBEXstdData 2 2 10 3" xfId="49471" xr:uid="{1F4268C6-67A6-4437-B7FA-219B20623242}"/>
    <cellStyle name="SAPBEXstdData 2 2 11" xfId="21823" xr:uid="{5B651170-EA24-49BF-95A2-E657A61A1DCD}"/>
    <cellStyle name="SAPBEXstdData 2 2 11 2" xfId="35024" xr:uid="{03950337-20CC-409E-9B22-5B3B83911336}"/>
    <cellStyle name="SAPBEXstdData 2 2 11 3" xfId="49472" xr:uid="{CA7AEFE6-5668-495F-B0F3-5ED2C141795F}"/>
    <cellStyle name="SAPBEXstdData 2 2 12" xfId="21824" xr:uid="{FCABFE6C-1CF0-44F2-9353-86E4F7A32046}"/>
    <cellStyle name="SAPBEXstdData 2 2 12 2" xfId="35025" xr:uid="{16708E9F-9A30-4AD7-861D-EC05F296729F}"/>
    <cellStyle name="SAPBEXstdData 2 2 12 3" xfId="49473" xr:uid="{38DA908B-011E-4DD7-AC4F-10C542FA45D6}"/>
    <cellStyle name="SAPBEXstdData 2 2 13" xfId="21825" xr:uid="{5CCA8496-CD99-49FE-AEE2-49DAE1194E8B}"/>
    <cellStyle name="SAPBEXstdData 2 2 13 2" xfId="35026" xr:uid="{1A122500-D7E5-4F0A-A1C3-2CAC18867CD0}"/>
    <cellStyle name="SAPBEXstdData 2 2 13 3" xfId="49474" xr:uid="{D550939E-E8EA-43F5-ABF0-09F2A777953E}"/>
    <cellStyle name="SAPBEXstdData 2 2 14" xfId="21826" xr:uid="{BBD0257E-AB7B-4973-BCD6-FB863B22153C}"/>
    <cellStyle name="SAPBEXstdData 2 2 14 2" xfId="35027" xr:uid="{176331ED-8B1D-4075-A291-94995FA08E3F}"/>
    <cellStyle name="SAPBEXstdData 2 2 14 3" xfId="49475" xr:uid="{E56902F4-F125-4AD7-8530-C0DD89C96A98}"/>
    <cellStyle name="SAPBEXstdData 2 2 15" xfId="35022" xr:uid="{E5AD325B-82FC-45AF-AE4B-2F318EDEE18E}"/>
    <cellStyle name="SAPBEXstdData 2 2 16" xfId="49470" xr:uid="{208BC678-3100-411F-8273-93F02748DA3A}"/>
    <cellStyle name="SAPBEXstdData 2 2 2" xfId="21827" xr:uid="{EA459043-A7C9-426D-8934-6DED6B8A8CE5}"/>
    <cellStyle name="SAPBEXstdData 2 2 2 10" xfId="21828" xr:uid="{2465326A-0A57-4175-A368-3C57B4A5993D}"/>
    <cellStyle name="SAPBEXstdData 2 2 2 10 2" xfId="35029" xr:uid="{DF89CB00-B56E-4B68-8264-2A1C1B37ACB5}"/>
    <cellStyle name="SAPBEXstdData 2 2 2 10 3" xfId="49477" xr:uid="{0048478A-E637-40BE-AF8D-F147169708AC}"/>
    <cellStyle name="SAPBEXstdData 2 2 2 11" xfId="35028" xr:uid="{B7A08F6D-0D8E-43EB-8B6A-E9BEA4BD8B49}"/>
    <cellStyle name="SAPBEXstdData 2 2 2 12" xfId="49476" xr:uid="{C88FAACB-B1F4-4228-83A4-5CE0DB3B60D2}"/>
    <cellStyle name="SAPBEXstdData 2 2 2 2" xfId="21829" xr:uid="{9E09A54D-6258-469B-B1F1-1D5A4497A5F8}"/>
    <cellStyle name="SAPBEXstdData 2 2 2 2 2" xfId="35030" xr:uid="{3BAA801A-06F1-400E-A407-3FA198D37EA8}"/>
    <cellStyle name="SAPBEXstdData 2 2 2 2 3" xfId="49478" xr:uid="{53ADE9CF-D05C-481D-ADC4-EAFE21982C13}"/>
    <cellStyle name="SAPBEXstdData 2 2 2 3" xfId="21830" xr:uid="{A0902B66-DFB7-4100-9CA0-D24070192EB0}"/>
    <cellStyle name="SAPBEXstdData 2 2 2 3 2" xfId="35031" xr:uid="{A0E990D9-7668-4517-8AAB-AF23DBBC0B93}"/>
    <cellStyle name="SAPBEXstdData 2 2 2 3 3" xfId="49479" xr:uid="{85A2B868-4EFA-49B6-9095-5A04B288E146}"/>
    <cellStyle name="SAPBEXstdData 2 2 2 4" xfId="21831" xr:uid="{D02D71CD-73A3-4F3D-B074-91DC2DC12888}"/>
    <cellStyle name="SAPBEXstdData 2 2 2 4 2" xfId="35032" xr:uid="{13525ECE-7CF9-4A36-85C2-A823D2689317}"/>
    <cellStyle name="SAPBEXstdData 2 2 2 4 3" xfId="49480" xr:uid="{FAA32F86-4F09-4512-805B-3103E96ADE77}"/>
    <cellStyle name="SAPBEXstdData 2 2 2 5" xfId="21832" xr:uid="{7C27C95A-B5DB-499A-AD7E-85A63A4D087B}"/>
    <cellStyle name="SAPBEXstdData 2 2 2 5 2" xfId="35033" xr:uid="{1A216B18-248A-4EEB-AE60-D729EE12F2CB}"/>
    <cellStyle name="SAPBEXstdData 2 2 2 5 3" xfId="49481" xr:uid="{4B54C302-E383-468C-9C06-4C34D29D5107}"/>
    <cellStyle name="SAPBEXstdData 2 2 2 6" xfId="21833" xr:uid="{6FC71DF0-B2D7-4C42-8831-C456E4BC510E}"/>
    <cellStyle name="SAPBEXstdData 2 2 2 6 2" xfId="35034" xr:uid="{797C5AD9-CB06-4F59-9C26-A94604EEF5DC}"/>
    <cellStyle name="SAPBEXstdData 2 2 2 6 3" xfId="49482" xr:uid="{F5D21DBD-53A1-4BE7-BE0C-5DF5EF73F28F}"/>
    <cellStyle name="SAPBEXstdData 2 2 2 7" xfId="21834" xr:uid="{DA09F0D1-D31E-4534-A1BE-1A46FEB79E9C}"/>
    <cellStyle name="SAPBEXstdData 2 2 2 7 2" xfId="35035" xr:uid="{7371D832-8375-4EFD-B8AC-C66A9E6C1174}"/>
    <cellStyle name="SAPBEXstdData 2 2 2 7 3" xfId="49483" xr:uid="{C36AB950-20CE-468C-8657-DB254997662B}"/>
    <cellStyle name="SAPBEXstdData 2 2 2 8" xfId="21835" xr:uid="{772C118B-417C-489F-B891-FF571D928116}"/>
    <cellStyle name="SAPBEXstdData 2 2 2 8 2" xfId="35036" xr:uid="{AB1EBBD0-F6E0-476F-90FF-73BB9923973E}"/>
    <cellStyle name="SAPBEXstdData 2 2 2 8 3" xfId="49484" xr:uid="{A2638A97-C8AA-4EEE-A5C5-7D85265F362F}"/>
    <cellStyle name="SAPBEXstdData 2 2 2 9" xfId="21836" xr:uid="{156D5E73-D78F-4859-BF2F-C2297C78F3AC}"/>
    <cellStyle name="SAPBEXstdData 2 2 2 9 2" xfId="35037" xr:uid="{290C48D5-2C40-4D9D-8E5A-B501D9F8D825}"/>
    <cellStyle name="SAPBEXstdData 2 2 2 9 3" xfId="49485" xr:uid="{7E07BA77-2EDE-4981-B231-87AC3F2E19CB}"/>
    <cellStyle name="SAPBEXstdData 2 2 3" xfId="21837" xr:uid="{423F5FEF-0DBB-48DA-87A3-54FA84A4F6E0}"/>
    <cellStyle name="SAPBEXstdData 2 2 3 2" xfId="35038" xr:uid="{E1A0D424-546F-442D-8545-C37E431FD822}"/>
    <cellStyle name="SAPBEXstdData 2 2 3 3" xfId="49486" xr:uid="{968CBF57-17F3-456A-9F3A-980D2C5D9016}"/>
    <cellStyle name="SAPBEXstdData 2 2 4" xfId="21838" xr:uid="{7EBE000A-B35C-479A-8895-69F3A5FD7B23}"/>
    <cellStyle name="SAPBEXstdData 2 2 4 2" xfId="35039" xr:uid="{D37DC68E-D288-4409-B8A9-EF7FA3420C94}"/>
    <cellStyle name="SAPBEXstdData 2 2 4 3" xfId="49487" xr:uid="{BB3F0439-7CAA-4BD4-82D7-3BAEB833578F}"/>
    <cellStyle name="SAPBEXstdData 2 2 5" xfId="21839" xr:uid="{BC99358C-AE6B-418D-B67E-298E54F58CB8}"/>
    <cellStyle name="SAPBEXstdData 2 2 5 2" xfId="35040" xr:uid="{3D0287A6-B950-4037-9C7B-1A23707831F1}"/>
    <cellStyle name="SAPBEXstdData 2 2 5 3" xfId="49488" xr:uid="{FA79FD24-5BA2-40C9-8473-6F94AE60E472}"/>
    <cellStyle name="SAPBEXstdData 2 2 6" xfId="21840" xr:uid="{C396AFED-9A69-4641-BBCF-975E9DEC34A8}"/>
    <cellStyle name="SAPBEXstdData 2 2 6 2" xfId="35041" xr:uid="{D2960692-ADC7-4AB4-95D4-72A0291EF3AF}"/>
    <cellStyle name="SAPBEXstdData 2 2 6 3" xfId="49489" xr:uid="{01B80E92-65F8-4849-ADD5-58DEB003328A}"/>
    <cellStyle name="SAPBEXstdData 2 2 7" xfId="21841" xr:uid="{D3447663-F03D-475C-A9DF-DE509FAA642B}"/>
    <cellStyle name="SAPBEXstdData 2 2 7 2" xfId="35042" xr:uid="{1ABAD339-F5F2-42BA-812E-AE646C9DF71D}"/>
    <cellStyle name="SAPBEXstdData 2 2 7 3" xfId="49490" xr:uid="{BBEC4B41-697C-445B-ADDE-DE5ED2A65D67}"/>
    <cellStyle name="SAPBEXstdData 2 2 8" xfId="21842" xr:uid="{6E28A34B-D830-43CB-B311-A1A0ABCDF078}"/>
    <cellStyle name="SAPBEXstdData 2 2 8 2" xfId="35043" xr:uid="{AA91FEB7-1E0D-410B-B116-97FAB6D1F693}"/>
    <cellStyle name="SAPBEXstdData 2 2 8 3" xfId="49491" xr:uid="{D4C1D9BA-467F-47C6-B1D1-153D30B9C92C}"/>
    <cellStyle name="SAPBEXstdData 2 2 9" xfId="21843" xr:uid="{427DA70B-957D-432E-A9AF-693AEE349D8A}"/>
    <cellStyle name="SAPBEXstdData 2 2 9 2" xfId="35044" xr:uid="{5A1A4A1F-8EB7-428E-ADCC-0A0FEACEA699}"/>
    <cellStyle name="SAPBEXstdData 2 2 9 3" xfId="49492" xr:uid="{B69138FB-5B8F-4066-AB32-29234A58F887}"/>
    <cellStyle name="SAPBEXstdData 2 20" xfId="49462" xr:uid="{F2999E18-EBD0-4D07-A04A-0E373641B505}"/>
    <cellStyle name="SAPBEXstdData 2 3" xfId="21844" xr:uid="{50917C89-643A-4566-9B85-5A8ACFD8081E}"/>
    <cellStyle name="SAPBEXstdData 2 3 10" xfId="21845" xr:uid="{E821E5E7-D084-4170-BA45-C592AE89A9AF}"/>
    <cellStyle name="SAPBEXstdData 2 3 10 2" xfId="35046" xr:uid="{6DA1C834-2DAD-4AEB-A583-CC5B2D9C45C4}"/>
    <cellStyle name="SAPBEXstdData 2 3 10 3" xfId="49494" xr:uid="{05EC249F-FDC9-47B0-8BAA-8DB6F9CE08A1}"/>
    <cellStyle name="SAPBEXstdData 2 3 11" xfId="21846" xr:uid="{A6EB9756-0DA7-4090-917F-1403550F3A59}"/>
    <cellStyle name="SAPBEXstdData 2 3 11 2" xfId="35047" xr:uid="{CD653780-33F1-47B6-B374-070C9F0E08F5}"/>
    <cellStyle name="SAPBEXstdData 2 3 11 3" xfId="49495" xr:uid="{7DAA8EF7-216B-490B-8D56-32CE0E23E236}"/>
    <cellStyle name="SAPBEXstdData 2 3 12" xfId="21847" xr:uid="{15410B8C-649E-41B7-821A-BAB3BD487308}"/>
    <cellStyle name="SAPBEXstdData 2 3 12 2" xfId="35048" xr:uid="{AE316121-945F-41E3-9ED3-2143C820497D}"/>
    <cellStyle name="SAPBEXstdData 2 3 12 3" xfId="49496" xr:uid="{F9F06DD9-B5E8-4405-B72E-89DE78E038ED}"/>
    <cellStyle name="SAPBEXstdData 2 3 13" xfId="21848" xr:uid="{14DD71F3-39BD-4E3F-BC88-0DE1DF41BCFD}"/>
    <cellStyle name="SAPBEXstdData 2 3 13 2" xfId="35049" xr:uid="{9009D875-0C88-45C6-A637-0036DAEBF436}"/>
    <cellStyle name="SAPBEXstdData 2 3 13 3" xfId="49497" xr:uid="{9085ABC7-3DF3-4734-9654-1E8248A6AC8D}"/>
    <cellStyle name="SAPBEXstdData 2 3 14" xfId="21849" xr:uid="{12C427B0-B578-4905-B104-0CE29E5F9F69}"/>
    <cellStyle name="SAPBEXstdData 2 3 14 2" xfId="35050" xr:uid="{4CC21D2A-4BC6-4745-A384-13174A6CDE0A}"/>
    <cellStyle name="SAPBEXstdData 2 3 14 3" xfId="49498" xr:uid="{D2D25CE1-1F7A-4B77-8D46-1E1A36A033DE}"/>
    <cellStyle name="SAPBEXstdData 2 3 15" xfId="35045" xr:uid="{15CEA3BF-2603-40AF-963F-F8F65B20C748}"/>
    <cellStyle name="SAPBEXstdData 2 3 16" xfId="49493" xr:uid="{026505A9-F39C-4198-8485-F3150DF8E2FE}"/>
    <cellStyle name="SAPBEXstdData 2 3 2" xfId="21850" xr:uid="{EF144BF4-C22E-45B4-A382-01D1A80C9F11}"/>
    <cellStyle name="SAPBEXstdData 2 3 2 10" xfId="21851" xr:uid="{68CFD052-9A73-4986-8885-CA915D51C15D}"/>
    <cellStyle name="SAPBEXstdData 2 3 2 10 2" xfId="35052" xr:uid="{2C067824-230D-4D38-8B3F-DCEFEA7985F9}"/>
    <cellStyle name="SAPBEXstdData 2 3 2 10 3" xfId="49500" xr:uid="{25D96436-2D4D-4F13-A994-D91D06D5859C}"/>
    <cellStyle name="SAPBEXstdData 2 3 2 11" xfId="35051" xr:uid="{0786A7C1-C378-4172-9330-26984B68F016}"/>
    <cellStyle name="SAPBEXstdData 2 3 2 12" xfId="49499" xr:uid="{B36A6C7B-E7B8-488C-BD5B-6200F8EB1611}"/>
    <cellStyle name="SAPBEXstdData 2 3 2 2" xfId="21852" xr:uid="{4DC4430F-426D-428E-8AB2-7EEBAE9B022E}"/>
    <cellStyle name="SAPBEXstdData 2 3 2 2 2" xfId="35053" xr:uid="{0808539E-EEA0-422D-9920-59673A44E8B7}"/>
    <cellStyle name="SAPBEXstdData 2 3 2 2 3" xfId="49501" xr:uid="{9BEA4CB2-1C15-4DD6-8CA4-888794A7E250}"/>
    <cellStyle name="SAPBEXstdData 2 3 2 3" xfId="21853" xr:uid="{034D9571-08DA-4908-AC25-4388C107D3FA}"/>
    <cellStyle name="SAPBEXstdData 2 3 2 3 2" xfId="35054" xr:uid="{09AE6E78-308D-4DB8-B707-9D51B71057FE}"/>
    <cellStyle name="SAPBEXstdData 2 3 2 3 3" xfId="49502" xr:uid="{663D7B7F-46FA-40BD-83B6-0DB25DADFE66}"/>
    <cellStyle name="SAPBEXstdData 2 3 2 4" xfId="21854" xr:uid="{6F2D06A0-8204-4DE1-A9A1-F813708FA8EB}"/>
    <cellStyle name="SAPBEXstdData 2 3 2 4 2" xfId="35055" xr:uid="{DB7F3CF5-5405-444E-A606-3D3C7C6CDB9C}"/>
    <cellStyle name="SAPBEXstdData 2 3 2 4 3" xfId="49503" xr:uid="{03BCFC95-8D80-4F54-88D7-B6274F1AFAE8}"/>
    <cellStyle name="SAPBEXstdData 2 3 2 5" xfId="21855" xr:uid="{F9ABE506-603B-46C8-A16C-F72F0A4C1446}"/>
    <cellStyle name="SAPBEXstdData 2 3 2 5 2" xfId="35056" xr:uid="{F00BC18E-7E66-475B-9005-11D507F43861}"/>
    <cellStyle name="SAPBEXstdData 2 3 2 5 3" xfId="49504" xr:uid="{5AE14AFA-E83A-4E12-8CD4-DFBB078DB9E0}"/>
    <cellStyle name="SAPBEXstdData 2 3 2 6" xfId="21856" xr:uid="{62E4757D-5965-4D47-99F0-A0A4971CEF1D}"/>
    <cellStyle name="SAPBEXstdData 2 3 2 6 2" xfId="35057" xr:uid="{4AC6F88B-903D-4F1A-9677-4C770BAEB038}"/>
    <cellStyle name="SAPBEXstdData 2 3 2 6 3" xfId="49505" xr:uid="{0B1594D5-492B-4CFF-B1B3-40566F80D642}"/>
    <cellStyle name="SAPBEXstdData 2 3 2 7" xfId="21857" xr:uid="{DF4BB1D9-8BF3-49AB-AD66-33673D33F02D}"/>
    <cellStyle name="SAPBEXstdData 2 3 2 7 2" xfId="35058" xr:uid="{DAB7B9FD-ECBA-4CA1-95E2-EA9DDB3313C9}"/>
    <cellStyle name="SAPBEXstdData 2 3 2 7 3" xfId="49506" xr:uid="{943BF218-2081-400B-8566-49AF553B09ED}"/>
    <cellStyle name="SAPBEXstdData 2 3 2 8" xfId="21858" xr:uid="{BC7BE51F-950B-4A71-B671-789FF29E498C}"/>
    <cellStyle name="SAPBEXstdData 2 3 2 8 2" xfId="35059" xr:uid="{1193E768-C881-4E24-806B-05CF4F089BDA}"/>
    <cellStyle name="SAPBEXstdData 2 3 2 8 3" xfId="49507" xr:uid="{6AA1B7F4-5303-43E9-AB8A-BC22F3AAD7F8}"/>
    <cellStyle name="SAPBEXstdData 2 3 2 9" xfId="21859" xr:uid="{3E675113-73C2-4DFD-9647-A98B6C690074}"/>
    <cellStyle name="SAPBEXstdData 2 3 2 9 2" xfId="35060" xr:uid="{B9AA74EF-152C-4734-BAA1-B75C0B68C61C}"/>
    <cellStyle name="SAPBEXstdData 2 3 2 9 3" xfId="49508" xr:uid="{2ADFA536-285B-46AB-8C12-F8A3532F1AAA}"/>
    <cellStyle name="SAPBEXstdData 2 3 3" xfId="21860" xr:uid="{1C229D5F-CD38-4CEE-A08A-E71798DD8B95}"/>
    <cellStyle name="SAPBEXstdData 2 3 3 2" xfId="35061" xr:uid="{77FD5467-4C7C-49D9-B208-BB1C1FD955EB}"/>
    <cellStyle name="SAPBEXstdData 2 3 3 3" xfId="49509" xr:uid="{3E300965-1136-4B7C-AAE3-7D8D602149B7}"/>
    <cellStyle name="SAPBEXstdData 2 3 4" xfId="21861" xr:uid="{73561F3E-0570-4325-8AB5-46A0EEDCC124}"/>
    <cellStyle name="SAPBEXstdData 2 3 4 2" xfId="35062" xr:uid="{1CE59AD8-238C-46D9-BDA0-6CF9929FFB27}"/>
    <cellStyle name="SAPBEXstdData 2 3 4 3" xfId="49510" xr:uid="{00525C0F-09DA-4706-942B-0CD0114D31FE}"/>
    <cellStyle name="SAPBEXstdData 2 3 5" xfId="21862" xr:uid="{477C2FF4-E940-4CE4-A03D-330647E3AC03}"/>
    <cellStyle name="SAPBEXstdData 2 3 5 2" xfId="35063" xr:uid="{6BDB16A6-FC75-4100-95B1-638EE574FABF}"/>
    <cellStyle name="SAPBEXstdData 2 3 5 3" xfId="49511" xr:uid="{B3FACB86-EC31-40FF-86E3-8D5E6E50F423}"/>
    <cellStyle name="SAPBEXstdData 2 3 6" xfId="21863" xr:uid="{E0CB0315-DFA8-4A0E-9931-32FFB5117CC5}"/>
    <cellStyle name="SAPBEXstdData 2 3 6 2" xfId="35064" xr:uid="{A7352A2C-D341-45FC-877E-597129BA0BAB}"/>
    <cellStyle name="SAPBEXstdData 2 3 6 3" xfId="49512" xr:uid="{B7FA3C65-2955-44D5-9C7F-3B1E45D0AD0C}"/>
    <cellStyle name="SAPBEXstdData 2 3 7" xfId="21864" xr:uid="{75C61F8A-1007-4FB7-9D30-96EFB85608B9}"/>
    <cellStyle name="SAPBEXstdData 2 3 7 2" xfId="35065" xr:uid="{6A85F497-A851-4C1F-9887-AE44F81A667B}"/>
    <cellStyle name="SAPBEXstdData 2 3 7 3" xfId="49513" xr:uid="{05A95A5A-5EAC-41DE-98A7-84278FA00E03}"/>
    <cellStyle name="SAPBEXstdData 2 3 8" xfId="21865" xr:uid="{AB8C5557-431B-4967-AD1F-004EEDC201EC}"/>
    <cellStyle name="SAPBEXstdData 2 3 8 2" xfId="35066" xr:uid="{F2D9604B-AA40-4F6E-A739-CB910560C623}"/>
    <cellStyle name="SAPBEXstdData 2 3 8 3" xfId="49514" xr:uid="{CC1B51F2-8DA6-4E62-9FA1-C9165E7BB3E9}"/>
    <cellStyle name="SAPBEXstdData 2 3 9" xfId="21866" xr:uid="{F2C7E65C-340B-4E34-B2A3-355DCB8CFB15}"/>
    <cellStyle name="SAPBEXstdData 2 3 9 2" xfId="35067" xr:uid="{D2074870-B239-4C10-ABAC-DC7674AEB1A8}"/>
    <cellStyle name="SAPBEXstdData 2 3 9 3" xfId="49515" xr:uid="{F3DE7E62-EF88-41EB-AF01-2F0D7E201151}"/>
    <cellStyle name="SAPBEXstdData 2 4" xfId="21867" xr:uid="{99BB728C-74AB-4AC5-B76D-3B8ADD9A820C}"/>
    <cellStyle name="SAPBEXstdData 2 4 10" xfId="21868" xr:uid="{2722BE0D-9360-4796-A664-0EFF27DDAEEA}"/>
    <cellStyle name="SAPBEXstdData 2 4 10 2" xfId="35069" xr:uid="{9A75914B-F01E-42D7-9018-C96F8456E67D}"/>
    <cellStyle name="SAPBEXstdData 2 4 10 3" xfId="49517" xr:uid="{94F1AA2D-A807-495A-B115-4BE56DC0E8AD}"/>
    <cellStyle name="SAPBEXstdData 2 4 11" xfId="21869" xr:uid="{8F8DC3F9-AA28-4873-BBFA-503EB7A912A6}"/>
    <cellStyle name="SAPBEXstdData 2 4 11 2" xfId="35070" xr:uid="{394DDE8D-6BA9-43E6-976B-F11E4F8A43C1}"/>
    <cellStyle name="SAPBEXstdData 2 4 11 3" xfId="49518" xr:uid="{5D63E4B3-42B0-4D68-BFB1-810D50F6727B}"/>
    <cellStyle name="SAPBEXstdData 2 4 12" xfId="21870" xr:uid="{E95BED82-B5E6-4BA0-954D-86E887701C1A}"/>
    <cellStyle name="SAPBEXstdData 2 4 12 2" xfId="35071" xr:uid="{3E1B3A5B-A5BC-4D9B-AD18-296408CDCA43}"/>
    <cellStyle name="SAPBEXstdData 2 4 12 3" xfId="49519" xr:uid="{53735503-2047-4CE8-97A7-5CCAF5E04DFF}"/>
    <cellStyle name="SAPBEXstdData 2 4 13" xfId="21871" xr:uid="{8850E85E-A5D4-482A-94F8-225B41A41F81}"/>
    <cellStyle name="SAPBEXstdData 2 4 13 2" xfId="35072" xr:uid="{D03B2CD6-179F-4A06-A8F5-400CE875E45F}"/>
    <cellStyle name="SAPBEXstdData 2 4 13 3" xfId="49520" xr:uid="{B0ACFE87-E946-4F65-8665-00C317CB8993}"/>
    <cellStyle name="SAPBEXstdData 2 4 14" xfId="21872" xr:uid="{C7B1699E-5936-45E4-8892-B202100ED273}"/>
    <cellStyle name="SAPBEXstdData 2 4 14 2" xfId="35073" xr:uid="{8ADAF4F7-E25B-46FB-91C9-5161944B778B}"/>
    <cellStyle name="SAPBEXstdData 2 4 14 3" xfId="49521" xr:uid="{06992D40-D6D2-4671-9C93-EF71C5F13BC4}"/>
    <cellStyle name="SAPBEXstdData 2 4 15" xfId="35068" xr:uid="{A8A73D12-882C-4591-B9B3-84D6DC9C3381}"/>
    <cellStyle name="SAPBEXstdData 2 4 16" xfId="49516" xr:uid="{C517D01B-4F4A-4CCB-A309-DB92BAD9B196}"/>
    <cellStyle name="SAPBEXstdData 2 4 2" xfId="21873" xr:uid="{46B680BC-7920-4D20-8C40-C9789112FE7E}"/>
    <cellStyle name="SAPBEXstdData 2 4 2 10" xfId="21874" xr:uid="{35D24B17-554E-4A77-B045-86D6AFB91570}"/>
    <cellStyle name="SAPBEXstdData 2 4 2 10 2" xfId="35075" xr:uid="{D40821EB-4B4A-42FE-A402-6E865ADBC533}"/>
    <cellStyle name="SAPBEXstdData 2 4 2 10 3" xfId="49523" xr:uid="{62DE7194-6B74-41A2-AF6D-2A56DBFFD53B}"/>
    <cellStyle name="SAPBEXstdData 2 4 2 11" xfId="35074" xr:uid="{983A7EC1-361A-4B5E-934F-657AD1D33F31}"/>
    <cellStyle name="SAPBEXstdData 2 4 2 12" xfId="49522" xr:uid="{131B3CD5-1DDF-4984-8CA3-65441746B565}"/>
    <cellStyle name="SAPBEXstdData 2 4 2 2" xfId="21875" xr:uid="{2DCCA8E1-6A55-4C69-B057-9D07BEF1DA47}"/>
    <cellStyle name="SAPBEXstdData 2 4 2 2 2" xfId="35076" xr:uid="{4D087CC5-9C4E-4666-8D23-5BBC7EFBC2B5}"/>
    <cellStyle name="SAPBEXstdData 2 4 2 2 3" xfId="49524" xr:uid="{480E75A1-1460-455C-9BC7-319221197F5F}"/>
    <cellStyle name="SAPBEXstdData 2 4 2 3" xfId="21876" xr:uid="{E57A0933-E968-46D4-93A7-21B644BC8A38}"/>
    <cellStyle name="SAPBEXstdData 2 4 2 3 2" xfId="35077" xr:uid="{4A2E1D46-E174-4EE5-8BD8-9F6F4DEBA80C}"/>
    <cellStyle name="SAPBEXstdData 2 4 2 3 3" xfId="49525" xr:uid="{4014BB42-F6B3-496C-AC06-D2AE09474EFD}"/>
    <cellStyle name="SAPBEXstdData 2 4 2 4" xfId="21877" xr:uid="{E0B431D1-300F-4616-8C5B-075448DB19F0}"/>
    <cellStyle name="SAPBEXstdData 2 4 2 4 2" xfId="35078" xr:uid="{83CB1329-BE0D-4730-AD4C-21E274A157A8}"/>
    <cellStyle name="SAPBEXstdData 2 4 2 4 3" xfId="49526" xr:uid="{58D4C90A-3583-4E74-AF44-14CE32156A03}"/>
    <cellStyle name="SAPBEXstdData 2 4 2 5" xfId="21878" xr:uid="{0D19A30E-1902-4003-82CB-44BEBC0C8248}"/>
    <cellStyle name="SAPBEXstdData 2 4 2 5 2" xfId="35079" xr:uid="{7942AF8B-919E-4B83-9326-D1C2F3D16529}"/>
    <cellStyle name="SAPBEXstdData 2 4 2 5 3" xfId="49527" xr:uid="{6653F474-3DD4-4A6A-9997-E74654CF4FB5}"/>
    <cellStyle name="SAPBEXstdData 2 4 2 6" xfId="21879" xr:uid="{943261D6-C07B-4B14-BB9A-1AAC54A4ABBC}"/>
    <cellStyle name="SAPBEXstdData 2 4 2 6 2" xfId="35080" xr:uid="{65A66E70-29C9-42B2-9ACC-B805C5F55F2B}"/>
    <cellStyle name="SAPBEXstdData 2 4 2 6 3" xfId="49528" xr:uid="{C709DD78-B615-4795-8815-2925F7D470B8}"/>
    <cellStyle name="SAPBEXstdData 2 4 2 7" xfId="21880" xr:uid="{611A0247-8DF1-4612-A728-739D6018D789}"/>
    <cellStyle name="SAPBEXstdData 2 4 2 7 2" xfId="35081" xr:uid="{E1E2DA0E-A992-4975-AE22-D3E9075B864F}"/>
    <cellStyle name="SAPBEXstdData 2 4 2 7 3" xfId="49529" xr:uid="{FA507313-0C9B-4F99-BE77-EF4039F2FD1A}"/>
    <cellStyle name="SAPBEXstdData 2 4 2 8" xfId="21881" xr:uid="{F72E7FF1-A638-4918-8997-97D6786256D0}"/>
    <cellStyle name="SAPBEXstdData 2 4 2 8 2" xfId="35082" xr:uid="{1883F325-B8AD-4EFC-92B8-8801BC99B9C4}"/>
    <cellStyle name="SAPBEXstdData 2 4 2 8 3" xfId="49530" xr:uid="{09083A74-602B-4C49-8B37-D0D28DF372C7}"/>
    <cellStyle name="SAPBEXstdData 2 4 2 9" xfId="21882" xr:uid="{47D09C6F-007E-4361-AD38-89A0436BD011}"/>
    <cellStyle name="SAPBEXstdData 2 4 2 9 2" xfId="35083" xr:uid="{CB89BF36-20CD-462C-A24B-6664A0EC45CB}"/>
    <cellStyle name="SAPBEXstdData 2 4 2 9 3" xfId="49531" xr:uid="{4A938816-89AC-44B7-ADB2-94F47EA583C1}"/>
    <cellStyle name="SAPBEXstdData 2 4 3" xfId="21883" xr:uid="{E3EC0ADD-13D0-42DE-9288-7D43D4895A01}"/>
    <cellStyle name="SAPBEXstdData 2 4 3 2" xfId="35084" xr:uid="{7F488A41-86B7-42CF-BEC6-63B887B61D3B}"/>
    <cellStyle name="SAPBEXstdData 2 4 3 3" xfId="49532" xr:uid="{8DDCDD24-3523-440E-8123-A9537EEA9346}"/>
    <cellStyle name="SAPBEXstdData 2 4 4" xfId="21884" xr:uid="{76E8A979-84C3-4C02-B70A-17A02FE628C1}"/>
    <cellStyle name="SAPBEXstdData 2 4 4 2" xfId="35085" xr:uid="{0127E6E7-6D0E-429F-8FC1-99AFA31528D5}"/>
    <cellStyle name="SAPBEXstdData 2 4 4 3" xfId="49533" xr:uid="{0F59AFC2-3622-4039-96B5-9C23FFCA17DC}"/>
    <cellStyle name="SAPBEXstdData 2 4 5" xfId="21885" xr:uid="{B63C7CF8-868D-4C8B-BCED-3F81E52B0AA2}"/>
    <cellStyle name="SAPBEXstdData 2 4 5 2" xfId="35086" xr:uid="{64F03F94-0500-4025-B7CB-68EB289648DB}"/>
    <cellStyle name="SAPBEXstdData 2 4 5 3" xfId="49534" xr:uid="{ADC2F783-3D26-43CE-9F68-83B850E853DA}"/>
    <cellStyle name="SAPBEXstdData 2 4 6" xfId="21886" xr:uid="{E51091A2-57DF-44F5-AF2D-1521D1ABA840}"/>
    <cellStyle name="SAPBEXstdData 2 4 6 2" xfId="35087" xr:uid="{9D7C5204-3630-417E-94A2-35782B252E8C}"/>
    <cellStyle name="SAPBEXstdData 2 4 6 3" xfId="49535" xr:uid="{7EA92BE0-AC31-4D5E-B8FA-1B33DBBA8BDF}"/>
    <cellStyle name="SAPBEXstdData 2 4 7" xfId="21887" xr:uid="{FDBA6BC9-96A8-41B7-8E65-AACB2BB035EE}"/>
    <cellStyle name="SAPBEXstdData 2 4 7 2" xfId="35088" xr:uid="{5619F4CD-A002-449F-854A-2A5E6E559FE3}"/>
    <cellStyle name="SAPBEXstdData 2 4 7 3" xfId="49536" xr:uid="{31C9BF6D-B65B-4637-A6F5-456832C98B3C}"/>
    <cellStyle name="SAPBEXstdData 2 4 8" xfId="21888" xr:uid="{DE51A0DF-1B3D-4AF7-B50F-F8C76DC26F75}"/>
    <cellStyle name="SAPBEXstdData 2 4 8 2" xfId="35089" xr:uid="{F120ED7E-C4A3-4167-85AB-FBFF4A64B09E}"/>
    <cellStyle name="SAPBEXstdData 2 4 8 3" xfId="49537" xr:uid="{DB1DE684-4720-45BD-994E-512491E6F3D4}"/>
    <cellStyle name="SAPBEXstdData 2 4 9" xfId="21889" xr:uid="{925BF120-2CEF-4D13-A759-916D6EEF290F}"/>
    <cellStyle name="SAPBEXstdData 2 4 9 2" xfId="35090" xr:uid="{F0B347FD-602A-4AC3-A4BA-6FBF8AD8509F}"/>
    <cellStyle name="SAPBEXstdData 2 4 9 3" xfId="49538" xr:uid="{60255C3C-BD93-47A1-B32B-63268ECCC3CD}"/>
    <cellStyle name="SAPBEXstdData 2 5" xfId="21890" xr:uid="{11F688F7-8C29-44DF-9307-4327BF4C6F67}"/>
    <cellStyle name="SAPBEXstdData 2 5 2" xfId="35091" xr:uid="{414A77FF-465E-41B6-ADBD-2B7FF0D266EC}"/>
    <cellStyle name="SAPBEXstdData 2 5 3" xfId="49539" xr:uid="{DE678135-AC46-4666-BA3A-F7D483BA1A5C}"/>
    <cellStyle name="SAPBEXstdData 2 6" xfId="21891" xr:uid="{531D0141-45F2-4320-A709-1210D9EE71F0}"/>
    <cellStyle name="SAPBEXstdData 2 6 2" xfId="35092" xr:uid="{81B4CDA8-30C8-48B6-AC7C-BCCA924F54CE}"/>
    <cellStyle name="SAPBEXstdData 2 6 3" xfId="49540" xr:uid="{693BA60E-B766-40D3-940A-C6887EF392B2}"/>
    <cellStyle name="SAPBEXstdData 2 7" xfId="21892" xr:uid="{19770AEA-03A3-4D0C-A7A4-53A78CE49807}"/>
    <cellStyle name="SAPBEXstdData 2 7 2" xfId="35093" xr:uid="{D68E85AB-22E9-4CC9-AB05-57777C441B83}"/>
    <cellStyle name="SAPBEXstdData 2 7 3" xfId="49541" xr:uid="{B081C0B1-5986-49F9-A233-6D599F93E25F}"/>
    <cellStyle name="SAPBEXstdData 2 8" xfId="21893" xr:uid="{92C382E3-E5C7-426B-B3C2-73B7E90C3F84}"/>
    <cellStyle name="SAPBEXstdData 2 8 2" xfId="35094" xr:uid="{5B556008-D6B9-4989-8B88-EE68C7AB61C1}"/>
    <cellStyle name="SAPBEXstdData 2 8 3" xfId="49542" xr:uid="{0493D40A-C739-4DD9-8022-F805BB3D0033}"/>
    <cellStyle name="SAPBEXstdData 2 9" xfId="21894" xr:uid="{6F936A08-56DB-41BF-83B5-5F1D2A4381BE}"/>
    <cellStyle name="SAPBEXstdData 2 9 2" xfId="35095" xr:uid="{407C16F6-E5BF-4E31-8A2E-49CD996EF7A7}"/>
    <cellStyle name="SAPBEXstdData 2 9 3" xfId="49543" xr:uid="{F914716C-9F66-431F-88F8-368E91E772B6}"/>
    <cellStyle name="SAPBEXstdData 20" xfId="41490" xr:uid="{D4290838-0E77-4D7B-9BBE-DDA296CE3B4F}"/>
    <cellStyle name="SAPBEXstdData 21" xfId="49453" xr:uid="{E28BD421-AB94-4B1F-82BE-82DD398A6D50}"/>
    <cellStyle name="SAPBEXstdData 3" xfId="21895" xr:uid="{77D547BB-8FB3-452B-8F50-3EE24FA8CF7D}"/>
    <cellStyle name="SAPBEXstdData 3 10" xfId="21896" xr:uid="{B7409FC2-269E-4DE4-A557-A833EAE3AD28}"/>
    <cellStyle name="SAPBEXstdData 3 10 2" xfId="35097" xr:uid="{A557C95C-F3EA-4F99-BAC3-A73A3BCD1204}"/>
    <cellStyle name="SAPBEXstdData 3 10 3" xfId="49545" xr:uid="{883B43DB-C738-4767-8678-E4080CA9E016}"/>
    <cellStyle name="SAPBEXstdData 3 11" xfId="21897" xr:uid="{D3328F93-6EEB-4B62-AE8B-CF9AC7F0A299}"/>
    <cellStyle name="SAPBEXstdData 3 11 2" xfId="35098" xr:uid="{22A4691A-195C-4521-B12C-416C00FAC93A}"/>
    <cellStyle name="SAPBEXstdData 3 11 3" xfId="49546" xr:uid="{D4D94C39-3A68-452B-B39B-6EAE2AAEE2CE}"/>
    <cellStyle name="SAPBEXstdData 3 12" xfId="21898" xr:uid="{7AF89901-A2B7-4590-B9EE-3D0F0BFF7952}"/>
    <cellStyle name="SAPBEXstdData 3 12 2" xfId="35099" xr:uid="{1B2DDB2B-2864-4B65-A778-6159E75FF0FF}"/>
    <cellStyle name="SAPBEXstdData 3 12 3" xfId="49547" xr:uid="{E7103B34-1298-485E-BB28-11FEF9E9808E}"/>
    <cellStyle name="SAPBEXstdData 3 13" xfId="21899" xr:uid="{F42F1306-6BD8-492C-9373-897353A967B0}"/>
    <cellStyle name="SAPBEXstdData 3 13 2" xfId="35100" xr:uid="{54645C92-D9AA-4579-A172-CB8A50FB45CC}"/>
    <cellStyle name="SAPBEXstdData 3 13 3" xfId="49548" xr:uid="{C3B3AA98-B60F-481D-A7A4-83019AA13EAA}"/>
    <cellStyle name="SAPBEXstdData 3 14" xfId="21900" xr:uid="{A662C517-36CF-4B8B-A863-43157C93E28C}"/>
    <cellStyle name="SAPBEXstdData 3 14 2" xfId="35101" xr:uid="{1639716D-5E8A-432A-B62D-780245765148}"/>
    <cellStyle name="SAPBEXstdData 3 14 3" xfId="49549" xr:uid="{C15C640F-C5BC-42E5-BD5E-8A2A1FDB81A1}"/>
    <cellStyle name="SAPBEXstdData 3 15" xfId="35096" xr:uid="{4D9E674D-92C2-441A-A3D8-E18FCD685DF6}"/>
    <cellStyle name="SAPBEXstdData 3 16" xfId="49544" xr:uid="{C98E4289-D9BA-41DA-A26E-FA6B40241826}"/>
    <cellStyle name="SAPBEXstdData 3 2" xfId="21901" xr:uid="{BD7AA8A0-35F4-41EF-87D1-43DBC43F71CD}"/>
    <cellStyle name="SAPBEXstdData 3 2 10" xfId="21902" xr:uid="{25BDD9B6-E01D-4764-AA9D-EBDE5D131EFB}"/>
    <cellStyle name="SAPBEXstdData 3 2 10 2" xfId="35103" xr:uid="{2D03C7BB-DBE4-4E64-BEFA-F9C2C9396558}"/>
    <cellStyle name="SAPBEXstdData 3 2 10 3" xfId="49551" xr:uid="{DA0E4A63-0BC0-4C92-ACE3-B33B5663E6BD}"/>
    <cellStyle name="SAPBEXstdData 3 2 11" xfId="35102" xr:uid="{F33C4385-BD72-48F6-92AB-6A0588D27DD4}"/>
    <cellStyle name="SAPBEXstdData 3 2 12" xfId="49550" xr:uid="{18BCF0B3-538D-4403-BC76-76948666B18B}"/>
    <cellStyle name="SAPBEXstdData 3 2 2" xfId="21903" xr:uid="{11590D0C-CF59-4D88-9BDA-4751641FB1CC}"/>
    <cellStyle name="SAPBEXstdData 3 2 2 2" xfId="35104" xr:uid="{10B6FB7A-447C-4F5D-BF46-50D3AF398D5B}"/>
    <cellStyle name="SAPBEXstdData 3 2 2 3" xfId="49552" xr:uid="{6AB9865A-A41A-40D8-A628-C66CCDC9AD61}"/>
    <cellStyle name="SAPBEXstdData 3 2 3" xfId="21904" xr:uid="{D460B6BD-E20D-4439-8D13-85568E20AEF3}"/>
    <cellStyle name="SAPBEXstdData 3 2 3 2" xfId="35105" xr:uid="{09F24911-F645-45DB-950B-87A42FA99A85}"/>
    <cellStyle name="SAPBEXstdData 3 2 3 3" xfId="49553" xr:uid="{C7A6FF50-4AF7-4EBA-8CAC-9CDD21D22C9C}"/>
    <cellStyle name="SAPBEXstdData 3 2 4" xfId="21905" xr:uid="{1DF037B5-FC08-4346-8B1D-C02D47464D62}"/>
    <cellStyle name="SAPBEXstdData 3 2 4 2" xfId="35106" xr:uid="{6E2A2934-60B5-4294-852D-E8949652EB80}"/>
    <cellStyle name="SAPBEXstdData 3 2 4 3" xfId="49554" xr:uid="{94B4E4D1-BD85-4B46-BEC0-65ECB0BE4D0E}"/>
    <cellStyle name="SAPBEXstdData 3 2 5" xfId="21906" xr:uid="{F1E8DBD0-783D-4494-8C96-09AAD1BB05D9}"/>
    <cellStyle name="SAPBEXstdData 3 2 5 2" xfId="35107" xr:uid="{FCBEA5F5-50A8-471D-AE79-0C8D73D59879}"/>
    <cellStyle name="SAPBEXstdData 3 2 5 3" xfId="49555" xr:uid="{33D55535-64DD-43A4-B53F-143FC27C1A14}"/>
    <cellStyle name="SAPBEXstdData 3 2 6" xfId="21907" xr:uid="{D343B7D1-3C32-432E-B0B8-F3A5E26C5165}"/>
    <cellStyle name="SAPBEXstdData 3 2 6 2" xfId="35108" xr:uid="{5650F15D-2E4A-4106-8305-7D625277345A}"/>
    <cellStyle name="SAPBEXstdData 3 2 6 3" xfId="49556" xr:uid="{4F7F651C-82A1-4951-90B5-35487B756EB2}"/>
    <cellStyle name="SAPBEXstdData 3 2 7" xfId="21908" xr:uid="{CB299146-2AF9-4F61-96F0-F271DCAEEE0F}"/>
    <cellStyle name="SAPBEXstdData 3 2 7 2" xfId="35109" xr:uid="{BDB5402A-87CE-4FD1-A785-EC78CAE12F7A}"/>
    <cellStyle name="SAPBEXstdData 3 2 7 3" xfId="49557" xr:uid="{1AD8789F-48C3-4157-B8E5-706A3F314B98}"/>
    <cellStyle name="SAPBEXstdData 3 2 8" xfId="21909" xr:uid="{D93E692F-C941-411B-B2BD-B1E7BD258F6E}"/>
    <cellStyle name="SAPBEXstdData 3 2 8 2" xfId="35110" xr:uid="{913F08B6-B26C-4784-B73C-11E095BFE083}"/>
    <cellStyle name="SAPBEXstdData 3 2 8 3" xfId="49558" xr:uid="{A0BE56CE-0A6D-43C6-A5CE-FF23835789F5}"/>
    <cellStyle name="SAPBEXstdData 3 2 9" xfId="21910" xr:uid="{7BBB363A-096F-4D31-8219-6D2F064BDBE7}"/>
    <cellStyle name="SAPBEXstdData 3 2 9 2" xfId="35111" xr:uid="{2432A8CA-7252-424E-91BC-F54BE8E598B7}"/>
    <cellStyle name="SAPBEXstdData 3 2 9 3" xfId="49559" xr:uid="{3748A347-84D6-41EB-85D6-EE7167D34447}"/>
    <cellStyle name="SAPBEXstdData 3 3" xfId="21911" xr:uid="{C68D33E5-B88B-44DD-9602-01E4884FBB62}"/>
    <cellStyle name="SAPBEXstdData 3 3 2" xfId="35112" xr:uid="{CEA2DF36-051D-417B-AD06-59F94529A685}"/>
    <cellStyle name="SAPBEXstdData 3 3 3" xfId="49560" xr:uid="{57CD61EE-F945-4DCA-BF21-CD2BA9288272}"/>
    <cellStyle name="SAPBEXstdData 3 4" xfId="21912" xr:uid="{1F79A917-8FCA-4A79-A115-DE6A1F6F0225}"/>
    <cellStyle name="SAPBEXstdData 3 4 2" xfId="35113" xr:uid="{5226588A-529E-439F-A10B-AE09387553C6}"/>
    <cellStyle name="SAPBEXstdData 3 4 3" xfId="49561" xr:uid="{020E93FF-149B-418F-88E6-8EB918E19426}"/>
    <cellStyle name="SAPBEXstdData 3 5" xfId="21913" xr:uid="{C6B311C6-7189-446A-A7E5-E5A8D1CD44C6}"/>
    <cellStyle name="SAPBEXstdData 3 5 2" xfId="35114" xr:uid="{3D46B8A3-8C8D-4202-90C7-B4C7C683AFD5}"/>
    <cellStyle name="SAPBEXstdData 3 5 3" xfId="49562" xr:uid="{6099CA98-6BB6-4DE9-9A20-3689EB669863}"/>
    <cellStyle name="SAPBEXstdData 3 6" xfId="21914" xr:uid="{BB92D1D9-9419-4EC4-981E-292A992BBA36}"/>
    <cellStyle name="SAPBEXstdData 3 6 2" xfId="35115" xr:uid="{F6DD22EF-F05F-469D-A1E2-ECDEF17DB66C}"/>
    <cellStyle name="SAPBEXstdData 3 6 3" xfId="49563" xr:uid="{EDA64A4F-6692-4442-A1A3-678AB8269154}"/>
    <cellStyle name="SAPBEXstdData 3 7" xfId="21915" xr:uid="{1A4454BC-CCC5-421E-A944-06905BF38186}"/>
    <cellStyle name="SAPBEXstdData 3 7 2" xfId="35116" xr:uid="{4FEC2DB5-C897-4FD5-A80A-08736B76C038}"/>
    <cellStyle name="SAPBEXstdData 3 7 3" xfId="49564" xr:uid="{CFAD98AE-B533-4055-B635-62A5101F1E3F}"/>
    <cellStyle name="SAPBEXstdData 3 8" xfId="21916" xr:uid="{9FA1A095-E698-48A5-8718-5532E568D3C6}"/>
    <cellStyle name="SAPBEXstdData 3 8 2" xfId="35117" xr:uid="{1AD1A509-486C-4984-B7E9-090BEA32ABF0}"/>
    <cellStyle name="SAPBEXstdData 3 8 3" xfId="49565" xr:uid="{0923E271-C2E2-49AF-9ED4-EDC3523626B1}"/>
    <cellStyle name="SAPBEXstdData 3 9" xfId="21917" xr:uid="{7C876C69-A8A4-4120-8F89-8AF5FB355C50}"/>
    <cellStyle name="SAPBEXstdData 3 9 2" xfId="35118" xr:uid="{5C183A14-C05D-4662-BB8C-ECB864B2D00D}"/>
    <cellStyle name="SAPBEXstdData 3 9 3" xfId="49566" xr:uid="{CE6181BF-DA3B-4D2B-9B15-6FE019D5CDD1}"/>
    <cellStyle name="SAPBEXstdData 4" xfId="21918" xr:uid="{1BB3D588-8400-4CB7-8C84-7BD0053509B8}"/>
    <cellStyle name="SAPBEXstdData 4 10" xfId="21919" xr:uid="{37DEC264-21E6-4A98-AC40-7867E0BA0D80}"/>
    <cellStyle name="SAPBEXstdData 4 10 2" xfId="35120" xr:uid="{908D0AFA-321A-4945-AF46-B4B2FD1F35E9}"/>
    <cellStyle name="SAPBEXstdData 4 10 3" xfId="49568" xr:uid="{44F3E8C5-82D4-492A-B5FB-87ED721B725F}"/>
    <cellStyle name="SAPBEXstdData 4 11" xfId="21920" xr:uid="{36961594-DAC1-470D-B1D1-0512DED4795E}"/>
    <cellStyle name="SAPBEXstdData 4 11 2" xfId="35121" xr:uid="{73F8D5CE-9FB8-47A3-971B-E0A611573A55}"/>
    <cellStyle name="SAPBEXstdData 4 11 3" xfId="49569" xr:uid="{84E02218-8344-4D55-99D2-9D6A8C7E271D}"/>
    <cellStyle name="SAPBEXstdData 4 12" xfId="21921" xr:uid="{FCC07E61-F5FA-4089-AA9B-EFEA1471730A}"/>
    <cellStyle name="SAPBEXstdData 4 12 2" xfId="35122" xr:uid="{D36A04FD-722C-429D-AE79-AA0D557729CD}"/>
    <cellStyle name="SAPBEXstdData 4 12 3" xfId="49570" xr:uid="{5BE79C16-E2C4-41DD-8E89-A34BF6FB431E}"/>
    <cellStyle name="SAPBEXstdData 4 13" xfId="21922" xr:uid="{289544B7-2FC5-4C03-821B-2C1A3125DADF}"/>
    <cellStyle name="SAPBEXstdData 4 13 2" xfId="35123" xr:uid="{9687B917-4C6B-4188-AF74-DB260A90A1B7}"/>
    <cellStyle name="SAPBEXstdData 4 13 3" xfId="49571" xr:uid="{62AE1C8A-05C3-4373-9EE6-B5922C01E953}"/>
    <cellStyle name="SAPBEXstdData 4 14" xfId="21923" xr:uid="{12D8BB0B-57C5-4DB3-BF7F-4A22A4745BF9}"/>
    <cellStyle name="SAPBEXstdData 4 14 2" xfId="35124" xr:uid="{2AA13FE3-A6B5-4722-A677-E2A7A593B2E0}"/>
    <cellStyle name="SAPBEXstdData 4 14 3" xfId="49572" xr:uid="{44FEE514-8B64-4488-B820-B2D4E4891886}"/>
    <cellStyle name="SAPBEXstdData 4 15" xfId="35119" xr:uid="{56FAE8C9-2104-425A-BF61-A4719390FA57}"/>
    <cellStyle name="SAPBEXstdData 4 16" xfId="49567" xr:uid="{E34711B3-3C3F-4A88-96F5-0BF0F8366B3E}"/>
    <cellStyle name="SAPBEXstdData 4 2" xfId="21924" xr:uid="{F0538740-3EFC-4B1E-9BBD-43029D59950F}"/>
    <cellStyle name="SAPBEXstdData 4 2 10" xfId="21925" xr:uid="{B4B1CAED-61F7-4479-AD5A-B1BEA5797B74}"/>
    <cellStyle name="SAPBEXstdData 4 2 10 2" xfId="35126" xr:uid="{728758B1-CDBF-4E74-B5C2-581C12447743}"/>
    <cellStyle name="SAPBEXstdData 4 2 10 3" xfId="49574" xr:uid="{B27D4678-D616-4770-80C3-2641D32D660B}"/>
    <cellStyle name="SAPBEXstdData 4 2 11" xfId="35125" xr:uid="{D76D69F2-1F70-440E-B972-6DD9D2F67ABF}"/>
    <cellStyle name="SAPBEXstdData 4 2 12" xfId="49573" xr:uid="{F391C021-0B2B-4D0A-9A39-5E7D4640F895}"/>
    <cellStyle name="SAPBEXstdData 4 2 2" xfId="21926" xr:uid="{9A5FDD3D-E513-4A5B-AA1E-EE17C941D994}"/>
    <cellStyle name="SAPBEXstdData 4 2 2 2" xfId="35127" xr:uid="{2610D899-BFEF-46DC-B48B-3CE06499FE43}"/>
    <cellStyle name="SAPBEXstdData 4 2 2 3" xfId="49575" xr:uid="{05EE7C37-9EFF-426E-8840-38977A6F1BD0}"/>
    <cellStyle name="SAPBEXstdData 4 2 3" xfId="21927" xr:uid="{EF6E2646-3B54-4F82-B307-6CF3B955E961}"/>
    <cellStyle name="SAPBEXstdData 4 2 3 2" xfId="35128" xr:uid="{16F2B4B4-9C41-4CB8-B123-E1C7FE15CAF4}"/>
    <cellStyle name="SAPBEXstdData 4 2 3 3" xfId="49576" xr:uid="{0450299D-9F0B-4E1B-8194-2CB6FFA91387}"/>
    <cellStyle name="SAPBEXstdData 4 2 4" xfId="21928" xr:uid="{CF0F47DD-F826-4A4E-9E63-B4D0D0756371}"/>
    <cellStyle name="SAPBEXstdData 4 2 4 2" xfId="35129" xr:uid="{469897A0-7613-46E5-B392-9BE636B69FD7}"/>
    <cellStyle name="SAPBEXstdData 4 2 4 3" xfId="49577" xr:uid="{340A28A7-D51C-428D-92DF-431111FBF8EA}"/>
    <cellStyle name="SAPBEXstdData 4 2 5" xfId="21929" xr:uid="{2EB03F83-6279-4028-88FF-98DD7424170A}"/>
    <cellStyle name="SAPBEXstdData 4 2 5 2" xfId="35130" xr:uid="{81B65CCE-4A29-447C-93C3-44A32120756B}"/>
    <cellStyle name="SAPBEXstdData 4 2 5 3" xfId="49578" xr:uid="{46A2CC7A-9F52-4DB5-B622-8E1176F97C88}"/>
    <cellStyle name="SAPBEXstdData 4 2 6" xfId="21930" xr:uid="{9AF90106-AFF2-4981-93F7-695822BFBA6B}"/>
    <cellStyle name="SAPBEXstdData 4 2 6 2" xfId="35131" xr:uid="{F4F7177E-1BE9-4386-AE8C-35D23E0B2623}"/>
    <cellStyle name="SAPBEXstdData 4 2 6 3" xfId="49579" xr:uid="{702352EC-3539-4B50-887F-97519CF07768}"/>
    <cellStyle name="SAPBEXstdData 4 2 7" xfId="21931" xr:uid="{299A5019-3037-47B3-9869-EB10E2294020}"/>
    <cellStyle name="SAPBEXstdData 4 2 7 2" xfId="35132" xr:uid="{7136EED4-990F-4CBF-9715-72034D683A4E}"/>
    <cellStyle name="SAPBEXstdData 4 2 7 3" xfId="49580" xr:uid="{8657192E-CEB3-4615-B7A0-37F2EC55157A}"/>
    <cellStyle name="SAPBEXstdData 4 2 8" xfId="21932" xr:uid="{A13CCCE8-3D9B-447D-9CE5-7DFD3F348A90}"/>
    <cellStyle name="SAPBEXstdData 4 2 8 2" xfId="35133" xr:uid="{8080AF08-5A11-4DF5-9CC9-2A8B838BDED7}"/>
    <cellStyle name="SAPBEXstdData 4 2 8 3" xfId="49581" xr:uid="{0F06D0C5-2105-447A-89F4-B8DDDC97F224}"/>
    <cellStyle name="SAPBEXstdData 4 2 9" xfId="21933" xr:uid="{F7F2B2E0-5D61-42CA-AE51-68206C086B6E}"/>
    <cellStyle name="SAPBEXstdData 4 2 9 2" xfId="35134" xr:uid="{170A9EAB-0CA8-4607-9439-6A22B3027F4B}"/>
    <cellStyle name="SAPBEXstdData 4 2 9 3" xfId="49582" xr:uid="{EDA7EBD8-5880-47C2-B868-3C9CDF4EEEF6}"/>
    <cellStyle name="SAPBEXstdData 4 3" xfId="21934" xr:uid="{A5D935BE-B8B8-487E-AEB5-22E0CD29822D}"/>
    <cellStyle name="SAPBEXstdData 4 3 2" xfId="35135" xr:uid="{6C6355BB-128B-4AAD-9569-C0D50170B6C0}"/>
    <cellStyle name="SAPBEXstdData 4 3 3" xfId="49583" xr:uid="{52CBBEC3-0287-4A82-AEB7-A6B5866855AB}"/>
    <cellStyle name="SAPBEXstdData 4 4" xfId="21935" xr:uid="{80D7851F-28B3-4E07-8FF3-54ADE114C05D}"/>
    <cellStyle name="SAPBEXstdData 4 4 2" xfId="35136" xr:uid="{C097092C-1D30-4B44-A3C0-F0BC7CCDEACA}"/>
    <cellStyle name="SAPBEXstdData 4 4 3" xfId="49584" xr:uid="{48A32525-A867-4D8F-9A48-1652380B4A0C}"/>
    <cellStyle name="SAPBEXstdData 4 5" xfId="21936" xr:uid="{C7040826-DCBA-488B-82B1-3C939FAE1FA6}"/>
    <cellStyle name="SAPBEXstdData 4 5 2" xfId="35137" xr:uid="{52257EA7-E044-4036-9EE8-49D85C99304D}"/>
    <cellStyle name="SAPBEXstdData 4 5 3" xfId="49585" xr:uid="{6BC0D4F5-A2B8-4C08-BB48-7FBB352BCFD8}"/>
    <cellStyle name="SAPBEXstdData 4 6" xfId="21937" xr:uid="{E0691E27-29DA-4C1E-B22A-88EF05BF631C}"/>
    <cellStyle name="SAPBEXstdData 4 6 2" xfId="35138" xr:uid="{1DB321E6-2F5F-49D8-8577-62DB9A7A643C}"/>
    <cellStyle name="SAPBEXstdData 4 6 3" xfId="49586" xr:uid="{16F6A94F-520A-4A9E-B27B-2301F2950A7A}"/>
    <cellStyle name="SAPBEXstdData 4 7" xfId="21938" xr:uid="{EF9C74EF-1385-4BC4-A7FF-AA0693C21F10}"/>
    <cellStyle name="SAPBEXstdData 4 7 2" xfId="35139" xr:uid="{86864005-D84D-4DAA-8600-19060B8E7D31}"/>
    <cellStyle name="SAPBEXstdData 4 7 3" xfId="49587" xr:uid="{43D45FB2-7832-4DF6-8010-B28C5C20074F}"/>
    <cellStyle name="SAPBEXstdData 4 8" xfId="21939" xr:uid="{107D1FB7-5268-4293-874E-A5E45C43943B}"/>
    <cellStyle name="SAPBEXstdData 4 8 2" xfId="35140" xr:uid="{62D3239C-D77F-4427-B7FA-DA9D1DABDF77}"/>
    <cellStyle name="SAPBEXstdData 4 8 3" xfId="49588" xr:uid="{197D2E98-2C35-4ED2-BB88-0F044DF96099}"/>
    <cellStyle name="SAPBEXstdData 4 9" xfId="21940" xr:uid="{B3AC5990-75F4-4745-807B-C850B65C8D18}"/>
    <cellStyle name="SAPBEXstdData 4 9 2" xfId="35141" xr:uid="{6771BF2D-80B5-4209-986D-FC3DDE66824F}"/>
    <cellStyle name="SAPBEXstdData 4 9 3" xfId="49589" xr:uid="{73DCDA48-5FF0-4131-8D35-68A47AC2F6B8}"/>
    <cellStyle name="SAPBEXstdData 5" xfId="21941" xr:uid="{707FC5C6-BD2A-42D7-8FA1-7605B387AE37}"/>
    <cellStyle name="SAPBEXstdData 5 10" xfId="21942" xr:uid="{16687311-2E59-457B-AABA-1E494695E8F9}"/>
    <cellStyle name="SAPBEXstdData 5 10 2" xfId="35143" xr:uid="{E9FF73DA-F4F9-4083-A254-C97D640EC13B}"/>
    <cellStyle name="SAPBEXstdData 5 10 3" xfId="49591" xr:uid="{70B4656B-78F5-41FB-8BC3-9D4F02B080D2}"/>
    <cellStyle name="SAPBEXstdData 5 11" xfId="21943" xr:uid="{88D4859E-5EB8-4FCF-89D5-D40570CAF9D5}"/>
    <cellStyle name="SAPBEXstdData 5 11 2" xfId="35144" xr:uid="{48A38A1C-E4AD-405B-8E69-728336A90B10}"/>
    <cellStyle name="SAPBEXstdData 5 11 3" xfId="49592" xr:uid="{93F15847-B674-42ED-8005-8FC68E0831EC}"/>
    <cellStyle name="SAPBEXstdData 5 12" xfId="21944" xr:uid="{A4A4D7A5-EF3C-4A56-9FD2-EC8239709CD4}"/>
    <cellStyle name="SAPBEXstdData 5 12 2" xfId="35145" xr:uid="{0B93F7D7-6C46-4740-9F2B-D073558FCEB4}"/>
    <cellStyle name="SAPBEXstdData 5 12 3" xfId="49593" xr:uid="{A497D33A-EA87-47D1-8382-05B183970696}"/>
    <cellStyle name="SAPBEXstdData 5 13" xfId="21945" xr:uid="{74275DDE-0AC7-43B2-AC10-0DBEC047B8C7}"/>
    <cellStyle name="SAPBEXstdData 5 13 2" xfId="35146" xr:uid="{C081B3DC-D9F1-48C1-AF83-A0EFA5BA816E}"/>
    <cellStyle name="SAPBEXstdData 5 13 3" xfId="49594" xr:uid="{668535C5-0F34-4C2C-A953-7AB0807D41BD}"/>
    <cellStyle name="SAPBEXstdData 5 14" xfId="21946" xr:uid="{05A8EFCF-40AA-4DA6-972D-3503C8747385}"/>
    <cellStyle name="SAPBEXstdData 5 14 2" xfId="35147" xr:uid="{B060E530-1434-41B8-B035-9D9EFA9A43E4}"/>
    <cellStyle name="SAPBEXstdData 5 14 3" xfId="49595" xr:uid="{1C974A74-EFAD-4B04-B02D-49463D2638BA}"/>
    <cellStyle name="SAPBEXstdData 5 15" xfId="35142" xr:uid="{960FE3C3-A5B7-4629-99FC-DE280D675D03}"/>
    <cellStyle name="SAPBEXstdData 5 16" xfId="49590" xr:uid="{BC6268B3-0D6A-404F-A81B-3DFEAADF5EC9}"/>
    <cellStyle name="SAPBEXstdData 5 2" xfId="21947" xr:uid="{B6D5F3DA-1D29-4D2C-8FAE-EBD18D230311}"/>
    <cellStyle name="SAPBEXstdData 5 2 10" xfId="21948" xr:uid="{1BC54313-9FD4-4EBD-A79C-150850A2AAA5}"/>
    <cellStyle name="SAPBEXstdData 5 2 10 2" xfId="35149" xr:uid="{B94DE0CC-3B35-441A-B165-6F40148F4B0C}"/>
    <cellStyle name="SAPBEXstdData 5 2 10 3" xfId="49597" xr:uid="{FFB7DF01-155F-4811-AE4A-BBF5E85C626D}"/>
    <cellStyle name="SAPBEXstdData 5 2 11" xfId="35148" xr:uid="{FA5B07C5-2A92-4AC7-BED9-27FE33AF0227}"/>
    <cellStyle name="SAPBEXstdData 5 2 12" xfId="49596" xr:uid="{984BC661-1DAD-4162-8B64-D40DB2F3764C}"/>
    <cellStyle name="SAPBEXstdData 5 2 2" xfId="21949" xr:uid="{B58FB245-1FC5-41C4-ABD7-A6426343FB41}"/>
    <cellStyle name="SAPBEXstdData 5 2 2 2" xfId="35150" xr:uid="{191EAD2A-3CA8-4340-8919-5E14C01590FD}"/>
    <cellStyle name="SAPBEXstdData 5 2 2 3" xfId="49598" xr:uid="{7D2D4C04-6594-45F5-95C8-D48030A2BFA6}"/>
    <cellStyle name="SAPBEXstdData 5 2 3" xfId="21950" xr:uid="{2093FF2C-1418-4012-93CA-21726FC3C1CA}"/>
    <cellStyle name="SAPBEXstdData 5 2 3 2" xfId="35151" xr:uid="{56385534-CE05-4F49-BBD7-1EABC442EC4E}"/>
    <cellStyle name="SAPBEXstdData 5 2 3 3" xfId="49599" xr:uid="{51DE2838-082C-458A-9F17-63625053EA95}"/>
    <cellStyle name="SAPBEXstdData 5 2 4" xfId="21951" xr:uid="{7995C07B-E0DF-47A2-AC52-99A55FE264DA}"/>
    <cellStyle name="SAPBEXstdData 5 2 4 2" xfId="35152" xr:uid="{25691635-9329-4118-B93A-8AF87267E7A2}"/>
    <cellStyle name="SAPBEXstdData 5 2 4 3" xfId="49600" xr:uid="{1454556E-7BEE-4DBE-8633-701E7A03C994}"/>
    <cellStyle name="SAPBEXstdData 5 2 5" xfId="21952" xr:uid="{A679EC8A-D27C-4BFD-A77B-0541D273D098}"/>
    <cellStyle name="SAPBEXstdData 5 2 5 2" xfId="35153" xr:uid="{E268CA68-0746-4453-9EDA-830254D1E120}"/>
    <cellStyle name="SAPBEXstdData 5 2 5 3" xfId="49601" xr:uid="{ADF1CDF3-2B63-46E5-8CDD-6151017D99DC}"/>
    <cellStyle name="SAPBEXstdData 5 2 6" xfId="21953" xr:uid="{A0E0B352-944C-492B-A4AD-9EB48CEB42AC}"/>
    <cellStyle name="SAPBEXstdData 5 2 6 2" xfId="35154" xr:uid="{B84078CF-F86D-4741-8959-265754CC2E73}"/>
    <cellStyle name="SAPBEXstdData 5 2 6 3" xfId="49602" xr:uid="{6BBC0287-5F29-4A1F-9B22-C857008D7FE7}"/>
    <cellStyle name="SAPBEXstdData 5 2 7" xfId="21954" xr:uid="{D4EA364E-26E1-4851-8CE6-CCE5A88C0E14}"/>
    <cellStyle name="SAPBEXstdData 5 2 7 2" xfId="35155" xr:uid="{F445F762-CCBE-4F5B-BDE1-960B2F71C62B}"/>
    <cellStyle name="SAPBEXstdData 5 2 7 3" xfId="49603" xr:uid="{32DDE302-F461-4E7D-AB63-4E2C48407AB1}"/>
    <cellStyle name="SAPBEXstdData 5 2 8" xfId="21955" xr:uid="{E8844B6C-7EC5-49D9-97C7-CB6A7C215419}"/>
    <cellStyle name="SAPBEXstdData 5 2 8 2" xfId="35156" xr:uid="{E341F262-3A22-4E78-B025-81DA2B1689AB}"/>
    <cellStyle name="SAPBEXstdData 5 2 8 3" xfId="49604" xr:uid="{B2E74785-CF3B-4951-A5AF-1E394C1E6972}"/>
    <cellStyle name="SAPBEXstdData 5 2 9" xfId="21956" xr:uid="{731C32C9-F736-4A72-AD3F-3F1103979093}"/>
    <cellStyle name="SAPBEXstdData 5 2 9 2" xfId="35157" xr:uid="{A3E4C972-B99E-4378-A398-FC887F2A9078}"/>
    <cellStyle name="SAPBEXstdData 5 2 9 3" xfId="49605" xr:uid="{64D23E85-EDAB-4FAB-927B-65030D1AAB82}"/>
    <cellStyle name="SAPBEXstdData 5 3" xfId="21957" xr:uid="{6363B03E-5534-4C0F-890D-2EABE2BF357C}"/>
    <cellStyle name="SAPBEXstdData 5 3 2" xfId="35158" xr:uid="{480DDDBA-0E4A-4EE3-B167-2622F007EF07}"/>
    <cellStyle name="SAPBEXstdData 5 3 3" xfId="49606" xr:uid="{2D2E951E-2047-4AB5-A061-7BAEF9FAB6C5}"/>
    <cellStyle name="SAPBEXstdData 5 4" xfId="21958" xr:uid="{90C7C47B-C7B5-47AA-BFC8-C0779F75F278}"/>
    <cellStyle name="SAPBEXstdData 5 4 2" xfId="35159" xr:uid="{9F26EFCD-C034-42BD-A826-53049444E573}"/>
    <cellStyle name="SAPBEXstdData 5 4 3" xfId="49607" xr:uid="{4E66C535-1BFD-4872-9A39-64DE3A3AC415}"/>
    <cellStyle name="SAPBEXstdData 5 5" xfId="21959" xr:uid="{6B9CF077-78A6-4DD3-AF93-60D7FCBF5CBF}"/>
    <cellStyle name="SAPBEXstdData 5 5 2" xfId="35160" xr:uid="{43099BB6-A675-4560-A849-72AB36280A0D}"/>
    <cellStyle name="SAPBEXstdData 5 5 3" xfId="49608" xr:uid="{2FC63A0D-BA32-49FB-86DD-A2F68F7C1202}"/>
    <cellStyle name="SAPBEXstdData 5 6" xfId="21960" xr:uid="{196ECDDD-3E0B-406A-86E9-D2972F8C8967}"/>
    <cellStyle name="SAPBEXstdData 5 6 2" xfId="35161" xr:uid="{A6D8BF6C-732C-4865-900B-216EC62E158D}"/>
    <cellStyle name="SAPBEXstdData 5 6 3" xfId="49609" xr:uid="{E6867D79-5337-499B-8FAF-D767B7E9BBAF}"/>
    <cellStyle name="SAPBEXstdData 5 7" xfId="21961" xr:uid="{91A777F5-63F7-444F-BF52-EBFF94387DC3}"/>
    <cellStyle name="SAPBEXstdData 5 7 2" xfId="35162" xr:uid="{680FA44E-E157-40B8-A0C0-0478353C23B4}"/>
    <cellStyle name="SAPBEXstdData 5 7 3" xfId="49610" xr:uid="{91B7FD37-9A30-4007-BC1C-DCA84B47FCB3}"/>
    <cellStyle name="SAPBEXstdData 5 8" xfId="21962" xr:uid="{CA058593-1B04-472C-B59B-3432F19C5D9B}"/>
    <cellStyle name="SAPBEXstdData 5 8 2" xfId="35163" xr:uid="{5ED54764-8F37-449A-98E8-22930A5307BF}"/>
    <cellStyle name="SAPBEXstdData 5 8 3" xfId="49611" xr:uid="{459B6352-114F-41BE-8EF6-7DB6286AAC72}"/>
    <cellStyle name="SAPBEXstdData 5 9" xfId="21963" xr:uid="{E08F8F97-3BCE-4472-8127-DAD4D5675E39}"/>
    <cellStyle name="SAPBEXstdData 5 9 2" xfId="35164" xr:uid="{515D97A3-1E52-4454-8439-A05EFA452687}"/>
    <cellStyle name="SAPBEXstdData 5 9 3" xfId="49612" xr:uid="{84B0F5DB-C9FA-4078-AEC4-5B6F4C3BA2A4}"/>
    <cellStyle name="SAPBEXstdData 6" xfId="21964" xr:uid="{F23BA12A-52C1-4040-9467-589C5BB3DEE5}"/>
    <cellStyle name="SAPBEXstdData 6 2" xfId="35165" xr:uid="{FA15C9EE-A07E-46D4-8922-9D045B742404}"/>
    <cellStyle name="SAPBEXstdData 6 3" xfId="49613" xr:uid="{1AE5F6F8-A367-436C-825F-F7D96C0E0B91}"/>
    <cellStyle name="SAPBEXstdData 7" xfId="21965" xr:uid="{0E6E9857-AB7D-440C-98DE-D0A82D9997B8}"/>
    <cellStyle name="SAPBEXstdData 7 2" xfId="35166" xr:uid="{D3EDAF18-1946-4FA4-BBE0-9D7F09904A68}"/>
    <cellStyle name="SAPBEXstdData 7 3" xfId="49614" xr:uid="{C0C3FBF7-5056-4EBC-9CDF-B4D2F9196B3D}"/>
    <cellStyle name="SAPBEXstdData 8" xfId="21966" xr:uid="{8F259A8C-9191-4F80-9E5B-419D697051B0}"/>
    <cellStyle name="SAPBEXstdData 8 2" xfId="35167" xr:uid="{78575BFC-8C2D-4429-BE07-509D465EF0C7}"/>
    <cellStyle name="SAPBEXstdData 8 3" xfId="49615" xr:uid="{FBF8B7BC-CB66-4461-AB70-F4EB9CDB14BE}"/>
    <cellStyle name="SAPBEXstdData 9" xfId="21967" xr:uid="{320A47EE-93B4-4CCC-8490-365F21FBAA59}"/>
    <cellStyle name="SAPBEXstdData 9 2" xfId="35168" xr:uid="{AE7DAFC6-86AF-4539-B1BC-6137B6A8B244}"/>
    <cellStyle name="SAPBEXstdData 9 3" xfId="49616" xr:uid="{1D3290BE-C6C0-4379-958A-AA55DD798FFE}"/>
    <cellStyle name="SAPBEXstdDataEmph" xfId="10219" xr:uid="{436BD161-C8A6-4ACB-B525-59D6DCA3803F}"/>
    <cellStyle name="SAPBEXstdDataEmph 10" xfId="21968" xr:uid="{E0EA7F2E-0ABE-4219-8FFA-D0CE060CD990}"/>
    <cellStyle name="SAPBEXstdDataEmph 10 2" xfId="35170" xr:uid="{D6BC4E24-4A87-4570-BA39-3FAF63B90B78}"/>
    <cellStyle name="SAPBEXstdDataEmph 10 3" xfId="49618" xr:uid="{EB3CC5F0-D665-4E73-B2CF-F389F5B5CD7F}"/>
    <cellStyle name="SAPBEXstdDataEmph 11" xfId="21969" xr:uid="{4E1C19CE-58D0-4286-B541-3C766104D6B1}"/>
    <cellStyle name="SAPBEXstdDataEmph 11 2" xfId="35171" xr:uid="{F90E687F-40D8-4950-901D-B8451A63AE93}"/>
    <cellStyle name="SAPBEXstdDataEmph 11 3" xfId="49619" xr:uid="{6C62F60F-F066-4CD4-A6F5-4D4F40F8955D}"/>
    <cellStyle name="SAPBEXstdDataEmph 12" xfId="21970" xr:uid="{9C652A97-A168-4671-A5E4-ACDDF737C22E}"/>
    <cellStyle name="SAPBEXstdDataEmph 12 2" xfId="35172" xr:uid="{3FA46A76-6C78-44D8-B92F-ACEE450074A6}"/>
    <cellStyle name="SAPBEXstdDataEmph 12 3" xfId="49620" xr:uid="{564C7418-06AC-4878-8E93-62D3FF230A95}"/>
    <cellStyle name="SAPBEXstdDataEmph 13" xfId="21971" xr:uid="{BBFE0137-6DC9-481D-9935-6FD53F28C0AC}"/>
    <cellStyle name="SAPBEXstdDataEmph 13 2" xfId="35173" xr:uid="{FEFEBB4F-BA68-48C1-8E9C-21382F95594A}"/>
    <cellStyle name="SAPBEXstdDataEmph 13 3" xfId="49621" xr:uid="{1BF291C9-DF12-4618-B102-C99C175C0122}"/>
    <cellStyle name="SAPBEXstdDataEmph 14" xfId="21972" xr:uid="{09A83EB3-3EA8-4302-ADC3-B359957AB3A8}"/>
    <cellStyle name="SAPBEXstdDataEmph 14 2" xfId="35174" xr:uid="{A7432C59-82C4-4EF9-882E-AE07B9CFAB92}"/>
    <cellStyle name="SAPBEXstdDataEmph 14 3" xfId="49622" xr:uid="{8A65AD15-3F4A-4117-BADA-C1C81AA84873}"/>
    <cellStyle name="SAPBEXstdDataEmph 15" xfId="21973" xr:uid="{446F71D8-79FD-47B8-8E7C-4083B92F39ED}"/>
    <cellStyle name="SAPBEXstdDataEmph 15 2" xfId="35175" xr:uid="{2F699BD7-F9A8-4256-A9B4-F89FF5AE595C}"/>
    <cellStyle name="SAPBEXstdDataEmph 15 3" xfId="49623" xr:uid="{3EF56960-E6A1-40EB-9604-13EE63AB3A1C}"/>
    <cellStyle name="SAPBEXstdDataEmph 16" xfId="21974" xr:uid="{A92F52A0-2879-4E64-9122-A7C296438961}"/>
    <cellStyle name="SAPBEXstdDataEmph 16 2" xfId="35176" xr:uid="{CEC7773D-1C4E-45B9-95AF-856B03DAE1B5}"/>
    <cellStyle name="SAPBEXstdDataEmph 16 3" xfId="49624" xr:uid="{0422262D-85CB-4A6D-A3B7-03FE1B021B4B}"/>
    <cellStyle name="SAPBEXstdDataEmph 17" xfId="21975" xr:uid="{66AE81EB-CAFA-459D-9924-59305F3B7828}"/>
    <cellStyle name="SAPBEXstdDataEmph 17 2" xfId="35177" xr:uid="{CD49B0B1-7E07-48D5-B379-8291A49B6056}"/>
    <cellStyle name="SAPBEXstdDataEmph 17 3" xfId="49625" xr:uid="{359FD3DD-6F62-49E0-8D6D-45D4050E8276}"/>
    <cellStyle name="SAPBEXstdDataEmph 18" xfId="35169" xr:uid="{79A325D9-0E9F-49FC-AE5B-B6554CC5D0C9}"/>
    <cellStyle name="SAPBEXstdDataEmph 19" xfId="41346" xr:uid="{18FF3C31-0CE5-4D2C-8357-1F5D35F31826}"/>
    <cellStyle name="SAPBEXstdDataEmph 2" xfId="21976" xr:uid="{072304FD-C18A-4B7F-8ABD-95A9F198371B}"/>
    <cellStyle name="SAPBEXstdDataEmph 2 10" xfId="21977" xr:uid="{846FD279-22A9-44A0-B2AD-C3A56F0498BC}"/>
    <cellStyle name="SAPBEXstdDataEmph 2 10 2" xfId="35179" xr:uid="{3E083B51-0DD8-44FE-8207-B4706F234236}"/>
    <cellStyle name="SAPBEXstdDataEmph 2 10 3" xfId="49627" xr:uid="{E670CABF-0B83-4676-9E42-87F019C63FD5}"/>
    <cellStyle name="SAPBEXstdDataEmph 2 11" xfId="21978" xr:uid="{50C76DB3-9167-458D-9F2F-57A4458769D9}"/>
    <cellStyle name="SAPBEXstdDataEmph 2 11 2" xfId="35180" xr:uid="{24CD9CF8-39A9-4E5A-AC5B-ED6DF8082D08}"/>
    <cellStyle name="SAPBEXstdDataEmph 2 11 3" xfId="49628" xr:uid="{C1ACFD30-F131-4C1D-A014-5F1A5D256CF8}"/>
    <cellStyle name="SAPBEXstdDataEmph 2 12" xfId="21979" xr:uid="{1A0E94D9-A05E-40B6-84DD-C16A19D22961}"/>
    <cellStyle name="SAPBEXstdDataEmph 2 12 2" xfId="35181" xr:uid="{CD9AF3C0-94D0-43D1-BE75-F298E021F594}"/>
    <cellStyle name="SAPBEXstdDataEmph 2 12 3" xfId="49629" xr:uid="{1E6692FB-937E-41CE-9142-06288F8D54BB}"/>
    <cellStyle name="SAPBEXstdDataEmph 2 13" xfId="21980" xr:uid="{5C55760D-044F-48EB-8EBA-72A995723D9C}"/>
    <cellStyle name="SAPBEXstdDataEmph 2 13 2" xfId="35182" xr:uid="{7D915A3F-2D1F-44AB-A389-6D74E36D2F81}"/>
    <cellStyle name="SAPBEXstdDataEmph 2 13 3" xfId="49630" xr:uid="{CE3A83B6-9131-4057-B865-4E1FD03A07E8}"/>
    <cellStyle name="SAPBEXstdDataEmph 2 14" xfId="21981" xr:uid="{A87162AE-5461-4119-B899-DD3FE4404E51}"/>
    <cellStyle name="SAPBEXstdDataEmph 2 14 2" xfId="35183" xr:uid="{A3B48AA7-6F31-4E12-A78A-FF3842FCD1CC}"/>
    <cellStyle name="SAPBEXstdDataEmph 2 14 3" xfId="49631" xr:uid="{7DEBAE5B-9034-4670-BDD6-DBB7BDD02E99}"/>
    <cellStyle name="SAPBEXstdDataEmph 2 15" xfId="21982" xr:uid="{07904BB8-07D8-41B3-8118-C80E1EC8880E}"/>
    <cellStyle name="SAPBEXstdDataEmph 2 15 2" xfId="35184" xr:uid="{3A9AF296-FF87-424B-9B24-D6DDE67D5E0D}"/>
    <cellStyle name="SAPBEXstdDataEmph 2 15 3" xfId="49632" xr:uid="{E7BB213D-1609-4407-ABB0-EDD673FAF39B}"/>
    <cellStyle name="SAPBEXstdDataEmph 2 16" xfId="21983" xr:uid="{0C0B9E5B-63B4-4075-81E9-B815F9DEADFD}"/>
    <cellStyle name="SAPBEXstdDataEmph 2 16 2" xfId="35185" xr:uid="{CDCE5FFD-B2E2-4001-8C30-2FE1ECE3ADE1}"/>
    <cellStyle name="SAPBEXstdDataEmph 2 16 3" xfId="49633" xr:uid="{672632F9-2C0E-44EB-974B-735217F89B8D}"/>
    <cellStyle name="SAPBEXstdDataEmph 2 17" xfId="35178" xr:uid="{95428CE4-62E5-4C9E-A3C3-C4531295FF2D}"/>
    <cellStyle name="SAPBEXstdDataEmph 2 18" xfId="49626" xr:uid="{06347395-7256-4ABE-98F3-8F3B73FB6B5D}"/>
    <cellStyle name="SAPBEXstdDataEmph 2 2" xfId="21984" xr:uid="{BEB4EB77-F772-45F9-91F0-7D29302D3D03}"/>
    <cellStyle name="SAPBEXstdDataEmph 2 2 10" xfId="21985" xr:uid="{3F5F26AC-EE12-4A9B-86BA-35323978CFD8}"/>
    <cellStyle name="SAPBEXstdDataEmph 2 2 10 2" xfId="35187" xr:uid="{1BBE008B-5BC7-4D37-80B3-C4488B0D0672}"/>
    <cellStyle name="SAPBEXstdDataEmph 2 2 10 3" xfId="49635" xr:uid="{589137C0-8EB0-4469-88F7-324D547801B8}"/>
    <cellStyle name="SAPBEXstdDataEmph 2 2 11" xfId="21986" xr:uid="{7D4B5598-41B5-4CAD-B82F-B87A4A5F8B35}"/>
    <cellStyle name="SAPBEXstdDataEmph 2 2 11 2" xfId="35188" xr:uid="{1A6C6C2C-5ACC-49E5-BB3E-CC025193DAAB}"/>
    <cellStyle name="SAPBEXstdDataEmph 2 2 11 3" xfId="49636" xr:uid="{5B479133-BD3C-4872-B4E7-838450834591}"/>
    <cellStyle name="SAPBEXstdDataEmph 2 2 12" xfId="21987" xr:uid="{3173B6A7-502C-46E3-A55D-0E25FE4A5C01}"/>
    <cellStyle name="SAPBEXstdDataEmph 2 2 12 2" xfId="35189" xr:uid="{F834AA05-28B6-4BF8-9824-8F0D59144A99}"/>
    <cellStyle name="SAPBEXstdDataEmph 2 2 12 3" xfId="49637" xr:uid="{D3147856-F620-49D7-A018-D58E0AD69018}"/>
    <cellStyle name="SAPBEXstdDataEmph 2 2 13" xfId="21988" xr:uid="{22315B54-294F-4CCC-B0D6-8382C8613E28}"/>
    <cellStyle name="SAPBEXstdDataEmph 2 2 13 2" xfId="35190" xr:uid="{B38E1CBC-3C33-41FA-97A8-FE65171B49DA}"/>
    <cellStyle name="SAPBEXstdDataEmph 2 2 13 3" xfId="49638" xr:uid="{4DEFE35B-2B19-4971-884D-0E48A60311DB}"/>
    <cellStyle name="SAPBEXstdDataEmph 2 2 14" xfId="21989" xr:uid="{05AF9239-428F-4CE4-9399-9BF37C4981A1}"/>
    <cellStyle name="SAPBEXstdDataEmph 2 2 14 2" xfId="35191" xr:uid="{BF8FCBBB-DB50-4B63-AEBB-DE9D6229A893}"/>
    <cellStyle name="SAPBEXstdDataEmph 2 2 14 3" xfId="49639" xr:uid="{29DD73B2-638A-45B6-8C93-B0B52961B512}"/>
    <cellStyle name="SAPBEXstdDataEmph 2 2 15" xfId="35186" xr:uid="{12F47D3F-6E7B-471C-B3F8-5AB3100056D4}"/>
    <cellStyle name="SAPBEXstdDataEmph 2 2 16" xfId="49634" xr:uid="{518900DA-0C9E-446E-A5CE-54C4C883180B}"/>
    <cellStyle name="SAPBEXstdDataEmph 2 2 2" xfId="21990" xr:uid="{16CDC909-393C-49FF-AED2-A2675B78944C}"/>
    <cellStyle name="SAPBEXstdDataEmph 2 2 2 10" xfId="21991" xr:uid="{6EED389C-0DC7-44AD-979D-A92E88EE7BF3}"/>
    <cellStyle name="SAPBEXstdDataEmph 2 2 2 10 2" xfId="35193" xr:uid="{BB802F61-286D-4429-AFDD-940313E25876}"/>
    <cellStyle name="SAPBEXstdDataEmph 2 2 2 10 3" xfId="49641" xr:uid="{766386D2-8EE6-4716-9192-1610A34CF281}"/>
    <cellStyle name="SAPBEXstdDataEmph 2 2 2 11" xfId="35192" xr:uid="{34CA17CB-E3B6-4544-A637-35AC1AC9B431}"/>
    <cellStyle name="SAPBEXstdDataEmph 2 2 2 12" xfId="49640" xr:uid="{F0C919E1-DE79-4C7F-BF70-F183987B7169}"/>
    <cellStyle name="SAPBEXstdDataEmph 2 2 2 2" xfId="21992" xr:uid="{87955DB3-5FC1-427F-B1AC-7DD14EB0F3C8}"/>
    <cellStyle name="SAPBEXstdDataEmph 2 2 2 2 2" xfId="35194" xr:uid="{874A3890-C34D-41A2-8FA5-D1160BFF7992}"/>
    <cellStyle name="SAPBEXstdDataEmph 2 2 2 2 3" xfId="49642" xr:uid="{32A280F5-BB7A-4364-AB68-6E86536282D1}"/>
    <cellStyle name="SAPBEXstdDataEmph 2 2 2 3" xfId="21993" xr:uid="{6948B805-A60A-4B5B-972C-BC082F322905}"/>
    <cellStyle name="SAPBEXstdDataEmph 2 2 2 3 2" xfId="35195" xr:uid="{0B327B8C-B97A-49CB-BA5E-38611767AB67}"/>
    <cellStyle name="SAPBEXstdDataEmph 2 2 2 3 3" xfId="49643" xr:uid="{60BD203F-0874-4AB4-95D1-9199BE70E6E2}"/>
    <cellStyle name="SAPBEXstdDataEmph 2 2 2 4" xfId="21994" xr:uid="{A07BF056-2135-4FA0-99A7-C11B544EFF32}"/>
    <cellStyle name="SAPBEXstdDataEmph 2 2 2 4 2" xfId="35196" xr:uid="{95CBF13B-0584-4BA9-A2A5-76F21A15F884}"/>
    <cellStyle name="SAPBEXstdDataEmph 2 2 2 4 3" xfId="49644" xr:uid="{560B49BF-B04B-4689-B6FA-F9C0F93B6303}"/>
    <cellStyle name="SAPBEXstdDataEmph 2 2 2 5" xfId="21995" xr:uid="{56172158-F979-403E-AA33-4C385B5E678B}"/>
    <cellStyle name="SAPBEXstdDataEmph 2 2 2 5 2" xfId="35197" xr:uid="{4550127D-4231-41F5-9FFF-26EBB1AA4FFC}"/>
    <cellStyle name="SAPBEXstdDataEmph 2 2 2 5 3" xfId="49645" xr:uid="{88A7EC9B-CE49-4297-968A-94BC47E73999}"/>
    <cellStyle name="SAPBEXstdDataEmph 2 2 2 6" xfId="21996" xr:uid="{3AAFEFA0-50FE-4D96-81E2-94762F7FC035}"/>
    <cellStyle name="SAPBEXstdDataEmph 2 2 2 6 2" xfId="35198" xr:uid="{CA7958F6-E6BB-4FA7-B7B4-3C2028F1FC3E}"/>
    <cellStyle name="SAPBEXstdDataEmph 2 2 2 6 3" xfId="49646" xr:uid="{C5CD20AF-E55A-4F55-911B-3EBE20D56E1B}"/>
    <cellStyle name="SAPBEXstdDataEmph 2 2 2 7" xfId="21997" xr:uid="{01DC9984-3CC9-478C-8D33-DED459609EBF}"/>
    <cellStyle name="SAPBEXstdDataEmph 2 2 2 7 2" xfId="35199" xr:uid="{99BA0CD9-90C0-4180-BA1F-AACC914CBD78}"/>
    <cellStyle name="SAPBEXstdDataEmph 2 2 2 7 3" xfId="49647" xr:uid="{76783701-F499-46E1-8FFE-9A5A9901C00A}"/>
    <cellStyle name="SAPBEXstdDataEmph 2 2 2 8" xfId="21998" xr:uid="{28584A94-27D6-4034-A4E8-A9602D2B6126}"/>
    <cellStyle name="SAPBEXstdDataEmph 2 2 2 8 2" xfId="35200" xr:uid="{FC4589D3-8136-4282-8641-5682C9E3BFED}"/>
    <cellStyle name="SAPBEXstdDataEmph 2 2 2 8 3" xfId="49648" xr:uid="{2B8C87DA-83FE-4EE3-B111-D9996BA92C9A}"/>
    <cellStyle name="SAPBEXstdDataEmph 2 2 2 9" xfId="21999" xr:uid="{B5660470-3ADE-4FEC-8B5F-A192DA29349C}"/>
    <cellStyle name="SAPBEXstdDataEmph 2 2 2 9 2" xfId="35201" xr:uid="{943F9ED7-CACD-43AB-A517-0D058D350BD0}"/>
    <cellStyle name="SAPBEXstdDataEmph 2 2 2 9 3" xfId="49649" xr:uid="{1B13C3AE-46F2-4AA1-AF89-AEDE010CB5C2}"/>
    <cellStyle name="SAPBEXstdDataEmph 2 2 3" xfId="22000" xr:uid="{BE8ADACD-8874-4DDE-996D-BD07B1676F40}"/>
    <cellStyle name="SAPBEXstdDataEmph 2 2 3 2" xfId="35202" xr:uid="{291568A5-F323-4E4E-BFF9-214289ACA4B9}"/>
    <cellStyle name="SAPBEXstdDataEmph 2 2 3 3" xfId="49650" xr:uid="{0A9949D1-50EF-426A-91CD-6243CF8277D1}"/>
    <cellStyle name="SAPBEXstdDataEmph 2 2 4" xfId="22001" xr:uid="{F9978A26-048D-4993-907A-462B5405EA92}"/>
    <cellStyle name="SAPBEXstdDataEmph 2 2 4 2" xfId="35203" xr:uid="{64F53BB9-0FE1-4BCA-9E47-81AF8ADB891D}"/>
    <cellStyle name="SAPBEXstdDataEmph 2 2 4 3" xfId="49651" xr:uid="{16431278-7D09-4627-9D8A-F9196B999F24}"/>
    <cellStyle name="SAPBEXstdDataEmph 2 2 5" xfId="22002" xr:uid="{C1D3F4CB-7500-4A47-B198-54AF41093E07}"/>
    <cellStyle name="SAPBEXstdDataEmph 2 2 5 2" xfId="35204" xr:uid="{58D2A99A-D4F8-4849-A7F0-E681B2E6F8FB}"/>
    <cellStyle name="SAPBEXstdDataEmph 2 2 5 3" xfId="49652" xr:uid="{1174D079-5C5F-441A-959E-1C2D3FB950EE}"/>
    <cellStyle name="SAPBEXstdDataEmph 2 2 6" xfId="22003" xr:uid="{7FF99E37-4A21-4F42-B41E-79610B19A584}"/>
    <cellStyle name="SAPBEXstdDataEmph 2 2 6 2" xfId="35205" xr:uid="{351C2E40-DE31-496B-8EB9-1342174DEDA2}"/>
    <cellStyle name="SAPBEXstdDataEmph 2 2 6 3" xfId="49653" xr:uid="{B7EA455E-4036-4DBC-AC31-656616CCAABA}"/>
    <cellStyle name="SAPBEXstdDataEmph 2 2 7" xfId="22004" xr:uid="{EFC6123A-F184-4BD2-B261-818DC88D806B}"/>
    <cellStyle name="SAPBEXstdDataEmph 2 2 7 2" xfId="35206" xr:uid="{93BBEFAF-D5E5-492E-93DE-79632B0A60A8}"/>
    <cellStyle name="SAPBEXstdDataEmph 2 2 7 3" xfId="49654" xr:uid="{6B496A5A-28CD-44D4-BDF8-AF778B900EE5}"/>
    <cellStyle name="SAPBEXstdDataEmph 2 2 8" xfId="22005" xr:uid="{009FD079-0B53-4D21-AE62-965431E2655A}"/>
    <cellStyle name="SAPBEXstdDataEmph 2 2 8 2" xfId="35207" xr:uid="{2EE632DC-2F87-4FD8-AA87-F3C81BEC41B1}"/>
    <cellStyle name="SAPBEXstdDataEmph 2 2 8 3" xfId="49655" xr:uid="{BB3819B3-A085-411D-9E93-DC21F383F796}"/>
    <cellStyle name="SAPBEXstdDataEmph 2 2 9" xfId="22006" xr:uid="{D042223B-8C8C-4250-A601-5A61E9523BAA}"/>
    <cellStyle name="SAPBEXstdDataEmph 2 2 9 2" xfId="35208" xr:uid="{2F3ADBFD-3CF8-4138-B5E9-8D82F1F70EA8}"/>
    <cellStyle name="SAPBEXstdDataEmph 2 2 9 3" xfId="49656" xr:uid="{BCD58A0F-3BAD-4D5F-BF70-95758AB01279}"/>
    <cellStyle name="SAPBEXstdDataEmph 2 3" xfId="22007" xr:uid="{324F847D-9281-444B-B334-AF923A8E1219}"/>
    <cellStyle name="SAPBEXstdDataEmph 2 3 10" xfId="22008" xr:uid="{255A50B4-D8C5-457D-866F-B4B3F194DC82}"/>
    <cellStyle name="SAPBEXstdDataEmph 2 3 10 2" xfId="35210" xr:uid="{8DDDC53D-376C-4A59-8D4C-5CAB997FB805}"/>
    <cellStyle name="SAPBEXstdDataEmph 2 3 10 3" xfId="49658" xr:uid="{EDD6E5EC-1A29-4C7D-9B9F-51F82EF71105}"/>
    <cellStyle name="SAPBEXstdDataEmph 2 3 11" xfId="22009" xr:uid="{65000700-3C0C-4FCA-BCDD-4B57C3F06767}"/>
    <cellStyle name="SAPBEXstdDataEmph 2 3 11 2" xfId="35211" xr:uid="{7922D8CE-1048-4148-A153-88DECE20A908}"/>
    <cellStyle name="SAPBEXstdDataEmph 2 3 11 3" xfId="49659" xr:uid="{AEDC7A4E-9B71-4805-9331-5B7089C64E50}"/>
    <cellStyle name="SAPBEXstdDataEmph 2 3 12" xfId="22010" xr:uid="{D1D5ABED-779C-43CD-A90E-40FCA32CF42C}"/>
    <cellStyle name="SAPBEXstdDataEmph 2 3 12 2" xfId="35212" xr:uid="{2C25D6A4-D492-40DD-945C-02FE8A67D01C}"/>
    <cellStyle name="SAPBEXstdDataEmph 2 3 12 3" xfId="49660" xr:uid="{F3B94C40-E040-40F7-AD23-664A3E3B3299}"/>
    <cellStyle name="SAPBEXstdDataEmph 2 3 13" xfId="22011" xr:uid="{9B56C586-C808-43DA-83E5-0053CD8C97CC}"/>
    <cellStyle name="SAPBEXstdDataEmph 2 3 13 2" xfId="35213" xr:uid="{6F4CAB35-A63A-465A-A86D-70F5F741EDF4}"/>
    <cellStyle name="SAPBEXstdDataEmph 2 3 13 3" xfId="49661" xr:uid="{D23C0864-40D0-46F4-BB38-9B4C1A66AD29}"/>
    <cellStyle name="SAPBEXstdDataEmph 2 3 14" xfId="22012" xr:uid="{36C06D84-BD1A-4D16-B01E-F36290CD5598}"/>
    <cellStyle name="SAPBEXstdDataEmph 2 3 14 2" xfId="35214" xr:uid="{9C1EEE03-59E5-4879-939D-F1C3F04B54F6}"/>
    <cellStyle name="SAPBEXstdDataEmph 2 3 14 3" xfId="49662" xr:uid="{A5A69A2A-9CA9-487D-8BCD-4D591049D5C8}"/>
    <cellStyle name="SAPBEXstdDataEmph 2 3 15" xfId="35209" xr:uid="{D2CBEA6E-7D21-4843-AD3B-B15AFB7B0F33}"/>
    <cellStyle name="SAPBEXstdDataEmph 2 3 16" xfId="49657" xr:uid="{7F7E00BE-9F80-4C33-A3F7-4251CDF31EB8}"/>
    <cellStyle name="SAPBEXstdDataEmph 2 3 2" xfId="22013" xr:uid="{38E84D6A-A9AD-41A5-A576-FF988BF8C840}"/>
    <cellStyle name="SAPBEXstdDataEmph 2 3 2 10" xfId="22014" xr:uid="{45B05BA0-5A4C-4397-BB75-DA285BE5C485}"/>
    <cellStyle name="SAPBEXstdDataEmph 2 3 2 10 2" xfId="35216" xr:uid="{0608AFCE-1D3A-45B2-8745-0A16C280E4FC}"/>
    <cellStyle name="SAPBEXstdDataEmph 2 3 2 10 3" xfId="49664" xr:uid="{6BB77940-7689-4905-8038-EB77C71AAAB3}"/>
    <cellStyle name="SAPBEXstdDataEmph 2 3 2 11" xfId="35215" xr:uid="{359C19FC-49DE-4BEE-A6F6-E15072ED959E}"/>
    <cellStyle name="SAPBEXstdDataEmph 2 3 2 12" xfId="49663" xr:uid="{D8C2DAA3-D543-4230-92E9-5324F9EAB55C}"/>
    <cellStyle name="SAPBEXstdDataEmph 2 3 2 2" xfId="22015" xr:uid="{63612278-246D-4380-8F4B-737E209C600C}"/>
    <cellStyle name="SAPBEXstdDataEmph 2 3 2 2 2" xfId="35217" xr:uid="{7BCC1475-3932-4941-8EF9-A812B7EE20DD}"/>
    <cellStyle name="SAPBEXstdDataEmph 2 3 2 2 3" xfId="49665" xr:uid="{93749A22-234D-4F6F-A6E7-295344986F5C}"/>
    <cellStyle name="SAPBEXstdDataEmph 2 3 2 3" xfId="22016" xr:uid="{DFC1DBC8-DD28-4B0B-86E8-F6BFE57AF90C}"/>
    <cellStyle name="SAPBEXstdDataEmph 2 3 2 3 2" xfId="35218" xr:uid="{282C6FC3-2D7A-4B2F-9BEA-FFA955763BF7}"/>
    <cellStyle name="SAPBEXstdDataEmph 2 3 2 3 3" xfId="49666" xr:uid="{2270C08D-3458-49D2-BBA5-7F829A64CD90}"/>
    <cellStyle name="SAPBEXstdDataEmph 2 3 2 4" xfId="22017" xr:uid="{285C630B-24FE-4153-B018-008BA106E5E3}"/>
    <cellStyle name="SAPBEXstdDataEmph 2 3 2 4 2" xfId="35219" xr:uid="{EC4BE9AB-7AEB-4DE8-98BB-2531B344D236}"/>
    <cellStyle name="SAPBEXstdDataEmph 2 3 2 4 3" xfId="49667" xr:uid="{EEFB31AA-5A6E-4DA4-819F-861B65531E47}"/>
    <cellStyle name="SAPBEXstdDataEmph 2 3 2 5" xfId="22018" xr:uid="{6A173AAE-BA7A-42EA-A0A3-08B2007F6708}"/>
    <cellStyle name="SAPBEXstdDataEmph 2 3 2 5 2" xfId="35220" xr:uid="{29D94D00-CF90-440C-8861-94214F958513}"/>
    <cellStyle name="SAPBEXstdDataEmph 2 3 2 5 3" xfId="49668" xr:uid="{FF5A2A80-8465-4AB2-AF9E-822FB7EF0517}"/>
    <cellStyle name="SAPBEXstdDataEmph 2 3 2 6" xfId="22019" xr:uid="{8115F520-5F48-46F4-8EC4-D18D2D3A56D3}"/>
    <cellStyle name="SAPBEXstdDataEmph 2 3 2 6 2" xfId="35221" xr:uid="{922E2BCD-1D87-404C-B46E-D1DBEF38AC64}"/>
    <cellStyle name="SAPBEXstdDataEmph 2 3 2 6 3" xfId="49669" xr:uid="{FBE4CA98-23FE-4388-9D92-8ECFC5FC2C41}"/>
    <cellStyle name="SAPBEXstdDataEmph 2 3 2 7" xfId="22020" xr:uid="{A8CC358B-C9C0-40C8-8B9A-56FDF3F137F6}"/>
    <cellStyle name="SAPBEXstdDataEmph 2 3 2 7 2" xfId="35222" xr:uid="{E446FD06-BB5B-4F19-BD67-5688C9875064}"/>
    <cellStyle name="SAPBEXstdDataEmph 2 3 2 7 3" xfId="49670" xr:uid="{B3BF11A3-6CE8-448D-B820-4CB4B1729CCA}"/>
    <cellStyle name="SAPBEXstdDataEmph 2 3 2 8" xfId="22021" xr:uid="{D0E05A0B-E9B1-4FF2-85DA-00CC6B995978}"/>
    <cellStyle name="SAPBEXstdDataEmph 2 3 2 8 2" xfId="35223" xr:uid="{8503A96F-41BA-41DC-A3AB-DD883D3B73AC}"/>
    <cellStyle name="SAPBEXstdDataEmph 2 3 2 8 3" xfId="49671" xr:uid="{06A2BBC6-4F2C-4134-91D0-CC92E2C1C9E3}"/>
    <cellStyle name="SAPBEXstdDataEmph 2 3 2 9" xfId="22022" xr:uid="{E5977EDE-75B1-4560-8603-BE59C7634F53}"/>
    <cellStyle name="SAPBEXstdDataEmph 2 3 2 9 2" xfId="35224" xr:uid="{9E5B6A02-F4B9-4C52-907D-84F796C000AC}"/>
    <cellStyle name="SAPBEXstdDataEmph 2 3 2 9 3" xfId="49672" xr:uid="{C037E861-FB51-444A-ADB2-5CE22C7E7410}"/>
    <cellStyle name="SAPBEXstdDataEmph 2 3 3" xfId="22023" xr:uid="{692BD5E3-D1EF-4321-8D2A-72AA7C1D3FE4}"/>
    <cellStyle name="SAPBEXstdDataEmph 2 3 3 2" xfId="35225" xr:uid="{C2133BCF-DB4B-4F42-B397-45CD521BBAFF}"/>
    <cellStyle name="SAPBEXstdDataEmph 2 3 3 3" xfId="49673" xr:uid="{0EF7831D-01F6-4850-8354-B5354433D961}"/>
    <cellStyle name="SAPBEXstdDataEmph 2 3 4" xfId="22024" xr:uid="{D3C0ACA8-D519-40D6-9208-11FC6C28F76F}"/>
    <cellStyle name="SAPBEXstdDataEmph 2 3 4 2" xfId="35226" xr:uid="{7BDA4FAB-8A8E-4430-956D-F13C306DA3D8}"/>
    <cellStyle name="SAPBEXstdDataEmph 2 3 4 3" xfId="49674" xr:uid="{1A7D368F-99DE-426D-B340-7B87F0B54F37}"/>
    <cellStyle name="SAPBEXstdDataEmph 2 3 5" xfId="22025" xr:uid="{70239B7F-E9A1-44CD-88F6-EC0D909719B2}"/>
    <cellStyle name="SAPBEXstdDataEmph 2 3 5 2" xfId="35227" xr:uid="{2471129A-7BE9-4327-9795-4D5AB5499D3B}"/>
    <cellStyle name="SAPBEXstdDataEmph 2 3 5 3" xfId="49675" xr:uid="{AB502F29-F53E-4325-AA98-23B8782800FF}"/>
    <cellStyle name="SAPBEXstdDataEmph 2 3 6" xfId="22026" xr:uid="{C554B59E-648B-45A9-A0AD-411DE08E5C5A}"/>
    <cellStyle name="SAPBEXstdDataEmph 2 3 6 2" xfId="35228" xr:uid="{B8D46607-B5E1-418F-AAA5-11FAFC268476}"/>
    <cellStyle name="SAPBEXstdDataEmph 2 3 6 3" xfId="49676" xr:uid="{33D0DE1B-FA97-47F4-BF70-1184B454D637}"/>
    <cellStyle name="SAPBEXstdDataEmph 2 3 7" xfId="22027" xr:uid="{849A3C7E-D870-48B9-A087-A0F2B8E1C9C0}"/>
    <cellStyle name="SAPBEXstdDataEmph 2 3 7 2" xfId="35229" xr:uid="{7D40E56A-12B1-45FA-AF28-675023866FAE}"/>
    <cellStyle name="SAPBEXstdDataEmph 2 3 7 3" xfId="49677" xr:uid="{D8573D04-39B9-4B23-ACF7-1A742EB0007D}"/>
    <cellStyle name="SAPBEXstdDataEmph 2 3 8" xfId="22028" xr:uid="{E8F23893-FD1F-4282-A676-676C81B9166F}"/>
    <cellStyle name="SAPBEXstdDataEmph 2 3 8 2" xfId="35230" xr:uid="{572B7EFD-4731-441B-A823-EC6DDB97F42B}"/>
    <cellStyle name="SAPBEXstdDataEmph 2 3 8 3" xfId="49678" xr:uid="{247D296E-DB84-4BC1-91DF-21A505D5ADE9}"/>
    <cellStyle name="SAPBEXstdDataEmph 2 3 9" xfId="22029" xr:uid="{57475B4A-EC8C-4AB4-B4B8-B000A7647860}"/>
    <cellStyle name="SAPBEXstdDataEmph 2 3 9 2" xfId="35231" xr:uid="{6EF06AA0-9573-4887-9DDC-EC609C51A9EA}"/>
    <cellStyle name="SAPBEXstdDataEmph 2 3 9 3" xfId="49679" xr:uid="{35E0A0BC-C1AB-43C1-9B18-8336D7B5728F}"/>
    <cellStyle name="SAPBEXstdDataEmph 2 4" xfId="22030" xr:uid="{4519D3C7-C43E-49C2-B75B-EF2F0ECB741D}"/>
    <cellStyle name="SAPBEXstdDataEmph 2 4 10" xfId="22031" xr:uid="{0F9736F5-4918-4F30-8B7C-45932D872227}"/>
    <cellStyle name="SAPBEXstdDataEmph 2 4 10 2" xfId="35233" xr:uid="{F8CCADAD-13C7-4256-B386-76C8108E09BF}"/>
    <cellStyle name="SAPBEXstdDataEmph 2 4 10 3" xfId="49681" xr:uid="{675089FE-0F56-46A8-8FD4-C1E666371EB2}"/>
    <cellStyle name="SAPBEXstdDataEmph 2 4 11" xfId="22032" xr:uid="{7D1D1429-5319-402B-B3BC-380ADCFE557E}"/>
    <cellStyle name="SAPBEXstdDataEmph 2 4 11 2" xfId="35234" xr:uid="{28342E58-3CE8-4E14-8D85-B3C2DABEF200}"/>
    <cellStyle name="SAPBEXstdDataEmph 2 4 11 3" xfId="49682" xr:uid="{EE2A4A4D-B7B4-46A5-9BCA-31BB239A678E}"/>
    <cellStyle name="SAPBEXstdDataEmph 2 4 12" xfId="22033" xr:uid="{4BD088B5-62D6-4E42-800F-C17C3759F2FF}"/>
    <cellStyle name="SAPBEXstdDataEmph 2 4 12 2" xfId="35235" xr:uid="{92B16B83-60EA-41CE-9703-3A7C71DE2D6C}"/>
    <cellStyle name="SAPBEXstdDataEmph 2 4 12 3" xfId="49683" xr:uid="{6BF7C0A1-2647-4326-8D21-863116A657B0}"/>
    <cellStyle name="SAPBEXstdDataEmph 2 4 13" xfId="22034" xr:uid="{C17D22D3-AB42-4B0D-975C-27132AE2E649}"/>
    <cellStyle name="SAPBEXstdDataEmph 2 4 13 2" xfId="35236" xr:uid="{5961A80B-CA60-42F3-8555-C71FA583479E}"/>
    <cellStyle name="SAPBEXstdDataEmph 2 4 13 3" xfId="49684" xr:uid="{A0019B13-8E7A-4E01-8757-EEDCD670822B}"/>
    <cellStyle name="SAPBEXstdDataEmph 2 4 14" xfId="22035" xr:uid="{6331EB75-02EE-4C71-8758-636E20718D8F}"/>
    <cellStyle name="SAPBEXstdDataEmph 2 4 14 2" xfId="35237" xr:uid="{4CCBBEE9-AC8F-4568-9858-AF428B6EF5F9}"/>
    <cellStyle name="SAPBEXstdDataEmph 2 4 14 3" xfId="49685" xr:uid="{E017DED6-DE62-4092-A94B-263189DBD944}"/>
    <cellStyle name="SAPBEXstdDataEmph 2 4 15" xfId="35232" xr:uid="{95D34A4F-EA0B-4EC8-9D5B-0D7B8A94AD1B}"/>
    <cellStyle name="SAPBEXstdDataEmph 2 4 16" xfId="49680" xr:uid="{996D99CE-0DD3-4E1F-9526-744494EC9E2E}"/>
    <cellStyle name="SAPBEXstdDataEmph 2 4 2" xfId="22036" xr:uid="{ACE35C31-9BC0-4C54-9B18-0FF2B51EBE54}"/>
    <cellStyle name="SAPBEXstdDataEmph 2 4 2 10" xfId="22037" xr:uid="{60C42EB2-D780-4B0A-9032-3F6D97346D4D}"/>
    <cellStyle name="SAPBEXstdDataEmph 2 4 2 10 2" xfId="35239" xr:uid="{6C36D3BC-1B25-47C5-9B85-AC248907BE6F}"/>
    <cellStyle name="SAPBEXstdDataEmph 2 4 2 10 3" xfId="49687" xr:uid="{75F06220-12A3-4611-A4C9-16AC62C1EA05}"/>
    <cellStyle name="SAPBEXstdDataEmph 2 4 2 11" xfId="35238" xr:uid="{3687244C-7A63-47F1-B07B-08C3415F8B8A}"/>
    <cellStyle name="SAPBEXstdDataEmph 2 4 2 12" xfId="49686" xr:uid="{41824F47-EC64-4B06-AB3A-6D9F6388E021}"/>
    <cellStyle name="SAPBEXstdDataEmph 2 4 2 2" xfId="22038" xr:uid="{E2AEB760-B081-440F-919C-0CC8F4FB321B}"/>
    <cellStyle name="SAPBEXstdDataEmph 2 4 2 2 2" xfId="35240" xr:uid="{78BA5673-D734-48DB-86AE-3F7FC453F4CF}"/>
    <cellStyle name="SAPBEXstdDataEmph 2 4 2 2 3" xfId="49688" xr:uid="{D4C436C6-3461-4055-BBD4-8CF1C66F0F22}"/>
    <cellStyle name="SAPBEXstdDataEmph 2 4 2 3" xfId="22039" xr:uid="{2B9A7BAD-5E09-414F-965B-197760777C3B}"/>
    <cellStyle name="SAPBEXstdDataEmph 2 4 2 3 2" xfId="35241" xr:uid="{DC5825C4-81A3-4753-B103-301280EBC558}"/>
    <cellStyle name="SAPBEXstdDataEmph 2 4 2 3 3" xfId="49689" xr:uid="{22DB0052-E0B4-4ECE-B559-CC409526B0AD}"/>
    <cellStyle name="SAPBEXstdDataEmph 2 4 2 4" xfId="22040" xr:uid="{483F87FC-236C-4984-82AF-82C74B029911}"/>
    <cellStyle name="SAPBEXstdDataEmph 2 4 2 4 2" xfId="35242" xr:uid="{CD2153F6-B8B8-4528-95F3-7B1EA3168264}"/>
    <cellStyle name="SAPBEXstdDataEmph 2 4 2 4 3" xfId="49690" xr:uid="{5732907F-918D-4B80-9269-4496002A5E60}"/>
    <cellStyle name="SAPBEXstdDataEmph 2 4 2 5" xfId="22041" xr:uid="{436C5697-DFE8-46C3-9BFA-4DBDE4EC582F}"/>
    <cellStyle name="SAPBEXstdDataEmph 2 4 2 5 2" xfId="35243" xr:uid="{CFD32ED7-6C17-41D8-AC19-60A2778FD4C2}"/>
    <cellStyle name="SAPBEXstdDataEmph 2 4 2 5 3" xfId="49691" xr:uid="{9D10EBFE-A83B-4468-90A2-472D72AFA7E8}"/>
    <cellStyle name="SAPBEXstdDataEmph 2 4 2 6" xfId="22042" xr:uid="{90A94F30-5C74-4447-B920-0CB5E8A8144C}"/>
    <cellStyle name="SAPBEXstdDataEmph 2 4 2 6 2" xfId="35244" xr:uid="{2DAC9156-6208-403C-BE71-76D5C6A71B73}"/>
    <cellStyle name="SAPBEXstdDataEmph 2 4 2 6 3" xfId="49692" xr:uid="{5276B564-F778-4B8C-981E-28F8CE5A51EF}"/>
    <cellStyle name="SAPBEXstdDataEmph 2 4 2 7" xfId="22043" xr:uid="{51448B4D-1C39-44A6-8F87-BEBEA1221DED}"/>
    <cellStyle name="SAPBEXstdDataEmph 2 4 2 7 2" xfId="35245" xr:uid="{0674E877-9C8A-47AB-8C4C-16C710628CBC}"/>
    <cellStyle name="SAPBEXstdDataEmph 2 4 2 7 3" xfId="49693" xr:uid="{95D15E4B-2E18-4419-A4BF-E8226BB5279B}"/>
    <cellStyle name="SAPBEXstdDataEmph 2 4 2 8" xfId="22044" xr:uid="{75703242-3DD2-4106-B0E4-82A203A5D296}"/>
    <cellStyle name="SAPBEXstdDataEmph 2 4 2 8 2" xfId="35246" xr:uid="{2FDA0421-E009-4DA7-90A3-5C0EFFDD2A8C}"/>
    <cellStyle name="SAPBEXstdDataEmph 2 4 2 8 3" xfId="49694" xr:uid="{952C638E-3637-4E03-9CF4-E19043CF2DBD}"/>
    <cellStyle name="SAPBEXstdDataEmph 2 4 2 9" xfId="22045" xr:uid="{504969EB-E1F9-4EB7-9C09-EA4D70172724}"/>
    <cellStyle name="SAPBEXstdDataEmph 2 4 2 9 2" xfId="35247" xr:uid="{174E4843-9CDB-480D-8C48-85F894D5B255}"/>
    <cellStyle name="SAPBEXstdDataEmph 2 4 2 9 3" xfId="49695" xr:uid="{2DF8324A-26F4-470C-A474-EC5807B9AB1F}"/>
    <cellStyle name="SAPBEXstdDataEmph 2 4 3" xfId="22046" xr:uid="{7B41BF3E-E0CD-45EE-B486-D8AD28838C48}"/>
    <cellStyle name="SAPBEXstdDataEmph 2 4 3 2" xfId="35248" xr:uid="{2224BDB4-8C3F-4D09-B1DE-014BF83DEAB5}"/>
    <cellStyle name="SAPBEXstdDataEmph 2 4 3 3" xfId="49696" xr:uid="{1A7569AE-D4A5-4077-9509-20A39F49024F}"/>
    <cellStyle name="SAPBEXstdDataEmph 2 4 4" xfId="22047" xr:uid="{EE1088BC-9F4D-47BF-AE92-6B9220239573}"/>
    <cellStyle name="SAPBEXstdDataEmph 2 4 4 2" xfId="35249" xr:uid="{D83482BF-E49C-4D8A-BF71-903DD84E6E6A}"/>
    <cellStyle name="SAPBEXstdDataEmph 2 4 4 3" xfId="49697" xr:uid="{AAD7F3CC-11E5-4328-9626-C29607768E04}"/>
    <cellStyle name="SAPBEXstdDataEmph 2 4 5" xfId="22048" xr:uid="{03C9C562-E762-4C5C-9EB3-56981D11EEF9}"/>
    <cellStyle name="SAPBEXstdDataEmph 2 4 5 2" xfId="35250" xr:uid="{DC059168-FC14-42DB-92A3-781184BDDC56}"/>
    <cellStyle name="SAPBEXstdDataEmph 2 4 5 3" xfId="49698" xr:uid="{FFCC650B-9FBA-48F4-A363-6680AC34C7EF}"/>
    <cellStyle name="SAPBEXstdDataEmph 2 4 6" xfId="22049" xr:uid="{88C764D5-0DC4-4DC7-B0BF-1D33B5B1F613}"/>
    <cellStyle name="SAPBEXstdDataEmph 2 4 6 2" xfId="35251" xr:uid="{56164AB7-B944-414C-8971-EB9B892EAB71}"/>
    <cellStyle name="SAPBEXstdDataEmph 2 4 6 3" xfId="49699" xr:uid="{7384D435-639F-4C2F-9EAF-F93015F4507A}"/>
    <cellStyle name="SAPBEXstdDataEmph 2 4 7" xfId="22050" xr:uid="{9C37D8F6-421F-4832-8839-D6515794B0E9}"/>
    <cellStyle name="SAPBEXstdDataEmph 2 4 7 2" xfId="35252" xr:uid="{C6870082-7B16-411A-B7C2-9F9BE52FC073}"/>
    <cellStyle name="SAPBEXstdDataEmph 2 4 7 3" xfId="49700" xr:uid="{1333CC9F-5FE3-4376-8011-53F3724565CD}"/>
    <cellStyle name="SAPBEXstdDataEmph 2 4 8" xfId="22051" xr:uid="{7D1AA224-FFEA-4F49-8A94-7FFA2DBA4EFF}"/>
    <cellStyle name="SAPBEXstdDataEmph 2 4 8 2" xfId="35253" xr:uid="{7999601A-A735-4E74-BFE4-FD808C581E70}"/>
    <cellStyle name="SAPBEXstdDataEmph 2 4 8 3" xfId="49701" xr:uid="{5A3E916D-950E-4C45-9CE3-0D646BF5230E}"/>
    <cellStyle name="SAPBEXstdDataEmph 2 4 9" xfId="22052" xr:uid="{23BF7FC8-E632-4632-817B-6FD737E459CB}"/>
    <cellStyle name="SAPBEXstdDataEmph 2 4 9 2" xfId="35254" xr:uid="{2342D34D-24EF-4E53-BD21-8A7AC2E9B9C0}"/>
    <cellStyle name="SAPBEXstdDataEmph 2 4 9 3" xfId="49702" xr:uid="{807AF1AD-34C4-4813-BFBE-9BEB38ECDD00}"/>
    <cellStyle name="SAPBEXstdDataEmph 2 5" xfId="22053" xr:uid="{C0D71F9B-5EEB-4335-8F1A-625CA0D9014B}"/>
    <cellStyle name="SAPBEXstdDataEmph 2 5 2" xfId="35255" xr:uid="{7A37E82C-253A-4A75-86D3-9DE850263138}"/>
    <cellStyle name="SAPBEXstdDataEmph 2 5 3" xfId="49703" xr:uid="{88CD140B-1E4A-4EA0-B457-0403BF585818}"/>
    <cellStyle name="SAPBEXstdDataEmph 2 6" xfId="22054" xr:uid="{98B75665-96F0-4985-B23B-B7950D5A0876}"/>
    <cellStyle name="SAPBEXstdDataEmph 2 6 2" xfId="35256" xr:uid="{830E739E-1F3D-491F-BBE8-535EB72CEC9C}"/>
    <cellStyle name="SAPBEXstdDataEmph 2 6 3" xfId="49704" xr:uid="{C9A6534E-0F20-4B24-9BE5-2F9140FB8535}"/>
    <cellStyle name="SAPBEXstdDataEmph 2 7" xfId="22055" xr:uid="{7FC5D76D-73FA-4BA4-A91C-1B1F85CE982D}"/>
    <cellStyle name="SAPBEXstdDataEmph 2 7 2" xfId="35257" xr:uid="{BE6678A4-02F6-4998-98CC-90BB525B0043}"/>
    <cellStyle name="SAPBEXstdDataEmph 2 7 3" xfId="49705" xr:uid="{81A2E6EC-CCB1-4B9F-8842-7A79F0ABE79E}"/>
    <cellStyle name="SAPBEXstdDataEmph 2 8" xfId="22056" xr:uid="{4115671F-9361-4DE2-9056-631411F44A25}"/>
    <cellStyle name="SAPBEXstdDataEmph 2 8 2" xfId="35258" xr:uid="{E3268152-3A05-4549-9196-8AEC7498D8EE}"/>
    <cellStyle name="SAPBEXstdDataEmph 2 8 3" xfId="49706" xr:uid="{C73D9D02-DB4E-4AF1-9C7E-34B0A2EAB66D}"/>
    <cellStyle name="SAPBEXstdDataEmph 2 9" xfId="22057" xr:uid="{0F05A060-E924-418A-BA87-B94E0129C04E}"/>
    <cellStyle name="SAPBEXstdDataEmph 2 9 2" xfId="35259" xr:uid="{DFE373DD-5D37-42ED-A3B2-0BE3AC37F086}"/>
    <cellStyle name="SAPBEXstdDataEmph 2 9 3" xfId="49707" xr:uid="{633A5BCC-A94D-46C4-9AFE-A35397F7261F}"/>
    <cellStyle name="SAPBEXstdDataEmph 20" xfId="41491" xr:uid="{EE83057F-6EF4-4F12-909D-46E12E51C744}"/>
    <cellStyle name="SAPBEXstdDataEmph 21" xfId="49617" xr:uid="{AC33CFB7-611A-461B-9E4C-5A50D63C092A}"/>
    <cellStyle name="SAPBEXstdDataEmph 3" xfId="22058" xr:uid="{C3002C1C-955C-4197-87F3-1765C41439C8}"/>
    <cellStyle name="SAPBEXstdDataEmph 3 10" xfId="22059" xr:uid="{7C0179F4-30CE-4FCD-B4FC-BE1A23FCD037}"/>
    <cellStyle name="SAPBEXstdDataEmph 3 10 2" xfId="35261" xr:uid="{7D5D0E13-D461-4CD7-A170-01B977C7EB7C}"/>
    <cellStyle name="SAPBEXstdDataEmph 3 10 3" xfId="49709" xr:uid="{03198F5E-D48C-47F7-94EB-A691749DF5DA}"/>
    <cellStyle name="SAPBEXstdDataEmph 3 11" xfId="22060" xr:uid="{FC456995-BD44-45E5-A450-9A3B6FCBD040}"/>
    <cellStyle name="SAPBEXstdDataEmph 3 11 2" xfId="35262" xr:uid="{F4B8A470-413E-4ACC-AFC2-A1B064E5FC6E}"/>
    <cellStyle name="SAPBEXstdDataEmph 3 11 3" xfId="49710" xr:uid="{FB295E8D-384B-4F26-A52A-ACE44234DD8A}"/>
    <cellStyle name="SAPBEXstdDataEmph 3 12" xfId="22061" xr:uid="{B5956F91-0479-4268-8923-E22CC4DEB0BA}"/>
    <cellStyle name="SAPBEXstdDataEmph 3 12 2" xfId="35263" xr:uid="{1D53C1B8-0362-4969-83D1-A0C2496FA8F1}"/>
    <cellStyle name="SAPBEXstdDataEmph 3 12 3" xfId="49711" xr:uid="{9D001DCC-7653-4F4E-AAB7-7745276B5EBE}"/>
    <cellStyle name="SAPBEXstdDataEmph 3 13" xfId="22062" xr:uid="{BBD1F41F-5827-400E-8752-B85E3315FBEB}"/>
    <cellStyle name="SAPBEXstdDataEmph 3 13 2" xfId="35264" xr:uid="{936E1626-0AD7-406E-A3F0-8E8EEA9DC553}"/>
    <cellStyle name="SAPBEXstdDataEmph 3 13 3" xfId="49712" xr:uid="{C48EC8F3-16F8-44F7-8F5E-5C8459653821}"/>
    <cellStyle name="SAPBEXstdDataEmph 3 14" xfId="22063" xr:uid="{FFEFC5DE-2EC4-4987-ACBD-71FCF05164BD}"/>
    <cellStyle name="SAPBEXstdDataEmph 3 14 2" xfId="35265" xr:uid="{F811AEA9-A894-4E1C-9F83-C83272458493}"/>
    <cellStyle name="SAPBEXstdDataEmph 3 14 3" xfId="49713" xr:uid="{49C0D298-45C3-48CE-A603-21996C5D88C2}"/>
    <cellStyle name="SAPBEXstdDataEmph 3 15" xfId="35260" xr:uid="{DBC08603-D878-4B69-8548-B8BCBBC277F0}"/>
    <cellStyle name="SAPBEXstdDataEmph 3 16" xfId="49708" xr:uid="{5ACABB4E-B23B-4897-83CA-AB2CD6010B70}"/>
    <cellStyle name="SAPBEXstdDataEmph 3 2" xfId="22064" xr:uid="{BEEC5716-861F-47E7-A19F-91CC767BFBCC}"/>
    <cellStyle name="SAPBEXstdDataEmph 3 2 10" xfId="22065" xr:uid="{D157CC69-367D-432F-B33A-614E5E9BD7BB}"/>
    <cellStyle name="SAPBEXstdDataEmph 3 2 10 2" xfId="35267" xr:uid="{044F8E25-9E41-4375-A549-D5FC45E9E5DE}"/>
    <cellStyle name="SAPBEXstdDataEmph 3 2 10 3" xfId="49715" xr:uid="{C07467AE-7935-4B3E-91BB-25F93F021875}"/>
    <cellStyle name="SAPBEXstdDataEmph 3 2 11" xfId="35266" xr:uid="{97701FF1-8A05-4193-863D-4D499AE98D8C}"/>
    <cellStyle name="SAPBEXstdDataEmph 3 2 12" xfId="49714" xr:uid="{2B5A6F3A-496B-4588-B8FB-9575D5B03329}"/>
    <cellStyle name="SAPBEXstdDataEmph 3 2 2" xfId="22066" xr:uid="{05A61EFA-922F-4E75-86A3-B58384604965}"/>
    <cellStyle name="SAPBEXstdDataEmph 3 2 2 2" xfId="35268" xr:uid="{84CC9492-7C40-49FE-B704-49F7DCC10467}"/>
    <cellStyle name="SAPBEXstdDataEmph 3 2 2 3" xfId="49716" xr:uid="{E7DDAD8E-0DB2-453B-B57C-8ADC88D034A8}"/>
    <cellStyle name="SAPBEXstdDataEmph 3 2 3" xfId="22067" xr:uid="{47289270-89CA-41E3-A3E5-2553C4A65049}"/>
    <cellStyle name="SAPBEXstdDataEmph 3 2 3 2" xfId="35269" xr:uid="{0EE6F6F9-D582-4061-A634-EB135EAD4772}"/>
    <cellStyle name="SAPBEXstdDataEmph 3 2 3 3" xfId="49717" xr:uid="{EE433C17-27C9-4227-B554-9BAC1A4CB5A7}"/>
    <cellStyle name="SAPBEXstdDataEmph 3 2 4" xfId="22068" xr:uid="{4930B812-1EF6-4A2D-915D-9D31A0F478B5}"/>
    <cellStyle name="SAPBEXstdDataEmph 3 2 4 2" xfId="35270" xr:uid="{346357E2-CBCC-44EB-AF93-A50F1C1FAA15}"/>
    <cellStyle name="SAPBEXstdDataEmph 3 2 4 3" xfId="49718" xr:uid="{0422A3D1-E968-4AAB-964D-485CF9A6A715}"/>
    <cellStyle name="SAPBEXstdDataEmph 3 2 5" xfId="22069" xr:uid="{70BDB10D-CC93-41AF-898E-B89DA456CE8D}"/>
    <cellStyle name="SAPBEXstdDataEmph 3 2 5 2" xfId="35271" xr:uid="{AF4F3BB7-6DEC-4B2A-A01C-8075CDD7D779}"/>
    <cellStyle name="SAPBEXstdDataEmph 3 2 5 3" xfId="49719" xr:uid="{71980561-3AF7-4768-A0E0-1043493ED07E}"/>
    <cellStyle name="SAPBEXstdDataEmph 3 2 6" xfId="22070" xr:uid="{C7AB31CC-DD10-4C70-A8C7-10553DCC5A71}"/>
    <cellStyle name="SAPBEXstdDataEmph 3 2 6 2" xfId="35272" xr:uid="{57B8C92F-A842-4A4A-817B-80C1D8D71DC8}"/>
    <cellStyle name="SAPBEXstdDataEmph 3 2 6 3" xfId="49720" xr:uid="{2B45BFC4-FF9B-446F-AB9A-60516F05533B}"/>
    <cellStyle name="SAPBEXstdDataEmph 3 2 7" xfId="22071" xr:uid="{20312C98-4729-4247-808E-B800F3DE0E65}"/>
    <cellStyle name="SAPBEXstdDataEmph 3 2 7 2" xfId="35273" xr:uid="{0F717EE5-FEEE-4924-9638-BB6DC4CD1F0E}"/>
    <cellStyle name="SAPBEXstdDataEmph 3 2 7 3" xfId="49721" xr:uid="{1C70CB05-1D2D-48D0-A977-B9AFB483E153}"/>
    <cellStyle name="SAPBEXstdDataEmph 3 2 8" xfId="22072" xr:uid="{5EEAFC58-6A9E-48F3-B522-8F8004BAEDA1}"/>
    <cellStyle name="SAPBEXstdDataEmph 3 2 8 2" xfId="35274" xr:uid="{0C41A083-3B2A-4FC9-B177-BC2B8214AC28}"/>
    <cellStyle name="SAPBEXstdDataEmph 3 2 8 3" xfId="49722" xr:uid="{8A06C3E1-929C-40AC-BB06-5C439207C3E1}"/>
    <cellStyle name="SAPBEXstdDataEmph 3 2 9" xfId="22073" xr:uid="{F7B17D6D-F5A1-491E-AE17-51E53E2CD25A}"/>
    <cellStyle name="SAPBEXstdDataEmph 3 2 9 2" xfId="35275" xr:uid="{BE773B7B-1592-4B7F-A3C6-E6A093401B6F}"/>
    <cellStyle name="SAPBEXstdDataEmph 3 2 9 3" xfId="49723" xr:uid="{33E8D554-36DA-49AB-8999-2A8E0410C1CB}"/>
    <cellStyle name="SAPBEXstdDataEmph 3 3" xfId="22074" xr:uid="{AB170E92-7455-4B27-9C14-FBF009B79F0C}"/>
    <cellStyle name="SAPBEXstdDataEmph 3 3 2" xfId="35276" xr:uid="{BBF3C06C-070B-4C93-8300-06078E18C849}"/>
    <cellStyle name="SAPBEXstdDataEmph 3 3 3" xfId="49724" xr:uid="{A46D144E-FF4B-45AB-92CB-882241A2B564}"/>
    <cellStyle name="SAPBEXstdDataEmph 3 4" xfId="22075" xr:uid="{3590324D-27F4-4E9F-AF37-7CDE6467B2FF}"/>
    <cellStyle name="SAPBEXstdDataEmph 3 4 2" xfId="35277" xr:uid="{0F810460-E6FA-436E-AC44-54899E9823F3}"/>
    <cellStyle name="SAPBEXstdDataEmph 3 4 3" xfId="49725" xr:uid="{DD5939FC-C4D6-4D26-9974-58CA20A8CF1B}"/>
    <cellStyle name="SAPBEXstdDataEmph 3 5" xfId="22076" xr:uid="{BE54E8A2-DB1B-4638-9B1E-4C3A53E2FB51}"/>
    <cellStyle name="SAPBEXstdDataEmph 3 5 2" xfId="35278" xr:uid="{8F73CCEC-D318-4257-B938-2F2540403922}"/>
    <cellStyle name="SAPBEXstdDataEmph 3 5 3" xfId="49726" xr:uid="{97EC30CF-9CA1-4F48-B1DC-444787FE0C51}"/>
    <cellStyle name="SAPBEXstdDataEmph 3 6" xfId="22077" xr:uid="{69EFCB80-9F09-44AC-B687-25B24AC6416D}"/>
    <cellStyle name="SAPBEXstdDataEmph 3 6 2" xfId="35279" xr:uid="{1E3009A4-7F4E-4268-9356-E0C1CAB12E91}"/>
    <cellStyle name="SAPBEXstdDataEmph 3 6 3" xfId="49727" xr:uid="{875E464D-7C1B-4F9E-B2E2-A5967FAA8FFE}"/>
    <cellStyle name="SAPBEXstdDataEmph 3 7" xfId="22078" xr:uid="{27E5AC37-1CFD-4837-B173-59A15B9E28D9}"/>
    <cellStyle name="SAPBEXstdDataEmph 3 7 2" xfId="35280" xr:uid="{71D7DB39-D99E-46A9-B9D3-ECD9FB03B8C8}"/>
    <cellStyle name="SAPBEXstdDataEmph 3 7 3" xfId="49728" xr:uid="{27CA09E1-635E-4A4B-A0E8-F188967EE802}"/>
    <cellStyle name="SAPBEXstdDataEmph 3 8" xfId="22079" xr:uid="{85B50C50-EC54-4A74-B0F6-9569CB0E3241}"/>
    <cellStyle name="SAPBEXstdDataEmph 3 8 2" xfId="35281" xr:uid="{064F57EF-11AE-4028-AF37-D1A1747DBBC4}"/>
    <cellStyle name="SAPBEXstdDataEmph 3 8 3" xfId="49729" xr:uid="{AFEDF7D9-7029-46EC-8B96-FB9CCC75FB10}"/>
    <cellStyle name="SAPBEXstdDataEmph 3 9" xfId="22080" xr:uid="{723D1658-D3FD-4E6D-987B-14455FA1A819}"/>
    <cellStyle name="SAPBEXstdDataEmph 3 9 2" xfId="35282" xr:uid="{4373D822-5823-4D15-A877-D8E7B073D2D2}"/>
    <cellStyle name="SAPBEXstdDataEmph 3 9 3" xfId="49730" xr:uid="{C9066925-531A-41AC-B315-7C26F7030B86}"/>
    <cellStyle name="SAPBEXstdDataEmph 4" xfId="22081" xr:uid="{B28325D7-D451-42E5-9658-B95B211E8F71}"/>
    <cellStyle name="SAPBEXstdDataEmph 4 10" xfId="22082" xr:uid="{B41658ED-E683-4268-8896-D9FB2A16A06A}"/>
    <cellStyle name="SAPBEXstdDataEmph 4 10 2" xfId="35284" xr:uid="{00D8DF73-C324-4683-8662-C35502197AEB}"/>
    <cellStyle name="SAPBEXstdDataEmph 4 10 3" xfId="49732" xr:uid="{DA1367B6-A5E0-4161-A8B7-AEF5B69E6BA6}"/>
    <cellStyle name="SAPBEXstdDataEmph 4 11" xfId="22083" xr:uid="{EF6AE00B-F7FE-4526-B329-071E9EE44C37}"/>
    <cellStyle name="SAPBEXstdDataEmph 4 11 2" xfId="35285" xr:uid="{0AD8E5BA-4B43-4F25-9277-0591E422E092}"/>
    <cellStyle name="SAPBEXstdDataEmph 4 11 3" xfId="49733" xr:uid="{22A05E76-ED29-4116-B094-D097BC2FC218}"/>
    <cellStyle name="SAPBEXstdDataEmph 4 12" xfId="22084" xr:uid="{7E2EE4CE-352D-4DEC-B059-32F099BDF97D}"/>
    <cellStyle name="SAPBEXstdDataEmph 4 12 2" xfId="35286" xr:uid="{33E7772B-60E1-49DC-94EF-4F04848BC623}"/>
    <cellStyle name="SAPBEXstdDataEmph 4 12 3" xfId="49734" xr:uid="{329A87C5-C404-4AC5-B471-8878FCEBBFCF}"/>
    <cellStyle name="SAPBEXstdDataEmph 4 13" xfId="22085" xr:uid="{5F23F32B-970A-46E8-A2C8-CBDB0B4ACA30}"/>
    <cellStyle name="SAPBEXstdDataEmph 4 13 2" xfId="35287" xr:uid="{6A4DA1E4-E803-4410-AEAA-0187E7548ED4}"/>
    <cellStyle name="SAPBEXstdDataEmph 4 13 3" xfId="49735" xr:uid="{CAC089EE-E9E5-4308-8524-943096022EDB}"/>
    <cellStyle name="SAPBEXstdDataEmph 4 14" xfId="22086" xr:uid="{21657B89-E09D-48C8-B945-8558BDF14BC2}"/>
    <cellStyle name="SAPBEXstdDataEmph 4 14 2" xfId="35288" xr:uid="{2F44D6E9-58D8-4439-9C24-CC1A79D23DA6}"/>
    <cellStyle name="SAPBEXstdDataEmph 4 14 3" xfId="49736" xr:uid="{ECBDF0D2-6A59-4E41-B4AB-6DF83CC00D97}"/>
    <cellStyle name="SAPBEXstdDataEmph 4 15" xfId="35283" xr:uid="{66DCDACF-EB92-4F96-9C47-39A45F98BEE4}"/>
    <cellStyle name="SAPBEXstdDataEmph 4 16" xfId="49731" xr:uid="{8406883F-70E7-4F00-AC22-54EBD1B8FECF}"/>
    <cellStyle name="SAPBEXstdDataEmph 4 2" xfId="22087" xr:uid="{9F6C475B-3FC1-420D-863C-9E11A3BBEA6E}"/>
    <cellStyle name="SAPBEXstdDataEmph 4 2 10" xfId="22088" xr:uid="{CBBC59C8-ECD9-49CB-9DC0-8178DFD3AF41}"/>
    <cellStyle name="SAPBEXstdDataEmph 4 2 10 2" xfId="35290" xr:uid="{709A32FF-5539-4091-B0C6-ED5E3DF802A2}"/>
    <cellStyle name="SAPBEXstdDataEmph 4 2 10 3" xfId="49738" xr:uid="{E4DBD2A8-17A2-4079-A703-AA7CA6305C58}"/>
    <cellStyle name="SAPBEXstdDataEmph 4 2 11" xfId="35289" xr:uid="{C98104BD-AFBE-4FE0-A06B-3AD4423E474A}"/>
    <cellStyle name="SAPBEXstdDataEmph 4 2 12" xfId="49737" xr:uid="{B609C143-60EB-4C53-93A0-DF69027713C0}"/>
    <cellStyle name="SAPBEXstdDataEmph 4 2 2" xfId="22089" xr:uid="{2A0FEE38-9C8B-40CA-BF4A-DBD394F2851E}"/>
    <cellStyle name="SAPBEXstdDataEmph 4 2 2 2" xfId="35291" xr:uid="{FD0C94F3-EFF6-4548-A1FC-80634438C72E}"/>
    <cellStyle name="SAPBEXstdDataEmph 4 2 2 3" xfId="49739" xr:uid="{17E42E03-8044-4A61-B551-067FF1C8585C}"/>
    <cellStyle name="SAPBEXstdDataEmph 4 2 3" xfId="22090" xr:uid="{666C961D-CD55-4EDC-A4BC-B6A15F231482}"/>
    <cellStyle name="SAPBEXstdDataEmph 4 2 3 2" xfId="35292" xr:uid="{C629C53C-C3EE-4CF7-87A3-A25A94EB46A5}"/>
    <cellStyle name="SAPBEXstdDataEmph 4 2 3 3" xfId="49740" xr:uid="{05260ABD-BD14-45B0-B5EE-8092228562F7}"/>
    <cellStyle name="SAPBEXstdDataEmph 4 2 4" xfId="22091" xr:uid="{0FCC4AB2-49F5-45F8-B821-F1D17FEB3905}"/>
    <cellStyle name="SAPBEXstdDataEmph 4 2 4 2" xfId="35293" xr:uid="{6FF7B46E-BB8B-4D70-B285-5CD0A51CED28}"/>
    <cellStyle name="SAPBEXstdDataEmph 4 2 4 3" xfId="49741" xr:uid="{FAABD4AD-527D-4F7E-BEAA-46F83ABE967B}"/>
    <cellStyle name="SAPBEXstdDataEmph 4 2 5" xfId="22092" xr:uid="{A5844D7C-C80E-46A6-8052-DD3D03872213}"/>
    <cellStyle name="SAPBEXstdDataEmph 4 2 5 2" xfId="35294" xr:uid="{1F0803DA-27B4-40D9-9220-17FC7FA6F10A}"/>
    <cellStyle name="SAPBEXstdDataEmph 4 2 5 3" xfId="49742" xr:uid="{81CC20D2-2D29-4131-A219-6C6E106BFD31}"/>
    <cellStyle name="SAPBEXstdDataEmph 4 2 6" xfId="22093" xr:uid="{E1FFAC59-5D14-4CFC-848B-2A91450BD85A}"/>
    <cellStyle name="SAPBEXstdDataEmph 4 2 6 2" xfId="35295" xr:uid="{F3E1961A-E8FA-485C-8806-CB23CC0A66F0}"/>
    <cellStyle name="SAPBEXstdDataEmph 4 2 6 3" xfId="49743" xr:uid="{B8F60658-DD1D-4E53-80CA-406CCF9188B8}"/>
    <cellStyle name="SAPBEXstdDataEmph 4 2 7" xfId="22094" xr:uid="{6CE92244-C44A-4915-BEE2-3D566FC55015}"/>
    <cellStyle name="SAPBEXstdDataEmph 4 2 7 2" xfId="35296" xr:uid="{09694257-6EA2-4AA4-86FC-A3C456BF63CC}"/>
    <cellStyle name="SAPBEXstdDataEmph 4 2 7 3" xfId="49744" xr:uid="{3182953B-5EB0-4876-8582-B51466F4D979}"/>
    <cellStyle name="SAPBEXstdDataEmph 4 2 8" xfId="22095" xr:uid="{67B73219-C7C9-4490-AAA1-70BC0BC0BB54}"/>
    <cellStyle name="SAPBEXstdDataEmph 4 2 8 2" xfId="35297" xr:uid="{E0C71340-BA7F-4B05-8BA5-DED0D1FF85E6}"/>
    <cellStyle name="SAPBEXstdDataEmph 4 2 8 3" xfId="49745" xr:uid="{DEDCB003-969F-4B1F-90CA-597266A4D640}"/>
    <cellStyle name="SAPBEXstdDataEmph 4 2 9" xfId="22096" xr:uid="{A2E53F19-A95A-42DB-98AE-1CCF0AC6C426}"/>
    <cellStyle name="SAPBEXstdDataEmph 4 2 9 2" xfId="35298" xr:uid="{32D5E27C-CCF3-47AA-952B-7CDA3B92756E}"/>
    <cellStyle name="SAPBEXstdDataEmph 4 2 9 3" xfId="49746" xr:uid="{FB610F76-0038-4AAD-9916-AC91D1FDF187}"/>
    <cellStyle name="SAPBEXstdDataEmph 4 3" xfId="22097" xr:uid="{E8968E02-E3AD-4D87-99D5-ACB82C6E9CD7}"/>
    <cellStyle name="SAPBEXstdDataEmph 4 3 2" xfId="35299" xr:uid="{9BDFE123-AC27-4044-B81A-56CB734D8699}"/>
    <cellStyle name="SAPBEXstdDataEmph 4 3 3" xfId="49747" xr:uid="{8243FE5F-7C76-49CD-B5D8-BAAC52ACD48F}"/>
    <cellStyle name="SAPBEXstdDataEmph 4 4" xfId="22098" xr:uid="{9DA2D094-DEAF-4B9F-8459-1C53F6C84AD5}"/>
    <cellStyle name="SAPBEXstdDataEmph 4 4 2" xfId="35300" xr:uid="{0539BEEA-5A8F-4625-BD6F-D24ED14EE8B1}"/>
    <cellStyle name="SAPBEXstdDataEmph 4 4 3" xfId="49748" xr:uid="{54386AA3-55C7-4929-BBDB-2E2045F821AD}"/>
    <cellStyle name="SAPBEXstdDataEmph 4 5" xfId="22099" xr:uid="{9CE8BA89-7A69-4172-97ED-44D1710615A0}"/>
    <cellStyle name="SAPBEXstdDataEmph 4 5 2" xfId="35301" xr:uid="{C4E19F6D-BDDA-4C28-AF04-A9BCF6A36237}"/>
    <cellStyle name="SAPBEXstdDataEmph 4 5 3" xfId="49749" xr:uid="{815D3660-42A9-4A69-B98C-6C4DE385F4AA}"/>
    <cellStyle name="SAPBEXstdDataEmph 4 6" xfId="22100" xr:uid="{4EE6DC51-B90E-45AC-A218-E575564B1001}"/>
    <cellStyle name="SAPBEXstdDataEmph 4 6 2" xfId="35302" xr:uid="{58325C61-9032-437A-BF82-A551DCA6573A}"/>
    <cellStyle name="SAPBEXstdDataEmph 4 6 3" xfId="49750" xr:uid="{89706654-8347-4646-9189-FFDF22893501}"/>
    <cellStyle name="SAPBEXstdDataEmph 4 7" xfId="22101" xr:uid="{E0933157-F02E-490D-BBF9-BCEB6CB42E39}"/>
    <cellStyle name="SAPBEXstdDataEmph 4 7 2" xfId="35303" xr:uid="{5B47C0FF-12F7-4DBB-B188-AB01EDB3D61F}"/>
    <cellStyle name="SAPBEXstdDataEmph 4 7 3" xfId="49751" xr:uid="{8DFF38D7-FA6B-465A-B5AF-C7A6A81F464B}"/>
    <cellStyle name="SAPBEXstdDataEmph 4 8" xfId="22102" xr:uid="{D73A120C-3966-4DC2-83D9-FADE2577523F}"/>
    <cellStyle name="SAPBEXstdDataEmph 4 8 2" xfId="35304" xr:uid="{D90DA246-9CD6-463C-96D4-3253622ABF9A}"/>
    <cellStyle name="SAPBEXstdDataEmph 4 8 3" xfId="49752" xr:uid="{0ECB3C98-3F9F-4540-B59D-852F6F220D97}"/>
    <cellStyle name="SAPBEXstdDataEmph 4 9" xfId="22103" xr:uid="{771678DE-72BA-4298-92AF-505664E2E7B4}"/>
    <cellStyle name="SAPBEXstdDataEmph 4 9 2" xfId="35305" xr:uid="{6F1E9F7A-7DD2-446C-9441-809900036306}"/>
    <cellStyle name="SAPBEXstdDataEmph 4 9 3" xfId="49753" xr:uid="{2F92D316-3E6B-4A60-8140-410578B18FEE}"/>
    <cellStyle name="SAPBEXstdDataEmph 5" xfId="22104" xr:uid="{14FFCD40-7C95-4E21-AFE6-FDA502DA15C2}"/>
    <cellStyle name="SAPBEXstdDataEmph 5 10" xfId="22105" xr:uid="{B6E37474-F31A-44A9-82E9-D7987DE098EA}"/>
    <cellStyle name="SAPBEXstdDataEmph 5 10 2" xfId="35307" xr:uid="{1C50D650-CAAF-4034-BB78-00F8E995F926}"/>
    <cellStyle name="SAPBEXstdDataEmph 5 10 3" xfId="49755" xr:uid="{9BC76522-6356-492C-8D51-27EB3D1684D7}"/>
    <cellStyle name="SAPBEXstdDataEmph 5 11" xfId="22106" xr:uid="{67F6F7A5-EE12-400D-A056-1540AA5819BF}"/>
    <cellStyle name="SAPBEXstdDataEmph 5 11 2" xfId="35308" xr:uid="{3E5A9EBC-E7D3-4F6B-889F-5BA24547113F}"/>
    <cellStyle name="SAPBEXstdDataEmph 5 11 3" xfId="49756" xr:uid="{3FF6D8FD-635C-47EB-902C-EAAE558D557A}"/>
    <cellStyle name="SAPBEXstdDataEmph 5 12" xfId="22107" xr:uid="{0AAC7352-5BCE-48A4-8770-B9D12F55DCC4}"/>
    <cellStyle name="SAPBEXstdDataEmph 5 12 2" xfId="35309" xr:uid="{679A1F36-557F-4D19-97B9-FB41A09B5ED5}"/>
    <cellStyle name="SAPBEXstdDataEmph 5 12 3" xfId="49757" xr:uid="{F6B7AF30-F3C2-4AD9-8DAC-7037872701D3}"/>
    <cellStyle name="SAPBEXstdDataEmph 5 13" xfId="22108" xr:uid="{5E521887-EC7E-4652-8B06-708D3711A783}"/>
    <cellStyle name="SAPBEXstdDataEmph 5 13 2" xfId="35310" xr:uid="{C1508105-D22B-4F2B-BFAC-21B8F28A1DC4}"/>
    <cellStyle name="SAPBEXstdDataEmph 5 13 3" xfId="49758" xr:uid="{1A0FF876-9756-44F2-A6A4-988AAA6FC5A8}"/>
    <cellStyle name="SAPBEXstdDataEmph 5 14" xfId="22109" xr:uid="{8AF14C79-7A76-4A06-A517-3D16ACC43911}"/>
    <cellStyle name="SAPBEXstdDataEmph 5 14 2" xfId="35311" xr:uid="{A912CD57-DA29-4556-AC28-B665D7580F94}"/>
    <cellStyle name="SAPBEXstdDataEmph 5 14 3" xfId="49759" xr:uid="{CFDFAF34-EB9C-44D8-BA09-A34D3053A02F}"/>
    <cellStyle name="SAPBEXstdDataEmph 5 15" xfId="35306" xr:uid="{796B54FC-DF44-4EB5-874B-0A2253CB8CC5}"/>
    <cellStyle name="SAPBEXstdDataEmph 5 16" xfId="49754" xr:uid="{1EFB2130-6154-4674-AE08-9E9D3BC91CAD}"/>
    <cellStyle name="SAPBEXstdDataEmph 5 2" xfId="22110" xr:uid="{1ECE2C28-9DAB-492E-8EE9-D25CB9EF8644}"/>
    <cellStyle name="SAPBEXstdDataEmph 5 2 10" xfId="22111" xr:uid="{D0BDF8B1-7E17-472E-B41F-293CBA9E1DDE}"/>
    <cellStyle name="SAPBEXstdDataEmph 5 2 10 2" xfId="35313" xr:uid="{62344A82-A6CC-462C-801B-4667C8FA00F4}"/>
    <cellStyle name="SAPBEXstdDataEmph 5 2 10 3" xfId="49761" xr:uid="{2A23A8E0-5826-46B9-BB99-98420519F56E}"/>
    <cellStyle name="SAPBEXstdDataEmph 5 2 11" xfId="35312" xr:uid="{EC90BBAC-26F7-4686-B23B-1ECD91051B5A}"/>
    <cellStyle name="SAPBEXstdDataEmph 5 2 12" xfId="49760" xr:uid="{A5DF2FD9-9506-463E-AD40-5519C9782FD6}"/>
    <cellStyle name="SAPBEXstdDataEmph 5 2 2" xfId="22112" xr:uid="{2F486151-F575-4AC7-ABB8-3FD7B362E2F5}"/>
    <cellStyle name="SAPBEXstdDataEmph 5 2 2 2" xfId="35314" xr:uid="{22174C23-50FD-49DE-A6DC-514F3DF34808}"/>
    <cellStyle name="SAPBEXstdDataEmph 5 2 2 3" xfId="49762" xr:uid="{1A76C872-7950-4CD9-9DB6-0A9A6AAFF6DA}"/>
    <cellStyle name="SAPBEXstdDataEmph 5 2 3" xfId="22113" xr:uid="{485E9F06-88E0-4478-BE76-D858F819B57D}"/>
    <cellStyle name="SAPBEXstdDataEmph 5 2 3 2" xfId="35315" xr:uid="{E9924CE4-5684-43AC-BC35-89AA25D74D61}"/>
    <cellStyle name="SAPBEXstdDataEmph 5 2 3 3" xfId="49763" xr:uid="{BDAD4D50-1D13-45D4-82B3-0A46A7BD1E4E}"/>
    <cellStyle name="SAPBEXstdDataEmph 5 2 4" xfId="22114" xr:uid="{DFDD5C2D-AA95-4ACF-8BB9-98C003ED13B5}"/>
    <cellStyle name="SAPBEXstdDataEmph 5 2 4 2" xfId="35316" xr:uid="{5E12117F-C28A-4444-B2CC-D33AFED1E7B0}"/>
    <cellStyle name="SAPBEXstdDataEmph 5 2 4 3" xfId="49764" xr:uid="{3064C60B-8BF9-47BF-973B-F4A588D99D80}"/>
    <cellStyle name="SAPBEXstdDataEmph 5 2 5" xfId="22115" xr:uid="{59B0A39A-7649-40FC-BEA3-4421DF875710}"/>
    <cellStyle name="SAPBEXstdDataEmph 5 2 5 2" xfId="35317" xr:uid="{D3A46378-F2A4-48C9-BB99-08E6AA97ADC6}"/>
    <cellStyle name="SAPBEXstdDataEmph 5 2 5 3" xfId="49765" xr:uid="{9E0EA37F-F251-43D6-9E8D-655A0B2A93A6}"/>
    <cellStyle name="SAPBEXstdDataEmph 5 2 6" xfId="22116" xr:uid="{911A109A-88A8-422B-AFA6-E3F4E5997A2D}"/>
    <cellStyle name="SAPBEXstdDataEmph 5 2 6 2" xfId="35318" xr:uid="{BB39C6CF-7C75-4E94-9914-0FD0C1B44AAD}"/>
    <cellStyle name="SAPBEXstdDataEmph 5 2 6 3" xfId="49766" xr:uid="{C9AD633E-E74D-4FA8-8E12-7C85A6437BFF}"/>
    <cellStyle name="SAPBEXstdDataEmph 5 2 7" xfId="22117" xr:uid="{EB806157-7784-4CA3-B0EB-B87AEC901DBE}"/>
    <cellStyle name="SAPBEXstdDataEmph 5 2 7 2" xfId="35319" xr:uid="{472689BE-4510-43F2-AF17-DD2C846472A9}"/>
    <cellStyle name="SAPBEXstdDataEmph 5 2 7 3" xfId="49767" xr:uid="{88DEFA24-7436-4F91-A7AC-EBDC7AD8CAFA}"/>
    <cellStyle name="SAPBEXstdDataEmph 5 2 8" xfId="22118" xr:uid="{A1BBDBC6-70CF-4688-999E-59118CAFDBB3}"/>
    <cellStyle name="SAPBEXstdDataEmph 5 2 8 2" xfId="35320" xr:uid="{A900BCF9-E5D7-4F31-B9E9-344A67852CDF}"/>
    <cellStyle name="SAPBEXstdDataEmph 5 2 8 3" xfId="49768" xr:uid="{847DD918-8F8A-47ED-B126-BD2F036C13F6}"/>
    <cellStyle name="SAPBEXstdDataEmph 5 2 9" xfId="22119" xr:uid="{2C3C34E3-D5BC-436A-9DFE-3505200C9A57}"/>
    <cellStyle name="SAPBEXstdDataEmph 5 2 9 2" xfId="35321" xr:uid="{B434298A-9AE4-4F06-BA65-28D519F8BD78}"/>
    <cellStyle name="SAPBEXstdDataEmph 5 2 9 3" xfId="49769" xr:uid="{13FAF87B-068B-4B9D-ABC7-20EA48567006}"/>
    <cellStyle name="SAPBEXstdDataEmph 5 3" xfId="22120" xr:uid="{AA52D47C-54BF-4C57-889C-5453F2F0CC7D}"/>
    <cellStyle name="SAPBEXstdDataEmph 5 3 2" xfId="35322" xr:uid="{1F5705AF-A52A-43BE-8BF1-CC4D67B5EA16}"/>
    <cellStyle name="SAPBEXstdDataEmph 5 3 3" xfId="49770" xr:uid="{55D2B98F-1574-4AF1-A8F2-1842F65D8E29}"/>
    <cellStyle name="SAPBEXstdDataEmph 5 4" xfId="22121" xr:uid="{CFF074CB-CED9-45E1-9B1D-6699A17F7C18}"/>
    <cellStyle name="SAPBEXstdDataEmph 5 4 2" xfId="35323" xr:uid="{B9C2CC7C-B343-4890-A1F8-511B47470F70}"/>
    <cellStyle name="SAPBEXstdDataEmph 5 4 3" xfId="49771" xr:uid="{157A7F9D-4B98-4AF4-8B89-424247E7D492}"/>
    <cellStyle name="SAPBEXstdDataEmph 5 5" xfId="22122" xr:uid="{18EA60AC-9095-475B-B8F6-10720C83C0EF}"/>
    <cellStyle name="SAPBEXstdDataEmph 5 5 2" xfId="35324" xr:uid="{4659E7C5-6518-4094-8F7E-3340ACB8203C}"/>
    <cellStyle name="SAPBEXstdDataEmph 5 5 3" xfId="49772" xr:uid="{DBF81236-12FF-4330-B560-79AFD2258229}"/>
    <cellStyle name="SAPBEXstdDataEmph 5 6" xfId="22123" xr:uid="{0F2E1428-9811-4830-966E-3E45983FE004}"/>
    <cellStyle name="SAPBEXstdDataEmph 5 6 2" xfId="35325" xr:uid="{03EB9FE0-485C-488A-8645-6F93B17DE1A5}"/>
    <cellStyle name="SAPBEXstdDataEmph 5 6 3" xfId="49773" xr:uid="{B945A5C9-8AED-4BA1-B18F-88D7FD03F139}"/>
    <cellStyle name="SAPBEXstdDataEmph 5 7" xfId="22124" xr:uid="{1769BD7C-6DBD-48B7-9F04-F4E66EB6FC31}"/>
    <cellStyle name="SAPBEXstdDataEmph 5 7 2" xfId="35326" xr:uid="{03E13B74-F28E-4116-8714-9C4D702C6966}"/>
    <cellStyle name="SAPBEXstdDataEmph 5 7 3" xfId="49774" xr:uid="{A6DDADE6-E862-477B-9F19-44A3EA9BC401}"/>
    <cellStyle name="SAPBEXstdDataEmph 5 8" xfId="22125" xr:uid="{75020386-A44B-4D5D-90D8-3F99022DDAEC}"/>
    <cellStyle name="SAPBEXstdDataEmph 5 8 2" xfId="35327" xr:uid="{40D7B07E-0C1C-4D65-A90F-B05B47E69126}"/>
    <cellStyle name="SAPBEXstdDataEmph 5 8 3" xfId="49775" xr:uid="{695CC605-3A2D-449A-AC9B-CEBC2B1BBA07}"/>
    <cellStyle name="SAPBEXstdDataEmph 5 9" xfId="22126" xr:uid="{3F03F65A-12E8-41D2-BDFF-A1EB493BB467}"/>
    <cellStyle name="SAPBEXstdDataEmph 5 9 2" xfId="35328" xr:uid="{EA4792F7-B58E-47B6-A74C-506CBE4571EF}"/>
    <cellStyle name="SAPBEXstdDataEmph 5 9 3" xfId="49776" xr:uid="{A07CC3A7-4EC6-44D2-A1F9-8C4A468316C3}"/>
    <cellStyle name="SAPBEXstdDataEmph 6" xfId="22127" xr:uid="{23CB9CDC-11BB-4294-BD0C-5394708DBF97}"/>
    <cellStyle name="SAPBEXstdDataEmph 6 2" xfId="35329" xr:uid="{4F522024-9FB2-4D56-B101-2126EB9994E5}"/>
    <cellStyle name="SAPBEXstdDataEmph 6 3" xfId="49777" xr:uid="{E3A16A10-92BF-41CF-9F52-39C55577D403}"/>
    <cellStyle name="SAPBEXstdDataEmph 7" xfId="22128" xr:uid="{2DE7A0CA-F2E8-45B2-B487-A73DB019F213}"/>
    <cellStyle name="SAPBEXstdDataEmph 7 2" xfId="35330" xr:uid="{A6E90A29-3ED2-4ED4-BE19-544A68D93FAF}"/>
    <cellStyle name="SAPBEXstdDataEmph 7 3" xfId="49778" xr:uid="{3C2FA2EF-EFA2-493C-95E2-D4A10631EAF8}"/>
    <cellStyle name="SAPBEXstdDataEmph 8" xfId="22129" xr:uid="{D6A5D1B2-184E-4CC6-9649-EF8103F1CD8A}"/>
    <cellStyle name="SAPBEXstdDataEmph 8 2" xfId="35331" xr:uid="{FEF4C06F-3409-4669-8143-829869A83EA1}"/>
    <cellStyle name="SAPBEXstdDataEmph 8 3" xfId="49779" xr:uid="{FB4A4E62-0ABA-45DF-B0A3-A126FFFAEA00}"/>
    <cellStyle name="SAPBEXstdDataEmph 9" xfId="22130" xr:uid="{1AC5E7BD-ED83-4B87-BEA8-B80D240351A6}"/>
    <cellStyle name="SAPBEXstdDataEmph 9 2" xfId="35332" xr:uid="{16E9ACD3-D6B2-4E0E-A7D1-F69C5E35A396}"/>
    <cellStyle name="SAPBEXstdDataEmph 9 3" xfId="49780" xr:uid="{E9009944-D378-433D-98BE-79BCCC1B56F3}"/>
    <cellStyle name="SAPBEXstdItem" xfId="10220" xr:uid="{13933F82-896D-4642-9E01-3929703D4E9D}"/>
    <cellStyle name="SAPBEXstdItem 10" xfId="22131" xr:uid="{5DF7452D-CAD0-402C-AE93-B0C917491181}"/>
    <cellStyle name="SAPBEXstdItem 10 2" xfId="35334" xr:uid="{F12AE4A2-D5CD-4BA0-AD7F-4406F4CDCF9A}"/>
    <cellStyle name="SAPBEXstdItem 10 3" xfId="49782" xr:uid="{FF9F0682-3338-40FA-880E-936C2D517ED6}"/>
    <cellStyle name="SAPBEXstdItem 11" xfId="22132" xr:uid="{01675C6E-8DCE-4A74-845A-90F7C0B87E2B}"/>
    <cellStyle name="SAPBEXstdItem 11 2" xfId="35335" xr:uid="{0BE185F0-D69E-4281-A32A-4435531B616A}"/>
    <cellStyle name="SAPBEXstdItem 11 3" xfId="49783" xr:uid="{8ED70A5E-95C0-4914-96F2-9564283C1861}"/>
    <cellStyle name="SAPBEXstdItem 12" xfId="22133" xr:uid="{9D72E72E-AB99-4416-957F-3FEFDF2402B4}"/>
    <cellStyle name="SAPBEXstdItem 12 2" xfId="35336" xr:uid="{9DA07194-E7A8-4285-B8B2-56455927156E}"/>
    <cellStyle name="SAPBEXstdItem 12 3" xfId="49784" xr:uid="{2D2C6934-89EB-4853-8F07-9D5284A4B4C3}"/>
    <cellStyle name="SAPBEXstdItem 13" xfId="22134" xr:uid="{78DDBB82-84BF-435A-B905-DCEB7001AD57}"/>
    <cellStyle name="SAPBEXstdItem 13 2" xfId="35337" xr:uid="{FBC2B01C-9CF9-41B0-950E-81F80542E4D3}"/>
    <cellStyle name="SAPBEXstdItem 13 3" xfId="49785" xr:uid="{68135BD8-3DEF-4AAC-A180-757F50090A3A}"/>
    <cellStyle name="SAPBEXstdItem 14" xfId="22135" xr:uid="{A3D2A622-9396-4AB9-A54D-30F0141E7BD3}"/>
    <cellStyle name="SAPBEXstdItem 14 2" xfId="35338" xr:uid="{C14CEF8D-B554-4C9A-A8CA-F6D9ECC4A3B4}"/>
    <cellStyle name="SAPBEXstdItem 14 3" xfId="49786" xr:uid="{87EAF411-5E7C-4F0B-98B9-A25C645761FB}"/>
    <cellStyle name="SAPBEXstdItem 15" xfId="22136" xr:uid="{E4816269-F175-4D2B-9AB8-E98696284B1C}"/>
    <cellStyle name="SAPBEXstdItem 15 2" xfId="35339" xr:uid="{C2B6007B-8440-4A09-B093-1D5381F092AB}"/>
    <cellStyle name="SAPBEXstdItem 15 3" xfId="49787" xr:uid="{AEBC0866-B330-4596-AEF2-6F96079A367A}"/>
    <cellStyle name="SAPBEXstdItem 16" xfId="22137" xr:uid="{37744C92-D1B1-407E-92EC-4FF4CCBD8932}"/>
    <cellStyle name="SAPBEXstdItem 16 2" xfId="35340" xr:uid="{503F52B8-D4EC-4B3D-9AAA-C387FF81D846}"/>
    <cellStyle name="SAPBEXstdItem 16 3" xfId="49788" xr:uid="{9C9D1C6F-0048-4A43-BB94-EFFD3E0B1A62}"/>
    <cellStyle name="SAPBEXstdItem 17" xfId="22138" xr:uid="{333A0EB6-AAD4-4C65-A321-B1267F3297C4}"/>
    <cellStyle name="SAPBEXstdItem 17 2" xfId="35341" xr:uid="{2B6860CC-E770-420E-9C8E-DEAC901EC141}"/>
    <cellStyle name="SAPBEXstdItem 17 3" xfId="49789" xr:uid="{948CF17A-AB57-4DC7-8316-0A1653336518}"/>
    <cellStyle name="SAPBEXstdItem 18" xfId="35333" xr:uid="{F98BB7FE-D484-418E-A6A1-241058952EC8}"/>
    <cellStyle name="SAPBEXstdItem 19" xfId="41345" xr:uid="{33E9AADB-590B-4DD6-B458-57DA0713C393}"/>
    <cellStyle name="SAPBEXstdItem 2" xfId="10221" xr:uid="{3878C18D-EC8A-4A60-A603-EC7949D920F5}"/>
    <cellStyle name="SAPBEXstdItem 2 10" xfId="22139" xr:uid="{369442FC-F9EB-43A1-B5C0-719E6D244777}"/>
    <cellStyle name="SAPBEXstdItem 2 10 2" xfId="35343" xr:uid="{62D5DE18-88C4-4415-9855-B0C29AFD58CD}"/>
    <cellStyle name="SAPBEXstdItem 2 10 3" xfId="49791" xr:uid="{14CBFA93-DD1B-45C6-91DC-C236CE81A0B6}"/>
    <cellStyle name="SAPBEXstdItem 2 11" xfId="22140" xr:uid="{E6095C0E-6600-43A0-B1EF-238FB0EAFA0A}"/>
    <cellStyle name="SAPBEXstdItem 2 11 2" xfId="35344" xr:uid="{50212F9A-0A2D-4660-83E2-0739B27CB92D}"/>
    <cellStyle name="SAPBEXstdItem 2 11 3" xfId="49792" xr:uid="{6AB1C10B-3A45-4962-AFC4-A987CA113A30}"/>
    <cellStyle name="SAPBEXstdItem 2 12" xfId="22141" xr:uid="{BAC33915-CDC5-471E-B3F5-C79BCBA8F4D3}"/>
    <cellStyle name="SAPBEXstdItem 2 12 2" xfId="35345" xr:uid="{C18BC31D-4D28-4AE2-B88B-A644DB5A3B93}"/>
    <cellStyle name="SAPBEXstdItem 2 12 3" xfId="49793" xr:uid="{A838B6AA-D61D-409E-A17D-DF3DFFB8FDEC}"/>
    <cellStyle name="SAPBEXstdItem 2 13" xfId="22142" xr:uid="{12E6F36F-7315-4E42-B805-421D9444F9A3}"/>
    <cellStyle name="SAPBEXstdItem 2 13 2" xfId="35346" xr:uid="{4EF27275-348C-43B6-9785-733D79F31682}"/>
    <cellStyle name="SAPBEXstdItem 2 13 3" xfId="49794" xr:uid="{642DE56F-EC8A-4DB4-ADCC-40423AF7CF82}"/>
    <cellStyle name="SAPBEXstdItem 2 14" xfId="22143" xr:uid="{E6436CDE-F204-4BF8-9D71-D6F4971BAD56}"/>
    <cellStyle name="SAPBEXstdItem 2 14 2" xfId="35347" xr:uid="{EA1FB2AA-22F5-480D-A328-7C47447571FD}"/>
    <cellStyle name="SAPBEXstdItem 2 14 3" xfId="49795" xr:uid="{83642B9D-0628-4B8E-A132-80ED099837F2}"/>
    <cellStyle name="SAPBEXstdItem 2 15" xfId="22144" xr:uid="{1D1EF0B5-35DB-4411-89A0-F1BC1C30923F}"/>
    <cellStyle name="SAPBEXstdItem 2 15 2" xfId="35348" xr:uid="{0E9E0E10-B8E9-4725-9042-D07A9A8C38C3}"/>
    <cellStyle name="SAPBEXstdItem 2 15 3" xfId="49796" xr:uid="{CBBD1764-A7D2-4341-BAE9-B752383C2DEF}"/>
    <cellStyle name="SAPBEXstdItem 2 16" xfId="22145" xr:uid="{394A7BE0-53E4-4C12-9D54-8A35F21097BA}"/>
    <cellStyle name="SAPBEXstdItem 2 16 2" xfId="35349" xr:uid="{B07C2A46-CCA0-4C7D-870B-4DFA776ED50A}"/>
    <cellStyle name="SAPBEXstdItem 2 16 3" xfId="49797" xr:uid="{A5E61D3E-2FF2-46DD-8588-5CAE7FBCA782}"/>
    <cellStyle name="SAPBEXstdItem 2 17" xfId="35342" xr:uid="{5A7313FF-0B2F-4778-9D92-DB934FBA80F1}"/>
    <cellStyle name="SAPBEXstdItem 2 18" xfId="41344" xr:uid="{D8C1D1C7-73B9-4BC8-8537-E28015813A58}"/>
    <cellStyle name="SAPBEXstdItem 2 19" xfId="41221" xr:uid="{D91790F5-7FE8-4B4A-A970-840892FD4A07}"/>
    <cellStyle name="SAPBEXstdItem 2 2" xfId="22146" xr:uid="{67CDBE84-FB38-434C-887E-ADEB0E8D9D58}"/>
    <cellStyle name="SAPBEXstdItem 2 2 10" xfId="22147" xr:uid="{E46BE7A4-A4AD-416C-80C9-3F43E52EB9A0}"/>
    <cellStyle name="SAPBEXstdItem 2 2 10 2" xfId="35351" xr:uid="{642E7953-43BA-41FD-9B8F-1D20242BB033}"/>
    <cellStyle name="SAPBEXstdItem 2 2 10 3" xfId="49799" xr:uid="{CDA4B5D5-9B8D-467C-BBFE-4FF933DBD491}"/>
    <cellStyle name="SAPBEXstdItem 2 2 11" xfId="22148" xr:uid="{FE72A670-A63C-4C97-BD0A-EFE043F4A095}"/>
    <cellStyle name="SAPBEXstdItem 2 2 11 2" xfId="35352" xr:uid="{FAACBDA8-C03A-4357-898A-AD755017E082}"/>
    <cellStyle name="SAPBEXstdItem 2 2 11 3" xfId="49800" xr:uid="{B645E33B-FF9A-4D3A-BF5D-9AFA8E8C521A}"/>
    <cellStyle name="SAPBEXstdItem 2 2 12" xfId="22149" xr:uid="{51F2D2A4-568B-42F1-A7C4-3F01CB18698B}"/>
    <cellStyle name="SAPBEXstdItem 2 2 12 2" xfId="35353" xr:uid="{B8D4BE0D-0B60-4E28-9047-AF6F18D4ABEF}"/>
    <cellStyle name="SAPBEXstdItem 2 2 12 3" xfId="49801" xr:uid="{A1A7498A-8D13-4979-846B-D0754188348D}"/>
    <cellStyle name="SAPBEXstdItem 2 2 13" xfId="22150" xr:uid="{09944C6E-6554-4ED1-81BE-1CE1CFFF4191}"/>
    <cellStyle name="SAPBEXstdItem 2 2 13 2" xfId="35354" xr:uid="{3DBF90DB-F311-47B8-97BA-43FCC600D371}"/>
    <cellStyle name="SAPBEXstdItem 2 2 13 3" xfId="49802" xr:uid="{DBE87524-E258-40F2-84D7-CAD6CDB92004}"/>
    <cellStyle name="SAPBEXstdItem 2 2 14" xfId="22151" xr:uid="{B23EE0F6-33FF-4D36-B800-85F1E3450652}"/>
    <cellStyle name="SAPBEXstdItem 2 2 14 2" xfId="35355" xr:uid="{61AAD944-9D18-4EBA-9E81-81A1E5E19CE4}"/>
    <cellStyle name="SAPBEXstdItem 2 2 14 3" xfId="49803" xr:uid="{27ACA58F-80C6-4038-A5A3-131D52D08D20}"/>
    <cellStyle name="SAPBEXstdItem 2 2 15" xfId="35350" xr:uid="{CB925F4A-A950-4511-95BF-C5740E5C861F}"/>
    <cellStyle name="SAPBEXstdItem 2 2 16" xfId="49798" xr:uid="{21A2F1DA-4796-470F-BD56-0F256C8F4003}"/>
    <cellStyle name="SAPBEXstdItem 2 2 2" xfId="22152" xr:uid="{8FB711F5-0E54-45B7-8405-8A7E538FDEA2}"/>
    <cellStyle name="SAPBEXstdItem 2 2 2 10" xfId="22153" xr:uid="{A2822DF6-A6AF-46D5-B8A5-246A9838D7B2}"/>
    <cellStyle name="SAPBEXstdItem 2 2 2 10 2" xfId="35357" xr:uid="{A7B60E32-876E-48FC-B51C-6CB432236FEE}"/>
    <cellStyle name="SAPBEXstdItem 2 2 2 10 3" xfId="49805" xr:uid="{C1908574-7C0C-4059-A783-288A660EAF60}"/>
    <cellStyle name="SAPBEXstdItem 2 2 2 11" xfId="35356" xr:uid="{C00B0BB9-B8FE-4A5A-A69C-36BC1D3263EB}"/>
    <cellStyle name="SAPBEXstdItem 2 2 2 12" xfId="49804" xr:uid="{E53FE494-5C2B-4FE6-8ABC-6A6118B7E3B3}"/>
    <cellStyle name="SAPBEXstdItem 2 2 2 2" xfId="22154" xr:uid="{F21ACF2E-45D7-4EC1-9A6B-0D40C275F4CF}"/>
    <cellStyle name="SAPBEXstdItem 2 2 2 2 2" xfId="35358" xr:uid="{4FEF62C1-BA0C-459F-B21C-063A41D9FDCB}"/>
    <cellStyle name="SAPBEXstdItem 2 2 2 2 3" xfId="49806" xr:uid="{48F1CBF9-1578-490F-9905-1BB08033DCE6}"/>
    <cellStyle name="SAPBEXstdItem 2 2 2 3" xfId="22155" xr:uid="{B3E9B932-B7E2-4D82-85AE-0D586B9FE700}"/>
    <cellStyle name="SAPBEXstdItem 2 2 2 3 2" xfId="35359" xr:uid="{773DE213-47B8-4D1F-AC6B-F45A51353FA7}"/>
    <cellStyle name="SAPBEXstdItem 2 2 2 3 3" xfId="49807" xr:uid="{C4DBCF51-9C55-408D-96D7-D82325FA1973}"/>
    <cellStyle name="SAPBEXstdItem 2 2 2 4" xfId="22156" xr:uid="{66533BAD-0ED9-4D10-9E25-7793A47DFB0D}"/>
    <cellStyle name="SAPBEXstdItem 2 2 2 4 2" xfId="35360" xr:uid="{A9891291-1B14-4801-B77B-94A61EAEA327}"/>
    <cellStyle name="SAPBEXstdItem 2 2 2 4 3" xfId="49808" xr:uid="{65C7CB2B-6CAC-4410-9BAF-606E61A470A8}"/>
    <cellStyle name="SAPBEXstdItem 2 2 2 5" xfId="22157" xr:uid="{03D435D8-8B29-43F6-9A2C-C3D125A9E068}"/>
    <cellStyle name="SAPBEXstdItem 2 2 2 5 2" xfId="35361" xr:uid="{0A7C3EC6-85EC-43D9-8827-01DFD0283E2A}"/>
    <cellStyle name="SAPBEXstdItem 2 2 2 5 3" xfId="49809" xr:uid="{D26E696C-B73B-4556-A068-1743594535A0}"/>
    <cellStyle name="SAPBEXstdItem 2 2 2 6" xfId="22158" xr:uid="{771CF0FF-D633-4246-BC4F-6DE44E310A41}"/>
    <cellStyle name="SAPBEXstdItem 2 2 2 6 2" xfId="35362" xr:uid="{3B97595F-5076-492F-B475-13FA942BFBCE}"/>
    <cellStyle name="SAPBEXstdItem 2 2 2 6 3" xfId="49810" xr:uid="{BD53B08E-675B-475F-9FC8-EB00CC38BAB9}"/>
    <cellStyle name="SAPBEXstdItem 2 2 2 7" xfId="22159" xr:uid="{2992B555-066E-463A-AE81-C2E80E650C41}"/>
    <cellStyle name="SAPBEXstdItem 2 2 2 7 2" xfId="35363" xr:uid="{ACAC98F6-5EEC-48FA-8894-AE02F03C81A9}"/>
    <cellStyle name="SAPBEXstdItem 2 2 2 7 3" xfId="49811" xr:uid="{55F6763A-C2FE-4E87-9C64-DA3E1165D7AC}"/>
    <cellStyle name="SAPBEXstdItem 2 2 2 8" xfId="22160" xr:uid="{AE397396-7A20-441D-90CB-497A8DD2A012}"/>
    <cellStyle name="SAPBEXstdItem 2 2 2 8 2" xfId="35364" xr:uid="{00708676-A11A-4AE8-B432-96DEC49D8984}"/>
    <cellStyle name="SAPBEXstdItem 2 2 2 8 3" xfId="49812" xr:uid="{B5670BA0-B91E-44BC-A255-5F3358FA3F76}"/>
    <cellStyle name="SAPBEXstdItem 2 2 2 9" xfId="22161" xr:uid="{7C01E5A3-78C3-4790-A599-81A735F7B8D3}"/>
    <cellStyle name="SAPBEXstdItem 2 2 2 9 2" xfId="35365" xr:uid="{4F61B04E-9D20-45E8-9589-601E46C4FE2D}"/>
    <cellStyle name="SAPBEXstdItem 2 2 2 9 3" xfId="49813" xr:uid="{36381CF7-95E2-4CC4-ADB8-E7395B571000}"/>
    <cellStyle name="SAPBEXstdItem 2 2 3" xfId="22162" xr:uid="{FDDD9A20-5D2D-4C8A-B04A-3BAB2F17E3AF}"/>
    <cellStyle name="SAPBEXstdItem 2 2 3 2" xfId="35366" xr:uid="{187A790A-7D0A-4D43-A4C5-77407B073F1C}"/>
    <cellStyle name="SAPBEXstdItem 2 2 3 3" xfId="49814" xr:uid="{30F5C412-019F-42E8-9FDB-81ADC7795435}"/>
    <cellStyle name="SAPBEXstdItem 2 2 4" xfId="22163" xr:uid="{6A999B14-1B0B-439B-8408-F88C4E0472C7}"/>
    <cellStyle name="SAPBEXstdItem 2 2 4 2" xfId="35367" xr:uid="{C739221A-203C-4470-B4B2-25B50B8CD75C}"/>
    <cellStyle name="SAPBEXstdItem 2 2 4 3" xfId="49815" xr:uid="{163ECB04-91E8-4BA2-9020-48DAC39B1660}"/>
    <cellStyle name="SAPBEXstdItem 2 2 5" xfId="22164" xr:uid="{815CB6B0-88B0-4B05-8937-B6FB65ECD27D}"/>
    <cellStyle name="SAPBEXstdItem 2 2 5 2" xfId="35368" xr:uid="{FBF0C106-799C-4566-A60D-DD650C1E05AF}"/>
    <cellStyle name="SAPBEXstdItem 2 2 5 3" xfId="49816" xr:uid="{5FC3F81E-2C35-4600-9A8A-A22C0C10CE72}"/>
    <cellStyle name="SAPBEXstdItem 2 2 6" xfId="22165" xr:uid="{8F41E4AC-25EF-49AE-AA8E-CC75E223FAEF}"/>
    <cellStyle name="SAPBEXstdItem 2 2 6 2" xfId="35369" xr:uid="{43F95A1B-0D51-4B15-8EDB-8F3E7D28D240}"/>
    <cellStyle name="SAPBEXstdItem 2 2 6 3" xfId="49817" xr:uid="{FDA5A4F5-CA4E-4E86-ABAF-FD6B14E4C00F}"/>
    <cellStyle name="SAPBEXstdItem 2 2 7" xfId="22166" xr:uid="{AE0E9D06-B611-4002-A805-8C755F9144D4}"/>
    <cellStyle name="SAPBEXstdItem 2 2 7 2" xfId="35370" xr:uid="{77996678-05AA-424D-BB46-30DBAA5A34A8}"/>
    <cellStyle name="SAPBEXstdItem 2 2 7 3" xfId="49818" xr:uid="{42CC7470-5D49-40C8-9A47-0575A1F33556}"/>
    <cellStyle name="SAPBEXstdItem 2 2 8" xfId="22167" xr:uid="{AD7418A3-78A1-48DA-8232-EF687DE57DF5}"/>
    <cellStyle name="SAPBEXstdItem 2 2 8 2" xfId="35371" xr:uid="{3681D910-21BD-4F95-B328-9F31605DC385}"/>
    <cellStyle name="SAPBEXstdItem 2 2 8 3" xfId="49819" xr:uid="{45A271A3-B4C4-488A-B8FF-0A902F065D92}"/>
    <cellStyle name="SAPBEXstdItem 2 2 9" xfId="22168" xr:uid="{84D76854-23CC-410E-A9F7-804B56823FAD}"/>
    <cellStyle name="SAPBEXstdItem 2 2 9 2" xfId="35372" xr:uid="{590A29EF-EB8E-4849-BD03-52BA8B799F29}"/>
    <cellStyle name="SAPBEXstdItem 2 2 9 3" xfId="49820" xr:uid="{820FDB4A-A216-4811-9B69-4E281285C274}"/>
    <cellStyle name="SAPBEXstdItem 2 20" xfId="49790" xr:uid="{8A6DA909-1B3C-4AA6-9BF1-EBE31ACABF0B}"/>
    <cellStyle name="SAPBEXstdItem 2 3" xfId="22169" xr:uid="{96EBADCA-6504-47F9-B304-69E7697AEB55}"/>
    <cellStyle name="SAPBEXstdItem 2 3 10" xfId="22170" xr:uid="{6C963CCC-1BCD-4CE4-B93A-1FDCE9FE03E7}"/>
    <cellStyle name="SAPBEXstdItem 2 3 10 2" xfId="35374" xr:uid="{E1B1EAE9-521F-4B68-B664-48E3D3D3A57B}"/>
    <cellStyle name="SAPBEXstdItem 2 3 10 3" xfId="49822" xr:uid="{5F3026D5-BCDC-48C7-A298-B8123EF90E47}"/>
    <cellStyle name="SAPBEXstdItem 2 3 11" xfId="22171" xr:uid="{D0D6984A-A988-4976-9775-5494A4615BAB}"/>
    <cellStyle name="SAPBEXstdItem 2 3 11 2" xfId="35375" xr:uid="{7C762BA4-4C24-4D8E-889A-D38145816EBE}"/>
    <cellStyle name="SAPBEXstdItem 2 3 11 3" xfId="49823" xr:uid="{13D4A3FB-AC50-48DC-BC00-C99148D3C4EA}"/>
    <cellStyle name="SAPBEXstdItem 2 3 12" xfId="22172" xr:uid="{C3806C73-FF0F-4231-8399-B177B7051350}"/>
    <cellStyle name="SAPBEXstdItem 2 3 12 2" xfId="35376" xr:uid="{A0E86B0B-7E42-403F-8742-15913E3E9971}"/>
    <cellStyle name="SAPBEXstdItem 2 3 12 3" xfId="49824" xr:uid="{E1E073BF-5358-41D4-8398-693777B71C69}"/>
    <cellStyle name="SAPBEXstdItem 2 3 13" xfId="22173" xr:uid="{1260BFD2-1F9A-4E7E-BC71-78BB8EE83A8F}"/>
    <cellStyle name="SAPBEXstdItem 2 3 13 2" xfId="35377" xr:uid="{20F8B0DF-C0A3-45CA-B472-E9C3EFF2F397}"/>
    <cellStyle name="SAPBEXstdItem 2 3 13 3" xfId="49825" xr:uid="{C2F37068-01F2-4B40-8CE9-DD59B5BDEA17}"/>
    <cellStyle name="SAPBEXstdItem 2 3 14" xfId="22174" xr:uid="{20AE6F13-ACA0-4397-94B3-01822072AEE4}"/>
    <cellStyle name="SAPBEXstdItem 2 3 14 2" xfId="35378" xr:uid="{F57DBA1C-EB95-4809-AD6C-BACEA2F90D1D}"/>
    <cellStyle name="SAPBEXstdItem 2 3 14 3" xfId="49826" xr:uid="{6D2363D8-4968-40AA-B611-41FA719428CF}"/>
    <cellStyle name="SAPBEXstdItem 2 3 15" xfId="35373" xr:uid="{7FFE2AC3-5E15-44E3-8106-7BAD93B1BEA2}"/>
    <cellStyle name="SAPBEXstdItem 2 3 16" xfId="49821" xr:uid="{8A28E193-481F-42C0-9552-591D8BC8D58F}"/>
    <cellStyle name="SAPBEXstdItem 2 3 2" xfId="22175" xr:uid="{19CE847A-C2FE-4339-8A36-81A183E72039}"/>
    <cellStyle name="SAPBEXstdItem 2 3 2 10" xfId="22176" xr:uid="{1880C704-A469-41C5-A5EF-7FA2AC985D2A}"/>
    <cellStyle name="SAPBEXstdItem 2 3 2 10 2" xfId="35380" xr:uid="{61C9E11D-3DBB-4F6A-A033-618CEB9A9FE7}"/>
    <cellStyle name="SAPBEXstdItem 2 3 2 10 3" xfId="49828" xr:uid="{9AA8A598-0914-4B50-BD05-79B5ABE043C3}"/>
    <cellStyle name="SAPBEXstdItem 2 3 2 11" xfId="35379" xr:uid="{97FF711A-0EC4-4775-AC8D-D38A882261A9}"/>
    <cellStyle name="SAPBEXstdItem 2 3 2 12" xfId="49827" xr:uid="{16F075D2-2C5E-4C0A-9C3A-ACB3D8F051FE}"/>
    <cellStyle name="SAPBEXstdItem 2 3 2 2" xfId="22177" xr:uid="{1D646ADE-ED80-4D7E-9E46-C13A6772C53C}"/>
    <cellStyle name="SAPBEXstdItem 2 3 2 2 2" xfId="35381" xr:uid="{9525DAC7-AB5B-49CF-995F-6B6A5007FA6F}"/>
    <cellStyle name="SAPBEXstdItem 2 3 2 2 3" xfId="49829" xr:uid="{5BB07D18-9199-4648-8DCC-3ADAFC248855}"/>
    <cellStyle name="SAPBEXstdItem 2 3 2 3" xfId="22178" xr:uid="{874582B9-723E-4D6A-82A2-DC66CEC22CD9}"/>
    <cellStyle name="SAPBEXstdItem 2 3 2 3 2" xfId="35382" xr:uid="{28D9C2D5-2909-4E7C-9AF0-41C2644ED65E}"/>
    <cellStyle name="SAPBEXstdItem 2 3 2 3 3" xfId="49830" xr:uid="{7A47BD48-BC06-4CF8-8EF1-C9BCC727689F}"/>
    <cellStyle name="SAPBEXstdItem 2 3 2 4" xfId="22179" xr:uid="{AB3A87E6-E934-4891-BF5F-FA8975F2B6E6}"/>
    <cellStyle name="SAPBEXstdItem 2 3 2 4 2" xfId="35383" xr:uid="{3E57FD8C-807F-4F22-9E93-78CD77395739}"/>
    <cellStyle name="SAPBEXstdItem 2 3 2 4 3" xfId="49831" xr:uid="{FF30CF68-F374-4012-88AF-2C2D033A6FCC}"/>
    <cellStyle name="SAPBEXstdItem 2 3 2 5" xfId="22180" xr:uid="{549BB8E4-5991-402F-B315-8B3B39D438DE}"/>
    <cellStyle name="SAPBEXstdItem 2 3 2 5 2" xfId="35384" xr:uid="{E6C1314E-F4D4-4751-986D-2CEBCC845193}"/>
    <cellStyle name="SAPBEXstdItem 2 3 2 5 3" xfId="49832" xr:uid="{921C240D-2B6D-4B91-9614-81F8AD6834F6}"/>
    <cellStyle name="SAPBEXstdItem 2 3 2 6" xfId="22181" xr:uid="{37954835-03C0-4608-A352-508E19F77469}"/>
    <cellStyle name="SAPBEXstdItem 2 3 2 6 2" xfId="35385" xr:uid="{2D2030FE-A54E-4F56-8ED2-A6C76C4E0E1C}"/>
    <cellStyle name="SAPBEXstdItem 2 3 2 6 3" xfId="49833" xr:uid="{EA5B322F-B44A-4C4B-A18B-4D5B0C1CC1E0}"/>
    <cellStyle name="SAPBEXstdItem 2 3 2 7" xfId="22182" xr:uid="{ECFD18C1-5CCF-4B47-8D59-7296B73A8C17}"/>
    <cellStyle name="SAPBEXstdItem 2 3 2 7 2" xfId="35386" xr:uid="{F991D523-B3DE-4959-AAA3-18BB93CCD386}"/>
    <cellStyle name="SAPBEXstdItem 2 3 2 7 3" xfId="49834" xr:uid="{2345EBAF-29B6-4284-B6C1-362D5E36C09A}"/>
    <cellStyle name="SAPBEXstdItem 2 3 2 8" xfId="22183" xr:uid="{D4B03CF5-1E91-4CF7-9814-B76EA7375E88}"/>
    <cellStyle name="SAPBEXstdItem 2 3 2 8 2" xfId="35387" xr:uid="{BB504BDC-31F4-442B-AF94-72284B14C760}"/>
    <cellStyle name="SAPBEXstdItem 2 3 2 8 3" xfId="49835" xr:uid="{51C53259-C8CA-4CEE-A129-B5834B7BEFC4}"/>
    <cellStyle name="SAPBEXstdItem 2 3 2 9" xfId="22184" xr:uid="{1391012C-DD68-4991-9037-1A066D62EB1B}"/>
    <cellStyle name="SAPBEXstdItem 2 3 2 9 2" xfId="35388" xr:uid="{BA65C372-4C5C-4800-8D37-858EEAD7228E}"/>
    <cellStyle name="SAPBEXstdItem 2 3 2 9 3" xfId="49836" xr:uid="{7EB84224-D1DC-4205-9C02-98BC3577FAF4}"/>
    <cellStyle name="SAPBEXstdItem 2 3 3" xfId="22185" xr:uid="{532D9CE9-2DFF-4C66-AF6B-F10C833CF6E6}"/>
    <cellStyle name="SAPBEXstdItem 2 3 3 2" xfId="35389" xr:uid="{28E39BD3-7EE6-43F0-803C-2126FE39584C}"/>
    <cellStyle name="SAPBEXstdItem 2 3 3 3" xfId="49837" xr:uid="{0D44D53E-C331-4E9E-9DB0-636AE3295BA5}"/>
    <cellStyle name="SAPBEXstdItem 2 3 4" xfId="22186" xr:uid="{FFB0E5CC-015F-4B6A-893A-CF80600443A8}"/>
    <cellStyle name="SAPBEXstdItem 2 3 4 2" xfId="35390" xr:uid="{7FB247A8-643E-4A00-AED9-A5400593E5FA}"/>
    <cellStyle name="SAPBEXstdItem 2 3 4 3" xfId="49838" xr:uid="{9C2D1386-75BD-4958-B110-0A60CF61C714}"/>
    <cellStyle name="SAPBEXstdItem 2 3 5" xfId="22187" xr:uid="{59CCABAA-8614-498B-B550-F4C1252AC547}"/>
    <cellStyle name="SAPBEXstdItem 2 3 5 2" xfId="35391" xr:uid="{CE15A1FA-B618-4E61-96E2-EBD1155BF59F}"/>
    <cellStyle name="SAPBEXstdItem 2 3 5 3" xfId="49839" xr:uid="{991FD4BF-4E34-46E0-BAB5-95064D01BCAF}"/>
    <cellStyle name="SAPBEXstdItem 2 3 6" xfId="22188" xr:uid="{FB5FD467-ACDE-4845-B41A-6208BADCE3F0}"/>
    <cellStyle name="SAPBEXstdItem 2 3 6 2" xfId="35392" xr:uid="{6CCBB0F3-C8F6-4464-A80F-80A4555E9B06}"/>
    <cellStyle name="SAPBEXstdItem 2 3 6 3" xfId="49840" xr:uid="{3D22B5D4-168B-4F1E-9C08-5471D578C301}"/>
    <cellStyle name="SAPBEXstdItem 2 3 7" xfId="22189" xr:uid="{25DEE040-BC39-4DB9-9D97-1CA972D7CA69}"/>
    <cellStyle name="SAPBEXstdItem 2 3 7 2" xfId="35393" xr:uid="{61845CD5-D919-4703-BED6-074DE71AB08A}"/>
    <cellStyle name="SAPBEXstdItem 2 3 7 3" xfId="49841" xr:uid="{E5A6DD23-FF58-4FDE-A427-B0B2E3F675C8}"/>
    <cellStyle name="SAPBEXstdItem 2 3 8" xfId="22190" xr:uid="{D7E8E516-4962-45CA-9941-8335418FFC83}"/>
    <cellStyle name="SAPBEXstdItem 2 3 8 2" xfId="35394" xr:uid="{72E636F9-ECD6-4477-B450-C01DFD06DFCA}"/>
    <cellStyle name="SAPBEXstdItem 2 3 8 3" xfId="49842" xr:uid="{06660606-DFBB-45A4-8C71-99713743DF36}"/>
    <cellStyle name="SAPBEXstdItem 2 3 9" xfId="22191" xr:uid="{293CCAEF-2F9F-4AAE-92B0-979BF8631ADA}"/>
    <cellStyle name="SAPBEXstdItem 2 3 9 2" xfId="35395" xr:uid="{FCAE59EE-A770-449D-BB05-6C3529771505}"/>
    <cellStyle name="SAPBEXstdItem 2 3 9 3" xfId="49843" xr:uid="{8B95B627-695C-47FF-8B1E-3B662E8D3E41}"/>
    <cellStyle name="SAPBEXstdItem 2 4" xfId="22192" xr:uid="{93AA517C-29ED-4334-97B9-7D3BB09A3CD1}"/>
    <cellStyle name="SAPBEXstdItem 2 4 10" xfId="22193" xr:uid="{06351C29-9AC1-45C1-A541-C40A5BF56CD1}"/>
    <cellStyle name="SAPBEXstdItem 2 4 10 2" xfId="35397" xr:uid="{AA10242F-0622-4280-BE91-F774D99825B6}"/>
    <cellStyle name="SAPBEXstdItem 2 4 10 3" xfId="49845" xr:uid="{05EBE0B0-5FED-438D-AC68-D70FD81B73E2}"/>
    <cellStyle name="SAPBEXstdItem 2 4 11" xfId="22194" xr:uid="{27286FDA-F973-4608-A5BE-DCB31DFE4452}"/>
    <cellStyle name="SAPBEXstdItem 2 4 11 2" xfId="35398" xr:uid="{6CE30D26-F766-41F6-9D33-311D18662536}"/>
    <cellStyle name="SAPBEXstdItem 2 4 11 3" xfId="49846" xr:uid="{92449E8B-5837-4333-BBC2-951F7FEACAC2}"/>
    <cellStyle name="SAPBEXstdItem 2 4 12" xfId="22195" xr:uid="{0EEEF37E-C956-4A00-93E3-88C2AF37DC00}"/>
    <cellStyle name="SAPBEXstdItem 2 4 12 2" xfId="35399" xr:uid="{896FE620-E987-4F38-ABEF-948E33B05CAB}"/>
    <cellStyle name="SAPBEXstdItem 2 4 12 3" xfId="49847" xr:uid="{402EEF3C-A8A1-4ED7-BFB3-2C68659690FC}"/>
    <cellStyle name="SAPBEXstdItem 2 4 13" xfId="22196" xr:uid="{110A1CD7-EB97-4FFF-9F5B-882D352C9999}"/>
    <cellStyle name="SAPBEXstdItem 2 4 13 2" xfId="35400" xr:uid="{9A820EBD-FDCD-4EF8-8B55-7B3BA23893D3}"/>
    <cellStyle name="SAPBEXstdItem 2 4 13 3" xfId="49848" xr:uid="{65CDE98A-6C08-4D75-85B4-DA2463F86FC0}"/>
    <cellStyle name="SAPBEXstdItem 2 4 14" xfId="22197" xr:uid="{8A8FBF24-EA0E-414D-8EAC-C18510E643FD}"/>
    <cellStyle name="SAPBEXstdItem 2 4 14 2" xfId="35401" xr:uid="{8A603941-3E27-4ADD-B1E8-DBD86EB2550E}"/>
    <cellStyle name="SAPBEXstdItem 2 4 14 3" xfId="49849" xr:uid="{9B8716B8-EED0-4017-B3F9-D0A148751E36}"/>
    <cellStyle name="SAPBEXstdItem 2 4 15" xfId="35396" xr:uid="{10F8F058-E145-40AD-8EA8-83F21CD837D1}"/>
    <cellStyle name="SAPBEXstdItem 2 4 16" xfId="49844" xr:uid="{8B24F22D-6566-48F7-AF6D-1AA0D09835B2}"/>
    <cellStyle name="SAPBEXstdItem 2 4 2" xfId="22198" xr:uid="{C2B0A9DF-958B-4602-A49B-D20F89CBF935}"/>
    <cellStyle name="SAPBEXstdItem 2 4 2 10" xfId="22199" xr:uid="{C1F090E1-E423-4B8C-B8F4-E22223BE11FF}"/>
    <cellStyle name="SAPBEXstdItem 2 4 2 10 2" xfId="35403" xr:uid="{7B09F10B-CD94-4FF6-9C19-E0D1078D7D55}"/>
    <cellStyle name="SAPBEXstdItem 2 4 2 10 3" xfId="49851" xr:uid="{CA6EAC8E-86E4-4B0A-9A3E-C9CEEDC7EC07}"/>
    <cellStyle name="SAPBEXstdItem 2 4 2 11" xfId="35402" xr:uid="{69F2B0A5-D1B0-46D1-BF1E-2F7DA8CEAF74}"/>
    <cellStyle name="SAPBEXstdItem 2 4 2 12" xfId="49850" xr:uid="{C3587F5C-BE08-47D3-9AFB-0C978DDF037F}"/>
    <cellStyle name="SAPBEXstdItem 2 4 2 2" xfId="22200" xr:uid="{5A7D02FB-EA44-4F3D-9DF1-48645A20EFCC}"/>
    <cellStyle name="SAPBEXstdItem 2 4 2 2 2" xfId="35404" xr:uid="{8C35D8BD-703B-4847-99EC-505C8EC65894}"/>
    <cellStyle name="SAPBEXstdItem 2 4 2 2 3" xfId="49852" xr:uid="{CFB415D4-DB7B-4555-9739-F91CB98E5730}"/>
    <cellStyle name="SAPBEXstdItem 2 4 2 3" xfId="22201" xr:uid="{72A5C7B1-6983-4C19-BE5C-94ACC22A2023}"/>
    <cellStyle name="SAPBEXstdItem 2 4 2 3 2" xfId="35405" xr:uid="{E50C7C69-0D59-4B92-8198-0740591960E9}"/>
    <cellStyle name="SAPBEXstdItem 2 4 2 3 3" xfId="49853" xr:uid="{2F4B7D11-4B76-4E72-A7D1-CEA170F935B7}"/>
    <cellStyle name="SAPBEXstdItem 2 4 2 4" xfId="22202" xr:uid="{A5DB6C89-4E26-48F3-AF5F-8B571E3624DA}"/>
    <cellStyle name="SAPBEXstdItem 2 4 2 4 2" xfId="35406" xr:uid="{9406D7B6-BBEE-4497-9BDA-8EDBD080430D}"/>
    <cellStyle name="SAPBEXstdItem 2 4 2 4 3" xfId="49854" xr:uid="{68F61302-DCED-4AA2-89A3-2304D728F00D}"/>
    <cellStyle name="SAPBEXstdItem 2 4 2 5" xfId="22203" xr:uid="{9EC9CBAC-59BD-44D6-BA7B-439C41D6E655}"/>
    <cellStyle name="SAPBEXstdItem 2 4 2 5 2" xfId="35407" xr:uid="{198C280A-AF09-4417-A41D-8D0974782314}"/>
    <cellStyle name="SAPBEXstdItem 2 4 2 5 3" xfId="49855" xr:uid="{0EFA8442-9459-4AB5-9D7D-8D521BD6608B}"/>
    <cellStyle name="SAPBEXstdItem 2 4 2 6" xfId="22204" xr:uid="{62DFD37D-C321-4581-8C16-406A0D34BEB9}"/>
    <cellStyle name="SAPBEXstdItem 2 4 2 6 2" xfId="35408" xr:uid="{6C6CE50D-7EF0-4BE6-ABF7-4E03E49DAA48}"/>
    <cellStyle name="SAPBEXstdItem 2 4 2 6 3" xfId="49856" xr:uid="{9856DAC2-A504-423C-9045-23237858B44A}"/>
    <cellStyle name="SAPBEXstdItem 2 4 2 7" xfId="22205" xr:uid="{F7CB8C50-182D-49F8-8507-DDFE7A780636}"/>
    <cellStyle name="SAPBEXstdItem 2 4 2 7 2" xfId="35409" xr:uid="{3C7BAF8E-4EF8-49D5-BE5D-8EE03F69A083}"/>
    <cellStyle name="SAPBEXstdItem 2 4 2 7 3" xfId="49857" xr:uid="{5710CF96-D886-40E3-AE93-D64997051829}"/>
    <cellStyle name="SAPBEXstdItem 2 4 2 8" xfId="22206" xr:uid="{D518252E-93C5-4F67-8B7E-20372E13915C}"/>
    <cellStyle name="SAPBEXstdItem 2 4 2 8 2" xfId="35410" xr:uid="{3AA357E5-9390-41AC-A79B-900A6A14DFF7}"/>
    <cellStyle name="SAPBEXstdItem 2 4 2 8 3" xfId="49858" xr:uid="{6ED747B7-831B-4C40-A87C-FBEC0F3F6474}"/>
    <cellStyle name="SAPBEXstdItem 2 4 2 9" xfId="22207" xr:uid="{1380233B-0725-44FA-B3AC-F77EE77C254E}"/>
    <cellStyle name="SAPBEXstdItem 2 4 2 9 2" xfId="35411" xr:uid="{CFC2FFCA-3C24-412C-BBD4-A3EEB694F51E}"/>
    <cellStyle name="SAPBEXstdItem 2 4 2 9 3" xfId="49859" xr:uid="{4DED0A31-78BC-4910-9584-2F373BE60F55}"/>
    <cellStyle name="SAPBEXstdItem 2 4 3" xfId="22208" xr:uid="{78F1B685-20F7-4FB0-B97E-56F79BE4B816}"/>
    <cellStyle name="SAPBEXstdItem 2 4 3 2" xfId="35412" xr:uid="{2CA6A144-829E-4A2D-9B75-CAF5B22EF5E5}"/>
    <cellStyle name="SAPBEXstdItem 2 4 3 3" xfId="49860" xr:uid="{FBED432D-2865-4CDA-AC5E-5E2E08FEFA05}"/>
    <cellStyle name="SAPBEXstdItem 2 4 4" xfId="22209" xr:uid="{34580915-17A7-4E25-A04D-0436D53C42B2}"/>
    <cellStyle name="SAPBEXstdItem 2 4 4 2" xfId="35413" xr:uid="{6B6A36B8-6F31-4B1A-BA46-590938DBA282}"/>
    <cellStyle name="SAPBEXstdItem 2 4 4 3" xfId="49861" xr:uid="{36EED525-F17E-4761-8E2D-D99B4102CDFA}"/>
    <cellStyle name="SAPBEXstdItem 2 4 5" xfId="22210" xr:uid="{E438D4DC-56E6-4DC2-A343-61C37EE16BE1}"/>
    <cellStyle name="SAPBEXstdItem 2 4 5 2" xfId="35414" xr:uid="{41C73B1B-7E9C-4AC1-88B6-2E3A4853B985}"/>
    <cellStyle name="SAPBEXstdItem 2 4 5 3" xfId="49862" xr:uid="{0424FD67-6CF1-4030-9D90-BBF979240C1F}"/>
    <cellStyle name="SAPBEXstdItem 2 4 6" xfId="22211" xr:uid="{7C02865A-15C9-4B8A-A118-0E23809965BE}"/>
    <cellStyle name="SAPBEXstdItem 2 4 6 2" xfId="35415" xr:uid="{B088E778-8EE1-4B13-86A2-A3FBCB4F61C3}"/>
    <cellStyle name="SAPBEXstdItem 2 4 6 3" xfId="49863" xr:uid="{588450C8-8852-4A3D-9701-0836CA3946BB}"/>
    <cellStyle name="SAPBEXstdItem 2 4 7" xfId="22212" xr:uid="{EA65259C-3CF5-4AEA-94F1-EFE70995B80E}"/>
    <cellStyle name="SAPBEXstdItem 2 4 7 2" xfId="35416" xr:uid="{5D31B03C-5272-4BC3-86DA-FE56F1E5BF6A}"/>
    <cellStyle name="SAPBEXstdItem 2 4 7 3" xfId="49864" xr:uid="{12F48B54-487B-40BE-8476-6EFF4AF47581}"/>
    <cellStyle name="SAPBEXstdItem 2 4 8" xfId="22213" xr:uid="{C5EB0CCD-7659-4BB1-A859-044552903D20}"/>
    <cellStyle name="SAPBEXstdItem 2 4 8 2" xfId="35417" xr:uid="{8B538F99-1AB1-4191-B894-B7857F2645D7}"/>
    <cellStyle name="SAPBEXstdItem 2 4 8 3" xfId="49865" xr:uid="{2C78B210-0480-40BD-B31A-51EB801BDB83}"/>
    <cellStyle name="SAPBEXstdItem 2 4 9" xfId="22214" xr:uid="{B5B3CAC6-1DB9-4CAA-8B2A-664A2F12765B}"/>
    <cellStyle name="SAPBEXstdItem 2 4 9 2" xfId="35418" xr:uid="{1D6D11ED-98ED-4594-8163-F7EA0A2EBC07}"/>
    <cellStyle name="SAPBEXstdItem 2 4 9 3" xfId="49866" xr:uid="{6D2EE338-5F2C-4504-8C37-F7E74CB75A97}"/>
    <cellStyle name="SAPBEXstdItem 2 5" xfId="22215" xr:uid="{F620FCF5-7B48-4463-B8A6-CDCAA4CDC0FC}"/>
    <cellStyle name="SAPBEXstdItem 2 5 2" xfId="35419" xr:uid="{30FCAA4B-9F80-4F48-8B80-DF862FE52499}"/>
    <cellStyle name="SAPBEXstdItem 2 5 3" xfId="49867" xr:uid="{795C3B5A-66C6-448E-89E3-CFC29A0E0C6E}"/>
    <cellStyle name="SAPBEXstdItem 2 6" xfId="22216" xr:uid="{16C43179-D220-49BB-BD6E-66ACB91C2484}"/>
    <cellStyle name="SAPBEXstdItem 2 6 2" xfId="35420" xr:uid="{BEC80878-1CFE-4DA6-9062-0C5000D57CE2}"/>
    <cellStyle name="SAPBEXstdItem 2 6 3" xfId="49868" xr:uid="{C519C3F0-4A2C-4B71-81F9-95D55222A0DB}"/>
    <cellStyle name="SAPBEXstdItem 2 7" xfId="22217" xr:uid="{61400E26-5A77-463F-A736-EF72A808B7A3}"/>
    <cellStyle name="SAPBEXstdItem 2 7 2" xfId="35421" xr:uid="{17D66A9F-EE4D-4F86-B951-E80A5629782C}"/>
    <cellStyle name="SAPBEXstdItem 2 7 3" xfId="49869" xr:uid="{2FA388CE-27C9-4870-BED1-A7B2FAB80CAF}"/>
    <cellStyle name="SAPBEXstdItem 2 8" xfId="22218" xr:uid="{B6137225-D52C-4067-88F6-0F999F64E6FB}"/>
    <cellStyle name="SAPBEXstdItem 2 8 2" xfId="35422" xr:uid="{E51B9D39-3105-4382-95BB-D27D0245E4C4}"/>
    <cellStyle name="SAPBEXstdItem 2 8 3" xfId="49870" xr:uid="{ED9173EA-1031-4655-AE12-44EDDBA7D6A5}"/>
    <cellStyle name="SAPBEXstdItem 2 9" xfId="22219" xr:uid="{CAECB771-1AB7-4586-B0FC-3DF1B4E5072F}"/>
    <cellStyle name="SAPBEXstdItem 2 9 2" xfId="35423" xr:uid="{0D44518A-909B-4EEF-9956-C8039C9972A4}"/>
    <cellStyle name="SAPBEXstdItem 2 9 3" xfId="49871" xr:uid="{AD1AE134-05BD-4A4E-98A3-35A045EF5798}"/>
    <cellStyle name="SAPBEXstdItem 20" xfId="41492" xr:uid="{0E16CDD8-36C4-41B9-B4BC-2826C49A3203}"/>
    <cellStyle name="SAPBEXstdItem 21" xfId="49781" xr:uid="{40FEFCC5-BC80-4465-8802-55C8B43B89F0}"/>
    <cellStyle name="SAPBEXstdItem 3" xfId="22220" xr:uid="{01FFFDB8-BB29-4312-A3E2-F42826BDECEA}"/>
    <cellStyle name="SAPBEXstdItem 3 10" xfId="22221" xr:uid="{53FAA2B6-63AE-41F1-8F07-CA755547CE74}"/>
    <cellStyle name="SAPBEXstdItem 3 10 2" xfId="35425" xr:uid="{52F669FF-1742-406B-B0E2-B0E874B058E4}"/>
    <cellStyle name="SAPBEXstdItem 3 10 3" xfId="49873" xr:uid="{721DF0A7-3B6F-4367-9285-E90499773B7C}"/>
    <cellStyle name="SAPBEXstdItem 3 11" xfId="22222" xr:uid="{7F2C1540-2B83-49A4-B884-2A89661E16E1}"/>
    <cellStyle name="SAPBEXstdItem 3 11 2" xfId="35426" xr:uid="{28F356BF-8E97-4C3B-9889-48731D57FFA0}"/>
    <cellStyle name="SAPBEXstdItem 3 11 3" xfId="49874" xr:uid="{E1222D82-DEAA-48FD-8BCF-AF84EF910F95}"/>
    <cellStyle name="SAPBEXstdItem 3 12" xfId="22223" xr:uid="{52EE405B-C31C-4652-8FB9-9E479729FA30}"/>
    <cellStyle name="SAPBEXstdItem 3 12 2" xfId="35427" xr:uid="{C37813CE-5D5C-41E0-BA7B-B4C6BE20BE97}"/>
    <cellStyle name="SAPBEXstdItem 3 12 3" xfId="49875" xr:uid="{9DE6CB61-4181-436E-A49B-D5E2F6C06203}"/>
    <cellStyle name="SAPBEXstdItem 3 13" xfId="22224" xr:uid="{6AE46E04-B41D-4DE5-AABE-7F4CEC707337}"/>
    <cellStyle name="SAPBEXstdItem 3 13 2" xfId="35428" xr:uid="{A712A2FB-9F97-43A1-970D-58E9657428D8}"/>
    <cellStyle name="SAPBEXstdItem 3 13 3" xfId="49876" xr:uid="{3920D0E5-9279-4156-92FA-8EAFD671B534}"/>
    <cellStyle name="SAPBEXstdItem 3 14" xfId="22225" xr:uid="{854CDE6E-BE00-465E-8501-7BC7952B8883}"/>
    <cellStyle name="SAPBEXstdItem 3 14 2" xfId="35429" xr:uid="{95A5D59B-D45E-4165-8F25-EEA0E43EBF8A}"/>
    <cellStyle name="SAPBEXstdItem 3 14 3" xfId="49877" xr:uid="{7F5707E5-0C5A-458B-BF91-F1CEC1E5BADA}"/>
    <cellStyle name="SAPBEXstdItem 3 15" xfId="35424" xr:uid="{E73B9212-FB6E-40A2-83E1-4B984A2460A4}"/>
    <cellStyle name="SAPBEXstdItem 3 16" xfId="49872" xr:uid="{40E52F4B-2EC7-4A69-BFE7-1B763EE41595}"/>
    <cellStyle name="SAPBEXstdItem 3 2" xfId="22226" xr:uid="{427C6209-3112-4EA7-B0B2-196513779AAC}"/>
    <cellStyle name="SAPBEXstdItem 3 2 10" xfId="22227" xr:uid="{D1518596-020B-4CD1-84FB-0BCE3C2B0DBE}"/>
    <cellStyle name="SAPBEXstdItem 3 2 10 2" xfId="35431" xr:uid="{63398A41-9BE1-4196-8578-885AE813A437}"/>
    <cellStyle name="SAPBEXstdItem 3 2 10 3" xfId="49879" xr:uid="{A38536F8-95B0-497E-B5CE-B3231F02A2BF}"/>
    <cellStyle name="SAPBEXstdItem 3 2 11" xfId="35430" xr:uid="{6C7D7263-5719-4185-9C15-94E3FD6AAAA0}"/>
    <cellStyle name="SAPBEXstdItem 3 2 12" xfId="49878" xr:uid="{CF9D1C82-FA7B-4C2B-B308-2FF155F765B1}"/>
    <cellStyle name="SAPBEXstdItem 3 2 2" xfId="22228" xr:uid="{F786B2A1-FA63-4BB6-8372-6A06FA06CE00}"/>
    <cellStyle name="SAPBEXstdItem 3 2 2 2" xfId="35432" xr:uid="{0D7282B1-8B63-4A37-8AF2-AE76B3B7E843}"/>
    <cellStyle name="SAPBEXstdItem 3 2 2 3" xfId="49880" xr:uid="{2E0513CA-AEE5-4565-A0B9-92D6A8F9D123}"/>
    <cellStyle name="SAPBEXstdItem 3 2 3" xfId="22229" xr:uid="{38F49765-6887-4B48-901C-DBB022B24BB2}"/>
    <cellStyle name="SAPBEXstdItem 3 2 3 2" xfId="35433" xr:uid="{99C5565F-CF18-4E39-98D2-99EF42B4DF2E}"/>
    <cellStyle name="SAPBEXstdItem 3 2 3 3" xfId="49881" xr:uid="{736843E9-325A-4F3E-A83D-DD40694DAE0C}"/>
    <cellStyle name="SAPBEXstdItem 3 2 4" xfId="22230" xr:uid="{00EA5A44-BAA1-43F1-B38C-D885F37ABAE5}"/>
    <cellStyle name="SAPBEXstdItem 3 2 4 2" xfId="35434" xr:uid="{BE2FF488-386D-4A8F-BC95-4E3F2275D90E}"/>
    <cellStyle name="SAPBEXstdItem 3 2 4 3" xfId="49882" xr:uid="{CA8069E5-96BE-4872-B81B-95DFC0839350}"/>
    <cellStyle name="SAPBEXstdItem 3 2 5" xfId="22231" xr:uid="{84CBB44A-4F03-45EA-A079-7A457D53A133}"/>
    <cellStyle name="SAPBEXstdItem 3 2 5 2" xfId="35435" xr:uid="{D330FB7B-8D8A-4B29-A483-DF1FB1EE9DFB}"/>
    <cellStyle name="SAPBEXstdItem 3 2 5 3" xfId="49883" xr:uid="{D0CB6F76-7B8E-4795-BDC8-A936C20C5B5D}"/>
    <cellStyle name="SAPBEXstdItem 3 2 6" xfId="22232" xr:uid="{1197C7E1-D66D-4259-B7DB-B46AA1A81A02}"/>
    <cellStyle name="SAPBEXstdItem 3 2 6 2" xfId="35436" xr:uid="{9FC9C38F-D099-450C-A45E-40C9EF2D0033}"/>
    <cellStyle name="SAPBEXstdItem 3 2 6 3" xfId="49884" xr:uid="{ED06B85C-532B-4E76-B373-0BF14B84452F}"/>
    <cellStyle name="SAPBEXstdItem 3 2 7" xfId="22233" xr:uid="{321864F2-07AD-4C91-8517-D163D7DF2976}"/>
    <cellStyle name="SAPBEXstdItem 3 2 7 2" xfId="35437" xr:uid="{4374DE58-2340-40F9-A44E-145BB66DAAD0}"/>
    <cellStyle name="SAPBEXstdItem 3 2 7 3" xfId="49885" xr:uid="{33BAEB65-439E-42B5-BA49-CE16A90F61D5}"/>
    <cellStyle name="SAPBEXstdItem 3 2 8" xfId="22234" xr:uid="{CF228316-7B40-4AAE-A30F-BA9D065B4FED}"/>
    <cellStyle name="SAPBEXstdItem 3 2 8 2" xfId="35438" xr:uid="{88102B8F-9005-4F7B-8CB0-255C8EC4E89D}"/>
    <cellStyle name="SAPBEXstdItem 3 2 8 3" xfId="49886" xr:uid="{42DAD90A-0081-4F2D-AB97-DC5A87E9D2DB}"/>
    <cellStyle name="SAPBEXstdItem 3 2 9" xfId="22235" xr:uid="{300D33F5-4A48-4368-ACCC-45CB9CA9338C}"/>
    <cellStyle name="SAPBEXstdItem 3 2 9 2" xfId="35439" xr:uid="{58237DBE-1680-4F96-B582-B454763B7718}"/>
    <cellStyle name="SAPBEXstdItem 3 2 9 3" xfId="49887" xr:uid="{89FFD2DC-E0D8-4736-9F2F-BE79985534F5}"/>
    <cellStyle name="SAPBEXstdItem 3 3" xfId="22236" xr:uid="{D604D724-3F30-48D2-ACEE-BFF3CE9024DB}"/>
    <cellStyle name="SAPBEXstdItem 3 3 2" xfId="35440" xr:uid="{5E490F36-628F-44F5-B37E-ABCB57C93182}"/>
    <cellStyle name="SAPBEXstdItem 3 3 3" xfId="49888" xr:uid="{07E13E1D-0A0A-405D-BA1B-A216E1F258C7}"/>
    <cellStyle name="SAPBEXstdItem 3 4" xfId="22237" xr:uid="{A7ED11B0-2F38-4CDD-AA1F-32C3211527BF}"/>
    <cellStyle name="SAPBEXstdItem 3 4 2" xfId="35441" xr:uid="{F0656B3F-509B-477E-A590-E4450C34CBBB}"/>
    <cellStyle name="SAPBEXstdItem 3 4 3" xfId="49889" xr:uid="{CE3CD565-7A4A-4DBB-80BF-8D4EBB1400DE}"/>
    <cellStyle name="SAPBEXstdItem 3 5" xfId="22238" xr:uid="{ADA32BA4-9ECE-4BA2-81E4-9CE1689663A0}"/>
    <cellStyle name="SAPBEXstdItem 3 5 2" xfId="35442" xr:uid="{F7BB5335-E38F-4E51-A2F0-B56EAE18DD7B}"/>
    <cellStyle name="SAPBEXstdItem 3 5 3" xfId="49890" xr:uid="{68BFFB1E-111F-492E-BDA6-061FEB6FC9E6}"/>
    <cellStyle name="SAPBEXstdItem 3 6" xfId="22239" xr:uid="{F52CB123-C553-4439-99FB-0470C51A6C19}"/>
    <cellStyle name="SAPBEXstdItem 3 6 2" xfId="35443" xr:uid="{368DAB87-3EC8-4A80-81C6-AC8614CEBB22}"/>
    <cellStyle name="SAPBEXstdItem 3 6 3" xfId="49891" xr:uid="{BE4B1AD8-DC93-429C-8AB2-B358A1F8F5EF}"/>
    <cellStyle name="SAPBEXstdItem 3 7" xfId="22240" xr:uid="{4B43700D-5977-4916-9BB3-18C024669331}"/>
    <cellStyle name="SAPBEXstdItem 3 7 2" xfId="35444" xr:uid="{4BE09293-08F6-465E-892D-7C4E5AB7D48B}"/>
    <cellStyle name="SAPBEXstdItem 3 7 3" xfId="49892" xr:uid="{31BBCC6C-ABD6-412E-8EF4-CA2326F3E033}"/>
    <cellStyle name="SAPBEXstdItem 3 8" xfId="22241" xr:uid="{94ADABB4-E06B-49EE-AE03-CF4017B3C87F}"/>
    <cellStyle name="SAPBEXstdItem 3 8 2" xfId="35445" xr:uid="{2A564D27-89B0-4344-968C-B4C0DE0441FC}"/>
    <cellStyle name="SAPBEXstdItem 3 8 3" xfId="49893" xr:uid="{E2EFE45A-B0A5-4EA1-B833-10EAB0A09D78}"/>
    <cellStyle name="SAPBEXstdItem 3 9" xfId="22242" xr:uid="{B83E8661-2A32-4B4B-842F-2B844DC21E49}"/>
    <cellStyle name="SAPBEXstdItem 3 9 2" xfId="35446" xr:uid="{148476D8-88F8-498B-B128-D26F1AEA962D}"/>
    <cellStyle name="SAPBEXstdItem 3 9 3" xfId="49894" xr:uid="{78691806-FC1E-4928-A229-505C71A7A6D7}"/>
    <cellStyle name="SAPBEXstdItem 4" xfId="22243" xr:uid="{F7CE21CA-0250-47E7-BB50-7895A640C578}"/>
    <cellStyle name="SAPBEXstdItem 4 10" xfId="22244" xr:uid="{0FF2511A-29F0-4C07-94E9-D55D483F95FF}"/>
    <cellStyle name="SAPBEXstdItem 4 10 2" xfId="35448" xr:uid="{4DDD5D9E-DFEC-4C21-9281-09DC47525ED3}"/>
    <cellStyle name="SAPBEXstdItem 4 10 3" xfId="49896" xr:uid="{A4C11A13-2AFC-4365-A883-1BA52BD4C889}"/>
    <cellStyle name="SAPBEXstdItem 4 11" xfId="22245" xr:uid="{89C63610-13A7-432C-9E26-B5AF6E3E36AE}"/>
    <cellStyle name="SAPBEXstdItem 4 11 2" xfId="35449" xr:uid="{9DDE4647-2F6D-44BB-8A74-60EABBFBFDBD}"/>
    <cellStyle name="SAPBEXstdItem 4 11 3" xfId="49897" xr:uid="{C44EB00C-2438-4869-9DFA-8DD36FD1FC3D}"/>
    <cellStyle name="SAPBEXstdItem 4 12" xfId="22246" xr:uid="{FCB56262-3F72-4E92-AA9B-EFB160BD7A1B}"/>
    <cellStyle name="SAPBEXstdItem 4 12 2" xfId="35450" xr:uid="{FE3D8B98-E505-49DB-A910-760DC1D8696E}"/>
    <cellStyle name="SAPBEXstdItem 4 12 3" xfId="49898" xr:uid="{CC380C5F-47CB-4AF5-8485-2F76584708E3}"/>
    <cellStyle name="SAPBEXstdItem 4 13" xfId="22247" xr:uid="{9BF1B491-4B31-43CB-A8AF-01B7D2517A9D}"/>
    <cellStyle name="SAPBEXstdItem 4 13 2" xfId="35451" xr:uid="{C16413F3-B031-405D-B819-BAD653ED3291}"/>
    <cellStyle name="SAPBEXstdItem 4 13 3" xfId="49899" xr:uid="{24D916D0-B881-47AE-8793-C1488CEC831D}"/>
    <cellStyle name="SAPBEXstdItem 4 14" xfId="22248" xr:uid="{21DE1E13-B582-431D-BF3D-DE9EC05DE6E3}"/>
    <cellStyle name="SAPBEXstdItem 4 14 2" xfId="35452" xr:uid="{24E4D29F-E2E3-4AB8-9DCC-CE07A6EDF8AB}"/>
    <cellStyle name="SAPBEXstdItem 4 14 3" xfId="49900" xr:uid="{A07D615C-207B-43AC-96F0-789646F0B811}"/>
    <cellStyle name="SAPBEXstdItem 4 15" xfId="35447" xr:uid="{F63D8FA9-025E-444E-B37E-47418E5D5A0C}"/>
    <cellStyle name="SAPBEXstdItem 4 16" xfId="49895" xr:uid="{14A9FC72-FDEE-498F-B9F1-730FDD4C2FD7}"/>
    <cellStyle name="SAPBEXstdItem 4 2" xfId="22249" xr:uid="{6013B7DC-E2D8-4884-82AD-9AD5BC3D8954}"/>
    <cellStyle name="SAPBEXstdItem 4 2 10" xfId="22250" xr:uid="{0DEE53CD-A18A-4C86-A9D1-CB76CF10DDCD}"/>
    <cellStyle name="SAPBEXstdItem 4 2 10 2" xfId="35454" xr:uid="{3137935E-9E5A-4B30-83AD-71F54DA7B557}"/>
    <cellStyle name="SAPBEXstdItem 4 2 10 3" xfId="49902" xr:uid="{71235915-F05A-4594-A5A1-D2AB61F4F1E0}"/>
    <cellStyle name="SAPBEXstdItem 4 2 11" xfId="35453" xr:uid="{6397C119-45A7-434D-B0F5-C50270388470}"/>
    <cellStyle name="SAPBEXstdItem 4 2 12" xfId="49901" xr:uid="{78C642C0-967C-4EBC-8047-4648377CAE69}"/>
    <cellStyle name="SAPBEXstdItem 4 2 2" xfId="22251" xr:uid="{C70C5979-4083-4341-A772-3159613CD6DB}"/>
    <cellStyle name="SAPBEXstdItem 4 2 2 2" xfId="35455" xr:uid="{B4D51832-E469-4879-98EC-308BB8C0E551}"/>
    <cellStyle name="SAPBEXstdItem 4 2 2 3" xfId="49903" xr:uid="{09209A0C-752D-4FBD-AD02-999D30C5D083}"/>
    <cellStyle name="SAPBEXstdItem 4 2 3" xfId="22252" xr:uid="{0F3E5CBB-A655-45FF-84E5-4ED367522DB6}"/>
    <cellStyle name="SAPBEXstdItem 4 2 3 2" xfId="35456" xr:uid="{3A9380A0-15FC-4F15-BB92-6E93B80BFADE}"/>
    <cellStyle name="SAPBEXstdItem 4 2 3 3" xfId="49904" xr:uid="{9492EA8A-5470-45F2-A7F0-08E8BF277390}"/>
    <cellStyle name="SAPBEXstdItem 4 2 4" xfId="22253" xr:uid="{C9D2B5F2-E202-4D9C-AED5-DAF5062FF540}"/>
    <cellStyle name="SAPBEXstdItem 4 2 4 2" xfId="35457" xr:uid="{898722D9-7654-46AA-8DFF-9BAEDA83AB5E}"/>
    <cellStyle name="SAPBEXstdItem 4 2 4 3" xfId="49905" xr:uid="{5796CE53-ECBA-49D4-A217-4F3C7947AE08}"/>
    <cellStyle name="SAPBEXstdItem 4 2 5" xfId="22254" xr:uid="{98ED513E-E07F-44C4-ABE3-03FCF362070A}"/>
    <cellStyle name="SAPBEXstdItem 4 2 5 2" xfId="35458" xr:uid="{CCF4FFCC-C52B-4F23-A10E-BBC825004928}"/>
    <cellStyle name="SAPBEXstdItem 4 2 5 3" xfId="49906" xr:uid="{6377B528-F223-4B8F-8B42-1A3C939AB1A7}"/>
    <cellStyle name="SAPBEXstdItem 4 2 6" xfId="22255" xr:uid="{28A29B9C-8C5E-469C-AE84-AEC7163E817D}"/>
    <cellStyle name="SAPBEXstdItem 4 2 6 2" xfId="35459" xr:uid="{1AB3255B-E804-4AA4-B3C0-13B65F19C7B0}"/>
    <cellStyle name="SAPBEXstdItem 4 2 6 3" xfId="49907" xr:uid="{5F11B790-1A17-496A-BED4-2BA958649B28}"/>
    <cellStyle name="SAPBEXstdItem 4 2 7" xfId="22256" xr:uid="{558DF8EA-286B-46EF-B4E1-C5200D939E7A}"/>
    <cellStyle name="SAPBEXstdItem 4 2 7 2" xfId="35460" xr:uid="{C7161DB3-9B32-4DE1-8BC9-1E67FF483A39}"/>
    <cellStyle name="SAPBEXstdItem 4 2 7 3" xfId="49908" xr:uid="{E8ED9E6C-D668-4D4E-B998-85100D191F1B}"/>
    <cellStyle name="SAPBEXstdItem 4 2 8" xfId="22257" xr:uid="{999AB76C-3D72-4A04-8641-AC997622EB1F}"/>
    <cellStyle name="SAPBEXstdItem 4 2 8 2" xfId="35461" xr:uid="{0D54DF95-AF2C-439C-98F3-0F90E2C688FC}"/>
    <cellStyle name="SAPBEXstdItem 4 2 8 3" xfId="49909" xr:uid="{CF6EF709-7D5C-48CD-AECB-32CCC7F0F4AC}"/>
    <cellStyle name="SAPBEXstdItem 4 2 9" xfId="22258" xr:uid="{029134C5-04DA-4346-A32E-C381E051F05A}"/>
    <cellStyle name="SAPBEXstdItem 4 2 9 2" xfId="35462" xr:uid="{825824D8-3C6F-4980-9055-DE76028B543C}"/>
    <cellStyle name="SAPBEXstdItem 4 2 9 3" xfId="49910" xr:uid="{976E2104-3290-4FEB-AB1E-6A423238E54C}"/>
    <cellStyle name="SAPBEXstdItem 4 3" xfId="22259" xr:uid="{320716EB-D0B6-4691-ADE8-09C6A06415D1}"/>
    <cellStyle name="SAPBEXstdItem 4 3 2" xfId="35463" xr:uid="{A2CFD126-3205-497A-A6D5-5BF9A1BF866F}"/>
    <cellStyle name="SAPBEXstdItem 4 3 3" xfId="49911" xr:uid="{0730F269-9B45-4E62-9A53-01586C77B3A7}"/>
    <cellStyle name="SAPBEXstdItem 4 4" xfId="22260" xr:uid="{BD10F511-9F52-4196-BD63-6716299DEE61}"/>
    <cellStyle name="SAPBEXstdItem 4 4 2" xfId="35464" xr:uid="{570B7F0A-7F87-4E47-8AF8-EC01D02035BC}"/>
    <cellStyle name="SAPBEXstdItem 4 4 3" xfId="49912" xr:uid="{50CCA75B-87DC-4BFF-B59E-49A2B1EF9775}"/>
    <cellStyle name="SAPBEXstdItem 4 5" xfId="22261" xr:uid="{74472716-D1B9-4C18-BDC7-AD49B11B398C}"/>
    <cellStyle name="SAPBEXstdItem 4 5 2" xfId="35465" xr:uid="{CAE49E9D-C4E5-41E0-A9AC-CC8069DC2F51}"/>
    <cellStyle name="SAPBEXstdItem 4 5 3" xfId="49913" xr:uid="{32B42DA1-10A7-4447-BE41-E7488E66A0D1}"/>
    <cellStyle name="SAPBEXstdItem 4 6" xfId="22262" xr:uid="{876DCB02-76D6-4937-A0C4-D4CA47C0F225}"/>
    <cellStyle name="SAPBEXstdItem 4 6 2" xfId="35466" xr:uid="{4FE51D4D-A9A7-4C5D-BAA9-E623991C88A4}"/>
    <cellStyle name="SAPBEXstdItem 4 6 3" xfId="49914" xr:uid="{EE458936-D36C-43E1-AEE9-DCC5A1798EB4}"/>
    <cellStyle name="SAPBEXstdItem 4 7" xfId="22263" xr:uid="{0BA063EC-A25E-4F2E-8003-8C403867766E}"/>
    <cellStyle name="SAPBEXstdItem 4 7 2" xfId="35467" xr:uid="{57A9E550-BC70-48AD-B25A-B5C4ED689863}"/>
    <cellStyle name="SAPBEXstdItem 4 7 3" xfId="49915" xr:uid="{533CB383-A41E-462B-B49D-D1D6D268330C}"/>
    <cellStyle name="SAPBEXstdItem 4 8" xfId="22264" xr:uid="{305237A4-B2FE-4B6B-A777-AE8CD6246D34}"/>
    <cellStyle name="SAPBEXstdItem 4 8 2" xfId="35468" xr:uid="{92DB4101-5010-46AC-82C5-216646C66E3E}"/>
    <cellStyle name="SAPBEXstdItem 4 8 3" xfId="49916" xr:uid="{AF5C777B-15BB-49F1-AF2A-0DE132BAA300}"/>
    <cellStyle name="SAPBEXstdItem 4 9" xfId="22265" xr:uid="{616586AE-A740-4548-932A-2384FEBD89C8}"/>
    <cellStyle name="SAPBEXstdItem 4 9 2" xfId="35469" xr:uid="{F7C455E5-F5A8-42A9-BFC2-CE8AC0DF450F}"/>
    <cellStyle name="SAPBEXstdItem 4 9 3" xfId="49917" xr:uid="{4415F746-8470-49DB-96A1-3C9297EBE564}"/>
    <cellStyle name="SAPBEXstdItem 5" xfId="22266" xr:uid="{51FC196C-6532-4888-8C11-449DD5DB5BE1}"/>
    <cellStyle name="SAPBEXstdItem 5 10" xfId="22267" xr:uid="{5D50035A-134E-403A-9EDD-97747841AB6C}"/>
    <cellStyle name="SAPBEXstdItem 5 10 2" xfId="35471" xr:uid="{00C25E11-D040-4F67-A7FE-7E25E99A883B}"/>
    <cellStyle name="SAPBEXstdItem 5 10 3" xfId="49919" xr:uid="{B7D63C96-A74B-4CE5-8D37-0E745DF54D6F}"/>
    <cellStyle name="SAPBEXstdItem 5 11" xfId="22268" xr:uid="{C62E62FF-06E4-4F57-9986-85D458A843C8}"/>
    <cellStyle name="SAPBEXstdItem 5 11 2" xfId="35472" xr:uid="{79817A23-FC43-42C5-9BC0-06188C4B6D3C}"/>
    <cellStyle name="SAPBEXstdItem 5 11 3" xfId="49920" xr:uid="{AB7A47E9-D114-4016-9F3A-CC92969EB74E}"/>
    <cellStyle name="SAPBEXstdItem 5 12" xfId="22269" xr:uid="{6E38A65B-C4C8-4466-9A91-192BA4779B62}"/>
    <cellStyle name="SAPBEXstdItem 5 12 2" xfId="35473" xr:uid="{15BCD2E3-01E0-419F-9260-106072BEA717}"/>
    <cellStyle name="SAPBEXstdItem 5 12 3" xfId="49921" xr:uid="{67C7DD05-B81B-41CF-ABBA-0C96CDC92970}"/>
    <cellStyle name="SAPBEXstdItem 5 13" xfId="22270" xr:uid="{316D7AAC-E472-4137-BC15-29EE799F2567}"/>
    <cellStyle name="SAPBEXstdItem 5 13 2" xfId="35474" xr:uid="{E8287F21-29D3-420A-975F-0872F1A07FA9}"/>
    <cellStyle name="SAPBEXstdItem 5 13 3" xfId="49922" xr:uid="{196FBDB8-6BD3-43A1-8F71-261B8401BF00}"/>
    <cellStyle name="SAPBEXstdItem 5 14" xfId="22271" xr:uid="{6062BBDF-5571-430A-8FF8-6F2B20590687}"/>
    <cellStyle name="SAPBEXstdItem 5 14 2" xfId="35475" xr:uid="{25690FB1-21FD-485F-9D02-E65A0B44DD45}"/>
    <cellStyle name="SAPBEXstdItem 5 14 3" xfId="49923" xr:uid="{807632B8-5ACC-4E92-AEE8-E7DEDA88B533}"/>
    <cellStyle name="SAPBEXstdItem 5 15" xfId="35470" xr:uid="{8E58DF57-FD98-4736-8BC9-2202AA7B086C}"/>
    <cellStyle name="SAPBEXstdItem 5 16" xfId="49918" xr:uid="{5C5BA9F7-B9B8-4972-91B9-403EDDC5B6B6}"/>
    <cellStyle name="SAPBEXstdItem 5 2" xfId="22272" xr:uid="{BE6B3AB0-A402-423E-9CC4-7B903D825F23}"/>
    <cellStyle name="SAPBEXstdItem 5 2 10" xfId="22273" xr:uid="{16476B63-F494-429B-B8C5-BC36E1764405}"/>
    <cellStyle name="SAPBEXstdItem 5 2 10 2" xfId="35477" xr:uid="{A28ACA25-C6B2-4B5C-9094-C99BBCBA04F6}"/>
    <cellStyle name="SAPBEXstdItem 5 2 10 3" xfId="49925" xr:uid="{1FBA2683-F181-4D6F-9B9C-8AC29290ADBA}"/>
    <cellStyle name="SAPBEXstdItem 5 2 11" xfId="35476" xr:uid="{EA67717A-D877-4BEE-B5BC-D3C53F7222BA}"/>
    <cellStyle name="SAPBEXstdItem 5 2 12" xfId="49924" xr:uid="{FF108A4B-B190-4E28-9838-189F5FF8D1EB}"/>
    <cellStyle name="SAPBEXstdItem 5 2 2" xfId="22274" xr:uid="{4715E88C-F019-4D76-B685-59939DEC8522}"/>
    <cellStyle name="SAPBEXstdItem 5 2 2 2" xfId="35478" xr:uid="{6A4D0479-9D24-421D-B156-734C546B2A15}"/>
    <cellStyle name="SAPBEXstdItem 5 2 2 3" xfId="49926" xr:uid="{F2C48652-1776-49BF-A050-2F4C1534E8F1}"/>
    <cellStyle name="SAPBEXstdItem 5 2 3" xfId="22275" xr:uid="{C3BA218F-BDD4-40A6-A4D9-CE701EC96D6C}"/>
    <cellStyle name="SAPBEXstdItem 5 2 3 2" xfId="35479" xr:uid="{198F7285-9A80-417E-A644-EB2CA74391CE}"/>
    <cellStyle name="SAPBEXstdItem 5 2 3 3" xfId="49927" xr:uid="{4050FB91-6B09-48C9-8567-2619AB8D087A}"/>
    <cellStyle name="SAPBEXstdItem 5 2 4" xfId="22276" xr:uid="{6E013F7E-2463-41F7-9AC3-702BC0EC79AD}"/>
    <cellStyle name="SAPBEXstdItem 5 2 4 2" xfId="35480" xr:uid="{6A1680ED-7D80-4BE8-90DE-A0E28F269B20}"/>
    <cellStyle name="SAPBEXstdItem 5 2 4 3" xfId="49928" xr:uid="{8A3ACEEF-105B-4993-95B5-89A142D6FFF5}"/>
    <cellStyle name="SAPBEXstdItem 5 2 5" xfId="22277" xr:uid="{DDC915CA-1078-4FE2-A04E-1272FAC8738C}"/>
    <cellStyle name="SAPBEXstdItem 5 2 5 2" xfId="35481" xr:uid="{8AFFC1B7-956B-4534-AF94-B05D8D393009}"/>
    <cellStyle name="SAPBEXstdItem 5 2 5 3" xfId="49929" xr:uid="{9B687098-56F8-422B-9840-6019278BF323}"/>
    <cellStyle name="SAPBEXstdItem 5 2 6" xfId="22278" xr:uid="{5EA5DF5F-E8FB-45CE-8070-0B416A4A8FD5}"/>
    <cellStyle name="SAPBEXstdItem 5 2 6 2" xfId="35482" xr:uid="{8E8B2BF8-AE68-4447-9105-BAB04584CB9F}"/>
    <cellStyle name="SAPBEXstdItem 5 2 6 3" xfId="49930" xr:uid="{0409D68D-8277-4DAF-8FDC-A52738F82242}"/>
    <cellStyle name="SAPBEXstdItem 5 2 7" xfId="22279" xr:uid="{57FB6854-A7B7-4B20-99A0-28B3D0B79A5B}"/>
    <cellStyle name="SAPBEXstdItem 5 2 7 2" xfId="35483" xr:uid="{22F11A4C-8077-4AFC-8DA0-E929E532B3E8}"/>
    <cellStyle name="SAPBEXstdItem 5 2 7 3" xfId="49931" xr:uid="{6A91D00F-3690-4E96-A712-70CA2CC2A27B}"/>
    <cellStyle name="SAPBEXstdItem 5 2 8" xfId="22280" xr:uid="{92AC11C2-89DA-4EAF-80BB-FB2CF0B90464}"/>
    <cellStyle name="SAPBEXstdItem 5 2 8 2" xfId="35484" xr:uid="{2079C353-F759-43D3-8323-0C1EF8CBB385}"/>
    <cellStyle name="SAPBEXstdItem 5 2 8 3" xfId="49932" xr:uid="{3C54D743-2A7C-4A06-A088-A86789878651}"/>
    <cellStyle name="SAPBEXstdItem 5 2 9" xfId="22281" xr:uid="{A80B4FD5-0843-4639-8973-0289E2BB16DE}"/>
    <cellStyle name="SAPBEXstdItem 5 2 9 2" xfId="35485" xr:uid="{389CBEA3-F179-47C8-ABA0-826B4B4DB5DF}"/>
    <cellStyle name="SAPBEXstdItem 5 2 9 3" xfId="49933" xr:uid="{A72A4F7D-5267-40EC-80D5-266B2C417C88}"/>
    <cellStyle name="SAPBEXstdItem 5 3" xfId="22282" xr:uid="{4437803F-E6A9-4670-A799-823C8BC81F01}"/>
    <cellStyle name="SAPBEXstdItem 5 3 2" xfId="35486" xr:uid="{08640F48-3409-4A4F-A871-44214BC21815}"/>
    <cellStyle name="SAPBEXstdItem 5 3 3" xfId="49934" xr:uid="{DB876CB4-17A7-44BB-A4E4-55A3B5A1B777}"/>
    <cellStyle name="SAPBEXstdItem 5 4" xfId="22283" xr:uid="{95371FC3-826B-4CF6-BDC9-D737C8AEB1BC}"/>
    <cellStyle name="SAPBEXstdItem 5 4 2" xfId="35487" xr:uid="{BF3F8F8E-8045-4DAC-83D5-120DB1EF0AF0}"/>
    <cellStyle name="SAPBEXstdItem 5 4 3" xfId="49935" xr:uid="{5E9CEB3E-0A3E-4CD9-87E2-140726949F1D}"/>
    <cellStyle name="SAPBEXstdItem 5 5" xfId="22284" xr:uid="{F40176AC-5A96-4BF0-9779-7F659AFC741E}"/>
    <cellStyle name="SAPBEXstdItem 5 5 2" xfId="35488" xr:uid="{525E0135-F36C-4ED5-979E-B753DEBE49E9}"/>
    <cellStyle name="SAPBEXstdItem 5 5 3" xfId="49936" xr:uid="{61827268-980A-4193-B048-997D3481E577}"/>
    <cellStyle name="SAPBEXstdItem 5 6" xfId="22285" xr:uid="{D8663B37-69AD-42D2-BF9D-C260E8C4FA2A}"/>
    <cellStyle name="SAPBEXstdItem 5 6 2" xfId="35489" xr:uid="{BA04F788-8C9D-41FE-96F3-014B7AA32CD1}"/>
    <cellStyle name="SAPBEXstdItem 5 6 3" xfId="49937" xr:uid="{82ACF5CC-59A5-4695-8751-5C4B6B379480}"/>
    <cellStyle name="SAPBEXstdItem 5 7" xfId="22286" xr:uid="{6E6062C2-53C1-41F4-8A65-8CE5E4DC5E6C}"/>
    <cellStyle name="SAPBEXstdItem 5 7 2" xfId="35490" xr:uid="{6349E9E0-EFDE-4F3F-8EEF-9448A54CFA0E}"/>
    <cellStyle name="SAPBEXstdItem 5 7 3" xfId="49938" xr:uid="{9C7D92E0-76A5-4A6B-9519-1755C092FBBF}"/>
    <cellStyle name="SAPBEXstdItem 5 8" xfId="22287" xr:uid="{51503203-F419-431D-953B-5835F5219741}"/>
    <cellStyle name="SAPBEXstdItem 5 8 2" xfId="35491" xr:uid="{39C9CE89-621F-4DFA-B356-F460D4437B67}"/>
    <cellStyle name="SAPBEXstdItem 5 8 3" xfId="49939" xr:uid="{7EF59541-3405-47A0-AC1F-D2832B4E21BF}"/>
    <cellStyle name="SAPBEXstdItem 5 9" xfId="22288" xr:uid="{92FF2B88-6742-4F1A-95DD-1566161C96C5}"/>
    <cellStyle name="SAPBEXstdItem 5 9 2" xfId="35492" xr:uid="{59228BDE-8E6F-4993-B7E3-B3EF6E4ACF77}"/>
    <cellStyle name="SAPBEXstdItem 5 9 3" xfId="49940" xr:uid="{5C62E924-8697-4593-9BD5-68FEBD22758B}"/>
    <cellStyle name="SAPBEXstdItem 6" xfId="22289" xr:uid="{81A8BCBF-6CD2-43DA-A662-F6DD206B4C7A}"/>
    <cellStyle name="SAPBEXstdItem 6 2" xfId="35493" xr:uid="{C4F8F46D-FD6C-4215-924A-1B726186CAAD}"/>
    <cellStyle name="SAPBEXstdItem 6 3" xfId="49941" xr:uid="{8CD56FB2-4D3D-4671-9363-3736C70B038F}"/>
    <cellStyle name="SAPBEXstdItem 7" xfId="22290" xr:uid="{4E4C817B-B40A-4A15-9CE3-F32BFA4A2DF0}"/>
    <cellStyle name="SAPBEXstdItem 7 2" xfId="35494" xr:uid="{AB4E751B-36E1-4E48-9B91-A071B62C2137}"/>
    <cellStyle name="SAPBEXstdItem 7 3" xfId="49942" xr:uid="{75D5BBC7-DAE1-4D6C-92A7-C5B82E4BCF9E}"/>
    <cellStyle name="SAPBEXstdItem 8" xfId="22291" xr:uid="{C100F59F-357B-447D-BCCF-FF5F918E6A4B}"/>
    <cellStyle name="SAPBEXstdItem 8 2" xfId="35495" xr:uid="{8CB8B4DE-E23D-4465-A51A-805D85C52099}"/>
    <cellStyle name="SAPBEXstdItem 8 3" xfId="49943" xr:uid="{26AB720B-E600-4FB2-B68D-B4B1EE48D166}"/>
    <cellStyle name="SAPBEXstdItem 9" xfId="22292" xr:uid="{FE745F2C-A450-456F-8026-C6967B6B3220}"/>
    <cellStyle name="SAPBEXstdItem 9 2" xfId="35496" xr:uid="{F910E26B-78AD-42B1-80AB-AFBCAF201E96}"/>
    <cellStyle name="SAPBEXstdItem 9 3" xfId="49944" xr:uid="{5D7EB430-49C4-4070-8EC0-CB188844E022}"/>
    <cellStyle name="SAPBEXstdItemX" xfId="10222" xr:uid="{F1DFE043-BF68-464A-8318-74EFD68E6747}"/>
    <cellStyle name="SAPBEXstdItemX 10" xfId="22293" xr:uid="{1D656448-A590-4170-856C-6CE9E022A00B}"/>
    <cellStyle name="SAPBEXstdItemX 10 2" xfId="35498" xr:uid="{86305FF3-E4C6-4685-8455-7B7115A922ED}"/>
    <cellStyle name="SAPBEXstdItemX 10 3" xfId="49946" xr:uid="{7C512298-2F27-4500-B4AB-4F085D791FB1}"/>
    <cellStyle name="SAPBEXstdItemX 11" xfId="22294" xr:uid="{15819E3E-A842-4A21-A127-0E149AEE603A}"/>
    <cellStyle name="SAPBEXstdItemX 11 2" xfId="35499" xr:uid="{1698B36E-5079-42D5-A8CB-9EEE5037D119}"/>
    <cellStyle name="SAPBEXstdItemX 11 3" xfId="49947" xr:uid="{E5721FFD-1318-42D8-B1A2-C36A8F212C0B}"/>
    <cellStyle name="SAPBEXstdItemX 12" xfId="22295" xr:uid="{D6D79705-48CC-4196-BFFB-E6FFEA6AFA7E}"/>
    <cellStyle name="SAPBEXstdItemX 12 2" xfId="35500" xr:uid="{3C05D118-7EF7-4B15-85E2-ECD4E43A84A1}"/>
    <cellStyle name="SAPBEXstdItemX 12 3" xfId="49948" xr:uid="{9B449084-AB36-4BDC-AEE8-6D94E2A3BC87}"/>
    <cellStyle name="SAPBEXstdItemX 13" xfId="22296" xr:uid="{A56B0715-199E-4CBC-89F7-E975448D2458}"/>
    <cellStyle name="SAPBEXstdItemX 13 2" xfId="35501" xr:uid="{C2D8A18E-6395-4621-977A-97CEB5AC724F}"/>
    <cellStyle name="SAPBEXstdItemX 13 3" xfId="49949" xr:uid="{BEC3130B-8F49-4292-AF5F-A18F23280D04}"/>
    <cellStyle name="SAPBEXstdItemX 14" xfId="22297" xr:uid="{78E37E11-ABCE-4D56-A24F-1E2CBAB1B0D2}"/>
    <cellStyle name="SAPBEXstdItemX 14 2" xfId="35502" xr:uid="{76841CEE-5F8F-4BB0-B981-901099BF1CEA}"/>
    <cellStyle name="SAPBEXstdItemX 14 3" xfId="49950" xr:uid="{9D715A80-A402-4172-A7AB-FA1B8D1832C7}"/>
    <cellStyle name="SAPBEXstdItemX 15" xfId="22298" xr:uid="{57249EA5-7FFC-4B80-A202-DD75E9C078D6}"/>
    <cellStyle name="SAPBEXstdItemX 15 2" xfId="35503" xr:uid="{DABF2FFD-E2CA-48E2-9BAD-6316B08FC4F8}"/>
    <cellStyle name="SAPBEXstdItemX 15 3" xfId="49951" xr:uid="{7D75A481-11CF-417A-990D-F826D87492C4}"/>
    <cellStyle name="SAPBEXstdItemX 16" xfId="22299" xr:uid="{3BB1AAD5-74F8-4034-997D-2ADD12763A60}"/>
    <cellStyle name="SAPBEXstdItemX 16 2" xfId="35504" xr:uid="{48977AB1-515C-4F2A-B2FB-FABA24997C4B}"/>
    <cellStyle name="SAPBEXstdItemX 16 3" xfId="49952" xr:uid="{65D6152A-DABC-4B3F-8D04-3347BD9F0479}"/>
    <cellStyle name="SAPBEXstdItemX 17" xfId="22300" xr:uid="{EC369C91-0600-4120-B2F0-D6A3EAA799BE}"/>
    <cellStyle name="SAPBEXstdItemX 17 2" xfId="35505" xr:uid="{3B144B78-8EF2-41A1-90B6-CD9D6D2B12A0}"/>
    <cellStyle name="SAPBEXstdItemX 17 3" xfId="49953" xr:uid="{BEF8B43B-7F98-4F00-AC5B-0BBFA6460F77}"/>
    <cellStyle name="SAPBEXstdItemX 18" xfId="35497" xr:uid="{00B99FFD-EC12-4340-9B75-C1140F664F2B}"/>
    <cellStyle name="SAPBEXstdItemX 19" xfId="41343" xr:uid="{D13CAC99-D5B0-4309-AB5A-BF1BF25899DD}"/>
    <cellStyle name="SAPBEXstdItemX 2" xfId="10223" xr:uid="{9CC4C4B0-B920-4ACB-A0BE-B3D13F0E3873}"/>
    <cellStyle name="SAPBEXstdItemX 2 10" xfId="22301" xr:uid="{249FC433-0BEA-4141-B6DB-C82AC78F7758}"/>
    <cellStyle name="SAPBEXstdItemX 2 10 2" xfId="35507" xr:uid="{8530E584-F62C-457E-B7C0-0D61394493B7}"/>
    <cellStyle name="SAPBEXstdItemX 2 10 3" xfId="49955" xr:uid="{F6F34C1F-6CE2-4BA6-A283-C0D34F58C6B9}"/>
    <cellStyle name="SAPBEXstdItemX 2 11" xfId="22302" xr:uid="{9C1D218A-2FAA-47CA-943B-A095361474AF}"/>
    <cellStyle name="SAPBEXstdItemX 2 11 2" xfId="35508" xr:uid="{3AF69761-54D1-4B0C-B83E-C540724BD2BF}"/>
    <cellStyle name="SAPBEXstdItemX 2 11 3" xfId="49956" xr:uid="{980974EA-A400-4580-AF07-1D1BA05D858E}"/>
    <cellStyle name="SAPBEXstdItemX 2 12" xfId="22303" xr:uid="{7088FB18-C9D7-40F5-922C-706B47227436}"/>
    <cellStyle name="SAPBEXstdItemX 2 12 2" xfId="35509" xr:uid="{71DB99EC-B391-4A2E-9995-3DD7B41A626B}"/>
    <cellStyle name="SAPBEXstdItemX 2 12 3" xfId="49957" xr:uid="{5FBB4035-5380-470D-885B-1BBCBF5E6BD2}"/>
    <cellStyle name="SAPBEXstdItemX 2 13" xfId="22304" xr:uid="{2F9B07F1-14BC-4452-B37D-8A7FD6D14916}"/>
    <cellStyle name="SAPBEXstdItemX 2 13 2" xfId="35510" xr:uid="{8D4EC232-F990-46B4-A48C-36BFF95222CF}"/>
    <cellStyle name="SAPBEXstdItemX 2 13 3" xfId="49958" xr:uid="{89EED71E-51D8-4A40-9F71-12D036D2792E}"/>
    <cellStyle name="SAPBEXstdItemX 2 14" xfId="22305" xr:uid="{E5D98C9D-CF07-4780-8B8E-D7B79292F40A}"/>
    <cellStyle name="SAPBEXstdItemX 2 14 2" xfId="35511" xr:uid="{0696E8D9-9A8A-4AAB-935A-EA8CB91AABD8}"/>
    <cellStyle name="SAPBEXstdItemX 2 14 3" xfId="49959" xr:uid="{E93E48BC-A798-4C4A-860D-D239643225A8}"/>
    <cellStyle name="SAPBEXstdItemX 2 15" xfId="22306" xr:uid="{F5EDC784-E5E2-43A9-B114-42292089455F}"/>
    <cellStyle name="SAPBEXstdItemX 2 15 2" xfId="35512" xr:uid="{871173CC-A99A-469A-989C-3D2DB39DEAAB}"/>
    <cellStyle name="SAPBEXstdItemX 2 15 3" xfId="49960" xr:uid="{886E8B95-ED7D-43E1-90C9-C993E3D05A4D}"/>
    <cellStyle name="SAPBEXstdItemX 2 16" xfId="22307" xr:uid="{63A79768-9719-4C59-B939-1C895C747442}"/>
    <cellStyle name="SAPBEXstdItemX 2 16 2" xfId="35513" xr:uid="{AC48FD21-DB6E-4F95-8B0E-7E0517161B44}"/>
    <cellStyle name="SAPBEXstdItemX 2 16 3" xfId="49961" xr:uid="{387D9601-5493-4257-BFBA-486B2B784EE7}"/>
    <cellStyle name="SAPBEXstdItemX 2 17" xfId="35506" xr:uid="{3EF47A12-23CF-42A9-BE8E-2BDFE8FD745D}"/>
    <cellStyle name="SAPBEXstdItemX 2 18" xfId="41342" xr:uid="{0E5C785C-0565-4E4D-8099-C0BB8EBADDA3}"/>
    <cellStyle name="SAPBEXstdItemX 2 19" xfId="41494" xr:uid="{A34EBD16-AD5F-4356-B8D5-0B8C8BCDD716}"/>
    <cellStyle name="SAPBEXstdItemX 2 2" xfId="22308" xr:uid="{A6B12553-8C77-4659-BC67-77688528F0E3}"/>
    <cellStyle name="SAPBEXstdItemX 2 2 10" xfId="22309" xr:uid="{8B76A0AE-8CE3-424F-B97E-1CC22F5170B6}"/>
    <cellStyle name="SAPBEXstdItemX 2 2 10 2" xfId="35515" xr:uid="{9F08A713-9E71-4983-9D1F-C5B66DA1E5FC}"/>
    <cellStyle name="SAPBEXstdItemX 2 2 10 3" xfId="49963" xr:uid="{A9AE1ECE-8FF9-49E6-AEC4-20A27457C2B4}"/>
    <cellStyle name="SAPBEXstdItemX 2 2 11" xfId="22310" xr:uid="{6956DDDF-CEBD-40CF-A585-C996E43671C7}"/>
    <cellStyle name="SAPBEXstdItemX 2 2 11 2" xfId="35516" xr:uid="{EA2D78EB-C880-4ED7-9A06-EE33C85C7610}"/>
    <cellStyle name="SAPBEXstdItemX 2 2 11 3" xfId="49964" xr:uid="{D05C6DBF-E80D-4C40-83E1-E27138D4EEC4}"/>
    <cellStyle name="SAPBEXstdItemX 2 2 12" xfId="22311" xr:uid="{8556ACF4-3749-47FF-A663-4BA727982ABE}"/>
    <cellStyle name="SAPBEXstdItemX 2 2 12 2" xfId="35517" xr:uid="{84F57786-BD59-499F-AE46-74B67AC7110A}"/>
    <cellStyle name="SAPBEXstdItemX 2 2 12 3" xfId="49965" xr:uid="{1D84BF45-A65B-493B-95F7-E4439830FB53}"/>
    <cellStyle name="SAPBEXstdItemX 2 2 13" xfId="22312" xr:uid="{7703940A-3383-4B20-91D9-AD29C64EE8F9}"/>
    <cellStyle name="SAPBEXstdItemX 2 2 13 2" xfId="35518" xr:uid="{3668ACF9-B7A9-4001-8BDA-2EFD0C6D6491}"/>
    <cellStyle name="SAPBEXstdItemX 2 2 13 3" xfId="49966" xr:uid="{E559EF0C-BB16-421A-8F74-CA3A3D13EFDB}"/>
    <cellStyle name="SAPBEXstdItemX 2 2 14" xfId="22313" xr:uid="{78647FBB-CBC7-446B-B944-B6758A1170C6}"/>
    <cellStyle name="SAPBEXstdItemX 2 2 14 2" xfId="35519" xr:uid="{C6CE1A5A-27B9-4AD3-9EA2-99456AFEBE1E}"/>
    <cellStyle name="SAPBEXstdItemX 2 2 14 3" xfId="49967" xr:uid="{5FD55ABE-C171-49C3-AB61-A9A60D8BD664}"/>
    <cellStyle name="SAPBEXstdItemX 2 2 15" xfId="35514" xr:uid="{916B9590-F616-411E-92BB-9D34EFE1A8EA}"/>
    <cellStyle name="SAPBEXstdItemX 2 2 16" xfId="49962" xr:uid="{2F1ABA34-956A-4B87-8E86-BDC129CF7A32}"/>
    <cellStyle name="SAPBEXstdItemX 2 2 2" xfId="22314" xr:uid="{55DC945A-D5F2-4FA6-87FA-F96AB1F1B92F}"/>
    <cellStyle name="SAPBEXstdItemX 2 2 2 10" xfId="22315" xr:uid="{E00CB3F1-AE5C-4D81-8EBD-6C0A944DC890}"/>
    <cellStyle name="SAPBEXstdItemX 2 2 2 10 2" xfId="35521" xr:uid="{156455DF-66FA-433F-923D-CDE9F9DA79A0}"/>
    <cellStyle name="SAPBEXstdItemX 2 2 2 10 3" xfId="49969" xr:uid="{3EB9D435-D0D3-47D0-9661-21472F3F353D}"/>
    <cellStyle name="SAPBEXstdItemX 2 2 2 11" xfId="35520" xr:uid="{E16B7993-A546-43AA-93FD-93DC3CF8F079}"/>
    <cellStyle name="SAPBEXstdItemX 2 2 2 12" xfId="49968" xr:uid="{79A2FB5C-77E9-40E6-A193-96CF9E3E235F}"/>
    <cellStyle name="SAPBEXstdItemX 2 2 2 2" xfId="22316" xr:uid="{FEF2B1E3-66F3-4BFD-99CD-AAD55B915EED}"/>
    <cellStyle name="SAPBEXstdItemX 2 2 2 2 2" xfId="35522" xr:uid="{D026B42C-3EDC-4EA9-BC9B-4CE1645A2924}"/>
    <cellStyle name="SAPBEXstdItemX 2 2 2 2 3" xfId="49970" xr:uid="{7B1C1468-DDC2-4E1B-94FC-4E18A9E05C5C}"/>
    <cellStyle name="SAPBEXstdItemX 2 2 2 3" xfId="22317" xr:uid="{47DECEB3-7523-4D6A-BE01-4B5C37AB91B2}"/>
    <cellStyle name="SAPBEXstdItemX 2 2 2 3 2" xfId="35523" xr:uid="{CACB08A7-FF31-4EBD-A1EB-1AA24094CFD5}"/>
    <cellStyle name="SAPBEXstdItemX 2 2 2 3 3" xfId="49971" xr:uid="{3F599EF4-D230-4DC3-9615-8CD5B6275ACC}"/>
    <cellStyle name="SAPBEXstdItemX 2 2 2 4" xfId="22318" xr:uid="{8179D36D-4AA5-46F0-801A-8712B25B02EA}"/>
    <cellStyle name="SAPBEXstdItemX 2 2 2 4 2" xfId="35524" xr:uid="{581AD93F-EF5E-4E27-A637-D6ECFD999C83}"/>
    <cellStyle name="SAPBEXstdItemX 2 2 2 4 3" xfId="49972" xr:uid="{8D4916DD-4E76-4741-9902-D9F58950C8F3}"/>
    <cellStyle name="SAPBEXstdItemX 2 2 2 5" xfId="22319" xr:uid="{CDB03DC9-95D4-4D7E-9494-8CDE3C54F11C}"/>
    <cellStyle name="SAPBEXstdItemX 2 2 2 5 2" xfId="35525" xr:uid="{06D1959F-58BD-466D-AC39-EBEF19AA8923}"/>
    <cellStyle name="SAPBEXstdItemX 2 2 2 5 3" xfId="49973" xr:uid="{526C4633-D11C-4E74-B3A4-16092D7CA41D}"/>
    <cellStyle name="SAPBEXstdItemX 2 2 2 6" xfId="22320" xr:uid="{E306E1B5-76D2-4B45-918D-56EED0C79395}"/>
    <cellStyle name="SAPBEXstdItemX 2 2 2 6 2" xfId="35526" xr:uid="{29F9F326-EAE9-4AA5-A808-AE64558A1034}"/>
    <cellStyle name="SAPBEXstdItemX 2 2 2 6 3" xfId="49974" xr:uid="{F8805240-922E-419A-B231-D5C1BE10B2A7}"/>
    <cellStyle name="SAPBEXstdItemX 2 2 2 7" xfId="22321" xr:uid="{56671D58-751D-44C4-A866-E65291D91FA1}"/>
    <cellStyle name="SAPBEXstdItemX 2 2 2 7 2" xfId="35527" xr:uid="{B3AB1649-3A2A-4118-A5E5-44B51DBCF419}"/>
    <cellStyle name="SAPBEXstdItemX 2 2 2 7 3" xfId="49975" xr:uid="{0F9D70ED-F509-4614-A7E3-2E8EF49AC5E6}"/>
    <cellStyle name="SAPBEXstdItemX 2 2 2 8" xfId="22322" xr:uid="{ECFBEFD0-0404-464A-A88F-AB3572EC7D96}"/>
    <cellStyle name="SAPBEXstdItemX 2 2 2 8 2" xfId="35528" xr:uid="{3B453AB5-3D8C-4CD9-B77E-DABDCD3949E6}"/>
    <cellStyle name="SAPBEXstdItemX 2 2 2 8 3" xfId="49976" xr:uid="{4401E187-07D4-481C-A8D9-69B0FAAD55D9}"/>
    <cellStyle name="SAPBEXstdItemX 2 2 2 9" xfId="22323" xr:uid="{76C50557-3C51-4B11-8246-4A3292280DD0}"/>
    <cellStyle name="SAPBEXstdItemX 2 2 2 9 2" xfId="35529" xr:uid="{DE74AD6D-2DF9-4A23-8EA4-55A8047F91AD}"/>
    <cellStyle name="SAPBEXstdItemX 2 2 2 9 3" xfId="49977" xr:uid="{344AD0DA-A1C1-4F7B-AA31-C4D8684DD5CC}"/>
    <cellStyle name="SAPBEXstdItemX 2 2 3" xfId="22324" xr:uid="{D48D643A-5500-436A-9D44-DFEA5B84DA85}"/>
    <cellStyle name="SAPBEXstdItemX 2 2 3 2" xfId="35530" xr:uid="{248AE91E-0DD2-4D1D-B266-50294BF54031}"/>
    <cellStyle name="SAPBEXstdItemX 2 2 3 3" xfId="49978" xr:uid="{88017EE5-3BD5-457D-80E3-C3719C52B23F}"/>
    <cellStyle name="SAPBEXstdItemX 2 2 4" xfId="22325" xr:uid="{B7718B90-A450-40BF-BD7D-E248F0D61509}"/>
    <cellStyle name="SAPBEXstdItemX 2 2 4 2" xfId="35531" xr:uid="{E035DD35-D18A-4720-9D1F-E38F59565676}"/>
    <cellStyle name="SAPBEXstdItemX 2 2 4 3" xfId="49979" xr:uid="{A7A855E2-2A77-4753-86F7-65107E9439FD}"/>
    <cellStyle name="SAPBEXstdItemX 2 2 5" xfId="22326" xr:uid="{E6B9E5C6-96EB-4DA5-BD1F-765DBBF5DCE2}"/>
    <cellStyle name="SAPBEXstdItemX 2 2 5 2" xfId="35532" xr:uid="{8A8D5ECA-A670-4441-A1A6-A5BC5CA4CD9C}"/>
    <cellStyle name="SAPBEXstdItemX 2 2 5 3" xfId="49980" xr:uid="{01F10EE1-AAD9-47BA-8F01-BBCADA9031B7}"/>
    <cellStyle name="SAPBEXstdItemX 2 2 6" xfId="22327" xr:uid="{9629D240-76FE-4D45-8250-EFB1A5DC6454}"/>
    <cellStyle name="SAPBEXstdItemX 2 2 6 2" xfId="35533" xr:uid="{DA4599E8-8727-45FC-8225-4ABA1AEC38AC}"/>
    <cellStyle name="SAPBEXstdItemX 2 2 6 3" xfId="49981" xr:uid="{91FDFB59-D269-45D7-B1F0-63EF1BA4A7EC}"/>
    <cellStyle name="SAPBEXstdItemX 2 2 7" xfId="22328" xr:uid="{565C402D-837F-4D7D-BD03-00624362AC80}"/>
    <cellStyle name="SAPBEXstdItemX 2 2 7 2" xfId="35534" xr:uid="{CA6DF802-0768-4DF0-A29B-71E83CD02F30}"/>
    <cellStyle name="SAPBEXstdItemX 2 2 7 3" xfId="49982" xr:uid="{064A2C4C-BCD8-4223-BF98-874A6C7C3AE2}"/>
    <cellStyle name="SAPBEXstdItemX 2 2 8" xfId="22329" xr:uid="{642A0A49-8601-46E3-9F27-DE9E81463CEA}"/>
    <cellStyle name="SAPBEXstdItemX 2 2 8 2" xfId="35535" xr:uid="{B066CDB0-98E6-4601-9CD2-5D816761AFCE}"/>
    <cellStyle name="SAPBEXstdItemX 2 2 8 3" xfId="49983" xr:uid="{4E7B4115-18B0-4224-8B85-F8B2C78565C7}"/>
    <cellStyle name="SAPBEXstdItemX 2 2 9" xfId="22330" xr:uid="{716E22E9-5120-42B4-8035-4730757CE3A8}"/>
    <cellStyle name="SAPBEXstdItemX 2 2 9 2" xfId="35536" xr:uid="{150D0089-A32A-448F-B61C-A4D96E3C85B7}"/>
    <cellStyle name="SAPBEXstdItemX 2 2 9 3" xfId="49984" xr:uid="{A3A35847-ACE0-4CD6-B5DB-523FE20E9511}"/>
    <cellStyle name="SAPBEXstdItemX 2 20" xfId="49954" xr:uid="{81432B78-0F91-4D18-87A7-47C526337AF0}"/>
    <cellStyle name="SAPBEXstdItemX 2 3" xfId="22331" xr:uid="{652F0678-C08B-4F2E-8EF9-B18FD715BFC1}"/>
    <cellStyle name="SAPBEXstdItemX 2 3 10" xfId="22332" xr:uid="{54B931E0-C794-4093-B519-77448E066110}"/>
    <cellStyle name="SAPBEXstdItemX 2 3 10 2" xfId="35538" xr:uid="{E164ED8B-E0B4-438C-9023-29DBBFD8957D}"/>
    <cellStyle name="SAPBEXstdItemX 2 3 10 3" xfId="49986" xr:uid="{DD374059-6730-472B-AE87-A579E3229E27}"/>
    <cellStyle name="SAPBEXstdItemX 2 3 11" xfId="22333" xr:uid="{9B7C84AA-F426-4F1C-9D3F-BACFD7DFCA3B}"/>
    <cellStyle name="SAPBEXstdItemX 2 3 11 2" xfId="35539" xr:uid="{1C34C187-48BF-4534-81C6-B9A2AC82F2E1}"/>
    <cellStyle name="SAPBEXstdItemX 2 3 11 3" xfId="49987" xr:uid="{C3F2D423-6239-4437-A87C-D4D6D9995EFD}"/>
    <cellStyle name="SAPBEXstdItemX 2 3 12" xfId="22334" xr:uid="{3E0C14BF-8AC0-488B-AC7E-66BF077CAEFE}"/>
    <cellStyle name="SAPBEXstdItemX 2 3 12 2" xfId="35540" xr:uid="{75A2F471-77F8-4754-9C5A-C6E99664DF61}"/>
    <cellStyle name="SAPBEXstdItemX 2 3 12 3" xfId="49988" xr:uid="{7A76343B-B788-498A-8A9E-78428DBE3C74}"/>
    <cellStyle name="SAPBEXstdItemX 2 3 13" xfId="22335" xr:uid="{A00505F8-547A-448F-BE89-B2F09DD2A9B0}"/>
    <cellStyle name="SAPBEXstdItemX 2 3 13 2" xfId="35541" xr:uid="{93EB041B-F8F5-4F23-AE0E-4C0E3D386D56}"/>
    <cellStyle name="SAPBEXstdItemX 2 3 13 3" xfId="49989" xr:uid="{062D10F8-71ED-4623-AB46-9CBFDB67238C}"/>
    <cellStyle name="SAPBEXstdItemX 2 3 14" xfId="22336" xr:uid="{F238AAEE-C5B4-48A0-BFDA-BF2416B9A345}"/>
    <cellStyle name="SAPBEXstdItemX 2 3 14 2" xfId="35542" xr:uid="{8CB3F0EB-930C-451B-A969-6A17E89CD252}"/>
    <cellStyle name="SAPBEXstdItemX 2 3 14 3" xfId="49990" xr:uid="{C8B70890-BDA3-4C97-9039-448B48A69910}"/>
    <cellStyle name="SAPBEXstdItemX 2 3 15" xfId="35537" xr:uid="{8F2BF96C-F6ED-4FD0-9674-3D645CC441F0}"/>
    <cellStyle name="SAPBEXstdItemX 2 3 16" xfId="49985" xr:uid="{8532569C-9A96-4548-921F-27073CDE58A8}"/>
    <cellStyle name="SAPBEXstdItemX 2 3 2" xfId="22337" xr:uid="{1037171D-2CD5-42BA-B6F0-C6D6DAD582C9}"/>
    <cellStyle name="SAPBEXstdItemX 2 3 2 10" xfId="22338" xr:uid="{39B93B98-C846-4F22-A93F-E9D89015F73A}"/>
    <cellStyle name="SAPBEXstdItemX 2 3 2 10 2" xfId="35544" xr:uid="{E9B6B148-5E63-4DF7-BE8F-8E5471EA63F0}"/>
    <cellStyle name="SAPBEXstdItemX 2 3 2 10 3" xfId="49992" xr:uid="{6B405B88-2F05-4175-8B51-B8C828C97A07}"/>
    <cellStyle name="SAPBEXstdItemX 2 3 2 11" xfId="35543" xr:uid="{ACFA4DB1-1FDC-4C62-BB1B-FD397FC925BA}"/>
    <cellStyle name="SAPBEXstdItemX 2 3 2 12" xfId="49991" xr:uid="{8C26BED6-5DE3-4B0D-BE6C-234643B73F1E}"/>
    <cellStyle name="SAPBEXstdItemX 2 3 2 2" xfId="22339" xr:uid="{DA899CBD-E0AD-4796-9715-0F277626C438}"/>
    <cellStyle name="SAPBEXstdItemX 2 3 2 2 2" xfId="35545" xr:uid="{9A6E3289-910C-48A0-BAC7-418B2D5E534F}"/>
    <cellStyle name="SAPBEXstdItemX 2 3 2 2 3" xfId="49993" xr:uid="{802710FF-65BC-492A-9B20-B38122165174}"/>
    <cellStyle name="SAPBEXstdItemX 2 3 2 3" xfId="22340" xr:uid="{CC18453E-ACCB-4605-80A8-C800254F60B7}"/>
    <cellStyle name="SAPBEXstdItemX 2 3 2 3 2" xfId="35546" xr:uid="{72D1BEDF-CCD3-485B-B769-3FA7ACDA495E}"/>
    <cellStyle name="SAPBEXstdItemX 2 3 2 3 3" xfId="49994" xr:uid="{6CF44EAE-3C59-486D-B32C-4F4D20074BA7}"/>
    <cellStyle name="SAPBEXstdItemX 2 3 2 4" xfId="22341" xr:uid="{619D1C6B-3875-4AE1-A5E7-B865C74157F1}"/>
    <cellStyle name="SAPBEXstdItemX 2 3 2 4 2" xfId="35547" xr:uid="{A9C8E372-29B9-4891-BC6C-372631EA1AB6}"/>
    <cellStyle name="SAPBEXstdItemX 2 3 2 4 3" xfId="49995" xr:uid="{909EE755-3292-4C86-82B5-C0C60143286E}"/>
    <cellStyle name="SAPBEXstdItemX 2 3 2 5" xfId="22342" xr:uid="{B162B13C-FA6B-45AB-9F90-EA60B8934EC6}"/>
    <cellStyle name="SAPBEXstdItemX 2 3 2 5 2" xfId="35548" xr:uid="{BE700C05-8688-46CF-AB52-B2D385BD4E4E}"/>
    <cellStyle name="SAPBEXstdItemX 2 3 2 5 3" xfId="49996" xr:uid="{046181AA-7509-4BA2-A589-6534A19687FB}"/>
    <cellStyle name="SAPBEXstdItemX 2 3 2 6" xfId="22343" xr:uid="{9BDC94D1-49E5-4985-8652-6743AB9C91D4}"/>
    <cellStyle name="SAPBEXstdItemX 2 3 2 6 2" xfId="35549" xr:uid="{C3B6FA7D-B57F-4D2F-87C4-56A18A5D8198}"/>
    <cellStyle name="SAPBEXstdItemX 2 3 2 6 3" xfId="49997" xr:uid="{B3B5A306-E161-429A-BD1E-A27A998D0D79}"/>
    <cellStyle name="SAPBEXstdItemX 2 3 2 7" xfId="22344" xr:uid="{C3ADBB6C-A7F5-4D06-9248-67D0BD421C06}"/>
    <cellStyle name="SAPBEXstdItemX 2 3 2 7 2" xfId="35550" xr:uid="{60C5F385-1A77-4F12-8CE7-CC912BB94F9F}"/>
    <cellStyle name="SAPBEXstdItemX 2 3 2 7 3" xfId="49998" xr:uid="{06D926E4-7267-45DC-918D-C1D4CA76941B}"/>
    <cellStyle name="SAPBEXstdItemX 2 3 2 8" xfId="22345" xr:uid="{5A9E2DE7-97D9-444D-9CD6-7BD615970CC3}"/>
    <cellStyle name="SAPBEXstdItemX 2 3 2 8 2" xfId="35551" xr:uid="{2D237E38-A576-4FAA-ABD1-4FDBB3374397}"/>
    <cellStyle name="SAPBEXstdItemX 2 3 2 8 3" xfId="49999" xr:uid="{C3F46711-D38B-4EC4-BF45-5B5EF0F2F681}"/>
    <cellStyle name="SAPBEXstdItemX 2 3 2 9" xfId="22346" xr:uid="{08C03977-613A-4C03-B5B9-D4AF0ECA0229}"/>
    <cellStyle name="SAPBEXstdItemX 2 3 2 9 2" xfId="35552" xr:uid="{08FA72CA-CF8E-4D7D-AF50-F478864B9BB8}"/>
    <cellStyle name="SAPBEXstdItemX 2 3 2 9 3" xfId="50000" xr:uid="{3BBBA6DA-9CD4-4530-B4A5-EF584FE6DC7F}"/>
    <cellStyle name="SAPBEXstdItemX 2 3 3" xfId="22347" xr:uid="{CBC842A1-05C6-4A9F-A680-A1616133FB2F}"/>
    <cellStyle name="SAPBEXstdItemX 2 3 3 2" xfId="35553" xr:uid="{EB74ED3F-C167-4357-93AD-C64D23EDCE2E}"/>
    <cellStyle name="SAPBEXstdItemX 2 3 3 3" xfId="50001" xr:uid="{2C6BC780-C28E-48E1-B5BF-9BBB4C529E76}"/>
    <cellStyle name="SAPBEXstdItemX 2 3 4" xfId="22348" xr:uid="{EC811DE3-7EE3-4862-AB89-0CDB91E192A2}"/>
    <cellStyle name="SAPBEXstdItemX 2 3 4 2" xfId="35554" xr:uid="{7F5AD51E-33D2-4EB4-8E24-5042B1D42381}"/>
    <cellStyle name="SAPBEXstdItemX 2 3 4 3" xfId="50002" xr:uid="{DEF50601-4FC1-4AAB-AA47-9D63358278E8}"/>
    <cellStyle name="SAPBEXstdItemX 2 3 5" xfId="22349" xr:uid="{19047EDD-B29A-446E-8F94-DFF9226D622C}"/>
    <cellStyle name="SAPBEXstdItemX 2 3 5 2" xfId="35555" xr:uid="{B7F7CDDC-EA2C-4491-AA36-3E7CDD3DBC37}"/>
    <cellStyle name="SAPBEXstdItemX 2 3 5 3" xfId="50003" xr:uid="{A0888A4B-19AC-4CF6-A987-7AD83BFE25FA}"/>
    <cellStyle name="SAPBEXstdItemX 2 3 6" xfId="22350" xr:uid="{964F3EEC-0B2A-4C30-936D-672A97380BBC}"/>
    <cellStyle name="SAPBEXstdItemX 2 3 6 2" xfId="35556" xr:uid="{A470DECB-697D-4AA2-8715-4B866D5A5B55}"/>
    <cellStyle name="SAPBEXstdItemX 2 3 6 3" xfId="50004" xr:uid="{EBB3D807-9C31-4EDD-B933-FF74A3AC3364}"/>
    <cellStyle name="SAPBEXstdItemX 2 3 7" xfId="22351" xr:uid="{87B14B58-A3A7-4A25-B869-D1ADDFAFE7E5}"/>
    <cellStyle name="SAPBEXstdItemX 2 3 7 2" xfId="35557" xr:uid="{27CC6151-5614-48EF-9512-A60B3ADB01BD}"/>
    <cellStyle name="SAPBEXstdItemX 2 3 7 3" xfId="50005" xr:uid="{074F383A-3F56-4DA0-BE8C-91310C009A2E}"/>
    <cellStyle name="SAPBEXstdItemX 2 3 8" xfId="22352" xr:uid="{45937544-8D97-4726-B6CE-435E96363271}"/>
    <cellStyle name="SAPBEXstdItemX 2 3 8 2" xfId="35558" xr:uid="{4CB3894E-2AA3-4E4C-827F-E70CBFDE9B46}"/>
    <cellStyle name="SAPBEXstdItemX 2 3 8 3" xfId="50006" xr:uid="{1EF86549-68E3-4264-A80A-4E3F751B0E6A}"/>
    <cellStyle name="SAPBEXstdItemX 2 3 9" xfId="22353" xr:uid="{AD0ECECD-2A0D-4C43-AF64-2D3F144AFAA3}"/>
    <cellStyle name="SAPBEXstdItemX 2 3 9 2" xfId="35559" xr:uid="{0CB52CED-2BCF-4E74-B1DD-57D95DB089B7}"/>
    <cellStyle name="SAPBEXstdItemX 2 3 9 3" xfId="50007" xr:uid="{4C603886-E0D8-4ADA-8E35-D9B000655FF7}"/>
    <cellStyle name="SAPBEXstdItemX 2 4" xfId="22354" xr:uid="{FFE6E802-F981-4987-B958-DEEEEC28FFAC}"/>
    <cellStyle name="SAPBEXstdItemX 2 4 10" xfId="22355" xr:uid="{0ACECDDD-DC8F-410D-BD72-BAA9DFA0CD8C}"/>
    <cellStyle name="SAPBEXstdItemX 2 4 10 2" xfId="35561" xr:uid="{CFA100D6-FE8D-466D-A8D7-B39C2F3D094A}"/>
    <cellStyle name="SAPBEXstdItemX 2 4 10 3" xfId="50009" xr:uid="{B615EDFA-71A8-465C-9091-F243424AE501}"/>
    <cellStyle name="SAPBEXstdItemX 2 4 11" xfId="22356" xr:uid="{0E02E091-3CC1-4D8C-B3C5-565BA6F5B407}"/>
    <cellStyle name="SAPBEXstdItemX 2 4 11 2" xfId="35562" xr:uid="{368F5257-71F3-4F07-A79A-DD9C48902208}"/>
    <cellStyle name="SAPBEXstdItemX 2 4 11 3" xfId="50010" xr:uid="{0E8872F0-B256-4753-93A3-1B9F89D49A5E}"/>
    <cellStyle name="SAPBEXstdItemX 2 4 12" xfId="22357" xr:uid="{B302FE1E-C07B-40C4-B3D6-292A2BBF6512}"/>
    <cellStyle name="SAPBEXstdItemX 2 4 12 2" xfId="35563" xr:uid="{81D4D718-909C-45B8-AFD1-C5960E9F8569}"/>
    <cellStyle name="SAPBEXstdItemX 2 4 12 3" xfId="50011" xr:uid="{C6F1CCAB-99D9-422D-862E-9401F8C0A70F}"/>
    <cellStyle name="SAPBEXstdItemX 2 4 13" xfId="22358" xr:uid="{73A8DFA5-0336-4987-B050-D2A1AB683DE4}"/>
    <cellStyle name="SAPBEXstdItemX 2 4 13 2" xfId="35564" xr:uid="{2802D199-208C-48BE-90B2-45EC0AE94CDC}"/>
    <cellStyle name="SAPBEXstdItemX 2 4 13 3" xfId="50012" xr:uid="{6C7D9A01-D712-4E09-BE5F-E91918C86503}"/>
    <cellStyle name="SAPBEXstdItemX 2 4 14" xfId="22359" xr:uid="{B74F85CD-98F8-49E1-BB3C-39B17B2C4671}"/>
    <cellStyle name="SAPBEXstdItemX 2 4 14 2" xfId="35565" xr:uid="{71252C91-2F91-48E5-B21D-C6358D790EED}"/>
    <cellStyle name="SAPBEXstdItemX 2 4 14 3" xfId="50013" xr:uid="{5134E60D-8568-4E48-BB36-853CC1158506}"/>
    <cellStyle name="SAPBEXstdItemX 2 4 15" xfId="35560" xr:uid="{DFE94689-EA90-4C99-813B-6DE80BB6FA83}"/>
    <cellStyle name="SAPBEXstdItemX 2 4 16" xfId="50008" xr:uid="{EF3F34DD-820A-4B3E-82E6-B46FC86819B1}"/>
    <cellStyle name="SAPBEXstdItemX 2 4 2" xfId="22360" xr:uid="{DD89A496-9BCF-4C5D-B42A-6B66025F69B4}"/>
    <cellStyle name="SAPBEXstdItemX 2 4 2 10" xfId="22361" xr:uid="{9C265275-C5AD-4FF5-BF95-8B5D542C43F7}"/>
    <cellStyle name="SAPBEXstdItemX 2 4 2 10 2" xfId="35567" xr:uid="{3A1BAF30-403D-4C6C-A0EC-6CA881F897B8}"/>
    <cellStyle name="SAPBEXstdItemX 2 4 2 10 3" xfId="50015" xr:uid="{1F50BD5B-2CC1-45BA-9F98-142BCC8988E6}"/>
    <cellStyle name="SAPBEXstdItemX 2 4 2 11" xfId="35566" xr:uid="{FAE4A54E-49C1-4C12-B7F1-0BC67BFA0EA5}"/>
    <cellStyle name="SAPBEXstdItemX 2 4 2 12" xfId="50014" xr:uid="{5BA53C4D-94BD-4DA1-A81E-986EE9DEAA93}"/>
    <cellStyle name="SAPBEXstdItemX 2 4 2 2" xfId="22362" xr:uid="{5D5770F4-CB04-4F4E-8820-1050F74C68DB}"/>
    <cellStyle name="SAPBEXstdItemX 2 4 2 2 2" xfId="35568" xr:uid="{923F3DD7-DD2A-4152-902C-5480E2319868}"/>
    <cellStyle name="SAPBEXstdItemX 2 4 2 2 3" xfId="50016" xr:uid="{9D1ADB2A-E420-4A22-9BB3-7735D2F238E3}"/>
    <cellStyle name="SAPBEXstdItemX 2 4 2 3" xfId="22363" xr:uid="{9F667332-0E33-46DD-B0E8-3E9F8D422FED}"/>
    <cellStyle name="SAPBEXstdItemX 2 4 2 3 2" xfId="35569" xr:uid="{AD1A99CA-5048-4ABD-8AFF-7C2F0B7AE02B}"/>
    <cellStyle name="SAPBEXstdItemX 2 4 2 3 3" xfId="50017" xr:uid="{CB3093B4-ED28-48BA-9ACF-FC0B14A1E359}"/>
    <cellStyle name="SAPBEXstdItemX 2 4 2 4" xfId="22364" xr:uid="{825D12B7-59BC-485A-8C8C-5EF1544A280A}"/>
    <cellStyle name="SAPBEXstdItemX 2 4 2 4 2" xfId="35570" xr:uid="{174C25A7-966E-41C6-91A7-C088F76D9A75}"/>
    <cellStyle name="SAPBEXstdItemX 2 4 2 4 3" xfId="50018" xr:uid="{45BE73E2-EB0A-4712-8D7A-B6FAA2A63A0E}"/>
    <cellStyle name="SAPBEXstdItemX 2 4 2 5" xfId="22365" xr:uid="{74E2F9D2-D0D9-4CEF-AFAB-938F9F166676}"/>
    <cellStyle name="SAPBEXstdItemX 2 4 2 5 2" xfId="35571" xr:uid="{F0617752-0C11-46BC-A363-3EDA792F5305}"/>
    <cellStyle name="SAPBEXstdItemX 2 4 2 5 3" xfId="50019" xr:uid="{22407896-691D-49D6-AA1E-C49145F5A637}"/>
    <cellStyle name="SAPBEXstdItemX 2 4 2 6" xfId="22366" xr:uid="{FBBF0C06-726A-4937-992F-10CC204516B1}"/>
    <cellStyle name="SAPBEXstdItemX 2 4 2 6 2" xfId="35572" xr:uid="{DF3D56A2-56C0-416A-B5E8-BE8297200B5D}"/>
    <cellStyle name="SAPBEXstdItemX 2 4 2 6 3" xfId="50020" xr:uid="{945E3E76-CE46-490B-BE24-09A5BF88C80B}"/>
    <cellStyle name="SAPBEXstdItemX 2 4 2 7" xfId="22367" xr:uid="{419AB4D4-013F-4E3F-8E2E-4BD6A0A51B19}"/>
    <cellStyle name="SAPBEXstdItemX 2 4 2 7 2" xfId="35573" xr:uid="{8C83D505-437C-415D-8AAF-6E4AACC7DA81}"/>
    <cellStyle name="SAPBEXstdItemX 2 4 2 7 3" xfId="50021" xr:uid="{0F7A2144-77D4-4B81-9976-C57CF1245FF9}"/>
    <cellStyle name="SAPBEXstdItemX 2 4 2 8" xfId="22368" xr:uid="{3C0EABAA-8F89-459D-BEDE-01C3627040F8}"/>
    <cellStyle name="SAPBEXstdItemX 2 4 2 8 2" xfId="35574" xr:uid="{467AE7DB-65E5-4FE5-89C1-4A5BFB02232C}"/>
    <cellStyle name="SAPBEXstdItemX 2 4 2 8 3" xfId="50022" xr:uid="{05AA42A3-607C-45B3-AB4C-191134E75008}"/>
    <cellStyle name="SAPBEXstdItemX 2 4 2 9" xfId="22369" xr:uid="{7D7BE1E7-368A-486A-BBCB-0F98B5DFCEF0}"/>
    <cellStyle name="SAPBEXstdItemX 2 4 2 9 2" xfId="35575" xr:uid="{3ED3F0F7-B18E-4EC0-8C99-2108572D98CB}"/>
    <cellStyle name="SAPBEXstdItemX 2 4 2 9 3" xfId="50023" xr:uid="{5D1B3997-F1F1-457C-A41D-ACBA648A8494}"/>
    <cellStyle name="SAPBEXstdItemX 2 4 3" xfId="22370" xr:uid="{60C682D9-BF43-45A7-BB52-8CCA13B45C62}"/>
    <cellStyle name="SAPBEXstdItemX 2 4 3 2" xfId="35576" xr:uid="{2C0730A3-F87D-436B-B608-E238918737FA}"/>
    <cellStyle name="SAPBEXstdItemX 2 4 3 3" xfId="50024" xr:uid="{DDFC7CDA-511E-4C16-A7E9-BDABF110A163}"/>
    <cellStyle name="SAPBEXstdItemX 2 4 4" xfId="22371" xr:uid="{12B96FE1-6109-4636-8983-439E50835AFB}"/>
    <cellStyle name="SAPBEXstdItemX 2 4 4 2" xfId="35577" xr:uid="{6FC53F6A-2FB2-41DC-BA7B-E42A2822B824}"/>
    <cellStyle name="SAPBEXstdItemX 2 4 4 3" xfId="50025" xr:uid="{74E8D532-24AD-415F-8A3A-BF8BECC51AAA}"/>
    <cellStyle name="SAPBEXstdItemX 2 4 5" xfId="22372" xr:uid="{4CD4DEF8-7EF8-4FAB-B407-1BA7ED6D6321}"/>
    <cellStyle name="SAPBEXstdItemX 2 4 5 2" xfId="35578" xr:uid="{292E24B0-7872-46FB-8D14-38F8C884751D}"/>
    <cellStyle name="SAPBEXstdItemX 2 4 5 3" xfId="50026" xr:uid="{07CD795D-8BE7-475C-97BF-ACE50CF8F342}"/>
    <cellStyle name="SAPBEXstdItemX 2 4 6" xfId="22373" xr:uid="{B25E873A-AAB4-40A2-B50F-7443216E2575}"/>
    <cellStyle name="SAPBEXstdItemX 2 4 6 2" xfId="35579" xr:uid="{2F33B407-5AB3-4AF5-9DB0-E6F74D89D560}"/>
    <cellStyle name="SAPBEXstdItemX 2 4 6 3" xfId="50027" xr:uid="{28D218F7-7364-466F-BF2B-0BEDE0E03EC0}"/>
    <cellStyle name="SAPBEXstdItemX 2 4 7" xfId="22374" xr:uid="{67DC74E5-AB04-48E4-A9C3-B838F78A5681}"/>
    <cellStyle name="SAPBEXstdItemX 2 4 7 2" xfId="35580" xr:uid="{77E13C47-0422-41E8-933E-45FD57B89C06}"/>
    <cellStyle name="SAPBEXstdItemX 2 4 7 3" xfId="50028" xr:uid="{436C236D-1F5D-459F-9E8F-2D7D762CB2BF}"/>
    <cellStyle name="SAPBEXstdItemX 2 4 8" xfId="22375" xr:uid="{948214D0-3A5F-46FF-8665-39ADDD1ACE76}"/>
    <cellStyle name="SAPBEXstdItemX 2 4 8 2" xfId="35581" xr:uid="{0F10ABDA-1193-4966-9505-4A9F9CE99945}"/>
    <cellStyle name="SAPBEXstdItemX 2 4 8 3" xfId="50029" xr:uid="{0A09B426-235A-4CE5-8CEC-C5F404E5C707}"/>
    <cellStyle name="SAPBEXstdItemX 2 4 9" xfId="22376" xr:uid="{49EE6486-AA2A-4618-8FE9-5E64296CDADA}"/>
    <cellStyle name="SAPBEXstdItemX 2 4 9 2" xfId="35582" xr:uid="{6E785047-F3A6-4C67-98EB-F8CFF8D5C046}"/>
    <cellStyle name="SAPBEXstdItemX 2 4 9 3" xfId="50030" xr:uid="{357226F7-8893-4E36-92EA-47D35781FF57}"/>
    <cellStyle name="SAPBEXstdItemX 2 5" xfId="22377" xr:uid="{07C8555F-FD83-482C-A338-5723161D386D}"/>
    <cellStyle name="SAPBEXstdItemX 2 5 2" xfId="35583" xr:uid="{C2302ADB-D1A5-4E19-8BB9-A414BBA7BC39}"/>
    <cellStyle name="SAPBEXstdItemX 2 5 3" xfId="50031" xr:uid="{114421E7-4BBB-4987-B1FA-B0E6AB3C721F}"/>
    <cellStyle name="SAPBEXstdItemX 2 6" xfId="22378" xr:uid="{A2AAE75E-147F-424D-9794-C0DB692871BE}"/>
    <cellStyle name="SAPBEXstdItemX 2 6 2" xfId="35584" xr:uid="{CE2C0DA9-8EE3-466D-97ED-324764B82C61}"/>
    <cellStyle name="SAPBEXstdItemX 2 6 3" xfId="50032" xr:uid="{7B3C3556-41A3-4314-A25D-C8640A7E2E23}"/>
    <cellStyle name="SAPBEXstdItemX 2 7" xfId="22379" xr:uid="{58DD5610-5FBD-455D-ACC6-C3D85CD01BE0}"/>
    <cellStyle name="SAPBEXstdItemX 2 7 2" xfId="35585" xr:uid="{66B6CE27-83E8-49E5-A0E4-591DB5AEDCE1}"/>
    <cellStyle name="SAPBEXstdItemX 2 7 3" xfId="50033" xr:uid="{2204BC18-B323-42A0-8255-CF130BC9D869}"/>
    <cellStyle name="SAPBEXstdItemX 2 8" xfId="22380" xr:uid="{4C5C8B72-616A-44AA-B5F3-51046B4292E1}"/>
    <cellStyle name="SAPBEXstdItemX 2 8 2" xfId="35586" xr:uid="{49BAAAB6-CFD5-490B-85D3-4FA27D69B0FF}"/>
    <cellStyle name="SAPBEXstdItemX 2 8 3" xfId="50034" xr:uid="{A935753E-8FDF-44D1-8836-1B12395E7468}"/>
    <cellStyle name="SAPBEXstdItemX 2 9" xfId="22381" xr:uid="{3B541500-8EB6-4CA0-AA1B-8691D0E76700}"/>
    <cellStyle name="SAPBEXstdItemX 2 9 2" xfId="35587" xr:uid="{D110C56A-4342-43DD-8533-C159EE1FBFF5}"/>
    <cellStyle name="SAPBEXstdItemX 2 9 3" xfId="50035" xr:uid="{2A0BC0EB-5760-445C-9DDE-6D5A27A552AD}"/>
    <cellStyle name="SAPBEXstdItemX 20" xfId="41493" xr:uid="{A1658220-2031-4AD2-9606-CCEAB5296103}"/>
    <cellStyle name="SAPBEXstdItemX 21" xfId="49945" xr:uid="{DDC0B462-48A5-4215-87E4-0625F4BA37B9}"/>
    <cellStyle name="SAPBEXstdItemX 3" xfId="22382" xr:uid="{C6C80A97-DB18-421F-BE21-F41F57ED83CD}"/>
    <cellStyle name="SAPBEXstdItemX 3 10" xfId="22383" xr:uid="{73B707CD-4284-4808-BAA6-E6BD785FEBD3}"/>
    <cellStyle name="SAPBEXstdItemX 3 10 2" xfId="35589" xr:uid="{7038A4EB-BFBB-4943-9CC3-844EC999C9B5}"/>
    <cellStyle name="SAPBEXstdItemX 3 10 3" xfId="50037" xr:uid="{F80E4850-6478-470A-A47A-F677FB850EA8}"/>
    <cellStyle name="SAPBEXstdItemX 3 11" xfId="22384" xr:uid="{242AE624-08F4-498B-B46D-CC21008905FC}"/>
    <cellStyle name="SAPBEXstdItemX 3 11 2" xfId="35590" xr:uid="{C008B8C7-AFE6-41AC-8E7D-84F16B6A2154}"/>
    <cellStyle name="SAPBEXstdItemX 3 11 3" xfId="50038" xr:uid="{92963857-BB07-47F7-A5FA-DD34B7CBAAB4}"/>
    <cellStyle name="SAPBEXstdItemX 3 12" xfId="22385" xr:uid="{08D4A033-395C-437B-B4E5-15333CD07FBC}"/>
    <cellStyle name="SAPBEXstdItemX 3 12 2" xfId="35591" xr:uid="{237486F9-0040-4CE8-BA61-77E1E42B6784}"/>
    <cellStyle name="SAPBEXstdItemX 3 12 3" xfId="50039" xr:uid="{75039BC9-5487-4AE0-8899-9217BED464CF}"/>
    <cellStyle name="SAPBEXstdItemX 3 13" xfId="22386" xr:uid="{D40DC3CF-2446-42BF-A867-68F054610209}"/>
    <cellStyle name="SAPBEXstdItemX 3 13 2" xfId="35592" xr:uid="{584A0B6A-6ABD-4265-A10A-5A19D9BE28DD}"/>
    <cellStyle name="SAPBEXstdItemX 3 13 3" xfId="50040" xr:uid="{94A3C794-3220-4C0B-ACFA-ACFE3D317EA0}"/>
    <cellStyle name="SAPBEXstdItemX 3 14" xfId="22387" xr:uid="{B80892BC-C849-425D-9528-D80A366518BB}"/>
    <cellStyle name="SAPBEXstdItemX 3 14 2" xfId="35593" xr:uid="{8A9B8E2D-13FA-4026-8465-D380E750A936}"/>
    <cellStyle name="SAPBEXstdItemX 3 14 3" xfId="50041" xr:uid="{6FDF90B2-C6C7-4437-B598-1480CD2B038F}"/>
    <cellStyle name="SAPBEXstdItemX 3 15" xfId="35588" xr:uid="{C2FF709F-1BF0-4F66-B959-391385E0A2AE}"/>
    <cellStyle name="SAPBEXstdItemX 3 16" xfId="50036" xr:uid="{E4D72C4A-39BC-4BC1-BEB8-8464A94E2919}"/>
    <cellStyle name="SAPBEXstdItemX 3 2" xfId="22388" xr:uid="{24184138-0D4E-4987-805A-155FDF87885A}"/>
    <cellStyle name="SAPBEXstdItemX 3 2 10" xfId="22389" xr:uid="{5A49634B-8720-47CD-ABC0-4BE7734F8ECB}"/>
    <cellStyle name="SAPBEXstdItemX 3 2 10 2" xfId="35595" xr:uid="{DE37C850-18CC-4F65-B814-B1ADAB98C4C7}"/>
    <cellStyle name="SAPBEXstdItemX 3 2 10 3" xfId="50043" xr:uid="{F703BE27-948A-4CB1-9731-05819C8FE9E9}"/>
    <cellStyle name="SAPBEXstdItemX 3 2 11" xfId="35594" xr:uid="{AC9E2E2C-A037-4A4B-84C3-1FB182A4BB4C}"/>
    <cellStyle name="SAPBEXstdItemX 3 2 12" xfId="50042" xr:uid="{37EE747E-3DC2-493C-B1D4-214A3BAF1CF9}"/>
    <cellStyle name="SAPBEXstdItemX 3 2 2" xfId="22390" xr:uid="{B94AE70A-FAAD-4BC8-B511-39A9DF39F77D}"/>
    <cellStyle name="SAPBEXstdItemX 3 2 2 2" xfId="35596" xr:uid="{915041CA-5EF1-421E-857E-267DCD848A70}"/>
    <cellStyle name="SAPBEXstdItemX 3 2 2 3" xfId="50044" xr:uid="{D94D8B4D-42FF-4A38-829C-D132FD5311CD}"/>
    <cellStyle name="SAPBEXstdItemX 3 2 3" xfId="22391" xr:uid="{BD587F82-AAFD-42CC-8C7D-61275ABEB404}"/>
    <cellStyle name="SAPBEXstdItemX 3 2 3 2" xfId="35597" xr:uid="{CC7C38D5-A54D-4CA6-B5A5-5E73ADEADEDF}"/>
    <cellStyle name="SAPBEXstdItemX 3 2 3 3" xfId="50045" xr:uid="{3D5281D1-DEFE-44C7-80FF-6C06B283B89C}"/>
    <cellStyle name="SAPBEXstdItemX 3 2 4" xfId="22392" xr:uid="{CEDC1229-E808-431C-882F-C0A0CA636394}"/>
    <cellStyle name="SAPBEXstdItemX 3 2 4 2" xfId="35598" xr:uid="{BE20B172-124F-43A4-B951-AE9820B4C1E8}"/>
    <cellStyle name="SAPBEXstdItemX 3 2 4 3" xfId="50046" xr:uid="{2CA427C9-92E7-49C6-8CB2-6498736D8E38}"/>
    <cellStyle name="SAPBEXstdItemX 3 2 5" xfId="22393" xr:uid="{D4C6319F-13D6-45C2-8D2C-08A77D437473}"/>
    <cellStyle name="SAPBEXstdItemX 3 2 5 2" xfId="35599" xr:uid="{CD62A31C-A33D-4E92-A1CF-2CFC6FF9E053}"/>
    <cellStyle name="SAPBEXstdItemX 3 2 5 3" xfId="50047" xr:uid="{B7F2DDE5-D7B5-4E43-B255-F8FA29483C7C}"/>
    <cellStyle name="SAPBEXstdItemX 3 2 6" xfId="22394" xr:uid="{F7404A42-314F-4D9A-8C12-40E407E4292A}"/>
    <cellStyle name="SAPBEXstdItemX 3 2 6 2" xfId="35600" xr:uid="{FBF915B6-75CD-4CB2-8583-14ADB7AC9227}"/>
    <cellStyle name="SAPBEXstdItemX 3 2 6 3" xfId="50048" xr:uid="{E5C8A193-8A23-4218-A61D-F94E02D8B0D7}"/>
    <cellStyle name="SAPBEXstdItemX 3 2 7" xfId="22395" xr:uid="{89A4DDDB-7757-481B-A19F-05477E80FD32}"/>
    <cellStyle name="SAPBEXstdItemX 3 2 7 2" xfId="35601" xr:uid="{1807A20E-FB4F-4088-A629-51CEDF9370A0}"/>
    <cellStyle name="SAPBEXstdItemX 3 2 7 3" xfId="50049" xr:uid="{51551EDD-0689-4A2F-98F5-CCF1027DED74}"/>
    <cellStyle name="SAPBEXstdItemX 3 2 8" xfId="22396" xr:uid="{F0249E52-34D3-4E8C-B53F-9F3339348B87}"/>
    <cellStyle name="SAPBEXstdItemX 3 2 8 2" xfId="35602" xr:uid="{CA93A9A2-0BA1-4684-AAD9-F27360449945}"/>
    <cellStyle name="SAPBEXstdItemX 3 2 8 3" xfId="50050" xr:uid="{4F750208-E18C-4BF2-8819-EAD1C7EBC492}"/>
    <cellStyle name="SAPBEXstdItemX 3 2 9" xfId="22397" xr:uid="{FA8B5A14-BC59-4144-AB6B-9D4D3B96685A}"/>
    <cellStyle name="SAPBEXstdItemX 3 2 9 2" xfId="35603" xr:uid="{CB5C0029-B3B9-4580-B31D-32CD3C84F81D}"/>
    <cellStyle name="SAPBEXstdItemX 3 2 9 3" xfId="50051" xr:uid="{C98600EE-F3A2-408C-8026-F1EC52F83535}"/>
    <cellStyle name="SAPBEXstdItemX 3 3" xfId="22398" xr:uid="{5A61AC9E-99A3-4C6C-BDA2-5AAD8D5899B1}"/>
    <cellStyle name="SAPBEXstdItemX 3 3 2" xfId="35604" xr:uid="{4B604D51-EF74-464E-9687-E717D7A8E5B2}"/>
    <cellStyle name="SAPBEXstdItemX 3 3 3" xfId="50052" xr:uid="{8806DBBD-8ACD-4028-B707-7BC7439D97F9}"/>
    <cellStyle name="SAPBEXstdItemX 3 4" xfId="22399" xr:uid="{9587A55A-5A28-4DF6-B49A-3F5377A15258}"/>
    <cellStyle name="SAPBEXstdItemX 3 4 2" xfId="35605" xr:uid="{50E8D268-E7A7-46A3-B1C6-C6881D0121B0}"/>
    <cellStyle name="SAPBEXstdItemX 3 4 3" xfId="50053" xr:uid="{C1A8F03E-96E5-40D1-936F-03081464F67C}"/>
    <cellStyle name="SAPBEXstdItemX 3 5" xfId="22400" xr:uid="{5F1DB889-78FD-454F-8C0A-818F7E551497}"/>
    <cellStyle name="SAPBEXstdItemX 3 5 2" xfId="35606" xr:uid="{E0BB82BE-6623-4242-872A-1FE3523712FA}"/>
    <cellStyle name="SAPBEXstdItemX 3 5 3" xfId="50054" xr:uid="{0255F2B3-B067-4D09-8F44-23333EE7B104}"/>
    <cellStyle name="SAPBEXstdItemX 3 6" xfId="22401" xr:uid="{C829E9A6-6F19-488F-8696-B7E8D4E840BC}"/>
    <cellStyle name="SAPBEXstdItemX 3 6 2" xfId="35607" xr:uid="{6F7C1409-3117-4D2F-83E1-BCB7271D05E5}"/>
    <cellStyle name="SAPBEXstdItemX 3 6 3" xfId="50055" xr:uid="{46E1757D-2980-4B11-AC43-4A2C0DDF847A}"/>
    <cellStyle name="SAPBEXstdItemX 3 7" xfId="22402" xr:uid="{9218DAC2-2AC4-46A2-A38F-2E655AFD720E}"/>
    <cellStyle name="SAPBEXstdItemX 3 7 2" xfId="35608" xr:uid="{C2F3EEB8-21E8-408D-8629-023F05865C0B}"/>
    <cellStyle name="SAPBEXstdItemX 3 7 3" xfId="50056" xr:uid="{CF5C0C6C-6959-4DC4-BB2F-2AED3AFFF5F5}"/>
    <cellStyle name="SAPBEXstdItemX 3 8" xfId="22403" xr:uid="{7715E4E7-A25E-4DEA-8D6F-E15ED5D8CEC9}"/>
    <cellStyle name="SAPBEXstdItemX 3 8 2" xfId="35609" xr:uid="{B438E169-A052-4CBF-96B5-968DD0F21B7A}"/>
    <cellStyle name="SAPBEXstdItemX 3 8 3" xfId="50057" xr:uid="{4E678DD7-7268-459B-B0FA-A304AFE719A2}"/>
    <cellStyle name="SAPBEXstdItemX 3 9" xfId="22404" xr:uid="{94BBE6C1-6F86-4EC8-989C-2D598A318D42}"/>
    <cellStyle name="SAPBEXstdItemX 3 9 2" xfId="35610" xr:uid="{24AAF5A4-8CD8-4012-BB35-EACBEA05741C}"/>
    <cellStyle name="SAPBEXstdItemX 3 9 3" xfId="50058" xr:uid="{666FEFE3-4212-4C9F-BB88-4AE104958533}"/>
    <cellStyle name="SAPBEXstdItemX 4" xfId="22405" xr:uid="{2A45C7BF-48C9-4E9F-916E-F953CD67FA56}"/>
    <cellStyle name="SAPBEXstdItemX 4 10" xfId="22406" xr:uid="{D2CAA900-1DF6-40EC-8800-D9E61144D702}"/>
    <cellStyle name="SAPBEXstdItemX 4 10 2" xfId="35612" xr:uid="{8BFC3765-B0AB-4DE0-81D4-959D1EF80B73}"/>
    <cellStyle name="SAPBEXstdItemX 4 10 3" xfId="50060" xr:uid="{25D547B4-B8D6-42D2-914B-F4855EAC0ACE}"/>
    <cellStyle name="SAPBEXstdItemX 4 11" xfId="22407" xr:uid="{39986FFD-621E-4C97-8AD5-6903234B6139}"/>
    <cellStyle name="SAPBEXstdItemX 4 11 2" xfId="35613" xr:uid="{02BEF76B-2387-4D26-9658-A944491BC331}"/>
    <cellStyle name="SAPBEXstdItemX 4 11 3" xfId="50061" xr:uid="{7BF29AA4-252B-4BB1-95E6-14B3D72379BE}"/>
    <cellStyle name="SAPBEXstdItemX 4 12" xfId="22408" xr:uid="{1E2353E4-C6ED-4716-B99B-C1D0D0624749}"/>
    <cellStyle name="SAPBEXstdItemX 4 12 2" xfId="35614" xr:uid="{B49C747C-FFC8-49E3-BFF7-74AF0A92247D}"/>
    <cellStyle name="SAPBEXstdItemX 4 12 3" xfId="50062" xr:uid="{721E937B-C1AF-4202-9E5D-37A3F8691C2F}"/>
    <cellStyle name="SAPBEXstdItemX 4 13" xfId="22409" xr:uid="{69AD8F3E-9D83-4B91-BC3E-11A0EB39D3B2}"/>
    <cellStyle name="SAPBEXstdItemX 4 13 2" xfId="35615" xr:uid="{09D7ACDF-2858-454B-8ADD-5CDC5E92C700}"/>
    <cellStyle name="SAPBEXstdItemX 4 13 3" xfId="50063" xr:uid="{4C1BD561-BA9D-4227-85BF-E067163AFD82}"/>
    <cellStyle name="SAPBEXstdItemX 4 14" xfId="22410" xr:uid="{00076798-B83C-4633-BE9E-FF48973A904D}"/>
    <cellStyle name="SAPBEXstdItemX 4 14 2" xfId="35616" xr:uid="{782213F9-E5C5-4916-A369-49A8048FDB40}"/>
    <cellStyle name="SAPBEXstdItemX 4 14 3" xfId="50064" xr:uid="{00CEE543-DB26-48A3-8A3E-A99C4604260B}"/>
    <cellStyle name="SAPBEXstdItemX 4 15" xfId="35611" xr:uid="{8C79B31F-036D-44F2-8D62-D8DBD05AC302}"/>
    <cellStyle name="SAPBEXstdItemX 4 16" xfId="50059" xr:uid="{4E76C6A4-8C05-465A-9666-65EC817FD489}"/>
    <cellStyle name="SAPBEXstdItemX 4 2" xfId="22411" xr:uid="{BD809A12-B6B9-43B7-8129-0DC922BD2332}"/>
    <cellStyle name="SAPBEXstdItemX 4 2 10" xfId="22412" xr:uid="{1158D850-7C6A-4021-92E7-F717E57F92EF}"/>
    <cellStyle name="SAPBEXstdItemX 4 2 10 2" xfId="35618" xr:uid="{1B52028B-46AC-4B64-AD6A-A822ED63CDFB}"/>
    <cellStyle name="SAPBEXstdItemX 4 2 10 3" xfId="50066" xr:uid="{D1429952-784D-4796-8781-158CCDDFD6B8}"/>
    <cellStyle name="SAPBEXstdItemX 4 2 11" xfId="35617" xr:uid="{A4B2FC79-EE66-4716-A9A8-7AC946770047}"/>
    <cellStyle name="SAPBEXstdItemX 4 2 12" xfId="50065" xr:uid="{9440627E-E3BD-425F-8CA9-B2E61A502F19}"/>
    <cellStyle name="SAPBEXstdItemX 4 2 2" xfId="22413" xr:uid="{F704BCC0-0B3E-42F9-AD63-AE6A409CD57E}"/>
    <cellStyle name="SAPBEXstdItemX 4 2 2 2" xfId="35619" xr:uid="{2E8E1EEC-3D09-4D44-AF9E-D3F3B15086C7}"/>
    <cellStyle name="SAPBEXstdItemX 4 2 2 3" xfId="50067" xr:uid="{6F97A8B7-C81B-4B09-BDED-F44764647B5F}"/>
    <cellStyle name="SAPBEXstdItemX 4 2 3" xfId="22414" xr:uid="{117D82C0-0955-452A-9D20-6F741B7C3573}"/>
    <cellStyle name="SAPBEXstdItemX 4 2 3 2" xfId="35620" xr:uid="{62DEFC88-3BD1-43C0-A721-BB01B175BF99}"/>
    <cellStyle name="SAPBEXstdItemX 4 2 3 3" xfId="50068" xr:uid="{A1022974-39E4-456D-98B8-B994B786F221}"/>
    <cellStyle name="SAPBEXstdItemX 4 2 4" xfId="22415" xr:uid="{3C9A6736-F9F3-45FE-AA74-BF9E833522F6}"/>
    <cellStyle name="SAPBEXstdItemX 4 2 4 2" xfId="35621" xr:uid="{843D8AF7-9202-494A-9004-46B1135BAFCA}"/>
    <cellStyle name="SAPBEXstdItemX 4 2 4 3" xfId="50069" xr:uid="{20DC19DA-BD8B-4DA2-A118-E37909FFA00D}"/>
    <cellStyle name="SAPBEXstdItemX 4 2 5" xfId="22416" xr:uid="{9B32E064-CC5E-4BF2-8080-FEEEFEBE6533}"/>
    <cellStyle name="SAPBEXstdItemX 4 2 5 2" xfId="35622" xr:uid="{AB9A3BBB-0B24-4142-933A-D109EAA5FEDA}"/>
    <cellStyle name="SAPBEXstdItemX 4 2 5 3" xfId="50070" xr:uid="{DC8647D5-5513-4220-9BDA-DE8BE81F932B}"/>
    <cellStyle name="SAPBEXstdItemX 4 2 6" xfId="22417" xr:uid="{D9395943-1A79-433C-B38A-55E3DA8E918E}"/>
    <cellStyle name="SAPBEXstdItemX 4 2 6 2" xfId="35623" xr:uid="{B50AF1C9-0AD5-478E-AA8A-ED9FBD8A1742}"/>
    <cellStyle name="SAPBEXstdItemX 4 2 6 3" xfId="50071" xr:uid="{94786F32-0B94-4EA0-9EB2-C60A6E146DA9}"/>
    <cellStyle name="SAPBEXstdItemX 4 2 7" xfId="22418" xr:uid="{8319A32C-4EB1-41CD-9C77-648F0A8CE0E3}"/>
    <cellStyle name="SAPBEXstdItemX 4 2 7 2" xfId="35624" xr:uid="{B69BC01B-4917-42C3-A17A-B70D5015FF2B}"/>
    <cellStyle name="SAPBEXstdItemX 4 2 7 3" xfId="50072" xr:uid="{116EDE68-E349-4958-9B01-D68D3B9EA19A}"/>
    <cellStyle name="SAPBEXstdItemX 4 2 8" xfId="22419" xr:uid="{D58EE574-A9EE-4958-A56C-9A3786386A9E}"/>
    <cellStyle name="SAPBEXstdItemX 4 2 8 2" xfId="35625" xr:uid="{6869895F-2142-4E30-B4F6-77A070466D72}"/>
    <cellStyle name="SAPBEXstdItemX 4 2 8 3" xfId="50073" xr:uid="{B6ABE9F9-E89E-49ED-ACF4-507320DD4EE7}"/>
    <cellStyle name="SAPBEXstdItemX 4 2 9" xfId="22420" xr:uid="{D2F89ED4-014B-419C-9086-BBE9420ED6AB}"/>
    <cellStyle name="SAPBEXstdItemX 4 2 9 2" xfId="35626" xr:uid="{6D9EC4A2-5861-4815-A2BA-6A5A4C454BAE}"/>
    <cellStyle name="SAPBEXstdItemX 4 2 9 3" xfId="50074" xr:uid="{C86E7662-41C5-4383-9EC5-070FD6F84159}"/>
    <cellStyle name="SAPBEXstdItemX 4 3" xfId="22421" xr:uid="{DD0CE638-F13C-4D09-8B49-C9EDE1E78141}"/>
    <cellStyle name="SAPBEXstdItemX 4 3 2" xfId="35627" xr:uid="{D18E8A4F-C73E-486C-AEC4-E4D2036B91BB}"/>
    <cellStyle name="SAPBEXstdItemX 4 3 3" xfId="50075" xr:uid="{16D5A7FE-CD0E-47B1-9815-369D83C558F2}"/>
    <cellStyle name="SAPBEXstdItemX 4 4" xfId="22422" xr:uid="{C4693A1B-B079-4B83-8AFD-2BAB36B71900}"/>
    <cellStyle name="SAPBEXstdItemX 4 4 2" xfId="35628" xr:uid="{A127583D-CF2D-45A5-BA67-096CFDF5B5CA}"/>
    <cellStyle name="SAPBEXstdItemX 4 4 3" xfId="50076" xr:uid="{52A72371-80B5-4279-BAD5-122E4725C8FD}"/>
    <cellStyle name="SAPBEXstdItemX 4 5" xfId="22423" xr:uid="{460C4DB2-C871-4E23-AA6C-AF60C83DAAC4}"/>
    <cellStyle name="SAPBEXstdItemX 4 5 2" xfId="35629" xr:uid="{F6C9C5AD-D2DB-48C9-A22A-2D24508D4B9B}"/>
    <cellStyle name="SAPBEXstdItemX 4 5 3" xfId="50077" xr:uid="{1BF807C1-C55C-42C2-BA7F-1A9FE9BAA87F}"/>
    <cellStyle name="SAPBEXstdItemX 4 6" xfId="22424" xr:uid="{AD5D602F-429E-4736-9588-B8F912D0062C}"/>
    <cellStyle name="SAPBEXstdItemX 4 6 2" xfId="35630" xr:uid="{4FF9B654-D7DA-4584-B19A-E06059F7B58E}"/>
    <cellStyle name="SAPBEXstdItemX 4 6 3" xfId="50078" xr:uid="{5E4ED0C8-87B3-406C-AB03-6C84FE523A3A}"/>
    <cellStyle name="SAPBEXstdItemX 4 7" xfId="22425" xr:uid="{4C41B5C2-C59F-4FA8-94C2-051FD0A49FE0}"/>
    <cellStyle name="SAPBEXstdItemX 4 7 2" xfId="35631" xr:uid="{A2E656CA-46FE-494B-B4FF-C261C7C2B6FE}"/>
    <cellStyle name="SAPBEXstdItemX 4 7 3" xfId="50079" xr:uid="{0027B224-0C2F-457E-8765-1FF63C2EC6A1}"/>
    <cellStyle name="SAPBEXstdItemX 4 8" xfId="22426" xr:uid="{E6E34AAF-C60F-40B4-AD1F-912C0B04294E}"/>
    <cellStyle name="SAPBEXstdItemX 4 8 2" xfId="35632" xr:uid="{7665D7D0-1128-423B-838C-600CD7826619}"/>
    <cellStyle name="SAPBEXstdItemX 4 8 3" xfId="50080" xr:uid="{5A7E797B-64AA-40A5-9651-AE723A03834D}"/>
    <cellStyle name="SAPBEXstdItemX 4 9" xfId="22427" xr:uid="{1ABE30EA-B8D9-466B-A138-93C7D14AFD94}"/>
    <cellStyle name="SAPBEXstdItemX 4 9 2" xfId="35633" xr:uid="{097B1D71-4814-4C88-9E40-E98F1ACB9C6E}"/>
    <cellStyle name="SAPBEXstdItemX 4 9 3" xfId="50081" xr:uid="{AA11CF76-1CAE-4E4F-AC25-1D3BB3E8A5AC}"/>
    <cellStyle name="SAPBEXstdItemX 5" xfId="22428" xr:uid="{3D58827F-6269-4F82-B656-F63D2C9E7E0F}"/>
    <cellStyle name="SAPBEXstdItemX 5 10" xfId="22429" xr:uid="{FE50CB3B-5C2A-4729-AD05-393F7FBE81F4}"/>
    <cellStyle name="SAPBEXstdItemX 5 10 2" xfId="35635" xr:uid="{8648256B-6D6E-43BF-B21B-EA26971535BE}"/>
    <cellStyle name="SAPBEXstdItemX 5 10 3" xfId="50083" xr:uid="{0E89BF43-BE3A-4BC8-AE39-CF52AB9FA62B}"/>
    <cellStyle name="SAPBEXstdItemX 5 11" xfId="22430" xr:uid="{3C63A442-0FD8-438E-B7D4-970449C979B2}"/>
    <cellStyle name="SAPBEXstdItemX 5 11 2" xfId="35636" xr:uid="{412E068F-7B5D-4298-AD1B-E666909459AE}"/>
    <cellStyle name="SAPBEXstdItemX 5 11 3" xfId="50084" xr:uid="{35F7343B-525D-4BFE-9365-8BC3C71E9DEA}"/>
    <cellStyle name="SAPBEXstdItemX 5 12" xfId="22431" xr:uid="{795FD9DF-FDBF-487E-AB91-852495CBFAA7}"/>
    <cellStyle name="SAPBEXstdItemX 5 12 2" xfId="35637" xr:uid="{64574F09-26E1-450F-B1C7-AF52F90EF1FB}"/>
    <cellStyle name="SAPBEXstdItemX 5 12 3" xfId="50085" xr:uid="{1FDB575A-613B-4629-AD27-CFE7B36F74E1}"/>
    <cellStyle name="SAPBEXstdItemX 5 13" xfId="22432" xr:uid="{2368AAD8-3396-4A70-B957-8D0B9707E90F}"/>
    <cellStyle name="SAPBEXstdItemX 5 13 2" xfId="35638" xr:uid="{0E8CB67C-7DDA-4607-BFEC-EB26A6CCFBA3}"/>
    <cellStyle name="SAPBEXstdItemX 5 13 3" xfId="50086" xr:uid="{22AC2A8F-E12F-47EB-963A-CB224577A421}"/>
    <cellStyle name="SAPBEXstdItemX 5 14" xfId="22433" xr:uid="{CC5571DD-2212-430F-9EAF-32E70745E022}"/>
    <cellStyle name="SAPBEXstdItemX 5 14 2" xfId="35639" xr:uid="{64E84BCE-EAAA-461C-AEC3-9A2118035F1B}"/>
    <cellStyle name="SAPBEXstdItemX 5 14 3" xfId="50087" xr:uid="{214C8BBC-849A-4896-B1C8-FFFAF97CB85E}"/>
    <cellStyle name="SAPBEXstdItemX 5 15" xfId="35634" xr:uid="{B4B34693-CCE4-4012-9810-913DD2F9FDF7}"/>
    <cellStyle name="SAPBEXstdItemX 5 16" xfId="50082" xr:uid="{893D5FEC-F635-4454-AADD-2D07BB7562CE}"/>
    <cellStyle name="SAPBEXstdItemX 5 2" xfId="22434" xr:uid="{DE1A1093-233E-4856-ACA1-3024DF94E13B}"/>
    <cellStyle name="SAPBEXstdItemX 5 2 10" xfId="22435" xr:uid="{647053A3-A755-40D8-BF07-9196EB044DFA}"/>
    <cellStyle name="SAPBEXstdItemX 5 2 10 2" xfId="35641" xr:uid="{EB38BB8F-ADFC-4AD9-A28A-ECB246788307}"/>
    <cellStyle name="SAPBEXstdItemX 5 2 10 3" xfId="50089" xr:uid="{093FBAAB-C9B5-44C7-BBAE-9840A21A7F1E}"/>
    <cellStyle name="SAPBEXstdItemX 5 2 11" xfId="35640" xr:uid="{C2AC1C1B-9D27-46AF-BD8C-3625F6425F23}"/>
    <cellStyle name="SAPBEXstdItemX 5 2 12" xfId="50088" xr:uid="{7C9D74C1-1340-400B-B7CF-1445AABF1BEE}"/>
    <cellStyle name="SAPBEXstdItemX 5 2 2" xfId="22436" xr:uid="{0FBD47BF-6C0F-4EEB-BC61-905D054B023B}"/>
    <cellStyle name="SAPBEXstdItemX 5 2 2 2" xfId="35642" xr:uid="{98284DA9-B2EA-4B84-B654-F94A27AAC373}"/>
    <cellStyle name="SAPBEXstdItemX 5 2 2 3" xfId="50090" xr:uid="{6944961C-DBF7-49D1-8F79-0DF78270F223}"/>
    <cellStyle name="SAPBEXstdItemX 5 2 3" xfId="22437" xr:uid="{415727D4-65DA-4DDC-81C2-0F138A21161F}"/>
    <cellStyle name="SAPBEXstdItemX 5 2 3 2" xfId="35643" xr:uid="{425E978C-0FE0-45E8-AE62-59E708F1B9AB}"/>
    <cellStyle name="SAPBEXstdItemX 5 2 3 3" xfId="50091" xr:uid="{55603D93-939E-4DD0-BFF4-38302A734E2F}"/>
    <cellStyle name="SAPBEXstdItemX 5 2 4" xfId="22438" xr:uid="{185D1507-2695-4AEA-BAEC-6FD05DA48D95}"/>
    <cellStyle name="SAPBEXstdItemX 5 2 4 2" xfId="35644" xr:uid="{C7579DFB-EE11-4981-A7FB-238A21AC6CFB}"/>
    <cellStyle name="SAPBEXstdItemX 5 2 4 3" xfId="50092" xr:uid="{001848B8-B02C-4D05-BD89-61E3392C2A36}"/>
    <cellStyle name="SAPBEXstdItemX 5 2 5" xfId="22439" xr:uid="{1FE4629B-DDD7-4C81-80B2-2FF3EB8E2BFF}"/>
    <cellStyle name="SAPBEXstdItemX 5 2 5 2" xfId="35645" xr:uid="{8C007664-F4DA-4C45-836D-ED9C6386C003}"/>
    <cellStyle name="SAPBEXstdItemX 5 2 5 3" xfId="50093" xr:uid="{09B9136A-7D89-4474-9177-ACEC51CB0E85}"/>
    <cellStyle name="SAPBEXstdItemX 5 2 6" xfId="22440" xr:uid="{7634256C-0B19-44E1-B933-187E990A913E}"/>
    <cellStyle name="SAPBEXstdItemX 5 2 6 2" xfId="35646" xr:uid="{2E932982-AC8D-491A-9F90-29EDD212A44F}"/>
    <cellStyle name="SAPBEXstdItemX 5 2 6 3" xfId="50094" xr:uid="{EDB8034E-5D6E-4A38-B8BA-6A0B077A06D5}"/>
    <cellStyle name="SAPBEXstdItemX 5 2 7" xfId="22441" xr:uid="{F815B569-5FA1-4594-9953-8E54E51737C0}"/>
    <cellStyle name="SAPBEXstdItemX 5 2 7 2" xfId="35647" xr:uid="{D3DD01C9-271E-4607-8FF4-5F3969B0A5EF}"/>
    <cellStyle name="SAPBEXstdItemX 5 2 7 3" xfId="50095" xr:uid="{F0104917-F73A-4DBB-8545-047BD7F33CFD}"/>
    <cellStyle name="SAPBEXstdItemX 5 2 8" xfId="22442" xr:uid="{2A1A3277-4A33-4132-B8A6-F99E3C2441C0}"/>
    <cellStyle name="SAPBEXstdItemX 5 2 8 2" xfId="35648" xr:uid="{DDA81DC4-2E2F-4EA5-8B31-A8BC38CD3E11}"/>
    <cellStyle name="SAPBEXstdItemX 5 2 8 3" xfId="50096" xr:uid="{DCD23725-CAF3-46BC-8018-738803EF8A90}"/>
    <cellStyle name="SAPBEXstdItemX 5 2 9" xfId="22443" xr:uid="{FB5600DC-154E-4E43-801F-57DCC22E5960}"/>
    <cellStyle name="SAPBEXstdItemX 5 2 9 2" xfId="35649" xr:uid="{8C8AAAF0-B1A8-467E-B8EB-599D34B9942F}"/>
    <cellStyle name="SAPBEXstdItemX 5 2 9 3" xfId="50097" xr:uid="{57A9B4AC-467E-4D22-AF24-626AA7085FF6}"/>
    <cellStyle name="SAPBEXstdItemX 5 3" xfId="22444" xr:uid="{B9B17076-FB55-4A77-A950-3493F04B47F8}"/>
    <cellStyle name="SAPBEXstdItemX 5 3 2" xfId="35650" xr:uid="{82FDFC1B-6735-4EC8-9216-EF0B2F3DDF90}"/>
    <cellStyle name="SAPBEXstdItemX 5 3 3" xfId="50098" xr:uid="{26BBD4BD-1C0F-4012-AF01-2D92B82DF190}"/>
    <cellStyle name="SAPBEXstdItemX 5 4" xfId="22445" xr:uid="{44163746-D3F2-4540-A1D2-62D8C102629C}"/>
    <cellStyle name="SAPBEXstdItemX 5 4 2" xfId="35651" xr:uid="{300F3614-411A-49A8-8F6A-DD5FD3F54BC0}"/>
    <cellStyle name="SAPBEXstdItemX 5 4 3" xfId="50099" xr:uid="{3550A064-C440-4615-9B8F-29D745882D05}"/>
    <cellStyle name="SAPBEXstdItemX 5 5" xfId="22446" xr:uid="{5FE8F3EF-9F25-4EA3-8EC6-C1184657FF93}"/>
    <cellStyle name="SAPBEXstdItemX 5 5 2" xfId="35652" xr:uid="{5A96C094-16C9-40BB-873E-4014B40E1B73}"/>
    <cellStyle name="SAPBEXstdItemX 5 5 3" xfId="50100" xr:uid="{C7D58256-1370-4C8F-9DEF-C3D60CED3152}"/>
    <cellStyle name="SAPBEXstdItemX 5 6" xfId="22447" xr:uid="{DD84CE7B-468A-4394-AC35-613C6DA262C8}"/>
    <cellStyle name="SAPBEXstdItemX 5 6 2" xfId="35653" xr:uid="{578AE2E9-B579-4161-BBBC-02C5CFD9682D}"/>
    <cellStyle name="SAPBEXstdItemX 5 6 3" xfId="50101" xr:uid="{17457EE0-12CD-4818-B707-2CE62BDCB439}"/>
    <cellStyle name="SAPBEXstdItemX 5 7" xfId="22448" xr:uid="{3F794B32-0BDD-4B02-8F47-58B2EBAEFAAE}"/>
    <cellStyle name="SAPBEXstdItemX 5 7 2" xfId="35654" xr:uid="{BDE22CE6-4956-43BF-A090-BF1DED0A1960}"/>
    <cellStyle name="SAPBEXstdItemX 5 7 3" xfId="50102" xr:uid="{0C24A59B-F10D-4A80-9BE5-13453B765E7F}"/>
    <cellStyle name="SAPBEXstdItemX 5 8" xfId="22449" xr:uid="{6CD13C79-B80F-4A29-B7B3-E7C1CB54F8FC}"/>
    <cellStyle name="SAPBEXstdItemX 5 8 2" xfId="35655" xr:uid="{670C58B3-2EB6-4C84-963D-D885E110A0D9}"/>
    <cellStyle name="SAPBEXstdItemX 5 8 3" xfId="50103" xr:uid="{7E71D9DE-06E0-440F-BD7B-AEBA1984D3EF}"/>
    <cellStyle name="SAPBEXstdItemX 5 9" xfId="22450" xr:uid="{1883DF64-B478-4B57-AFAA-738A514DC315}"/>
    <cellStyle name="SAPBEXstdItemX 5 9 2" xfId="35656" xr:uid="{CD8B69D6-0742-411B-8286-D5ADC8FE6936}"/>
    <cellStyle name="SAPBEXstdItemX 5 9 3" xfId="50104" xr:uid="{AC4DB96C-3CFC-4732-8020-8F6ACF54A112}"/>
    <cellStyle name="SAPBEXstdItemX 6" xfId="22451" xr:uid="{6DD540AE-61AA-4577-B14B-5F24772E47ED}"/>
    <cellStyle name="SAPBEXstdItemX 6 2" xfId="35657" xr:uid="{B2FDE675-6FEA-4705-BF36-1232F8B51D19}"/>
    <cellStyle name="SAPBEXstdItemX 6 3" xfId="50105" xr:uid="{726E68B5-080A-43B8-B1B7-4A6DE36C113B}"/>
    <cellStyle name="SAPBEXstdItemX 7" xfId="22452" xr:uid="{918D6CA9-3656-4BB1-8FEE-B6CF769F0D08}"/>
    <cellStyle name="SAPBEXstdItemX 7 2" xfId="35658" xr:uid="{85433C99-4E7E-49DA-9FEB-C708D4E2C324}"/>
    <cellStyle name="SAPBEXstdItemX 7 3" xfId="50106" xr:uid="{872DC9F0-0BFC-4B0F-B9EF-20C3A313F406}"/>
    <cellStyle name="SAPBEXstdItemX 8" xfId="22453" xr:uid="{FC193947-19BD-46FE-9E47-5393CA67CC09}"/>
    <cellStyle name="SAPBEXstdItemX 8 2" xfId="35659" xr:uid="{84526C5C-FB74-4AC5-9E3D-9B1AAA147FFD}"/>
    <cellStyle name="SAPBEXstdItemX 8 3" xfId="50107" xr:uid="{279064EC-FF88-461D-BBF5-3D0891599B27}"/>
    <cellStyle name="SAPBEXstdItemX 9" xfId="22454" xr:uid="{9D0268F6-8E64-473C-8D25-6AD58694847D}"/>
    <cellStyle name="SAPBEXstdItemX 9 2" xfId="35660" xr:uid="{76B9BECA-121A-4F44-BA23-298B6E03A5FA}"/>
    <cellStyle name="SAPBEXstdItemX 9 3" xfId="50108" xr:uid="{FC02C368-A8D5-446D-B4AA-56BED35BFE33}"/>
    <cellStyle name="SAPBEXtitle" xfId="10224" xr:uid="{CB3E1AEB-3DBB-4D1E-BF82-5AB174B9033F}"/>
    <cellStyle name="SAPBEXtitle 2" xfId="10225" xr:uid="{8DFB42EF-13BC-4215-BE5C-ED0EE22B7DAE}"/>
    <cellStyle name="SAPBEXundefined" xfId="10226" xr:uid="{DEFE7B93-5BA7-40FC-B7E4-61E216C489EF}"/>
    <cellStyle name="SAPBEXundefined 10" xfId="22455" xr:uid="{30D1995F-F8E7-47B7-B125-65C3A2E5D3F2}"/>
    <cellStyle name="SAPBEXundefined 10 2" xfId="35663" xr:uid="{09B59149-435A-4C99-9C92-8254CBFCE6B3}"/>
    <cellStyle name="SAPBEXundefined 10 3" xfId="50110" xr:uid="{BC543C7A-3103-4099-A821-62864B309D69}"/>
    <cellStyle name="SAPBEXundefined 11" xfId="22456" xr:uid="{A5BC3B79-1F45-4747-8458-A101BD6AD3FC}"/>
    <cellStyle name="SAPBEXundefined 11 2" xfId="35664" xr:uid="{C25D8F11-30E7-4DEA-983D-A01F2099C8EB}"/>
    <cellStyle name="SAPBEXundefined 11 3" xfId="50111" xr:uid="{C45335C1-BC90-4C30-B34D-37C55F66DD0C}"/>
    <cellStyle name="SAPBEXundefined 12" xfId="22457" xr:uid="{47ABCA72-5C3F-4CA4-A666-04DA32FA0AF7}"/>
    <cellStyle name="SAPBEXundefined 12 2" xfId="35665" xr:uid="{F82DC6EB-1F99-4C88-9510-1EE50C34EEE2}"/>
    <cellStyle name="SAPBEXundefined 12 3" xfId="50112" xr:uid="{90CB9C67-802E-42C8-A38C-06BF4D89C7E8}"/>
    <cellStyle name="SAPBEXundefined 13" xfId="22458" xr:uid="{08D0F57F-7437-443E-9D52-CF5BDB210ED0}"/>
    <cellStyle name="SAPBEXundefined 13 2" xfId="35666" xr:uid="{3C85FE52-6D76-462B-9E15-3366165A26C6}"/>
    <cellStyle name="SAPBEXundefined 13 3" xfId="50113" xr:uid="{D59DF027-D36D-485F-AC0D-C72E49EBB469}"/>
    <cellStyle name="SAPBEXundefined 14" xfId="22459" xr:uid="{DCF0F2E6-B2C2-44D5-B7EC-0D48679DA4BD}"/>
    <cellStyle name="SAPBEXundefined 14 2" xfId="35667" xr:uid="{D4A6957D-BE3A-48AE-BF25-945DD105E401}"/>
    <cellStyle name="SAPBEXundefined 14 3" xfId="50114" xr:uid="{CD7B723C-31D8-4181-B450-AC6DCAC0307D}"/>
    <cellStyle name="SAPBEXundefined 15" xfId="22460" xr:uid="{A181B6A3-F9C6-4859-BD60-E50698BCB32D}"/>
    <cellStyle name="SAPBEXundefined 15 2" xfId="35668" xr:uid="{6869FC9A-CEEF-400C-B743-07A63CE617AD}"/>
    <cellStyle name="SAPBEXundefined 15 3" xfId="50115" xr:uid="{E0AE8B74-AB29-4F2E-93D7-7CC1A7DA7A5C}"/>
    <cellStyle name="SAPBEXundefined 16" xfId="22461" xr:uid="{A31C00E4-962E-410E-A296-11A98FFD0738}"/>
    <cellStyle name="SAPBEXundefined 16 2" xfId="35669" xr:uid="{9244B517-354E-4DE6-B572-6E1DB5C436C8}"/>
    <cellStyle name="SAPBEXundefined 16 3" xfId="50116" xr:uid="{71288082-81D3-4B54-A77E-7B587386745F}"/>
    <cellStyle name="SAPBEXundefined 17" xfId="22462" xr:uid="{7FAABC29-5BE6-46AF-93F1-E456960A8279}"/>
    <cellStyle name="SAPBEXundefined 17 2" xfId="35670" xr:uid="{8F073627-B84D-45F7-80ED-27727805D447}"/>
    <cellStyle name="SAPBEXundefined 17 3" xfId="50117" xr:uid="{A8D879C7-9C86-4291-9C73-2E8244E0C29E}"/>
    <cellStyle name="SAPBEXundefined 18" xfId="35662" xr:uid="{327C7D40-B804-40BE-8ACA-63AE28A3CF30}"/>
    <cellStyle name="SAPBEXundefined 19" xfId="41341" xr:uid="{A34E202F-7215-460B-9ACF-1A60F48224D4}"/>
    <cellStyle name="SAPBEXundefined 2" xfId="10227" xr:uid="{52E7E679-9389-4EB2-8515-6BFE3743F1BC}"/>
    <cellStyle name="SAPBEXundefined 2 10" xfId="22463" xr:uid="{744E3C95-3540-4836-BB27-ADBA00A6377B}"/>
    <cellStyle name="SAPBEXundefined 2 10 2" xfId="35672" xr:uid="{47E450D8-7C11-4C16-A6FE-AA190CF80948}"/>
    <cellStyle name="SAPBEXundefined 2 10 3" xfId="50119" xr:uid="{5A2AD17A-90EE-4501-84A9-B633DDAFD88A}"/>
    <cellStyle name="SAPBEXundefined 2 11" xfId="22464" xr:uid="{E7466768-F766-4CAC-8FBC-0B48E8C4E41E}"/>
    <cellStyle name="SAPBEXundefined 2 11 2" xfId="35673" xr:uid="{4BDCD8D4-B8B3-478A-9A8D-705235F4FAF6}"/>
    <cellStyle name="SAPBEXundefined 2 11 3" xfId="50120" xr:uid="{8D5B535D-62E0-4388-9FF2-C8C788D76A8F}"/>
    <cellStyle name="SAPBEXundefined 2 12" xfId="22465" xr:uid="{7D463063-081F-4C7B-9163-210D6A08B103}"/>
    <cellStyle name="SAPBEXundefined 2 12 2" xfId="35674" xr:uid="{8821D714-8D7F-4F55-AA3E-82306CA80CC2}"/>
    <cellStyle name="SAPBEXundefined 2 12 3" xfId="50121" xr:uid="{5435464F-50D3-496C-9F15-D2A8244B865F}"/>
    <cellStyle name="SAPBEXundefined 2 13" xfId="22466" xr:uid="{66DDBD06-061E-448C-A72C-9FCE76298267}"/>
    <cellStyle name="SAPBEXundefined 2 13 2" xfId="35675" xr:uid="{1AB5F347-814E-462F-9F76-453E5E203F64}"/>
    <cellStyle name="SAPBEXundefined 2 13 3" xfId="50122" xr:uid="{7F3B8A7F-7856-44AA-A3C5-5104FFDCA038}"/>
    <cellStyle name="SAPBEXundefined 2 14" xfId="22467" xr:uid="{23231974-C525-46AD-865C-E6D0E9847624}"/>
    <cellStyle name="SAPBEXundefined 2 14 2" xfId="35676" xr:uid="{BA001532-9295-4886-9097-4147163AD099}"/>
    <cellStyle name="SAPBEXundefined 2 14 3" xfId="50123" xr:uid="{98339372-5887-42BD-8548-9E92930BD08F}"/>
    <cellStyle name="SAPBEXundefined 2 15" xfId="22468" xr:uid="{939F9200-A186-48C4-B6CC-B1C9E8B90A05}"/>
    <cellStyle name="SAPBEXundefined 2 15 2" xfId="35677" xr:uid="{B73F6434-9598-43F8-9075-FA5D4AE95BB1}"/>
    <cellStyle name="SAPBEXundefined 2 15 3" xfId="50124" xr:uid="{52D72D81-A34A-4C54-9E88-0EDA9B622CE3}"/>
    <cellStyle name="SAPBEXundefined 2 16" xfId="22469" xr:uid="{CC5E5EB1-F48B-486B-BA4A-B2FED1D1C5E1}"/>
    <cellStyle name="SAPBEXundefined 2 16 2" xfId="35678" xr:uid="{38836E09-DAE6-44E6-B450-EC6A4888B636}"/>
    <cellStyle name="SAPBEXundefined 2 16 3" xfId="50125" xr:uid="{9AB809A6-88D6-48F1-96C2-FA20C19E3153}"/>
    <cellStyle name="SAPBEXundefined 2 17" xfId="35671" xr:uid="{10AE8BBF-1C42-4A12-95ED-87E5D9DC29CD}"/>
    <cellStyle name="SAPBEXundefined 2 18" xfId="41340" xr:uid="{8D8AFD87-CBA2-4354-8AD5-54BD88144DD6}"/>
    <cellStyle name="SAPBEXundefined 2 19" xfId="41222" xr:uid="{095C4D95-6563-4A2F-B603-23CD3620AAB4}"/>
    <cellStyle name="SAPBEXundefined 2 2" xfId="22470" xr:uid="{B5DEAF23-3497-4396-9200-7357D3979802}"/>
    <cellStyle name="SAPBEXundefined 2 2 10" xfId="22471" xr:uid="{135B263E-FAB7-45A2-BA43-72EEDE345C13}"/>
    <cellStyle name="SAPBEXundefined 2 2 10 2" xfId="35680" xr:uid="{60E99B4C-8C5F-46E3-97EA-57C94EEB273B}"/>
    <cellStyle name="SAPBEXundefined 2 2 10 3" xfId="50127" xr:uid="{2E71FFEE-C1F0-4F6E-ABA2-CB20FA0DDA64}"/>
    <cellStyle name="SAPBEXundefined 2 2 11" xfId="22472" xr:uid="{E1FE153C-0409-443B-8FD0-C841C6A4B38C}"/>
    <cellStyle name="SAPBEXundefined 2 2 11 2" xfId="35681" xr:uid="{79921C84-9C6E-47E2-9401-6139621F80BB}"/>
    <cellStyle name="SAPBEXundefined 2 2 11 3" xfId="50128" xr:uid="{BA097AD2-2433-4299-A351-1154E2B5A219}"/>
    <cellStyle name="SAPBEXundefined 2 2 12" xfId="22473" xr:uid="{F0643848-C8B2-4903-9962-FBEDDF81C0A8}"/>
    <cellStyle name="SAPBEXundefined 2 2 12 2" xfId="35682" xr:uid="{7718E2DA-C20A-4F82-BAB2-E1569CE8C636}"/>
    <cellStyle name="SAPBEXundefined 2 2 12 3" xfId="50129" xr:uid="{C7714637-881B-48A4-AA46-8E50EA062BCB}"/>
    <cellStyle name="SAPBEXundefined 2 2 13" xfId="22474" xr:uid="{02CEB1D2-1E36-4C45-9FCD-CD1F71BF0AC0}"/>
    <cellStyle name="SAPBEXundefined 2 2 13 2" xfId="35683" xr:uid="{248FBCD1-9FA5-40DC-944A-FBF6CB273652}"/>
    <cellStyle name="SAPBEXundefined 2 2 13 3" xfId="50130" xr:uid="{3D37EB0B-B8E3-42B4-8033-36771AADCCEF}"/>
    <cellStyle name="SAPBEXundefined 2 2 14" xfId="22475" xr:uid="{91F80321-6842-4662-B641-DB4AE0DFDBD8}"/>
    <cellStyle name="SAPBEXundefined 2 2 14 2" xfId="35684" xr:uid="{D3895236-176D-4D77-B459-FC8194F4C3BF}"/>
    <cellStyle name="SAPBEXundefined 2 2 14 3" xfId="50131" xr:uid="{EA0B4AC7-19A3-4032-A6F9-A784DC97C285}"/>
    <cellStyle name="SAPBEXundefined 2 2 15" xfId="35679" xr:uid="{1B8C0BAC-6C02-4BCF-9210-806C6E968B44}"/>
    <cellStyle name="SAPBEXundefined 2 2 16" xfId="50126" xr:uid="{BE2D11A3-81D9-4059-8923-8E278D3E177C}"/>
    <cellStyle name="SAPBEXundefined 2 2 2" xfId="22476" xr:uid="{03838F78-EDA3-4368-862F-1307A307C558}"/>
    <cellStyle name="SAPBEXundefined 2 2 2 10" xfId="22477" xr:uid="{B720460E-9348-481B-8204-2A457AC2FF21}"/>
    <cellStyle name="SAPBEXundefined 2 2 2 10 2" xfId="35686" xr:uid="{182DBA83-18D6-4C90-9D92-6CB07BF74E72}"/>
    <cellStyle name="SAPBEXundefined 2 2 2 10 3" xfId="50133" xr:uid="{4401BD8B-D0AB-4ED4-B0A5-CD9F1DD9C075}"/>
    <cellStyle name="SAPBEXundefined 2 2 2 11" xfId="35685" xr:uid="{B7489211-7BBA-47B9-B1D7-632C0D6D8F7D}"/>
    <cellStyle name="SAPBEXundefined 2 2 2 12" xfId="50132" xr:uid="{9922AB93-FEE7-4810-9772-4D85901D6CC4}"/>
    <cellStyle name="SAPBEXundefined 2 2 2 2" xfId="22478" xr:uid="{548BD9E4-9E4A-43BA-8707-A3EE382B2CF6}"/>
    <cellStyle name="SAPBEXundefined 2 2 2 2 2" xfId="35687" xr:uid="{6604BBD0-8145-4EE0-ADB6-B9F5E29DDE8F}"/>
    <cellStyle name="SAPBEXundefined 2 2 2 2 3" xfId="50134" xr:uid="{6A082A6A-5D31-437C-8115-48ED417C5333}"/>
    <cellStyle name="SAPBEXundefined 2 2 2 3" xfId="22479" xr:uid="{93F39739-B227-4BEF-9CB3-8E189FAB3127}"/>
    <cellStyle name="SAPBEXundefined 2 2 2 3 2" xfId="35688" xr:uid="{6D344431-A9F6-4CC6-82F8-CFB4928DCCB2}"/>
    <cellStyle name="SAPBEXundefined 2 2 2 3 3" xfId="50135" xr:uid="{DF7B4224-8858-47C0-BA08-227A87E599D5}"/>
    <cellStyle name="SAPBEXundefined 2 2 2 4" xfId="22480" xr:uid="{8746B943-A17B-43D1-AF17-E1CE55C5FFA8}"/>
    <cellStyle name="SAPBEXundefined 2 2 2 4 2" xfId="35689" xr:uid="{C4CC7F30-CF40-4417-A64D-117A57E1076C}"/>
    <cellStyle name="SAPBEXundefined 2 2 2 4 3" xfId="50136" xr:uid="{6BC53386-B0DD-4DFB-A13A-055BF252BE0D}"/>
    <cellStyle name="SAPBEXundefined 2 2 2 5" xfId="22481" xr:uid="{E1220238-AF95-4719-A672-08E4E62DF25D}"/>
    <cellStyle name="SAPBEXundefined 2 2 2 5 2" xfId="35690" xr:uid="{0997294B-7F4A-4626-BEC8-9DED51C331F8}"/>
    <cellStyle name="SAPBEXundefined 2 2 2 5 3" xfId="50137" xr:uid="{0E844A2B-B63E-468C-9867-9B2461D16C41}"/>
    <cellStyle name="SAPBEXundefined 2 2 2 6" xfId="22482" xr:uid="{42FA1344-D359-43C1-B640-A9DBEB411E6B}"/>
    <cellStyle name="SAPBEXundefined 2 2 2 6 2" xfId="35691" xr:uid="{4CD76858-6D0C-422F-BB4D-ED674B05055E}"/>
    <cellStyle name="SAPBEXundefined 2 2 2 6 3" xfId="50138" xr:uid="{23DE4910-F8FF-4FC6-B523-2A07676418A9}"/>
    <cellStyle name="SAPBEXundefined 2 2 2 7" xfId="22483" xr:uid="{4835ABCA-D4EA-48AE-843E-80DD38FCC2A9}"/>
    <cellStyle name="SAPBEXundefined 2 2 2 7 2" xfId="35692" xr:uid="{96B1E53F-5916-4873-B371-A302FA296295}"/>
    <cellStyle name="SAPBEXundefined 2 2 2 7 3" xfId="50139" xr:uid="{4881E278-3286-43E0-B328-1DE6667E266E}"/>
    <cellStyle name="SAPBEXundefined 2 2 2 8" xfId="22484" xr:uid="{904ED76B-BE29-4B7B-810C-50E466C792EB}"/>
    <cellStyle name="SAPBEXundefined 2 2 2 8 2" xfId="35693" xr:uid="{83501CA2-96C0-437C-9146-84ECF75B44DD}"/>
    <cellStyle name="SAPBEXundefined 2 2 2 8 3" xfId="50140" xr:uid="{549F6568-625B-4F45-8030-0EDD5E8FC48B}"/>
    <cellStyle name="SAPBEXundefined 2 2 2 9" xfId="22485" xr:uid="{D50923F0-5CE1-41AB-B22D-318F4B3F3F94}"/>
    <cellStyle name="SAPBEXundefined 2 2 2 9 2" xfId="35694" xr:uid="{B6FD55D1-8553-4C1E-B044-0B6C0882AC9B}"/>
    <cellStyle name="SAPBEXundefined 2 2 2 9 3" xfId="50141" xr:uid="{130D1964-4026-48FC-A506-B4321AC322B3}"/>
    <cellStyle name="SAPBEXundefined 2 2 3" xfId="22486" xr:uid="{3E641D27-333C-4411-A8F4-E0B859338BD1}"/>
    <cellStyle name="SAPBEXundefined 2 2 3 2" xfId="35695" xr:uid="{AFBA236F-AFCB-4BB4-AB7C-78688E9D54E1}"/>
    <cellStyle name="SAPBEXundefined 2 2 3 3" xfId="50142" xr:uid="{0D0DC253-73F1-459A-B271-B704AF0F9F30}"/>
    <cellStyle name="SAPBEXundefined 2 2 4" xfId="22487" xr:uid="{B9DDD8C2-BA46-4C38-8686-AA44E9D7F840}"/>
    <cellStyle name="SAPBEXundefined 2 2 4 2" xfId="35696" xr:uid="{AFB7F2FB-A371-4D8B-8364-B1B9DA620C8F}"/>
    <cellStyle name="SAPBEXundefined 2 2 4 3" xfId="50143" xr:uid="{F4BDF075-D3E7-4842-986C-152150043441}"/>
    <cellStyle name="SAPBEXundefined 2 2 5" xfId="22488" xr:uid="{723BC5FF-D5D5-48CB-97A6-BEAA7EDB475C}"/>
    <cellStyle name="SAPBEXundefined 2 2 5 2" xfId="35697" xr:uid="{A17C7D19-D08F-461E-BBBF-3585472671F6}"/>
    <cellStyle name="SAPBEXundefined 2 2 5 3" xfId="50144" xr:uid="{CECE5C96-6776-4E3E-8964-2AB101D29FE7}"/>
    <cellStyle name="SAPBEXundefined 2 2 6" xfId="22489" xr:uid="{7490D96A-A1C9-44D8-8766-F6977F93BF04}"/>
    <cellStyle name="SAPBEXundefined 2 2 6 2" xfId="35698" xr:uid="{43D7BA48-3802-4742-86AB-6D107225704C}"/>
    <cellStyle name="SAPBEXundefined 2 2 6 3" xfId="50145" xr:uid="{3A805D37-7929-4F75-A628-23F3CFE972BC}"/>
    <cellStyle name="SAPBEXundefined 2 2 7" xfId="22490" xr:uid="{BEC3BAAE-BFA4-48CD-8AD7-6F0799ABCC98}"/>
    <cellStyle name="SAPBEXundefined 2 2 7 2" xfId="35699" xr:uid="{25DDB1BB-3284-4705-B20D-5E05CDEAA536}"/>
    <cellStyle name="SAPBEXundefined 2 2 7 3" xfId="50146" xr:uid="{419E3FBA-FD01-427D-AA7F-036C99AC4C04}"/>
    <cellStyle name="SAPBEXundefined 2 2 8" xfId="22491" xr:uid="{767D322E-E0A7-4169-B7B9-4D2E3276F943}"/>
    <cellStyle name="SAPBEXundefined 2 2 8 2" xfId="35700" xr:uid="{3484F9AB-25FB-4178-B819-FD644B876E57}"/>
    <cellStyle name="SAPBEXundefined 2 2 8 3" xfId="50147" xr:uid="{160BEDCA-979C-4C62-ACB8-7E7B9F794F8F}"/>
    <cellStyle name="SAPBEXundefined 2 2 9" xfId="22492" xr:uid="{60A83A06-709C-466D-8E9F-4D0322292DA4}"/>
    <cellStyle name="SAPBEXundefined 2 2 9 2" xfId="35701" xr:uid="{36C9434F-D6F2-4319-9F7E-82FB47BF93C9}"/>
    <cellStyle name="SAPBEXundefined 2 2 9 3" xfId="50148" xr:uid="{D3F39D17-D535-4470-8098-0E48D1BB74B8}"/>
    <cellStyle name="SAPBEXundefined 2 20" xfId="50118" xr:uid="{5A63E6B6-09C1-4879-8BC3-AB6AEC4230A9}"/>
    <cellStyle name="SAPBEXundefined 2 3" xfId="22493" xr:uid="{C4FAE254-B1AC-4615-A3EB-04FA235CF15C}"/>
    <cellStyle name="SAPBEXundefined 2 3 10" xfId="22494" xr:uid="{B0B5E146-5ED8-435B-91FE-4573AAA8EB2F}"/>
    <cellStyle name="SAPBEXundefined 2 3 10 2" xfId="35703" xr:uid="{049EECF7-1EF0-4327-BEBF-1036DB2B328C}"/>
    <cellStyle name="SAPBEXundefined 2 3 10 3" xfId="50150" xr:uid="{D681D148-406E-4A88-90CA-AA82E816316A}"/>
    <cellStyle name="SAPBEXundefined 2 3 11" xfId="22495" xr:uid="{39433431-D58E-4F22-9233-4EBC866E85A7}"/>
    <cellStyle name="SAPBEXundefined 2 3 11 2" xfId="35704" xr:uid="{19281363-05C1-42E1-A471-F96DCFD02893}"/>
    <cellStyle name="SAPBEXundefined 2 3 11 3" xfId="50151" xr:uid="{2CC0ED53-8648-45CC-ADAD-F800F9E2D616}"/>
    <cellStyle name="SAPBEXundefined 2 3 12" xfId="22496" xr:uid="{3D25F81A-7E4B-40F8-A2CF-B58D3AEC2D19}"/>
    <cellStyle name="SAPBEXundefined 2 3 12 2" xfId="35705" xr:uid="{064A048D-2ABD-49FF-96E5-BDCE2E3172E9}"/>
    <cellStyle name="SAPBEXundefined 2 3 12 3" xfId="50152" xr:uid="{6BA93783-CB15-4CDC-9B25-FBBB3C70614F}"/>
    <cellStyle name="SAPBEXundefined 2 3 13" xfId="22497" xr:uid="{B9D7F3B5-F52D-4EC6-832E-CE21B6193952}"/>
    <cellStyle name="SAPBEXundefined 2 3 13 2" xfId="35706" xr:uid="{A36E45FB-488E-42F8-85C0-F6739F38D676}"/>
    <cellStyle name="SAPBEXundefined 2 3 13 3" xfId="50153" xr:uid="{936A2961-163D-4F6E-A777-E0FABE42E3A2}"/>
    <cellStyle name="SAPBEXundefined 2 3 14" xfId="22498" xr:uid="{8F9E40FC-C625-4827-B157-59D38EA28F78}"/>
    <cellStyle name="SAPBEXundefined 2 3 14 2" xfId="35707" xr:uid="{3DC2647C-DA66-4D1D-97EA-D0EECF3B32C3}"/>
    <cellStyle name="SAPBEXundefined 2 3 14 3" xfId="50154" xr:uid="{9F1655AD-BFFD-454F-8BE0-E567B9A61F6B}"/>
    <cellStyle name="SAPBEXundefined 2 3 15" xfId="35702" xr:uid="{6DC64CED-F73E-45FD-A595-FC82FC2B8477}"/>
    <cellStyle name="SAPBEXundefined 2 3 16" xfId="50149" xr:uid="{F9AA9B49-935B-4F85-A3A9-D94957A184E5}"/>
    <cellStyle name="SAPBEXundefined 2 3 2" xfId="22499" xr:uid="{1AA8DC51-4051-4BF3-BE29-095FA7C8AE81}"/>
    <cellStyle name="SAPBEXundefined 2 3 2 10" xfId="22500" xr:uid="{969D33C4-1691-4AFE-92B3-CAF38E5A1A80}"/>
    <cellStyle name="SAPBEXundefined 2 3 2 10 2" xfId="35709" xr:uid="{4F355EE0-01DB-463F-8054-69F3319E4704}"/>
    <cellStyle name="SAPBEXundefined 2 3 2 10 3" xfId="50156" xr:uid="{A022BFD5-C7A4-4355-8955-485203D67941}"/>
    <cellStyle name="SAPBEXundefined 2 3 2 11" xfId="35708" xr:uid="{9B17636D-D179-4C94-B9A2-843E197AD1E1}"/>
    <cellStyle name="SAPBEXundefined 2 3 2 12" xfId="50155" xr:uid="{F3671940-A550-49EB-8A2D-2CF6A2098538}"/>
    <cellStyle name="SAPBEXundefined 2 3 2 2" xfId="22501" xr:uid="{C285AA42-6F3A-4C1C-B0DA-882E414B52C8}"/>
    <cellStyle name="SAPBEXundefined 2 3 2 2 2" xfId="35710" xr:uid="{F1C5E0C8-D116-441F-ACF9-242B4A83D301}"/>
    <cellStyle name="SAPBEXundefined 2 3 2 2 3" xfId="50157" xr:uid="{E7F1D294-0C8C-4D84-98FE-153CF0234F25}"/>
    <cellStyle name="SAPBEXundefined 2 3 2 3" xfId="22502" xr:uid="{46C43447-3C11-4C40-B0BC-1C602C7CA858}"/>
    <cellStyle name="SAPBEXundefined 2 3 2 3 2" xfId="35711" xr:uid="{8DBB26D9-3150-41FE-A4FC-AF5E77CF12B0}"/>
    <cellStyle name="SAPBEXundefined 2 3 2 3 3" xfId="50158" xr:uid="{36E872DF-F2C3-4C31-8722-F33C451BAF3B}"/>
    <cellStyle name="SAPBEXundefined 2 3 2 4" xfId="22503" xr:uid="{C52F1D56-D297-471A-93BC-776CD7135461}"/>
    <cellStyle name="SAPBEXundefined 2 3 2 4 2" xfId="35712" xr:uid="{62BC5B87-0B29-47F1-8EBD-BEDE0814B381}"/>
    <cellStyle name="SAPBEXundefined 2 3 2 4 3" xfId="50159" xr:uid="{AFE1F4AD-7B62-4B85-AB45-1DFED72397EE}"/>
    <cellStyle name="SAPBEXundefined 2 3 2 5" xfId="22504" xr:uid="{0850CB93-8443-4F8B-8349-3DE8349C9EEE}"/>
    <cellStyle name="SAPBEXundefined 2 3 2 5 2" xfId="35713" xr:uid="{C951F03E-85C0-417A-ABCD-AB377D2CDB34}"/>
    <cellStyle name="SAPBEXundefined 2 3 2 5 3" xfId="50160" xr:uid="{F1DA250B-4DFC-433F-B8CF-29D40A475C3B}"/>
    <cellStyle name="SAPBEXundefined 2 3 2 6" xfId="22505" xr:uid="{73937CB6-2282-4C09-B13A-ADEF6668C8DA}"/>
    <cellStyle name="SAPBEXundefined 2 3 2 6 2" xfId="35714" xr:uid="{6C959D82-61EB-453B-9E69-EAC27892E15E}"/>
    <cellStyle name="SAPBEXundefined 2 3 2 6 3" xfId="50161" xr:uid="{F2CA290D-A97A-4A13-9845-8E9605FD4177}"/>
    <cellStyle name="SAPBEXundefined 2 3 2 7" xfId="22506" xr:uid="{678ACBA1-95B0-4CB3-9CB0-74C1FE432710}"/>
    <cellStyle name="SAPBEXundefined 2 3 2 7 2" xfId="35715" xr:uid="{1C481313-260F-4285-AA41-853459AC0F32}"/>
    <cellStyle name="SAPBEXundefined 2 3 2 7 3" xfId="50162" xr:uid="{467E6CEF-0482-40C3-8C86-886EEE7EF47C}"/>
    <cellStyle name="SAPBEXundefined 2 3 2 8" xfId="22507" xr:uid="{B194C034-5D22-45B3-AD18-70313C496021}"/>
    <cellStyle name="SAPBEXundefined 2 3 2 8 2" xfId="35716" xr:uid="{F1AF46DF-EA3B-49C3-9EB9-EE911C762BE3}"/>
    <cellStyle name="SAPBEXundefined 2 3 2 8 3" xfId="50163" xr:uid="{EAFE0719-351A-411A-B520-6992A072F156}"/>
    <cellStyle name="SAPBEXundefined 2 3 2 9" xfId="22508" xr:uid="{D39D6230-E337-459E-A4DB-ADB89C204D54}"/>
    <cellStyle name="SAPBEXundefined 2 3 2 9 2" xfId="35717" xr:uid="{5B323CBF-8B15-451A-B52B-51C42EBCF9C9}"/>
    <cellStyle name="SAPBEXundefined 2 3 2 9 3" xfId="50164" xr:uid="{ED275BAF-3830-4D2A-80FE-983F73092F68}"/>
    <cellStyle name="SAPBEXundefined 2 3 3" xfId="22509" xr:uid="{45D3DF08-2D5C-4895-AE66-599C2DAA1ECE}"/>
    <cellStyle name="SAPBEXundefined 2 3 3 2" xfId="35718" xr:uid="{5ACC3BE6-F93C-46DF-BF8F-AA70E0D3C264}"/>
    <cellStyle name="SAPBEXundefined 2 3 3 3" xfId="50165" xr:uid="{C9106869-033F-4BB8-BD43-32F829D3A534}"/>
    <cellStyle name="SAPBEXundefined 2 3 4" xfId="22510" xr:uid="{60169D8B-D63B-4F20-B0E4-0A1A44351C05}"/>
    <cellStyle name="SAPBEXundefined 2 3 4 2" xfId="35719" xr:uid="{CE64F4D7-84CE-4B2E-9656-B6CADF60A7D3}"/>
    <cellStyle name="SAPBEXundefined 2 3 4 3" xfId="50166" xr:uid="{1BA459EC-11DA-4844-8274-070E48F91577}"/>
    <cellStyle name="SAPBEXundefined 2 3 5" xfId="22511" xr:uid="{DB6A96E3-7D97-4886-B74E-60C61D319926}"/>
    <cellStyle name="SAPBEXundefined 2 3 5 2" xfId="35720" xr:uid="{8B9FCB07-0928-4267-B0F2-6438C3DD0CF6}"/>
    <cellStyle name="SAPBEXundefined 2 3 5 3" xfId="50167" xr:uid="{03876117-7032-41CC-8A3E-73245F102F26}"/>
    <cellStyle name="SAPBEXundefined 2 3 6" xfId="22512" xr:uid="{28A72422-586E-4958-8AAE-042ACC42B930}"/>
    <cellStyle name="SAPBEXundefined 2 3 6 2" xfId="35721" xr:uid="{BFFD0506-4E43-40C5-BC07-684FCA2E8793}"/>
    <cellStyle name="SAPBEXundefined 2 3 6 3" xfId="50168" xr:uid="{DD3F1F67-E9F3-4FB6-9BA4-121E6620F39E}"/>
    <cellStyle name="SAPBEXundefined 2 3 7" xfId="22513" xr:uid="{28A53065-71EF-4842-A18B-EA037AA974B7}"/>
    <cellStyle name="SAPBEXundefined 2 3 7 2" xfId="35722" xr:uid="{0FC6AF5D-6AF3-469B-82D3-BFB6B74B1CCA}"/>
    <cellStyle name="SAPBEXundefined 2 3 7 3" xfId="50169" xr:uid="{79E64298-6CDD-4D97-A14F-4B4CEB54640B}"/>
    <cellStyle name="SAPBEXundefined 2 3 8" xfId="22514" xr:uid="{B66EFF9F-1CF6-4EC1-AD3B-33BE99A49CA5}"/>
    <cellStyle name="SAPBEXundefined 2 3 8 2" xfId="35723" xr:uid="{2870DB95-125C-4A0E-B487-2BC532BB4504}"/>
    <cellStyle name="SAPBEXundefined 2 3 8 3" xfId="50170" xr:uid="{21D98B59-E7CD-43AE-9593-28A86C9927C5}"/>
    <cellStyle name="SAPBEXundefined 2 3 9" xfId="22515" xr:uid="{EF2B3558-F614-4F44-A65A-3992F7907A59}"/>
    <cellStyle name="SAPBEXundefined 2 3 9 2" xfId="35724" xr:uid="{AAA693D3-3872-4A0E-B560-80E39289B875}"/>
    <cellStyle name="SAPBEXundefined 2 3 9 3" xfId="50171" xr:uid="{FC1F7FB3-F619-45D9-A817-6DBAFA643B4E}"/>
    <cellStyle name="SAPBEXundefined 2 4" xfId="22516" xr:uid="{A202AD0C-926D-4ABE-B9A6-3C54F1006877}"/>
    <cellStyle name="SAPBEXundefined 2 4 10" xfId="22517" xr:uid="{6E3FA056-2B40-4BDC-97DA-C8C111408044}"/>
    <cellStyle name="SAPBEXundefined 2 4 10 2" xfId="35726" xr:uid="{7E6356B2-D68F-4576-8303-F989B5B80BA7}"/>
    <cellStyle name="SAPBEXundefined 2 4 10 3" xfId="50173" xr:uid="{1F03C575-2B72-4FE4-92E7-E4A17A47A105}"/>
    <cellStyle name="SAPBEXundefined 2 4 11" xfId="22518" xr:uid="{60BED61C-BF48-4177-925B-C95D4290617F}"/>
    <cellStyle name="SAPBEXundefined 2 4 11 2" xfId="35727" xr:uid="{4FAB8224-E1F4-42E1-9EB0-CB1E02E64A99}"/>
    <cellStyle name="SAPBEXundefined 2 4 11 3" xfId="50174" xr:uid="{31204D34-CC28-4EE4-922D-FA0D7A5629BD}"/>
    <cellStyle name="SAPBEXundefined 2 4 12" xfId="22519" xr:uid="{F0EB6C3D-FFF5-4637-B596-144C1F255CF4}"/>
    <cellStyle name="SAPBEXundefined 2 4 12 2" xfId="35728" xr:uid="{9F05E50E-69F7-4D8F-AA16-19850665DBE3}"/>
    <cellStyle name="SAPBEXundefined 2 4 12 3" xfId="50175" xr:uid="{F3F84B83-BAED-40EE-BB3B-A55EB6FBD967}"/>
    <cellStyle name="SAPBEXundefined 2 4 13" xfId="22520" xr:uid="{A7F9E5B6-71A9-4E0B-AE94-63F59576FB9F}"/>
    <cellStyle name="SAPBEXundefined 2 4 13 2" xfId="35729" xr:uid="{3ACBC05D-3EC7-4B65-A6E5-CDE75CB51CE4}"/>
    <cellStyle name="SAPBEXundefined 2 4 13 3" xfId="50176" xr:uid="{C2CAAF4B-62EC-477A-8F39-71E13EDD4B5D}"/>
    <cellStyle name="SAPBEXundefined 2 4 14" xfId="22521" xr:uid="{4C1738B7-7A6F-4759-888C-7FDA9B8F3741}"/>
    <cellStyle name="SAPBEXundefined 2 4 14 2" xfId="35730" xr:uid="{42DDD583-AEC2-43E3-9C3B-9B277D5CD9B1}"/>
    <cellStyle name="SAPBEXundefined 2 4 14 3" xfId="50177" xr:uid="{D9FF6F5A-24DE-4968-9250-CEF2DB14D60E}"/>
    <cellStyle name="SAPBEXundefined 2 4 15" xfId="35725" xr:uid="{EED25BFF-38D0-449D-904E-B7040E5B3D37}"/>
    <cellStyle name="SAPBEXundefined 2 4 16" xfId="50172" xr:uid="{DD450604-C0FB-4489-A51B-70ED0C32BBDE}"/>
    <cellStyle name="SAPBEXundefined 2 4 2" xfId="22522" xr:uid="{5D23BE58-7440-4455-B03B-800F33CB98A3}"/>
    <cellStyle name="SAPBEXundefined 2 4 2 10" xfId="22523" xr:uid="{7C96AAF9-7D2E-4B2F-B20A-2483DC023DC9}"/>
    <cellStyle name="SAPBEXundefined 2 4 2 10 2" xfId="35732" xr:uid="{78A43255-1F18-47A4-BEEB-CDA319452458}"/>
    <cellStyle name="SAPBEXundefined 2 4 2 10 3" xfId="50179" xr:uid="{B917FA43-EED7-461E-8574-05D287D89F08}"/>
    <cellStyle name="SAPBEXundefined 2 4 2 11" xfId="35731" xr:uid="{9FA13DBD-29EB-4134-A34D-723F84DCFAB4}"/>
    <cellStyle name="SAPBEXundefined 2 4 2 12" xfId="50178" xr:uid="{003E39A8-2373-44D0-91A7-5FD369AE12C7}"/>
    <cellStyle name="SAPBEXundefined 2 4 2 2" xfId="22524" xr:uid="{0CA55E74-9263-4807-B445-636FB74E0789}"/>
    <cellStyle name="SAPBEXundefined 2 4 2 2 2" xfId="35733" xr:uid="{F1DD3DF2-DC80-4864-8B06-52F2D6851824}"/>
    <cellStyle name="SAPBEXundefined 2 4 2 2 3" xfId="50180" xr:uid="{7706DF09-37D0-41F1-9A36-484BA7D0A0CE}"/>
    <cellStyle name="SAPBEXundefined 2 4 2 3" xfId="22525" xr:uid="{BD524506-47A5-409E-9FA5-4E3E25A316C0}"/>
    <cellStyle name="SAPBEXundefined 2 4 2 3 2" xfId="35734" xr:uid="{68F0A6C3-9BB4-42F5-AE22-6785BF4E448F}"/>
    <cellStyle name="SAPBEXundefined 2 4 2 3 3" xfId="50181" xr:uid="{1D537FE4-71EC-4F04-8192-B10CD8668F16}"/>
    <cellStyle name="SAPBEXundefined 2 4 2 4" xfId="22526" xr:uid="{DF1409D9-0B04-4343-8B61-11AF82BA6A8B}"/>
    <cellStyle name="SAPBEXundefined 2 4 2 4 2" xfId="35735" xr:uid="{A37D2932-04AE-47C6-8984-736F5CC82144}"/>
    <cellStyle name="SAPBEXundefined 2 4 2 4 3" xfId="50182" xr:uid="{0B625342-AD21-4830-ACA2-049B425605D5}"/>
    <cellStyle name="SAPBEXundefined 2 4 2 5" xfId="22527" xr:uid="{9DF18C20-8698-487F-BA65-F07BDCE3F3C7}"/>
    <cellStyle name="SAPBEXundefined 2 4 2 5 2" xfId="35736" xr:uid="{D27B320F-F2D5-4347-A706-E26C5A3B64C1}"/>
    <cellStyle name="SAPBEXundefined 2 4 2 5 3" xfId="50183" xr:uid="{057922EF-A410-4761-9449-A1874ECFDA4D}"/>
    <cellStyle name="SAPBEXundefined 2 4 2 6" xfId="22528" xr:uid="{B4B0578F-4716-43AE-8A7B-31998143E472}"/>
    <cellStyle name="SAPBEXundefined 2 4 2 6 2" xfId="35737" xr:uid="{CC997756-44E5-44E6-AFE6-DB44AF9DEBBC}"/>
    <cellStyle name="SAPBEXundefined 2 4 2 6 3" xfId="50184" xr:uid="{2A23D5DA-3C2B-44BA-AF55-74EE0FD36DC6}"/>
    <cellStyle name="SAPBEXundefined 2 4 2 7" xfId="22529" xr:uid="{3F301943-AD8A-48E3-A49B-47B6F35F94FA}"/>
    <cellStyle name="SAPBEXundefined 2 4 2 7 2" xfId="35738" xr:uid="{3EAB8F6E-9AC1-4311-8D29-D913385CFCD9}"/>
    <cellStyle name="SAPBEXundefined 2 4 2 7 3" xfId="50185" xr:uid="{BEAB18F6-C4FA-4182-B3DB-489C4E08CB83}"/>
    <cellStyle name="SAPBEXundefined 2 4 2 8" xfId="22530" xr:uid="{B3431CCD-4E2B-42AE-BECF-2C7E342278C8}"/>
    <cellStyle name="SAPBEXundefined 2 4 2 8 2" xfId="35739" xr:uid="{41EF51F6-6C39-4ABE-8999-6EB389DE9DFE}"/>
    <cellStyle name="SAPBEXundefined 2 4 2 8 3" xfId="50186" xr:uid="{FA135C3A-41AD-4A26-A657-1DDC6FA83C66}"/>
    <cellStyle name="SAPBEXundefined 2 4 2 9" xfId="22531" xr:uid="{2CBB1C50-8A65-42F3-BA0A-1EBEA16ABFC9}"/>
    <cellStyle name="SAPBEXundefined 2 4 2 9 2" xfId="35740" xr:uid="{11B2009E-52AB-4FA1-96A0-22FA5F46426D}"/>
    <cellStyle name="SAPBEXundefined 2 4 2 9 3" xfId="50187" xr:uid="{BE4B4B25-D8DF-4C75-ADEE-BEA134A76FA9}"/>
    <cellStyle name="SAPBEXundefined 2 4 3" xfId="22532" xr:uid="{5A147CB0-4396-4AC6-B802-1B50E37F3237}"/>
    <cellStyle name="SAPBEXundefined 2 4 3 2" xfId="35741" xr:uid="{A00A502E-889F-4290-A8F5-2218A9A144BA}"/>
    <cellStyle name="SAPBEXundefined 2 4 3 3" xfId="50188" xr:uid="{F1A76317-3DE5-41DD-8E65-59C9B31B70EB}"/>
    <cellStyle name="SAPBEXundefined 2 4 4" xfId="22533" xr:uid="{A4755C06-6AF3-467B-91F2-6CDDF3D018D9}"/>
    <cellStyle name="SAPBEXundefined 2 4 4 2" xfId="35742" xr:uid="{95F68264-3FA5-42B4-A1A5-5B37CB66ADC1}"/>
    <cellStyle name="SAPBEXundefined 2 4 4 3" xfId="50189" xr:uid="{547DE636-6FD0-4443-A505-65BA9052B728}"/>
    <cellStyle name="SAPBEXundefined 2 4 5" xfId="22534" xr:uid="{8449E2CD-A3F2-4000-BADC-9F88C3077489}"/>
    <cellStyle name="SAPBEXundefined 2 4 5 2" xfId="35743" xr:uid="{F111D5FA-A7FA-4F8D-95E0-73345206B5FA}"/>
    <cellStyle name="SAPBEXundefined 2 4 5 3" xfId="50190" xr:uid="{02E046B4-9650-4307-87AA-50E58207CCC3}"/>
    <cellStyle name="SAPBEXundefined 2 4 6" xfId="22535" xr:uid="{D84D7ED5-A640-44EF-9A2E-FA9E01637720}"/>
    <cellStyle name="SAPBEXundefined 2 4 6 2" xfId="35744" xr:uid="{4A9211D5-1A17-4156-BD90-31F8C6F8A914}"/>
    <cellStyle name="SAPBEXundefined 2 4 6 3" xfId="50191" xr:uid="{C241A4E9-D73B-46FF-86F1-1A1A06936414}"/>
    <cellStyle name="SAPBEXundefined 2 4 7" xfId="22536" xr:uid="{65CD8F0F-AF22-42FB-A9C4-5C04CF0764DD}"/>
    <cellStyle name="SAPBEXundefined 2 4 7 2" xfId="35745" xr:uid="{98DCBB45-AFF2-4498-9630-B705CFD40B64}"/>
    <cellStyle name="SAPBEXundefined 2 4 7 3" xfId="50192" xr:uid="{5062A30D-B80B-43EA-98C3-EE8524292FA3}"/>
    <cellStyle name="SAPBEXundefined 2 4 8" xfId="22537" xr:uid="{8283BE39-A4AB-4026-A402-0FF106D94487}"/>
    <cellStyle name="SAPBEXundefined 2 4 8 2" xfId="35746" xr:uid="{531A2FE3-3873-4870-80DD-721F8BC9807E}"/>
    <cellStyle name="SAPBEXundefined 2 4 8 3" xfId="50193" xr:uid="{8333A598-62D5-48CC-BA85-B0D838656498}"/>
    <cellStyle name="SAPBEXundefined 2 4 9" xfId="22538" xr:uid="{253095A1-F5CF-49B1-9460-F4A9AD1EC6C2}"/>
    <cellStyle name="SAPBEXundefined 2 4 9 2" xfId="35747" xr:uid="{65F12974-51BE-419A-8A60-24752ABA7404}"/>
    <cellStyle name="SAPBEXundefined 2 4 9 3" xfId="50194" xr:uid="{ED12A209-83B6-44E7-A648-ED7F46DE924D}"/>
    <cellStyle name="SAPBEXundefined 2 5" xfId="22539" xr:uid="{115B9C9D-C31F-431C-B61A-0CBA4665B608}"/>
    <cellStyle name="SAPBEXundefined 2 5 2" xfId="35748" xr:uid="{1B52910F-BF2A-49CB-8205-767765D3A9F4}"/>
    <cellStyle name="SAPBEXundefined 2 5 3" xfId="50195" xr:uid="{13AC135B-53E5-47FF-90FE-3B941BBF22B1}"/>
    <cellStyle name="SAPBEXundefined 2 6" xfId="22540" xr:uid="{51390372-B135-485C-8DD6-AAD9A503ED31}"/>
    <cellStyle name="SAPBEXundefined 2 6 2" xfId="35749" xr:uid="{295EBE48-C4A2-4927-A120-D0CA03ACE6F0}"/>
    <cellStyle name="SAPBEXundefined 2 6 3" xfId="50196" xr:uid="{EC0E7826-BD70-4490-9A47-CBF2D563B108}"/>
    <cellStyle name="SAPBEXundefined 2 7" xfId="22541" xr:uid="{C0FB2113-18F9-4EEF-A75E-EF9F1A4616C9}"/>
    <cellStyle name="SAPBEXundefined 2 7 2" xfId="35750" xr:uid="{D4F7CA43-05DD-446D-8B57-A7B60F95DF82}"/>
    <cellStyle name="SAPBEXundefined 2 7 3" xfId="50197" xr:uid="{4DD61AF0-536D-484B-9F8D-D2E507511705}"/>
    <cellStyle name="SAPBEXundefined 2 8" xfId="22542" xr:uid="{ECA8EBD3-0521-4620-9B2C-3506434200D6}"/>
    <cellStyle name="SAPBEXundefined 2 8 2" xfId="35751" xr:uid="{C6C18C50-8C5D-4C53-9DC0-1199F70A4EC3}"/>
    <cellStyle name="SAPBEXundefined 2 8 3" xfId="50198" xr:uid="{6192E3A8-060A-47DB-B508-A88972F79480}"/>
    <cellStyle name="SAPBEXundefined 2 9" xfId="22543" xr:uid="{8DB848CF-82A3-40B1-939F-D7CFACF53E91}"/>
    <cellStyle name="SAPBEXundefined 2 9 2" xfId="35752" xr:uid="{A031E561-112D-47E6-9435-14D9A1070140}"/>
    <cellStyle name="SAPBEXundefined 2 9 3" xfId="50199" xr:uid="{91D683FB-C176-4E41-A17F-F65E4877BCC6}"/>
    <cellStyle name="SAPBEXundefined 20" xfId="41495" xr:uid="{2FC77A6C-710A-423F-9C1C-78F37AE6F477}"/>
    <cellStyle name="SAPBEXundefined 21" xfId="50109" xr:uid="{222414E1-84A6-4B06-9EB1-6C7305439810}"/>
    <cellStyle name="SAPBEXundefined 3" xfId="10228" xr:uid="{54EE2353-6649-423B-980F-F2CE60281249}"/>
    <cellStyle name="SAPBEXundefined 3 10" xfId="22544" xr:uid="{A08B19A6-8E6F-4D9F-B02C-9A0D8C1A1553}"/>
    <cellStyle name="SAPBEXundefined 3 10 2" xfId="35754" xr:uid="{42B3C222-C6F1-46EF-AAC8-8582E0762E4A}"/>
    <cellStyle name="SAPBEXundefined 3 10 3" xfId="50201" xr:uid="{1D17C228-4755-44D8-AA62-32BC1E00FD74}"/>
    <cellStyle name="SAPBEXundefined 3 11" xfId="22545" xr:uid="{19B0ECD6-5BBA-4279-B3F3-E01B4356342E}"/>
    <cellStyle name="SAPBEXundefined 3 11 2" xfId="35755" xr:uid="{9602BD3B-AC76-4756-A1A9-AB2278E999F7}"/>
    <cellStyle name="SAPBEXundefined 3 11 3" xfId="50202" xr:uid="{4BF018E1-0B99-4767-B5D6-4014493D0E59}"/>
    <cellStyle name="SAPBEXundefined 3 12" xfId="22546" xr:uid="{D8DCFDC7-6C92-4C30-900B-21920CEB97B0}"/>
    <cellStyle name="SAPBEXundefined 3 12 2" xfId="35756" xr:uid="{82406CDB-8207-4C98-9AEB-0585FDF66CCF}"/>
    <cellStyle name="SAPBEXundefined 3 12 3" xfId="50203" xr:uid="{3B403495-1B18-4739-983F-6D8135263031}"/>
    <cellStyle name="SAPBEXundefined 3 13" xfId="22547" xr:uid="{7A3CFC89-921D-42BB-B9D8-A8AA0D7E7B28}"/>
    <cellStyle name="SAPBEXundefined 3 13 2" xfId="35757" xr:uid="{7698EDF3-D05B-48C0-9A55-681F65A7752F}"/>
    <cellStyle name="SAPBEXundefined 3 13 3" xfId="50204" xr:uid="{1493EB85-4030-4FAB-B3E9-954DBD921CDC}"/>
    <cellStyle name="SAPBEXundefined 3 14" xfId="22548" xr:uid="{4419481B-F941-4034-AABD-82E8CF8B967D}"/>
    <cellStyle name="SAPBEXundefined 3 14 2" xfId="35758" xr:uid="{92DC3CCF-1195-41EF-B239-A0B53F8214C6}"/>
    <cellStyle name="SAPBEXundefined 3 14 3" xfId="50205" xr:uid="{F5D54233-85F1-4B8B-89B6-48BA4CE660BA}"/>
    <cellStyle name="SAPBEXundefined 3 15" xfId="35753" xr:uid="{1A9A8979-F8DF-41C1-9900-01663E6847DC}"/>
    <cellStyle name="SAPBEXundefined 3 16" xfId="41272" xr:uid="{49DBD2C3-50F8-4319-BBEA-DFA3FDB5A25E}"/>
    <cellStyle name="SAPBEXundefined 3 17" xfId="41632" xr:uid="{8FF68778-B42F-48A0-BAE4-323EA8298F89}"/>
    <cellStyle name="SAPBEXundefined 3 18" xfId="50200" xr:uid="{9F636A71-C421-47B2-B27A-F75AD80B704C}"/>
    <cellStyle name="SAPBEXundefined 3 2" xfId="22549" xr:uid="{50D0C51D-1913-4024-A0E2-17C1405A81E9}"/>
    <cellStyle name="SAPBEXundefined 3 2 10" xfId="22550" xr:uid="{751E5616-219E-41C0-9F51-4062E0FD1A2F}"/>
    <cellStyle name="SAPBEXundefined 3 2 10 2" xfId="35760" xr:uid="{9CB3F673-628F-4F08-A71A-80007AC7F755}"/>
    <cellStyle name="SAPBEXundefined 3 2 10 3" xfId="50207" xr:uid="{7FB86D0B-A3FA-40B9-B65D-9D9F459967D1}"/>
    <cellStyle name="SAPBEXundefined 3 2 11" xfId="35759" xr:uid="{F87627C4-4197-47CB-9EFD-8526D209AC36}"/>
    <cellStyle name="SAPBEXundefined 3 2 12" xfId="50206" xr:uid="{AB283F73-ACBB-41D3-A3A8-BF3AAF9E9240}"/>
    <cellStyle name="SAPBEXundefined 3 2 2" xfId="22551" xr:uid="{8876901C-C0FB-4AA5-9963-534DC382AD65}"/>
    <cellStyle name="SAPBEXundefined 3 2 2 2" xfId="35761" xr:uid="{BCE492EE-C579-4C51-940B-99C09683E34A}"/>
    <cellStyle name="SAPBEXundefined 3 2 2 3" xfId="50208" xr:uid="{8C81ED24-D53B-428E-9C6C-28E0BD730EDA}"/>
    <cellStyle name="SAPBEXundefined 3 2 3" xfId="22552" xr:uid="{93FE6EBD-7247-41F0-82E9-B4087C3F43F5}"/>
    <cellStyle name="SAPBEXundefined 3 2 3 2" xfId="35762" xr:uid="{6DF57163-7B07-4180-8665-3F3A3189003D}"/>
    <cellStyle name="SAPBEXundefined 3 2 3 3" xfId="50209" xr:uid="{258C8931-C9D5-4011-9E9E-062C866E622A}"/>
    <cellStyle name="SAPBEXundefined 3 2 4" xfId="22553" xr:uid="{B41F6248-03EB-42F3-A417-6688F2A2D59B}"/>
    <cellStyle name="SAPBEXundefined 3 2 4 2" xfId="35763" xr:uid="{A5A5E8AF-3A7C-4300-8FB2-3C0698C32EC9}"/>
    <cellStyle name="SAPBEXundefined 3 2 4 3" xfId="50210" xr:uid="{F08C6F99-8D51-4A87-B76C-55F5477B5176}"/>
    <cellStyle name="SAPBEXundefined 3 2 5" xfId="22554" xr:uid="{6073B8A1-E91E-422C-96E1-EE93CCACC9A3}"/>
    <cellStyle name="SAPBEXundefined 3 2 5 2" xfId="35764" xr:uid="{2350C616-EF64-413C-A524-5023F4C5EF19}"/>
    <cellStyle name="SAPBEXundefined 3 2 5 3" xfId="50211" xr:uid="{6BDB0097-508E-48BB-BE90-410528A6CDE2}"/>
    <cellStyle name="SAPBEXundefined 3 2 6" xfId="22555" xr:uid="{BFB10093-B6FA-4369-9E20-36B9A34C5D85}"/>
    <cellStyle name="SAPBEXundefined 3 2 6 2" xfId="35765" xr:uid="{CF490925-8317-4F21-A9DD-B89A01B5DFB2}"/>
    <cellStyle name="SAPBEXundefined 3 2 6 3" xfId="50212" xr:uid="{ECD32C26-2D2B-4E8A-B48C-97BDF0043BB7}"/>
    <cellStyle name="SAPBEXundefined 3 2 7" xfId="22556" xr:uid="{1B6343B4-9FB6-426E-851E-DA1A42DE711F}"/>
    <cellStyle name="SAPBEXundefined 3 2 7 2" xfId="35766" xr:uid="{F213C315-99AC-4C2B-B95F-C082541F865D}"/>
    <cellStyle name="SAPBEXundefined 3 2 7 3" xfId="50213" xr:uid="{4DE871A4-25DF-48BC-B861-44BF4F555649}"/>
    <cellStyle name="SAPBEXundefined 3 2 8" xfId="22557" xr:uid="{7E794AA5-6082-4C3D-8A05-A53852091C5E}"/>
    <cellStyle name="SAPBEXundefined 3 2 8 2" xfId="35767" xr:uid="{653F6C80-44CB-435A-AACC-EE6EDD978918}"/>
    <cellStyle name="SAPBEXundefined 3 2 8 3" xfId="50214" xr:uid="{8ACDABC3-8014-44F4-90F3-5FF804508386}"/>
    <cellStyle name="SAPBEXundefined 3 2 9" xfId="22558" xr:uid="{D5C3A56E-1095-44A3-9680-B18E37EA00C3}"/>
    <cellStyle name="SAPBEXundefined 3 2 9 2" xfId="35768" xr:uid="{66CD49AD-2FC1-4282-AAF3-8D581D30188A}"/>
    <cellStyle name="SAPBEXundefined 3 2 9 3" xfId="50215" xr:uid="{DA0D6628-9E21-496E-8AD4-63647295FB7E}"/>
    <cellStyle name="SAPBEXundefined 3 3" xfId="22559" xr:uid="{FFC506D7-EAAF-49F4-8D4C-F537BA819D80}"/>
    <cellStyle name="SAPBEXundefined 3 3 2" xfId="35769" xr:uid="{78789AAD-997F-4482-A2BB-122D03EEC3FC}"/>
    <cellStyle name="SAPBEXundefined 3 3 3" xfId="50216" xr:uid="{00FCEF3E-C22D-415F-A206-A208481FFF4E}"/>
    <cellStyle name="SAPBEXundefined 3 4" xfId="22560" xr:uid="{9AE9422E-125A-4F7B-BD54-369EBE84DE92}"/>
    <cellStyle name="SAPBEXundefined 3 4 2" xfId="35770" xr:uid="{FAE3B5A1-658A-4A7B-8E38-81E7F14DDB66}"/>
    <cellStyle name="SAPBEXundefined 3 4 3" xfId="50217" xr:uid="{4A1DCBF6-27EC-4A2D-B2CF-69FBFBB79D6A}"/>
    <cellStyle name="SAPBEXundefined 3 5" xfId="22561" xr:uid="{3555147E-B8D0-430A-863B-EB66BCA74C40}"/>
    <cellStyle name="SAPBEXundefined 3 5 2" xfId="35771" xr:uid="{E844454D-42C8-4F1E-B8CE-B516A3912AF4}"/>
    <cellStyle name="SAPBEXundefined 3 5 3" xfId="50218" xr:uid="{0F6A04D8-D0FE-49C7-BAF3-61EA4B14D765}"/>
    <cellStyle name="SAPBEXundefined 3 6" xfId="22562" xr:uid="{BE7ED402-70A9-452C-8464-8832640D34D3}"/>
    <cellStyle name="SAPBEXundefined 3 6 2" xfId="35772" xr:uid="{E98B92B7-BE95-4925-B170-699659391D5E}"/>
    <cellStyle name="SAPBEXundefined 3 6 3" xfId="50219" xr:uid="{23AC4437-B2E7-462F-84F3-7B76219D5989}"/>
    <cellStyle name="SAPBEXundefined 3 7" xfId="22563" xr:uid="{DBA4D6FB-0423-4043-A315-2B300CE03236}"/>
    <cellStyle name="SAPBEXundefined 3 7 2" xfId="35773" xr:uid="{8B17AABB-686F-4EDF-A820-2201340A448C}"/>
    <cellStyle name="SAPBEXundefined 3 7 3" xfId="50220" xr:uid="{F3566210-286F-4349-A2DA-4F73307C7B71}"/>
    <cellStyle name="SAPBEXundefined 3 8" xfId="22564" xr:uid="{804712E3-0A30-4A68-8AC1-0890D9E69D4A}"/>
    <cellStyle name="SAPBEXundefined 3 8 2" xfId="35774" xr:uid="{5DDCC589-B677-49DD-8AF5-2E1AAD6812D9}"/>
    <cellStyle name="SAPBEXundefined 3 8 3" xfId="50221" xr:uid="{3E3C9258-FC51-4E9E-B548-746F9A205CDB}"/>
    <cellStyle name="SAPBEXundefined 3 9" xfId="22565" xr:uid="{1E76AB03-A1D8-4E6E-AC7A-3B494C4CA210}"/>
    <cellStyle name="SAPBEXundefined 3 9 2" xfId="35775" xr:uid="{CBD616F7-721A-47B3-B3DC-062075064EFC}"/>
    <cellStyle name="SAPBEXundefined 3 9 3" xfId="50222" xr:uid="{25CCFC86-0D16-4E57-B26D-7762604540EC}"/>
    <cellStyle name="SAPBEXundefined 4" xfId="10229" xr:uid="{38B533A2-6D47-4839-9376-D34E59AC7144}"/>
    <cellStyle name="SAPBEXundefined 4 10" xfId="22566" xr:uid="{ABE79F0A-B92F-4E38-AAFF-C9C4B1011316}"/>
    <cellStyle name="SAPBEXundefined 4 10 2" xfId="35777" xr:uid="{DF5EB4AD-25DB-4980-9C5C-9ED434DC303A}"/>
    <cellStyle name="SAPBEXundefined 4 10 3" xfId="50224" xr:uid="{8742641A-A72A-413A-8A9A-9CEF5D06A58D}"/>
    <cellStyle name="SAPBEXundefined 4 11" xfId="22567" xr:uid="{3C447AC4-E9C0-4C6D-9225-2A3056822581}"/>
    <cellStyle name="SAPBEXundefined 4 11 2" xfId="35778" xr:uid="{E797BC6C-C8A2-4EEA-B397-359BC318E9F0}"/>
    <cellStyle name="SAPBEXundefined 4 11 3" xfId="50225" xr:uid="{1C1E75B2-8DCC-4063-B30E-B5EB83128ABC}"/>
    <cellStyle name="SAPBEXundefined 4 12" xfId="22568" xr:uid="{797C2320-FE84-463C-9E7D-6BFE043B0EA6}"/>
    <cellStyle name="SAPBEXundefined 4 12 2" xfId="35779" xr:uid="{7AA44193-DECD-464A-A108-08965D0A98EE}"/>
    <cellStyle name="SAPBEXundefined 4 12 3" xfId="50226" xr:uid="{F8FE73D1-E170-4B03-AEE4-25801EAFDE5F}"/>
    <cellStyle name="SAPBEXundefined 4 13" xfId="22569" xr:uid="{1CF59C69-7058-4A81-884D-C8663E3E3AE7}"/>
    <cellStyle name="SAPBEXundefined 4 13 2" xfId="35780" xr:uid="{6F02E658-2256-40C6-894E-0780275F36EC}"/>
    <cellStyle name="SAPBEXundefined 4 13 3" xfId="50227" xr:uid="{04E3FD6F-85FA-4088-8EE5-8C5CC8C8DD17}"/>
    <cellStyle name="SAPBEXundefined 4 14" xfId="22570" xr:uid="{FFFBCB50-2B18-4278-B633-F1090FA4D992}"/>
    <cellStyle name="SAPBEXundefined 4 14 2" xfId="35781" xr:uid="{7D72F3EB-C807-4EC2-9CED-F865004F7CC9}"/>
    <cellStyle name="SAPBEXundefined 4 14 3" xfId="50228" xr:uid="{E2D51437-C65E-40B5-BCBD-FC24574EB429}"/>
    <cellStyle name="SAPBEXundefined 4 15" xfId="35776" xr:uid="{D5993943-DE3B-4730-89B9-7CAEF2B37B9B}"/>
    <cellStyle name="SAPBEXundefined 4 16" xfId="41271" xr:uid="{4AB6F4EF-61EB-4E65-8982-4AF88F3DBB9F}"/>
    <cellStyle name="SAPBEXundefined 4 17" xfId="41633" xr:uid="{8BF1D905-55E7-44A5-BC9A-42B033807140}"/>
    <cellStyle name="SAPBEXundefined 4 18" xfId="50223" xr:uid="{45F664D3-6588-45D4-BEF0-29E5604DD14F}"/>
    <cellStyle name="SAPBEXundefined 4 2" xfId="22571" xr:uid="{CBB47EA3-7354-44A0-AB5E-7093C5724FD7}"/>
    <cellStyle name="SAPBEXundefined 4 2 10" xfId="22572" xr:uid="{5EFD93B0-E988-4E5E-B7A4-5ED22F17944A}"/>
    <cellStyle name="SAPBEXundefined 4 2 10 2" xfId="35783" xr:uid="{5DF8FF9B-DFB9-4B5D-A141-6CAFA56BB321}"/>
    <cellStyle name="SAPBEXundefined 4 2 10 3" xfId="50230" xr:uid="{FC0CF056-D6C0-499F-AE01-681D841892BB}"/>
    <cellStyle name="SAPBEXundefined 4 2 11" xfId="35782" xr:uid="{5A0467F7-851E-4845-BDC2-2F670E73217F}"/>
    <cellStyle name="SAPBEXundefined 4 2 12" xfId="50229" xr:uid="{7DEBA838-B08E-4231-B959-B2E07695B417}"/>
    <cellStyle name="SAPBEXundefined 4 2 2" xfId="22573" xr:uid="{A9EB74F9-8A4C-45B4-ACEE-A40C76BB412F}"/>
    <cellStyle name="SAPBEXundefined 4 2 2 2" xfId="35784" xr:uid="{B7475BAC-910F-41A5-8D1C-CA6386261DFB}"/>
    <cellStyle name="SAPBEXundefined 4 2 2 3" xfId="50231" xr:uid="{B7069C28-1D38-4EFE-A5FB-87D5D5015F4F}"/>
    <cellStyle name="SAPBEXundefined 4 2 3" xfId="22574" xr:uid="{9782E574-6D38-4A35-A04C-B34C04A4DDBE}"/>
    <cellStyle name="SAPBEXundefined 4 2 3 2" xfId="35785" xr:uid="{0717A70A-C0A4-4363-8368-86320766F60E}"/>
    <cellStyle name="SAPBEXundefined 4 2 3 3" xfId="50232" xr:uid="{DFEC9339-44F4-464A-89D3-5829B5C3C216}"/>
    <cellStyle name="SAPBEXundefined 4 2 4" xfId="22575" xr:uid="{FFC41C50-4866-48A0-86E6-66CA766DED87}"/>
    <cellStyle name="SAPBEXundefined 4 2 4 2" xfId="35786" xr:uid="{44EC3A0A-9B4E-40F1-ACD0-BDB97E5EDE28}"/>
    <cellStyle name="SAPBEXundefined 4 2 4 3" xfId="50233" xr:uid="{4AAFFB63-2A95-439F-AB55-D3D4ACA1143D}"/>
    <cellStyle name="SAPBEXundefined 4 2 5" xfId="22576" xr:uid="{A0B271CD-BE6B-41F3-94D7-B7F2E42661DE}"/>
    <cellStyle name="SAPBEXundefined 4 2 5 2" xfId="35787" xr:uid="{7C943BC3-C030-4ABF-AD1F-997C23C69181}"/>
    <cellStyle name="SAPBEXundefined 4 2 5 3" xfId="50234" xr:uid="{B52CB90F-616D-4D2C-8A8B-D568EBB0D122}"/>
    <cellStyle name="SAPBEXundefined 4 2 6" xfId="22577" xr:uid="{58830059-2000-408F-86CC-C84FE3202E7B}"/>
    <cellStyle name="SAPBEXundefined 4 2 6 2" xfId="35788" xr:uid="{978C643F-DFB7-4288-9089-6BFC501C7C0D}"/>
    <cellStyle name="SAPBEXundefined 4 2 6 3" xfId="50235" xr:uid="{22E634AE-7D0A-45A3-B8F0-E4DC6DA4A5E4}"/>
    <cellStyle name="SAPBEXundefined 4 2 7" xfId="22578" xr:uid="{B618D21C-53FE-4231-81E0-DD7EEE4522E8}"/>
    <cellStyle name="SAPBEXundefined 4 2 7 2" xfId="35789" xr:uid="{4966191F-6CDE-4296-8B44-898FCAD0B3F2}"/>
    <cellStyle name="SAPBEXundefined 4 2 7 3" xfId="50236" xr:uid="{06E45FC8-4B07-4C68-81A3-DB333EF9507B}"/>
    <cellStyle name="SAPBEXundefined 4 2 8" xfId="22579" xr:uid="{780B6F36-6ABF-4B76-98D6-C8A576F9DAB3}"/>
    <cellStyle name="SAPBEXundefined 4 2 8 2" xfId="35790" xr:uid="{E86816A7-02D3-4246-A17D-2EB9FE38028F}"/>
    <cellStyle name="SAPBEXundefined 4 2 8 3" xfId="50237" xr:uid="{E4436277-13E9-440A-97A1-0EA707246E03}"/>
    <cellStyle name="SAPBEXundefined 4 2 9" xfId="22580" xr:uid="{766DAC46-6EFD-411C-9A5D-335455CFC3F2}"/>
    <cellStyle name="SAPBEXundefined 4 2 9 2" xfId="35791" xr:uid="{578B2BD7-7CDC-4887-91FE-C0DEF3ECA298}"/>
    <cellStyle name="SAPBEXundefined 4 2 9 3" xfId="50238" xr:uid="{197CE9B9-08E3-4697-BCF6-4F77A61A0AA1}"/>
    <cellStyle name="SAPBEXundefined 4 3" xfId="22581" xr:uid="{70F70476-12D2-455F-8556-54B2F95E5C60}"/>
    <cellStyle name="SAPBEXundefined 4 3 2" xfId="35792" xr:uid="{038072D1-605E-4C37-A58F-FF5CCD360965}"/>
    <cellStyle name="SAPBEXundefined 4 3 3" xfId="50239" xr:uid="{7AAB9F42-1D18-40C8-B2CD-0941EED1A07C}"/>
    <cellStyle name="SAPBEXundefined 4 4" xfId="22582" xr:uid="{D19145AE-8E24-4F8B-82F3-C959DF2F676E}"/>
    <cellStyle name="SAPBEXundefined 4 4 2" xfId="35793" xr:uid="{D9AA48C2-C432-4E5B-9671-3379A3B81859}"/>
    <cellStyle name="SAPBEXundefined 4 4 3" xfId="50240" xr:uid="{E94389FE-F0DA-4B4F-A5ED-06B1AC44B6C8}"/>
    <cellStyle name="SAPBEXundefined 4 5" xfId="22583" xr:uid="{88C0395A-BCC1-4B16-9E6E-EB63B69C0AE4}"/>
    <cellStyle name="SAPBEXundefined 4 5 2" xfId="35794" xr:uid="{59AFBAFB-CFAE-4EA4-A223-132AEFAAE536}"/>
    <cellStyle name="SAPBEXundefined 4 5 3" xfId="50241" xr:uid="{A1C79FC3-2BD7-403F-9025-7B8D9179422B}"/>
    <cellStyle name="SAPBEXundefined 4 6" xfId="22584" xr:uid="{AE4A27F6-62CD-41CF-8F2A-D0490203C9AB}"/>
    <cellStyle name="SAPBEXundefined 4 6 2" xfId="35795" xr:uid="{4B672715-101E-4ECA-8258-A50A431740FC}"/>
    <cellStyle name="SAPBEXundefined 4 6 3" xfId="50242" xr:uid="{720BA73E-8516-4F09-8841-4DEFC8E8B5BB}"/>
    <cellStyle name="SAPBEXundefined 4 7" xfId="22585" xr:uid="{8A4465AF-ED0F-40BA-98A9-8A1C59A27C75}"/>
    <cellStyle name="SAPBEXundefined 4 7 2" xfId="35796" xr:uid="{E3CFA422-959C-4A87-8ADC-FDA1370FFEF7}"/>
    <cellStyle name="SAPBEXundefined 4 7 3" xfId="50243" xr:uid="{20BAB7E8-1E26-47B9-8EE0-38E7874C09FD}"/>
    <cellStyle name="SAPBEXundefined 4 8" xfId="22586" xr:uid="{0EBCFA15-B03F-4E56-AFA5-61F521086B16}"/>
    <cellStyle name="SAPBEXundefined 4 8 2" xfId="35797" xr:uid="{5203DF22-2875-4E1F-BD4C-5D717E8647F0}"/>
    <cellStyle name="SAPBEXundefined 4 8 3" xfId="50244" xr:uid="{A344CE99-C3E7-470A-937B-F8ED76652E25}"/>
    <cellStyle name="SAPBEXundefined 4 9" xfId="22587" xr:uid="{48EF0930-F32C-40AB-A363-129DCE5B004F}"/>
    <cellStyle name="SAPBEXundefined 4 9 2" xfId="35798" xr:uid="{BA44978D-4855-48F0-91CD-5E951A932DE7}"/>
    <cellStyle name="SAPBEXundefined 4 9 3" xfId="50245" xr:uid="{09A3FE75-6D5E-47A0-9CC1-25D4AC3203C4}"/>
    <cellStyle name="SAPBEXundefined 5" xfId="10230" xr:uid="{84521F7F-102E-424C-AE76-95A5194C7F9F}"/>
    <cellStyle name="SAPBEXundefined 5 10" xfId="22588" xr:uid="{50B3E57D-4963-4DC5-93B3-48DA9ABBC853}"/>
    <cellStyle name="SAPBEXundefined 5 10 2" xfId="35800" xr:uid="{3C28F106-ED3F-4AD3-B9F9-30E95B149312}"/>
    <cellStyle name="SAPBEXundefined 5 10 3" xfId="50247" xr:uid="{0B64C7F3-0182-4D52-8BAD-9E4F3A65DE5F}"/>
    <cellStyle name="SAPBEXundefined 5 11" xfId="22589" xr:uid="{5C0433A6-0F0B-4A1E-A3C4-2ACA9C01D1B2}"/>
    <cellStyle name="SAPBEXundefined 5 11 2" xfId="35801" xr:uid="{C288E5A7-C7FC-44D0-8B1C-DEA78C35A95A}"/>
    <cellStyle name="SAPBEXundefined 5 11 3" xfId="50248" xr:uid="{88809B45-84E1-483D-8217-A16D1F4E7A13}"/>
    <cellStyle name="SAPBEXundefined 5 12" xfId="22590" xr:uid="{DD7D6AA1-C76A-4B7D-A107-C24B178C70B5}"/>
    <cellStyle name="SAPBEXundefined 5 12 2" xfId="35802" xr:uid="{A12B4EE0-0C22-4597-B8A5-A0D4AC850AAB}"/>
    <cellStyle name="SAPBEXundefined 5 12 3" xfId="50249" xr:uid="{B50F42EB-6E36-4DA9-B7CF-D80243821644}"/>
    <cellStyle name="SAPBEXundefined 5 13" xfId="22591" xr:uid="{3EFDAC35-DF83-455C-97F7-0DC5D7DCF173}"/>
    <cellStyle name="SAPBEXundefined 5 13 2" xfId="35803" xr:uid="{D027F8A0-B5E3-4754-883B-25BC780D0CEF}"/>
    <cellStyle name="SAPBEXundefined 5 13 3" xfId="50250" xr:uid="{18673C52-16FD-44CB-BF36-A038E65B88C9}"/>
    <cellStyle name="SAPBEXundefined 5 14" xfId="22592" xr:uid="{8AEBD39C-C0AA-41CC-8E04-778C57DD0CB3}"/>
    <cellStyle name="SAPBEXundefined 5 14 2" xfId="35804" xr:uid="{D252414C-A30B-409D-9D35-AA1706197908}"/>
    <cellStyle name="SAPBEXundefined 5 14 3" xfId="50251" xr:uid="{8A91AEEA-C170-4BB5-88D6-AAA9EF07B95B}"/>
    <cellStyle name="SAPBEXundefined 5 15" xfId="35799" xr:uid="{F9A8B300-2DBE-4C95-BE43-ED459B80DC31}"/>
    <cellStyle name="SAPBEXundefined 5 16" xfId="41270" xr:uid="{BD36C54A-D132-49DF-82A5-2C3C35C55E2B}"/>
    <cellStyle name="SAPBEXundefined 5 17" xfId="41634" xr:uid="{535E2C0E-4BCD-4CAC-AAF8-D2B488755D1F}"/>
    <cellStyle name="SAPBEXundefined 5 18" xfId="50246" xr:uid="{96B97F8D-76A6-4B1A-9B7E-1BCDC33DAB8C}"/>
    <cellStyle name="SAPBEXundefined 5 2" xfId="22593" xr:uid="{37DEE608-A34C-4FCB-9679-560F8E415B28}"/>
    <cellStyle name="SAPBEXundefined 5 2 10" xfId="22594" xr:uid="{883EE8A7-5703-4831-9D05-DCCB439753D9}"/>
    <cellStyle name="SAPBEXundefined 5 2 10 2" xfId="35806" xr:uid="{03B2006F-5527-40FD-A781-E78CDEAF5DF9}"/>
    <cellStyle name="SAPBEXundefined 5 2 10 3" xfId="50253" xr:uid="{57D61CEE-9399-43A3-88C3-B68E71F9CD38}"/>
    <cellStyle name="SAPBEXundefined 5 2 11" xfId="35805" xr:uid="{8D333FB4-479E-426F-8EE5-62A200942C2E}"/>
    <cellStyle name="SAPBEXundefined 5 2 12" xfId="50252" xr:uid="{B134E4DF-EAE3-4012-8A8E-83F7988B5B75}"/>
    <cellStyle name="SAPBEXundefined 5 2 2" xfId="22595" xr:uid="{00F50CCD-4747-4F8A-ACC2-3EB4EAEF8B1E}"/>
    <cellStyle name="SAPBEXundefined 5 2 2 2" xfId="35807" xr:uid="{EC33C372-87F4-42CB-B31D-C07FFF0874BE}"/>
    <cellStyle name="SAPBEXundefined 5 2 2 3" xfId="50254" xr:uid="{82324EAF-D6F3-4878-90C0-70B80D3A069C}"/>
    <cellStyle name="SAPBEXundefined 5 2 3" xfId="22596" xr:uid="{B0490651-B8DE-4A04-B270-BF02363CB1C9}"/>
    <cellStyle name="SAPBEXundefined 5 2 3 2" xfId="35808" xr:uid="{608079F9-FA7A-4923-BE87-7F3EC45EAB08}"/>
    <cellStyle name="SAPBEXundefined 5 2 3 3" xfId="50255" xr:uid="{DB0A163C-375E-4AE9-9995-C15676ABA678}"/>
    <cellStyle name="SAPBEXundefined 5 2 4" xfId="22597" xr:uid="{572741AB-2119-41F9-88D4-383E0E5CF518}"/>
    <cellStyle name="SAPBEXundefined 5 2 4 2" xfId="35809" xr:uid="{DD66223F-CD7B-4900-98C7-49B84403866C}"/>
    <cellStyle name="SAPBEXundefined 5 2 4 3" xfId="50256" xr:uid="{E5061F10-1333-43F1-BA8D-6A43C384E5E4}"/>
    <cellStyle name="SAPBEXundefined 5 2 5" xfId="22598" xr:uid="{26DA6F80-0766-4167-A813-94B4EF637318}"/>
    <cellStyle name="SAPBEXundefined 5 2 5 2" xfId="35810" xr:uid="{C95B4A53-C748-4D21-96DE-145930DF56D3}"/>
    <cellStyle name="SAPBEXundefined 5 2 5 3" xfId="50257" xr:uid="{9CA51849-35D6-47D6-8796-65ADCF451D0A}"/>
    <cellStyle name="SAPBEXundefined 5 2 6" xfId="22599" xr:uid="{964958D5-34C8-436C-AA17-E27F8FF61E4A}"/>
    <cellStyle name="SAPBEXundefined 5 2 6 2" xfId="35811" xr:uid="{10C34E5B-A2D7-467C-B46C-47F5FBFA3CDD}"/>
    <cellStyle name="SAPBEXundefined 5 2 6 3" xfId="50258" xr:uid="{8EA353F1-0B58-4C91-B155-1FC4EA3C2FFE}"/>
    <cellStyle name="SAPBEXundefined 5 2 7" xfId="22600" xr:uid="{4278A81B-F4CA-418F-BB60-0B96D88DF004}"/>
    <cellStyle name="SAPBEXundefined 5 2 7 2" xfId="35812" xr:uid="{42EC286B-A1F7-46D7-A85D-8FA9D1A1C4EC}"/>
    <cellStyle name="SAPBEXundefined 5 2 7 3" xfId="50259" xr:uid="{FEBC56A3-3A32-4D3E-A373-6CFFB1B2E0C7}"/>
    <cellStyle name="SAPBEXundefined 5 2 8" xfId="22601" xr:uid="{D26305ED-DAEE-49B7-80D5-11B397F5F95E}"/>
    <cellStyle name="SAPBEXundefined 5 2 8 2" xfId="35813" xr:uid="{CB19CC17-F1B7-464A-8558-C4B53BD0A0C1}"/>
    <cellStyle name="SAPBEXundefined 5 2 8 3" xfId="50260" xr:uid="{B78E7A5F-1B11-4B48-9D60-800CCAFD3A84}"/>
    <cellStyle name="SAPBEXundefined 5 2 9" xfId="22602" xr:uid="{E423BC87-693C-431F-B83D-78D3B8D9E6B2}"/>
    <cellStyle name="SAPBEXundefined 5 2 9 2" xfId="35814" xr:uid="{E950BEFF-784A-4AB3-A7EC-1F635D94A9A5}"/>
    <cellStyle name="SAPBEXundefined 5 2 9 3" xfId="50261" xr:uid="{DD0B19DB-A32C-4D1C-B378-D7FAB59DC151}"/>
    <cellStyle name="SAPBEXundefined 5 3" xfId="22603" xr:uid="{2262A153-D391-4367-B2B6-5F505FCBF99C}"/>
    <cellStyle name="SAPBEXundefined 5 3 2" xfId="35815" xr:uid="{A2114098-12D3-4ED0-915B-CCB0CD255ED9}"/>
    <cellStyle name="SAPBEXundefined 5 3 3" xfId="50262" xr:uid="{44359308-48F9-4D16-822A-F7EB5F77B699}"/>
    <cellStyle name="SAPBEXundefined 5 4" xfId="22604" xr:uid="{2F016711-02AA-4C1B-9D84-2CE5C96E315C}"/>
    <cellStyle name="SAPBEXundefined 5 4 2" xfId="35816" xr:uid="{DECFB498-3E2C-454C-9E78-A0D4FA2C9D34}"/>
    <cellStyle name="SAPBEXundefined 5 4 3" xfId="50263" xr:uid="{37FBFF0F-65F2-4E37-ACEF-DB9B6E75DF51}"/>
    <cellStyle name="SAPBEXundefined 5 5" xfId="22605" xr:uid="{4A6AFF55-236A-4F5A-9013-A2DA5C8886A8}"/>
    <cellStyle name="SAPBEXundefined 5 5 2" xfId="35817" xr:uid="{0790DBE4-6D04-413E-B008-86E789251B77}"/>
    <cellStyle name="SAPBEXundefined 5 5 3" xfId="50264" xr:uid="{F52E4D0A-73D9-4C55-AE43-1F4DE2AD9597}"/>
    <cellStyle name="SAPBEXundefined 5 6" xfId="22606" xr:uid="{B8EEA770-8587-4DFB-A19E-B71D2E7A9195}"/>
    <cellStyle name="SAPBEXundefined 5 6 2" xfId="35818" xr:uid="{888D9BED-BD1C-4ECE-9330-6419E799DD88}"/>
    <cellStyle name="SAPBEXundefined 5 6 3" xfId="50265" xr:uid="{33DC32CE-C230-4EA1-A9DB-9E4C102826A1}"/>
    <cellStyle name="SAPBEXundefined 5 7" xfId="22607" xr:uid="{862345D1-A782-44E2-A98A-681A89FB260F}"/>
    <cellStyle name="SAPBEXundefined 5 7 2" xfId="35819" xr:uid="{64ACA94E-46A1-45CF-8555-1E67F90C473E}"/>
    <cellStyle name="SAPBEXundefined 5 7 3" xfId="50266" xr:uid="{ED94992C-2B34-4C73-A4EB-CD5518C1AD11}"/>
    <cellStyle name="SAPBEXundefined 5 8" xfId="22608" xr:uid="{54564794-FA56-49E8-B479-05767D10FD00}"/>
    <cellStyle name="SAPBEXundefined 5 8 2" xfId="35820" xr:uid="{7958CC10-8558-499D-9310-0FD7F10EA0B9}"/>
    <cellStyle name="SAPBEXundefined 5 8 3" xfId="50267" xr:uid="{317FFDFB-83C7-47CF-9A20-E549BAF2733D}"/>
    <cellStyle name="SAPBEXundefined 5 9" xfId="22609" xr:uid="{65060534-7A19-4177-8C30-80E1D47CB36C}"/>
    <cellStyle name="SAPBEXundefined 5 9 2" xfId="35821" xr:uid="{C36963DB-0934-461A-A698-2F1AB9769076}"/>
    <cellStyle name="SAPBEXundefined 5 9 3" xfId="50268" xr:uid="{54E05E40-ACBA-4274-8BDA-741C53576847}"/>
    <cellStyle name="SAPBEXundefined 6" xfId="10231" xr:uid="{E9220513-75F5-494C-A296-FDA3719EB966}"/>
    <cellStyle name="SAPBEXundefined 6 2" xfId="35822" xr:uid="{82CD23F4-7089-43F4-8F69-9EC68AF3D919}"/>
    <cellStyle name="SAPBEXundefined 6 3" xfId="41269" xr:uid="{352151CE-2555-452E-AAC6-2EF161D78D74}"/>
    <cellStyle name="SAPBEXundefined 6 4" xfId="41635" xr:uid="{3A3F014C-3342-4FD9-90A9-5EE9C5EBB0CD}"/>
    <cellStyle name="SAPBEXundefined 6 5" xfId="50269" xr:uid="{B105D954-676C-4FB3-9EAD-C16BFB7C7694}"/>
    <cellStyle name="SAPBEXundefined 7" xfId="10232" xr:uid="{3AF261E3-4561-40D5-8FEA-4733F899F6C8}"/>
    <cellStyle name="SAPBEXundefined 7 2" xfId="35823" xr:uid="{B8A8189D-BEA1-43E8-AE50-567B87946335}"/>
    <cellStyle name="SAPBEXundefined 7 3" xfId="41268" xr:uid="{389B67CB-2526-402C-A75E-0ABDA094093B}"/>
    <cellStyle name="SAPBEXundefined 7 4" xfId="41636" xr:uid="{DE856C2C-ED0B-496B-810B-53B45311212B}"/>
    <cellStyle name="SAPBEXundefined 7 5" xfId="50270" xr:uid="{18B616A8-CE6B-4CF9-8A98-EA3D1908B66E}"/>
    <cellStyle name="SAPBEXundefined 8" xfId="22610" xr:uid="{DA5F87BF-5763-4652-8960-8C97215B36F6}"/>
    <cellStyle name="SAPBEXundefined 8 2" xfId="35824" xr:uid="{48E18844-AD5B-4239-ABD5-D7DC499E4BF4}"/>
    <cellStyle name="SAPBEXundefined 8 3" xfId="50271" xr:uid="{96E2EBB7-5BA9-4A4F-94EF-1B06731A7090}"/>
    <cellStyle name="SAPBEXundefined 9" xfId="22611" xr:uid="{4A9F21B5-6EFD-47BF-BD90-865DAC05382D}"/>
    <cellStyle name="SAPBEXundefined 9 2" xfId="35825" xr:uid="{D85404A8-6D5D-4C22-91F2-467A1B322FE7}"/>
    <cellStyle name="SAPBEXundefined 9 3" xfId="50272" xr:uid="{D726A65E-B399-4639-AC26-F23E5CEF1BF2}"/>
    <cellStyle name="section head" xfId="10233" xr:uid="{FFEB4896-C26D-4D8F-B3B0-54984522AFB5}"/>
    <cellStyle name="small border line" xfId="22612" xr:uid="{4484DEFB-709A-424D-9909-09F6BD41050A}"/>
    <cellStyle name="SS Col Hdr" xfId="10234" xr:uid="{BC6E246D-FB3E-432D-AC99-10AECB4D3508}"/>
    <cellStyle name="SS Dim 1 Blank" xfId="10235" xr:uid="{1AD0A34C-EB37-44BD-9993-AFEFA4D3B511}"/>
    <cellStyle name="SS Dim 1 Title" xfId="10236" xr:uid="{9023DC05-CBED-4392-929E-F12B93DED1B2}"/>
    <cellStyle name="SS Dim 1 Value" xfId="10237" xr:uid="{2BE47AE7-4F9A-4188-9D70-9DF906F1131B}"/>
    <cellStyle name="SS Dim 2 Blank" xfId="10238" xr:uid="{ADEBEADF-20FD-475E-BB66-E3C16BA714F4}"/>
    <cellStyle name="SS Dim 2 Title" xfId="10239" xr:uid="{DCE13C16-B600-49E6-8E3C-AE26356ABB73}"/>
    <cellStyle name="SS Dim 2 Value" xfId="10240" xr:uid="{75F9F55B-076A-4BE1-ABB6-DBA6395CD5E9}"/>
    <cellStyle name="SS Dim 3 Blank" xfId="10241" xr:uid="{C2F46C90-74A4-47F5-92DB-BE22A3867FAA}"/>
    <cellStyle name="SS Dim 3 Title" xfId="10242" xr:uid="{97139A3C-718E-4CDE-B5ED-8EA7E8AF87A9}"/>
    <cellStyle name="SS Dim 3 Value" xfId="10243" xr:uid="{56CECCB3-54AB-4F43-A51A-553EF4F8D1CF}"/>
    <cellStyle name="SS Dim 4 Blank" xfId="10244" xr:uid="{DC183E2C-B46C-4C80-A9DC-0B66328E1E54}"/>
    <cellStyle name="SS Dim 4 Title" xfId="10245" xr:uid="{7137391B-AACC-465C-8644-91C9EB4165EF}"/>
    <cellStyle name="SS Dim 4 Value" xfId="10246" xr:uid="{9EDD3186-968F-40D2-96EE-0E7DB154998C}"/>
    <cellStyle name="SS Dim 5 Blank" xfId="10247" xr:uid="{334392C8-9382-475A-9A44-5742FFE74B3C}"/>
    <cellStyle name="SS Dim 5 Title" xfId="10248" xr:uid="{BAA602F7-4F3D-486B-A6F2-5A5F907ED5BB}"/>
    <cellStyle name="SS Dim 5 Value" xfId="10249" xr:uid="{58A0A0F6-DF8B-473E-A6ED-4CA2F34086F9}"/>
    <cellStyle name="SS Other Measure" xfId="10250" xr:uid="{8BF9ACA4-DB1D-4C72-B2B6-4404B427F567}"/>
    <cellStyle name="SS Sum Measure" xfId="10251" xr:uid="{68E3660B-5B87-4F4B-9961-9425960FB24B}"/>
    <cellStyle name="SS Unbound Dim" xfId="10252" xr:uid="{5A214547-FF50-4FC4-BF5D-BE5654BD64EC}"/>
    <cellStyle name="SS WAvg Measure" xfId="10253" xr:uid="{9BE61B79-C822-4146-9715-77C5F5183037}"/>
    <cellStyle name="Standaard_ATL and  BTL budget 2005" xfId="10254" xr:uid="{CF5D6389-BCBE-43F0-B551-01AF4D8EA4D5}"/>
    <cellStyle name="Standard 2" xfId="10255" xr:uid="{D6735EFD-077F-4D2E-B0DF-560F2931B4FB}"/>
    <cellStyle name="Standard 3" xfId="10256" xr:uid="{914D7EF9-1D92-4EF6-8200-1DABE0A5B040}"/>
    <cellStyle name="Standard 3 2" xfId="10257" xr:uid="{845B4CC2-3E65-4835-A603-45D2225F12E4}"/>
    <cellStyle name="Standard 4" xfId="10258" xr:uid="{B5866AA0-1AA1-4D84-BB1E-D848DAB8DA48}"/>
    <cellStyle name="Standard 4 2" xfId="10259" xr:uid="{2A35C0ED-D3BC-4B67-8ADE-4CC7526E8499}"/>
    <cellStyle name="Standard 5" xfId="10260" xr:uid="{818C7FF4-FB2C-4FDF-A5C0-E48BDD5030C5}"/>
    <cellStyle name="Standard 6" xfId="10261" xr:uid="{621B281D-2853-48EB-806C-37ED820BF296}"/>
    <cellStyle name="Standard_38_IntraGrpElim" xfId="22613" xr:uid="{A3860AAB-B281-4D4D-AE51-B6D9DE1D90CE}"/>
    <cellStyle name="StandardInput" xfId="10262" xr:uid="{CEA8D4D4-30A3-456E-B6AE-6A36A9172C53}"/>
    <cellStyle name="StandardInput 10" xfId="36543" xr:uid="{C19C26CB-4261-483E-862D-D913853E58F2}"/>
    <cellStyle name="StandardInput 11" xfId="22614" xr:uid="{7BA7287D-B6E6-4823-8EA7-907A6088F8A5}"/>
    <cellStyle name="StandardInput 12" xfId="50273" xr:uid="{E37B08C2-E05D-411C-8666-BA1E715EFAD5}"/>
    <cellStyle name="StandardInput 2" xfId="22615" xr:uid="{0EBBC471-728E-4A06-856C-EDCFA7782ABB}"/>
    <cellStyle name="StandardInput 2 2" xfId="22616" xr:uid="{57DE6A46-2183-4D03-BB69-BE5AF9A3A5BE}"/>
    <cellStyle name="StandardInput 2 2 10" xfId="22617" xr:uid="{71D4CA23-0C0F-4307-A713-64001694E206}"/>
    <cellStyle name="StandardInput 2 2 10 2" xfId="36540" xr:uid="{C8FD036E-F997-4574-BACB-5AFDB0848645}"/>
    <cellStyle name="StandardInput 2 2 10 3" xfId="50276" xr:uid="{FAFA0588-B1B6-45C9-A26F-46C9660900D2}"/>
    <cellStyle name="StandardInput 2 2 11" xfId="22618" xr:uid="{043681DD-2B2F-4ED1-8DAF-482223D28242}"/>
    <cellStyle name="StandardInput 2 2 11 2" xfId="36539" xr:uid="{4414CCB7-B655-43AB-A3A1-8F1C74B1AD15}"/>
    <cellStyle name="StandardInput 2 2 11 3" xfId="50277" xr:uid="{9397EAFA-B9D1-4737-9C8A-748C79F375AB}"/>
    <cellStyle name="StandardInput 2 2 12" xfId="22619" xr:uid="{9C615FB5-3F14-4129-BCDC-58CC0525A1DE}"/>
    <cellStyle name="StandardInput 2 2 12 2" xfId="36538" xr:uid="{3A85F03A-B61C-420B-B9A3-CD40D8F18E3A}"/>
    <cellStyle name="StandardInput 2 2 12 3" xfId="50278" xr:uid="{51A02A9C-6E44-4795-9722-C85EE5D2945F}"/>
    <cellStyle name="StandardInput 2 2 13" xfId="22620" xr:uid="{E074F055-F531-4401-A066-1FDED52EA928}"/>
    <cellStyle name="StandardInput 2 2 13 2" xfId="36537" xr:uid="{D65990E5-6BE3-42CE-926C-23163F5BFAB4}"/>
    <cellStyle name="StandardInput 2 2 13 3" xfId="50279" xr:uid="{5A94675D-999E-42D2-AA06-56B5D47C9E64}"/>
    <cellStyle name="StandardInput 2 2 14" xfId="22621" xr:uid="{6246D17A-CE4C-4D06-8BA3-ED0FEBCDE4FD}"/>
    <cellStyle name="StandardInput 2 2 14 2" xfId="36536" xr:uid="{542FA95B-CCE8-44CD-A2CF-DBF5D59FC077}"/>
    <cellStyle name="StandardInput 2 2 14 3" xfId="50280" xr:uid="{80BA1E79-1C20-4EC9-9784-BF44DF46765C}"/>
    <cellStyle name="StandardInput 2 2 15" xfId="22622" xr:uid="{00657AF0-6F76-45F9-800D-FFB00CD3F1E1}"/>
    <cellStyle name="StandardInput 2 2 15 2" xfId="29780" xr:uid="{134E7CF5-9E8E-4C07-BDC9-D1B2BFB6C9B0}"/>
    <cellStyle name="StandardInput 2 2 15 3" xfId="50281" xr:uid="{8B0BC8D7-9C91-41D3-AD4A-79EBA79ABF80}"/>
    <cellStyle name="StandardInput 2 2 16" xfId="22623" xr:uid="{F2D3E684-B033-4411-A443-329BFB41763F}"/>
    <cellStyle name="StandardInput 2 2 16 2" xfId="30721" xr:uid="{98BB0429-7432-48A4-B7A2-C53CBBD55FFC}"/>
    <cellStyle name="StandardInput 2 2 16 3" xfId="50282" xr:uid="{B2094AD8-5763-489A-A1D1-04F669D3D91F}"/>
    <cellStyle name="StandardInput 2 2 17" xfId="22624" xr:uid="{7BBAF8C0-9B73-4E99-A56B-553C9F2C019C}"/>
    <cellStyle name="StandardInput 2 2 17 2" xfId="36292" xr:uid="{C6D19ACE-16CC-4934-86B7-C63913BC2F5F}"/>
    <cellStyle name="StandardInput 2 2 17 3" xfId="50283" xr:uid="{A55503FF-9EEE-4B72-9724-D1F11CD5EDDE}"/>
    <cellStyle name="StandardInput 2 2 18" xfId="36541" xr:uid="{557D6157-9709-48AE-B338-83DB72F881FA}"/>
    <cellStyle name="StandardInput 2 2 19" xfId="50275" xr:uid="{B026658F-A835-4E2A-B281-6F501AFC87BD}"/>
    <cellStyle name="StandardInput 2 2 2" xfId="22625" xr:uid="{C5673726-29DE-4CBE-BE62-6FAF3C5D6CF5}"/>
    <cellStyle name="StandardInput 2 2 2 10" xfId="22626" xr:uid="{FC93FDD0-2BB7-4CCC-9CA9-9A56C74734AA}"/>
    <cellStyle name="StandardInput 2 2 2 10 2" xfId="28972" xr:uid="{9A9E367B-563E-483A-ACF3-3ED700D424D7}"/>
    <cellStyle name="StandardInput 2 2 2 10 3" xfId="50285" xr:uid="{8EA5B704-E19E-47CD-888A-66F897DD2403}"/>
    <cellStyle name="StandardInput 2 2 2 11" xfId="22627" xr:uid="{DE97BA0E-1473-4412-9D5A-8B23ED6867E1}"/>
    <cellStyle name="StandardInput 2 2 2 11 2" xfId="36272" xr:uid="{51E8937F-7B41-4550-9F7D-7433E2316ABD}"/>
    <cellStyle name="StandardInput 2 2 2 11 3" xfId="50286" xr:uid="{48EFBDD5-B6D9-4BA3-8203-3677E2533AB5}"/>
    <cellStyle name="StandardInput 2 2 2 12" xfId="22628" xr:uid="{7657782B-F52E-43F5-A670-A9585FC40F22}"/>
    <cellStyle name="StandardInput 2 2 2 12 2" xfId="36395" xr:uid="{E19DC6D6-A1DC-4B55-A226-792C0AA2E426}"/>
    <cellStyle name="StandardInput 2 2 2 12 3" xfId="50287" xr:uid="{4D9AAE55-1208-44E7-8639-ACE86E13B7A2}"/>
    <cellStyle name="StandardInput 2 2 2 13" xfId="22629" xr:uid="{307D455C-DA80-4D9B-88A1-2D5D618A19A9}"/>
    <cellStyle name="StandardInput 2 2 2 13 2" xfId="36394" xr:uid="{38B4CF54-8308-4226-AD5F-4B98CFCBDCA5}"/>
    <cellStyle name="StandardInput 2 2 2 13 3" xfId="50288" xr:uid="{D96365AD-8D11-413F-953A-C22D6641F068}"/>
    <cellStyle name="StandardInput 2 2 2 14" xfId="28973" xr:uid="{D00E7250-E713-451E-AD07-BF2BE56F4795}"/>
    <cellStyle name="StandardInput 2 2 2 15" xfId="50284" xr:uid="{70F22285-4CE0-4DF9-B728-3CBF78C2561A}"/>
    <cellStyle name="StandardInput 2 2 2 2" xfId="22630" xr:uid="{CAC4F349-7433-4FBD-BC48-3256BE34369B}"/>
    <cellStyle name="StandardInput 2 2 2 2 2" xfId="36393" xr:uid="{3698A73F-D4A5-43D3-B4D9-60A44C3EF221}"/>
    <cellStyle name="StandardInput 2 2 2 2 3" xfId="50289" xr:uid="{7E41BD8C-9806-46D2-A764-A4B6F6765981}"/>
    <cellStyle name="StandardInput 2 2 2 3" xfId="22631" xr:uid="{65B74E89-B0F6-41D8-88F2-C694AC73B0F0}"/>
    <cellStyle name="StandardInput 2 2 2 3 2" xfId="36392" xr:uid="{8D808C89-7B87-42C4-B367-5A1999F10859}"/>
    <cellStyle name="StandardInput 2 2 2 3 3" xfId="50290" xr:uid="{8D0C6C8F-2371-4A8E-BC2B-54CD09CACE46}"/>
    <cellStyle name="StandardInput 2 2 2 4" xfId="22632" xr:uid="{50FD9BED-3D23-4EC5-81F9-62202E990F66}"/>
    <cellStyle name="StandardInput 2 2 2 4 2" xfId="36391" xr:uid="{EEF5E889-388C-4553-B3B0-843FF00D95AA}"/>
    <cellStyle name="StandardInput 2 2 2 4 3" xfId="50291" xr:uid="{0550B98E-CCDD-47A0-8BA0-BE8A51C6D9C7}"/>
    <cellStyle name="StandardInput 2 2 2 5" xfId="22633" xr:uid="{E91C2AC8-E0C3-43A4-92ED-3A5E17D50B47}"/>
    <cellStyle name="StandardInput 2 2 2 5 2" xfId="36418" xr:uid="{00808197-431F-4B72-9F23-9D784B760862}"/>
    <cellStyle name="StandardInput 2 2 2 5 3" xfId="50292" xr:uid="{DA70A8FB-818F-4FC1-9A05-6FD15E1FD56E}"/>
    <cellStyle name="StandardInput 2 2 2 6" xfId="22634" xr:uid="{EF416E19-C684-4998-8F4F-DD456C5A4865}"/>
    <cellStyle name="StandardInput 2 2 2 6 2" xfId="29766" xr:uid="{FFF8F7AE-B838-47E0-BE12-2F167274C1BA}"/>
    <cellStyle name="StandardInput 2 2 2 6 3" xfId="50293" xr:uid="{1C165107-CA9D-4B47-880C-3393264EA268}"/>
    <cellStyle name="StandardInput 2 2 2 7" xfId="22635" xr:uid="{08BF4239-90DB-4CDF-8963-AF5B1E6075B3}"/>
    <cellStyle name="StandardInput 2 2 2 7 2" xfId="36535" xr:uid="{E6E089C8-4EBB-457C-85E3-AD15BCA827C7}"/>
    <cellStyle name="StandardInput 2 2 2 7 3" xfId="50294" xr:uid="{4FAED76B-D513-4BD1-8693-BD9DA519779A}"/>
    <cellStyle name="StandardInput 2 2 2 8" xfId="22636" xr:uid="{B0877217-85CE-4D17-AB73-AD415C9719BA}"/>
    <cellStyle name="StandardInput 2 2 2 8 2" xfId="36534" xr:uid="{4890D40E-6EC6-4F42-B5BB-6B9E0FF462C0}"/>
    <cellStyle name="StandardInput 2 2 2 8 3" xfId="50295" xr:uid="{1911D577-5C45-4AAB-8CDE-447A2F923512}"/>
    <cellStyle name="StandardInput 2 2 2 9" xfId="22637" xr:uid="{D5A12FD9-FA51-4D58-A5B1-1B8CBE36E247}"/>
    <cellStyle name="StandardInput 2 2 2 9 2" xfId="36533" xr:uid="{484B58E1-30E9-4585-AC87-BB018217A7C1}"/>
    <cellStyle name="StandardInput 2 2 2 9 3" xfId="50296" xr:uid="{87CF68A7-27F2-4B55-97DB-FBD9B59350BA}"/>
    <cellStyle name="StandardInput 2 2 3" xfId="22638" xr:uid="{4D24E5FF-1E6B-4AC9-8A84-E5B2C9C67CF5}"/>
    <cellStyle name="StandardInput 2 2 3 2" xfId="35936" xr:uid="{A7EA8DD1-90F3-467B-8E95-712D5A492F85}"/>
    <cellStyle name="StandardInput 2 2 3 3" xfId="50297" xr:uid="{D25C9A72-2AB0-49DE-B160-8E041B51A1CD}"/>
    <cellStyle name="StandardInput 2 2 4" xfId="22639" xr:uid="{67130552-7886-4C7E-BF1E-36CADE9F6189}"/>
    <cellStyle name="StandardInput 2 2 4 2" xfId="30379" xr:uid="{B8BB2C23-C06B-4654-81AE-5B4EB5F9C4B3}"/>
    <cellStyle name="StandardInput 2 2 4 3" xfId="50298" xr:uid="{27C6FB5E-8A51-4ACF-AFE7-38FEF386F507}"/>
    <cellStyle name="StandardInput 2 2 5" xfId="22640" xr:uid="{04090A55-05A6-41E1-9371-8B109A91EE7D}"/>
    <cellStyle name="StandardInput 2 2 5 2" xfId="36288" xr:uid="{7EF1D04E-82B6-4F31-A574-CBA862025E0F}"/>
    <cellStyle name="StandardInput 2 2 5 3" xfId="50299" xr:uid="{736DCF2A-F927-4390-A426-6136BF334EAA}"/>
    <cellStyle name="StandardInput 2 2 6" xfId="22641" xr:uid="{016B8A89-CB44-4BC2-A749-049CE5C497AB}"/>
    <cellStyle name="StandardInput 2 2 6 2" xfId="35924" xr:uid="{B0EBDFBE-93B0-46F4-AAD2-3CA53DDFB26C}"/>
    <cellStyle name="StandardInput 2 2 6 3" xfId="50300" xr:uid="{1A6D1209-5BA8-4730-A071-9D99FE688331}"/>
    <cellStyle name="StandardInput 2 2 7" xfId="22642" xr:uid="{1C99EE98-4767-48EE-B9AB-EB48EFC15B28}"/>
    <cellStyle name="StandardInput 2 2 7 2" xfId="35945" xr:uid="{6774CCED-9578-4ACA-9AB3-058B4CE70458}"/>
    <cellStyle name="StandardInput 2 2 7 3" xfId="50301" xr:uid="{82E26AD1-1560-47C9-8C27-D59C75CEF3CC}"/>
    <cellStyle name="StandardInput 2 2 8" xfId="22643" xr:uid="{31BBFD7F-AABF-4163-8D08-135164734D61}"/>
    <cellStyle name="StandardInput 2 2 8 2" xfId="35933" xr:uid="{8309F951-A431-4879-BA3C-CA6A29BD6CBD}"/>
    <cellStyle name="StandardInput 2 2 8 3" xfId="50302" xr:uid="{38F51A85-D96D-4031-9C80-1F4B72A4A336}"/>
    <cellStyle name="StandardInput 2 2 9" xfId="22644" xr:uid="{8906D95D-FE86-440F-9C1B-633189ACC301}"/>
    <cellStyle name="StandardInput 2 2 9 2" xfId="35920" xr:uid="{69C132E4-BD0D-40D3-9BA4-66FBBD9E4985}"/>
    <cellStyle name="StandardInput 2 2 9 3" xfId="50303" xr:uid="{05F4EB5E-BF32-4117-9C69-DD71A7195704}"/>
    <cellStyle name="StandardInput 2 3" xfId="22645" xr:uid="{A3CAA9E5-807F-4596-8DD7-429B8C8AB9D7}"/>
    <cellStyle name="StandardInput 2 3 10" xfId="22646" xr:uid="{77D65F66-FFEA-4F7F-9DB1-BDC8EE26D418}"/>
    <cellStyle name="StandardInput 2 3 10 2" xfId="35946" xr:uid="{2AFC6434-BE1F-4C64-B9DA-755B8A83A3B3}"/>
    <cellStyle name="StandardInput 2 3 10 3" xfId="50305" xr:uid="{7B92B8F1-6E2E-4AC6-B08D-3ADA10A9C47A}"/>
    <cellStyle name="StandardInput 2 3 11" xfId="22647" xr:uid="{7A7BD0E5-31CB-440F-9726-7428CAB146ED}"/>
    <cellStyle name="StandardInput 2 3 11 2" xfId="35925" xr:uid="{111D63BD-EA35-42E0-9079-7ED1827B4C9B}"/>
    <cellStyle name="StandardInput 2 3 11 3" xfId="50306" xr:uid="{BE6D2807-0001-4AD1-AA69-4C26529B2587}"/>
    <cellStyle name="StandardInput 2 3 12" xfId="22648" xr:uid="{C9A1CE52-8486-4954-ADCA-1BB54BB10D4C}"/>
    <cellStyle name="StandardInput 2 3 12 2" xfId="35948" xr:uid="{BCF5A3C9-50D3-4459-9565-44847CDCFD02}"/>
    <cellStyle name="StandardInput 2 3 12 3" xfId="50307" xr:uid="{16423721-EAD8-4775-895E-2CC3050111EA}"/>
    <cellStyle name="StandardInput 2 3 13" xfId="22649" xr:uid="{4FBCD9F4-302E-4994-8C02-72EC80D6AD44}"/>
    <cellStyle name="StandardInput 2 3 13 2" xfId="35929" xr:uid="{46BC8CE8-7B1A-4D99-9381-187E151BC8B2}"/>
    <cellStyle name="StandardInput 2 3 13 3" xfId="50308" xr:uid="{AE4B22B2-567B-42E3-ADC6-5746EE46368E}"/>
    <cellStyle name="StandardInput 2 3 14" xfId="22650" xr:uid="{8BA633AF-FAE0-4FF6-8B76-C95551752FBD}"/>
    <cellStyle name="StandardInput 2 3 14 2" xfId="35944" xr:uid="{78C63010-D2D3-40C2-8398-CC94CDCFE092}"/>
    <cellStyle name="StandardInput 2 3 14 3" xfId="50309" xr:uid="{437B2E3F-8B6E-4FBD-B80E-29A11FB02548}"/>
    <cellStyle name="StandardInput 2 3 15" xfId="22651" xr:uid="{C4A2376A-F827-4439-9785-5070458029D8}"/>
    <cellStyle name="StandardInput 2 3 15 2" xfId="35937" xr:uid="{5C5F818E-1EBE-4AE5-B7C2-AE618DD83306}"/>
    <cellStyle name="StandardInput 2 3 15 3" xfId="50310" xr:uid="{16A30270-8B9F-496F-9EB9-DB5C113FD061}"/>
    <cellStyle name="StandardInput 2 3 16" xfId="22652" xr:uid="{01934A64-3FF4-4E00-B03F-FC9996A4A57A}"/>
    <cellStyle name="StandardInput 2 3 16 2" xfId="35928" xr:uid="{A9B14F5E-42B7-4DC3-9A01-2310539445B4}"/>
    <cellStyle name="StandardInput 2 3 16 3" xfId="50311" xr:uid="{3155A694-C6AA-4B7E-A62B-C7F9B61E5578}"/>
    <cellStyle name="StandardInput 2 3 17" xfId="22653" xr:uid="{CA559FA8-204A-475F-A6D1-39C692193769}"/>
    <cellStyle name="StandardInput 2 3 17 2" xfId="35940" xr:uid="{58109877-86AE-4479-983F-B0A4E0E3A6A3}"/>
    <cellStyle name="StandardInput 2 3 17 3" xfId="50312" xr:uid="{6D41B39B-D4E7-41A9-A7DD-7DB7DEB14F9E}"/>
    <cellStyle name="StandardInput 2 3 18" xfId="22654" xr:uid="{E7C01380-CB74-40D3-82F2-AE83A719B993}"/>
    <cellStyle name="StandardInput 2 3 18 2" xfId="36532" xr:uid="{DEBD3139-4D0F-4C20-A4E1-8CA587CF18BF}"/>
    <cellStyle name="StandardInput 2 3 18 3" xfId="50313" xr:uid="{9A19BC34-9104-40C4-AF46-1CE95CC60750}"/>
    <cellStyle name="StandardInput 2 3 19" xfId="22655" xr:uid="{67FFB0F6-4C03-4B70-B8A2-59EE9AF32527}"/>
    <cellStyle name="StandardInput 2 3 19 2" xfId="35935" xr:uid="{3699103E-81BB-4A5D-B37B-354B9620D159}"/>
    <cellStyle name="StandardInput 2 3 19 3" xfId="50314" xr:uid="{76A3B838-DB90-4BA9-B5C3-CFD114643D7F}"/>
    <cellStyle name="StandardInput 2 3 2" xfId="22656" xr:uid="{EF51529B-FF1F-4B1C-9FD7-341030D7D316}"/>
    <cellStyle name="StandardInput 2 3 2 10" xfId="22657" xr:uid="{FDA82895-6482-4118-BD9A-CCB5427194FE}"/>
    <cellStyle name="StandardInput 2 3 2 10 2" xfId="35941" xr:uid="{72A62284-43F1-4317-A964-A212BBCAEAED}"/>
    <cellStyle name="StandardInput 2 3 2 10 3" xfId="50316" xr:uid="{2282A409-2A02-4DC8-8670-DBE64BDFFAA8}"/>
    <cellStyle name="StandardInput 2 3 2 11" xfId="22658" xr:uid="{C980BDFE-EB6C-4E41-9968-1A1A80773F7B}"/>
    <cellStyle name="StandardInput 2 3 2 11 2" xfId="35949" xr:uid="{1DDC0A20-A66A-4BE4-A553-ABE016967711}"/>
    <cellStyle name="StandardInput 2 3 2 11 3" xfId="50317" xr:uid="{2927DDCE-573A-4AB7-9BDD-B6DAF3D3390D}"/>
    <cellStyle name="StandardInput 2 3 2 12" xfId="35931" xr:uid="{CB4ABF3B-A75A-4BD3-A3A4-7E875A07B0EF}"/>
    <cellStyle name="StandardInput 2 3 2 13" xfId="50315" xr:uid="{02CD0850-E7C1-4499-AC72-AFC9F8BA1B6F}"/>
    <cellStyle name="StandardInput 2 3 2 2" xfId="22659" xr:uid="{402B68EA-F527-4BC9-9DF8-514930F53811}"/>
    <cellStyle name="StandardInput 2 3 2 2 2" xfId="35932" xr:uid="{3FB245A0-11CC-4166-9363-ECFE7ECFE301}"/>
    <cellStyle name="StandardInput 2 3 2 2 3" xfId="50318" xr:uid="{664E95C2-1591-412D-A9E7-9EF591155573}"/>
    <cellStyle name="StandardInput 2 3 2 3" xfId="22660" xr:uid="{A22284C9-99DD-492F-9B3D-82098092EEE9}"/>
    <cellStyle name="StandardInput 2 3 2 3 2" xfId="35918" xr:uid="{39F36033-C2C0-4022-B380-FB1CED9D018F}"/>
    <cellStyle name="StandardInput 2 3 2 3 3" xfId="50319" xr:uid="{5D003374-BE39-4D6B-B123-5CF997E4867E}"/>
    <cellStyle name="StandardInput 2 3 2 4" xfId="22661" xr:uid="{B0CE2EA0-5A87-4CAB-B882-A326E4DB0310}"/>
    <cellStyle name="StandardInput 2 3 2 4 2" xfId="28986" xr:uid="{DEC56789-835D-4617-B7BE-2045227B040C}"/>
    <cellStyle name="StandardInput 2 3 2 4 3" xfId="50320" xr:uid="{840F1C14-893E-4F44-AD92-53BEB2C712F5}"/>
    <cellStyle name="StandardInput 2 3 2 5" xfId="22662" xr:uid="{093ECA24-93BE-4C2D-8995-43E595BBBEB0}"/>
    <cellStyle name="StandardInput 2 3 2 5 2" xfId="35947" xr:uid="{7118E426-DE77-4E12-A0F2-63A0613D7799}"/>
    <cellStyle name="StandardInput 2 3 2 5 3" xfId="50321" xr:uid="{FCC67252-8796-42F2-AA6E-EB71AE350B5C}"/>
    <cellStyle name="StandardInput 2 3 2 6" xfId="22663" xr:uid="{CDE24575-F93D-4AD0-8F0D-55074676C672}"/>
    <cellStyle name="StandardInput 2 3 2 6 2" xfId="35927" xr:uid="{0AB8F1E0-7882-4687-BDBB-04812DE83C05}"/>
    <cellStyle name="StandardInput 2 3 2 6 3" xfId="50322" xr:uid="{9CCD5655-01A0-4E1C-8DA5-E911F6E5C8AB}"/>
    <cellStyle name="StandardInput 2 3 2 7" xfId="22664" xr:uid="{465F446C-22E3-4B84-8CA9-328DC9343BD5}"/>
    <cellStyle name="StandardInput 2 3 2 7 2" xfId="35939" xr:uid="{EF5035C4-EE47-4110-B119-F5751F882525}"/>
    <cellStyle name="StandardInput 2 3 2 7 3" xfId="50323" xr:uid="{69E73F9E-16D6-422D-B21C-6EE988999352}"/>
    <cellStyle name="StandardInput 2 3 2 8" xfId="22665" xr:uid="{F8283470-B617-45D5-88FB-CD50C4FCEFD4}"/>
    <cellStyle name="StandardInput 2 3 2 8 2" xfId="30726" xr:uid="{F1907380-07BC-4024-9127-52AC54BE2984}"/>
    <cellStyle name="StandardInput 2 3 2 8 3" xfId="50324" xr:uid="{66D7FEF0-B6A3-456C-8A6A-EAC97148A426}"/>
    <cellStyle name="StandardInput 2 3 2 9" xfId="22666" xr:uid="{B637F969-A2C7-4113-80F7-3AA863B31A5D}"/>
    <cellStyle name="StandardInput 2 3 2 9 2" xfId="30713" xr:uid="{4AAE8752-481D-44B1-B585-C092A70E41A2}"/>
    <cellStyle name="StandardInput 2 3 2 9 3" xfId="50325" xr:uid="{4DF60D22-F343-462A-8770-F162C3B0AA9C}"/>
    <cellStyle name="StandardInput 2 3 20" xfId="22667" xr:uid="{626AB918-3FB2-43EC-99B3-903087F4F531}"/>
    <cellStyle name="StandardInput 2 3 20 2" xfId="30707" xr:uid="{9FF96E91-2262-4FEF-B364-EE31E113DD46}"/>
    <cellStyle name="StandardInput 2 3 20 3" xfId="50326" xr:uid="{93129ED1-7B6D-49B4-AF89-2DFF292EA767}"/>
    <cellStyle name="StandardInput 2 3 21" xfId="35943" xr:uid="{5DC3E343-173A-4799-945F-BFC28F9CFEBC}"/>
    <cellStyle name="StandardInput 2 3 22" xfId="50304" xr:uid="{BDBE0034-ED4D-46D3-867B-CEEE62BDDB79}"/>
    <cellStyle name="StandardInput 2 3 3" xfId="22668" xr:uid="{A9E0E2DE-30A6-4FFC-B507-9D84849867DC}"/>
    <cellStyle name="StandardInput 2 3 3 2" xfId="30716" xr:uid="{4E66B436-54C5-430C-A39E-7CC5413DA493}"/>
    <cellStyle name="StandardInput 2 3 3 3" xfId="50327" xr:uid="{1E3813CC-B507-46AB-9823-F099FE905AB9}"/>
    <cellStyle name="StandardInput 2 3 4" xfId="22669" xr:uid="{A152E852-DA6F-4BB5-A18C-35188B400965}"/>
    <cellStyle name="StandardInput 2 3 4 2" xfId="35926" xr:uid="{75A9DCD3-F818-4590-B5FC-705026242D35}"/>
    <cellStyle name="StandardInput 2 3 4 3" xfId="50328" xr:uid="{18E55676-B296-43B6-BDDC-DD27094DE176}"/>
    <cellStyle name="StandardInput 2 3 5" xfId="22670" xr:uid="{DFD3C0C2-8E5C-45FE-8AA7-64A6732E5088}"/>
    <cellStyle name="StandardInput 2 3 5 2" xfId="35914" xr:uid="{5FD52688-7C5F-4EE6-A23D-2F375FFC5CAE}"/>
    <cellStyle name="StandardInput 2 3 5 3" xfId="50329" xr:uid="{869ED6AE-EB71-4C59-8082-39A5BCBD80EF}"/>
    <cellStyle name="StandardInput 2 3 6" xfId="22671" xr:uid="{491E4E95-93B3-4A5D-BDC1-4FEC3D8233B5}"/>
    <cellStyle name="StandardInput 2 3 6 2" xfId="29818" xr:uid="{6C90CDC8-2630-44E4-B4C0-2E14C3D8E5FC}"/>
    <cellStyle name="StandardInput 2 3 6 3" xfId="50330" xr:uid="{990F76E6-2B4C-48BC-A528-BA0300B90D87}"/>
    <cellStyle name="StandardInput 2 3 7" xfId="22672" xr:uid="{00025047-DF02-445C-87F1-FAE9C036B65C}"/>
    <cellStyle name="StandardInput 2 3 7 2" xfId="35930" xr:uid="{4B96F2CD-6C66-4712-B15A-DF036B82157B}"/>
    <cellStyle name="StandardInput 2 3 7 3" xfId="50331" xr:uid="{258685E7-0241-4906-893A-305D90AA6C4F}"/>
    <cellStyle name="StandardInput 2 3 8" xfId="22673" xr:uid="{450B3356-826E-4C25-8248-A8F6C3BA4403}"/>
    <cellStyle name="StandardInput 2 3 8 2" xfId="30711" xr:uid="{E67EBF71-61A0-49D7-A70E-C2477A5C6FE9}"/>
    <cellStyle name="StandardInput 2 3 8 3" xfId="50332" xr:uid="{E7924E42-28DB-4E00-8DE9-8BC047B66B66}"/>
    <cellStyle name="StandardInput 2 3 9" xfId="22674" xr:uid="{22792E3A-8D9B-4156-BC18-A27F16D8B211}"/>
    <cellStyle name="StandardInput 2 3 9 2" xfId="35938" xr:uid="{9CCB573A-1593-4C50-9573-8CDB19BA6E20}"/>
    <cellStyle name="StandardInput 2 3 9 3" xfId="50333" xr:uid="{B7FABFED-1E96-42CA-B538-568CE68A3A15}"/>
    <cellStyle name="StandardInput 2 4" xfId="22675" xr:uid="{A592B7BF-FCA5-4626-B6FE-63327C1719DE}"/>
    <cellStyle name="StandardInput 2 4 10" xfId="22676" xr:uid="{D1519E4F-8F9B-40F3-A56A-38159F278047}"/>
    <cellStyle name="StandardInput 2 4 10 2" xfId="36571" xr:uid="{AACD38DC-F28A-43DC-86FB-31A7490BFDA2}"/>
    <cellStyle name="StandardInput 2 4 10 3" xfId="50335" xr:uid="{11342E97-980D-473C-AC2C-EF936F333CA8}"/>
    <cellStyle name="StandardInput 2 4 11" xfId="22677" xr:uid="{06EBD97E-D62C-4DAB-9193-5C5BB522CB06}"/>
    <cellStyle name="StandardInput 2 4 11 2" xfId="36572" xr:uid="{E185A0A7-0E32-4E4E-9ECA-DEEDB07662CC}"/>
    <cellStyle name="StandardInput 2 4 11 3" xfId="50336" xr:uid="{244502D1-8F5D-4E8D-ADE7-98F9947444A1}"/>
    <cellStyle name="StandardInput 2 4 12" xfId="22678" xr:uid="{EC747BEE-1F7F-462D-9810-3FE7426D3666}"/>
    <cellStyle name="StandardInput 2 4 12 2" xfId="36573" xr:uid="{5B0C73A4-DAB2-46C7-A1E0-01DCE2DD0964}"/>
    <cellStyle name="StandardInput 2 4 12 3" xfId="50337" xr:uid="{619FC346-F56F-4B7B-9925-E65CB99A6CF0}"/>
    <cellStyle name="StandardInput 2 4 13" xfId="22679" xr:uid="{5E106703-1CB9-4653-BD2B-2A615693E235}"/>
    <cellStyle name="StandardInput 2 4 13 2" xfId="36574" xr:uid="{8AC8DD35-95BE-4434-8416-89930D2391EA}"/>
    <cellStyle name="StandardInput 2 4 13 3" xfId="50338" xr:uid="{EF8F6FF7-91BD-4069-A9B4-B467E82E1AA6}"/>
    <cellStyle name="StandardInput 2 4 14" xfId="22680" xr:uid="{52183DA4-855C-47AD-AC31-6F86C8A9F5C7}"/>
    <cellStyle name="StandardInput 2 4 14 2" xfId="36575" xr:uid="{472ABB4A-F712-493E-B9B1-E40DD24BC467}"/>
    <cellStyle name="StandardInput 2 4 14 3" xfId="50339" xr:uid="{CD7A5012-F3B5-494C-912B-E5C5578C2F33}"/>
    <cellStyle name="StandardInput 2 4 15" xfId="22681" xr:uid="{FCF659B3-9F50-47CF-B9C0-769501735DFF}"/>
    <cellStyle name="StandardInput 2 4 15 2" xfId="36576" xr:uid="{48BD2560-5C00-4D94-A540-4926C661D424}"/>
    <cellStyle name="StandardInput 2 4 15 3" xfId="50340" xr:uid="{7579AD17-6B1A-4A17-85AB-29E00DBCEE9E}"/>
    <cellStyle name="StandardInput 2 4 16" xfId="22682" xr:uid="{B4A28E9F-E1E2-4DB5-8A18-18FF797D4AE4}"/>
    <cellStyle name="StandardInput 2 4 16 2" xfId="36577" xr:uid="{D80C7574-9972-4F92-B07D-483E07FEC50C}"/>
    <cellStyle name="StandardInput 2 4 16 3" xfId="50341" xr:uid="{0AFB2141-E5DF-47B8-8630-269633CDC789}"/>
    <cellStyle name="StandardInput 2 4 17" xfId="22683" xr:uid="{2B630A23-986B-439C-A3C9-EC52E949DE25}"/>
    <cellStyle name="StandardInput 2 4 17 2" xfId="36578" xr:uid="{DF80FA5F-5082-463A-8A98-7342EBA47F8B}"/>
    <cellStyle name="StandardInput 2 4 17 3" xfId="50342" xr:uid="{D74CD3E1-9DEB-4892-A000-E4B21A92D021}"/>
    <cellStyle name="StandardInput 2 4 18" xfId="36570" xr:uid="{369B69CA-DA45-41B5-86E7-7A431430A5BC}"/>
    <cellStyle name="StandardInput 2 4 19" xfId="50334" xr:uid="{AE924E35-CBAB-4CE2-8D23-B44F95E46468}"/>
    <cellStyle name="StandardInput 2 4 2" xfId="22684" xr:uid="{7F67B04D-8760-43D6-9547-A0686053F349}"/>
    <cellStyle name="StandardInput 2 4 2 10" xfId="22685" xr:uid="{40A870B6-71F4-40FF-A773-9A7E8B7EFD79}"/>
    <cellStyle name="StandardInput 2 4 2 10 2" xfId="36580" xr:uid="{C828C41C-9C5A-4F17-B31B-CA9ECF762FAC}"/>
    <cellStyle name="StandardInput 2 4 2 10 3" xfId="50344" xr:uid="{E42AFFED-2089-463B-B25D-529D957E9A88}"/>
    <cellStyle name="StandardInput 2 4 2 11" xfId="22686" xr:uid="{F2886DFB-62CD-4508-B048-41CA500F2EF0}"/>
    <cellStyle name="StandardInput 2 4 2 11 2" xfId="36581" xr:uid="{B92C17F0-E49F-41BC-B0F8-49D677B8682B}"/>
    <cellStyle name="StandardInput 2 4 2 11 3" xfId="50345" xr:uid="{E7CDE959-B68A-407B-AFC6-B876E707B0CA}"/>
    <cellStyle name="StandardInput 2 4 2 12" xfId="22687" xr:uid="{7ACB190A-A2D0-4E0A-B20B-9C13316C96E2}"/>
    <cellStyle name="StandardInput 2 4 2 12 2" xfId="36582" xr:uid="{EFC6C179-C43A-48DE-9D70-59EE7ADF473D}"/>
    <cellStyle name="StandardInput 2 4 2 12 3" xfId="50346" xr:uid="{75548540-7C26-4ED6-AF14-8B2CFA806350}"/>
    <cellStyle name="StandardInput 2 4 2 13" xfId="22688" xr:uid="{9CDE03FC-4407-4636-812B-068EC2C77385}"/>
    <cellStyle name="StandardInput 2 4 2 13 2" xfId="36583" xr:uid="{B4412602-AB86-497E-BB8E-1D5F3E22E094}"/>
    <cellStyle name="StandardInput 2 4 2 13 3" xfId="50347" xr:uid="{3EA1D097-7003-496B-BA88-5BD7F12D76A9}"/>
    <cellStyle name="StandardInput 2 4 2 14" xfId="36579" xr:uid="{02812739-47B0-48FF-A25C-817F359ED3CE}"/>
    <cellStyle name="StandardInput 2 4 2 15" xfId="50343" xr:uid="{BCF983AC-E01A-4FF1-BBF3-D612F66A93C7}"/>
    <cellStyle name="StandardInput 2 4 2 2" xfId="22689" xr:uid="{FF1ED5B5-CA7D-4443-8F26-FF51B387E473}"/>
    <cellStyle name="StandardInput 2 4 2 2 2" xfId="36584" xr:uid="{8E7475A7-0F39-41CE-A88E-6D0110379B66}"/>
    <cellStyle name="StandardInput 2 4 2 2 3" xfId="50348" xr:uid="{936ABD6A-930F-4498-8F85-50E8549CACFB}"/>
    <cellStyle name="StandardInput 2 4 2 3" xfId="22690" xr:uid="{A3A4466F-DACB-46E7-8B1A-A6D512C00C3D}"/>
    <cellStyle name="StandardInput 2 4 2 3 2" xfId="36585" xr:uid="{B2C451AA-6BC8-4E8C-B8D2-62DDBB3DD880}"/>
    <cellStyle name="StandardInput 2 4 2 3 3" xfId="50349" xr:uid="{BD8434BC-4657-4B75-AE2B-A89616154370}"/>
    <cellStyle name="StandardInput 2 4 2 4" xfId="22691" xr:uid="{77D23E0A-B233-4B1D-95AD-42319CF66D2C}"/>
    <cellStyle name="StandardInput 2 4 2 4 2" xfId="36586" xr:uid="{DB066ABE-167B-4A28-86FA-34A7EA92B940}"/>
    <cellStyle name="StandardInput 2 4 2 4 3" xfId="50350" xr:uid="{DED07B4F-C7E0-4ECD-97B9-DA4AF232D21D}"/>
    <cellStyle name="StandardInput 2 4 2 5" xfId="22692" xr:uid="{52AEED3D-B539-4145-836E-68DDC49BA94D}"/>
    <cellStyle name="StandardInput 2 4 2 5 2" xfId="36587" xr:uid="{59548FCE-F645-4881-BFAA-DE3634B5E582}"/>
    <cellStyle name="StandardInput 2 4 2 5 3" xfId="50351" xr:uid="{0B1B4C2D-B794-4DE1-89D4-34F7DD861B3A}"/>
    <cellStyle name="StandardInput 2 4 2 6" xfId="22693" xr:uid="{245564A6-8F72-4F8C-BA6E-9587A3C92A3A}"/>
    <cellStyle name="StandardInput 2 4 2 6 2" xfId="36588" xr:uid="{CE1C89E5-AD09-40C8-BB1C-ADC7C7FAE927}"/>
    <cellStyle name="StandardInput 2 4 2 6 3" xfId="50352" xr:uid="{BA5230F1-DD1D-4747-B75E-5F037EC446AD}"/>
    <cellStyle name="StandardInput 2 4 2 7" xfId="22694" xr:uid="{1411498A-6E78-4958-AB26-F05DEE71D894}"/>
    <cellStyle name="StandardInput 2 4 2 7 2" xfId="36589" xr:uid="{9F7022F4-C2D5-4C03-98D8-82AA188BF144}"/>
    <cellStyle name="StandardInput 2 4 2 7 3" xfId="50353" xr:uid="{2F302717-FC5D-4446-B768-1734AC0F2163}"/>
    <cellStyle name="StandardInput 2 4 2 8" xfId="22695" xr:uid="{8BC58249-AB93-4B28-B4D0-5E7A7B3A5CC7}"/>
    <cellStyle name="StandardInput 2 4 2 8 2" xfId="36590" xr:uid="{957D02C2-159F-401B-8A75-74A05380C058}"/>
    <cellStyle name="StandardInput 2 4 2 8 3" xfId="50354" xr:uid="{7C34346D-A8A2-4716-AF59-8A1B406C2571}"/>
    <cellStyle name="StandardInput 2 4 2 9" xfId="22696" xr:uid="{BDFD1BF1-0F52-45C0-B06E-2DB5E2AE2748}"/>
    <cellStyle name="StandardInput 2 4 2 9 2" xfId="36591" xr:uid="{D20B113F-CB3C-4F3A-970F-61FCDAE6BEF2}"/>
    <cellStyle name="StandardInput 2 4 2 9 3" xfId="50355" xr:uid="{A69265D2-EF62-458E-A0D5-7CA38279CB00}"/>
    <cellStyle name="StandardInput 2 4 3" xfId="22697" xr:uid="{12A0161A-EC43-42D0-AEBE-4F588D3BDD40}"/>
    <cellStyle name="StandardInput 2 4 3 2" xfId="36592" xr:uid="{51E4F6C1-35F3-4300-BAF4-AC71AAF4BFEC}"/>
    <cellStyle name="StandardInput 2 4 3 3" xfId="50356" xr:uid="{598B2DB8-7F34-4073-B9D2-0E56EEBF612F}"/>
    <cellStyle name="StandardInput 2 4 4" xfId="22698" xr:uid="{3648700F-1B76-489A-B9F3-ADC407D98D7F}"/>
    <cellStyle name="StandardInput 2 4 4 2" xfId="36593" xr:uid="{CDAAE9AF-4406-47A6-BD8C-68223BE30711}"/>
    <cellStyle name="StandardInput 2 4 4 3" xfId="50357" xr:uid="{3BC6764C-59C8-4D76-A094-4B60CD935504}"/>
    <cellStyle name="StandardInput 2 4 5" xfId="22699" xr:uid="{B0F363B3-5318-4223-8685-C3B379758976}"/>
    <cellStyle name="StandardInput 2 4 5 2" xfId="36594" xr:uid="{D021AC8B-7CC6-4C70-BB93-3A4FFA8F13D9}"/>
    <cellStyle name="StandardInput 2 4 5 3" xfId="50358" xr:uid="{8939E267-EA5F-44FD-9DD2-BD9EA72A8F99}"/>
    <cellStyle name="StandardInput 2 4 6" xfId="22700" xr:uid="{C3E176ED-2289-4D45-8A2E-0A4E9CE69E61}"/>
    <cellStyle name="StandardInput 2 4 6 2" xfId="36595" xr:uid="{E3691F94-AB9E-41D5-A17C-A92EE5997D33}"/>
    <cellStyle name="StandardInput 2 4 6 3" xfId="50359" xr:uid="{F93977E3-3EC9-471B-A0D5-7C6C8F13F3D3}"/>
    <cellStyle name="StandardInput 2 4 7" xfId="22701" xr:uid="{754DC69E-8109-43F8-A0C1-02FE01971C25}"/>
    <cellStyle name="StandardInput 2 4 7 2" xfId="36596" xr:uid="{9240F7DE-A104-4B3C-914A-ACADE59A0068}"/>
    <cellStyle name="StandardInput 2 4 7 3" xfId="50360" xr:uid="{6562218F-5355-4E39-9913-C1ACD8C7AC13}"/>
    <cellStyle name="StandardInput 2 4 8" xfId="22702" xr:uid="{0CD7FC94-71BC-45CF-B3C1-F58CEA2F5E01}"/>
    <cellStyle name="StandardInput 2 4 8 2" xfId="36597" xr:uid="{699C9B19-001C-4831-82C3-A92320121B51}"/>
    <cellStyle name="StandardInput 2 4 8 3" xfId="50361" xr:uid="{2EDE0F14-5EB2-4D57-BA74-C7203F7DA3E6}"/>
    <cellStyle name="StandardInput 2 4 9" xfId="22703" xr:uid="{59250936-601C-46D2-8D85-251F7608FA8A}"/>
    <cellStyle name="StandardInput 2 4 9 2" xfId="36598" xr:uid="{2949DD82-064C-4B8A-A983-C59EF48E8AF7}"/>
    <cellStyle name="StandardInput 2 4 9 3" xfId="50362" xr:uid="{48207178-703D-4D14-8CE8-F66CB2779D71}"/>
    <cellStyle name="StandardInput 2 5" xfId="22704" xr:uid="{CBBB4805-3C74-4505-9B5F-CBBD3126E12B}"/>
    <cellStyle name="StandardInput 2 5 2" xfId="36599" xr:uid="{CA6F0169-BFD9-4206-B7A1-C4F9AD589F65}"/>
    <cellStyle name="StandardInput 2 5 3" xfId="50363" xr:uid="{C842A10C-80E0-4C36-B855-D0A9364C2392}"/>
    <cellStyle name="StandardInput 2 6" xfId="22705" xr:uid="{EDD53199-DA86-4395-8661-D0A5691EFB73}"/>
    <cellStyle name="StandardInput 2 6 2" xfId="36600" xr:uid="{89A9645B-57FC-4350-AF9F-41DBDB47F5FB}"/>
    <cellStyle name="StandardInput 2 6 3" xfId="50364" xr:uid="{12DF90A8-D040-4BCD-BEEA-19CAF3C11A1F}"/>
    <cellStyle name="StandardInput 2 7" xfId="36542" xr:uid="{8FA87C21-773D-48A9-A732-A77E56D79CF7}"/>
    <cellStyle name="StandardInput 2 8" xfId="50274" xr:uid="{30E8F3B4-C55C-461D-A561-3161BF30B451}"/>
    <cellStyle name="StandardInput 3" xfId="22706" xr:uid="{7871D1C0-186A-44FB-9792-65D53C27E89C}"/>
    <cellStyle name="StandardInput 3 10" xfId="22707" xr:uid="{EF503825-2536-4830-84E0-B6E2222EDF78}"/>
    <cellStyle name="StandardInput 3 10 2" xfId="36602" xr:uid="{AA4BA0E7-10CA-48A0-8A12-9E5B0041A0F8}"/>
    <cellStyle name="StandardInput 3 10 3" xfId="50366" xr:uid="{14B8322B-A7D8-4B57-ABDA-6C7FC42813BD}"/>
    <cellStyle name="StandardInput 3 11" xfId="22708" xr:uid="{356F5D51-AAFA-44A8-9B48-3442A0A785F5}"/>
    <cellStyle name="StandardInput 3 11 2" xfId="36603" xr:uid="{90B8188A-D307-4293-A7CD-5FD05C812900}"/>
    <cellStyle name="StandardInput 3 11 3" xfId="50367" xr:uid="{72A81BB0-721D-4F5D-9068-BCA0BBCC49A5}"/>
    <cellStyle name="StandardInput 3 12" xfId="22709" xr:uid="{2556166D-8036-4DA4-A784-5DD2598C5826}"/>
    <cellStyle name="StandardInput 3 12 2" xfId="36604" xr:uid="{BB67EAD5-1F03-4EE6-B14A-9AFD5DC3F3BE}"/>
    <cellStyle name="StandardInput 3 12 3" xfId="50368" xr:uid="{748EE0B6-646E-4EE5-ABF2-18F6E5788849}"/>
    <cellStyle name="StandardInput 3 13" xfId="22710" xr:uid="{85968612-8680-4546-B96A-EBE37AE10EE0}"/>
    <cellStyle name="StandardInput 3 13 2" xfId="36605" xr:uid="{0738C2E4-A85C-4D45-BFEC-ED2F27B3845B}"/>
    <cellStyle name="StandardInput 3 13 3" xfId="50369" xr:uid="{82168520-D287-44F7-894C-728E1735AAC7}"/>
    <cellStyle name="StandardInput 3 14" xfId="22711" xr:uid="{B5983F3E-C103-4975-AC5A-AC03D3359A5A}"/>
    <cellStyle name="StandardInput 3 14 2" xfId="36606" xr:uid="{85A858B2-7962-4B63-9893-0C9F4C5F3246}"/>
    <cellStyle name="StandardInput 3 14 3" xfId="50370" xr:uid="{CBD5704D-DDBA-44ED-ADE7-AD5778CD595C}"/>
    <cellStyle name="StandardInput 3 15" xfId="22712" xr:uid="{A9D7E33D-1BAB-45CF-8615-DE61F42A9B87}"/>
    <cellStyle name="StandardInput 3 15 2" xfId="36607" xr:uid="{12D9E4EB-8091-49FC-A771-5FF793A48332}"/>
    <cellStyle name="StandardInput 3 15 3" xfId="50371" xr:uid="{66F01F67-F0F6-43B9-9FEC-FB1491487A84}"/>
    <cellStyle name="StandardInput 3 16" xfId="22713" xr:uid="{B3C0A47A-0D25-438F-823A-0EC8B8678931}"/>
    <cellStyle name="StandardInput 3 16 2" xfId="36608" xr:uid="{DC799095-FAC6-4DEF-B7BA-825AE389F30B}"/>
    <cellStyle name="StandardInput 3 16 3" xfId="50372" xr:uid="{C94B0FDE-EE67-4258-BACC-43DA5074A30B}"/>
    <cellStyle name="StandardInput 3 17" xfId="22714" xr:uid="{C57D812F-8A5E-4164-8487-F3553C248874}"/>
    <cellStyle name="StandardInput 3 17 2" xfId="36609" xr:uid="{2176DEA5-313E-4BEC-B308-D8F4839DED98}"/>
    <cellStyle name="StandardInput 3 17 3" xfId="50373" xr:uid="{211CEDD1-DDF6-44FA-BF37-6C444D01760E}"/>
    <cellStyle name="StandardInput 3 18" xfId="36601" xr:uid="{47B966B4-3533-4E35-BEED-3CFA12103863}"/>
    <cellStyle name="StandardInput 3 19" xfId="50365" xr:uid="{7DD5DA65-F31F-4AA1-B0A2-4259B701390C}"/>
    <cellStyle name="StandardInput 3 2" xfId="22715" xr:uid="{B837F59D-15D3-436B-B35E-06BD4F3E7341}"/>
    <cellStyle name="StandardInput 3 2 10" xfId="22716" xr:uid="{970E7B07-86C6-4C33-9B4F-59C7ED6DEC63}"/>
    <cellStyle name="StandardInput 3 2 10 2" xfId="36611" xr:uid="{7F01F47F-E6E9-4327-B544-70A902B3DA2C}"/>
    <cellStyle name="StandardInput 3 2 10 3" xfId="50375" xr:uid="{D5371C34-F761-4333-A870-0ADE1E527BF7}"/>
    <cellStyle name="StandardInput 3 2 11" xfId="22717" xr:uid="{9DD0923A-AC8B-4A2C-BDF5-0CC251C691A4}"/>
    <cellStyle name="StandardInput 3 2 11 2" xfId="36612" xr:uid="{9F1660C8-AE3D-4807-BE99-F63901427EA2}"/>
    <cellStyle name="StandardInput 3 2 11 3" xfId="50376" xr:uid="{BCF3229C-323E-48E6-BD2A-D0C50D0ED6D6}"/>
    <cellStyle name="StandardInput 3 2 12" xfId="22718" xr:uid="{7F05EE19-27CE-4A59-9C85-900039B3BADB}"/>
    <cellStyle name="StandardInput 3 2 12 2" xfId="36613" xr:uid="{F3F06A83-0A5C-4CE0-BBB0-4DFD174F104C}"/>
    <cellStyle name="StandardInput 3 2 12 3" xfId="50377" xr:uid="{FB9FB7A9-31B7-4D93-B3ED-FA2704BC54A3}"/>
    <cellStyle name="StandardInput 3 2 13" xfId="22719" xr:uid="{EF3C1B0C-9BF5-4BD0-A571-8A34C25B11BA}"/>
    <cellStyle name="StandardInput 3 2 13 2" xfId="36614" xr:uid="{40DF1997-0970-477E-B75D-DB38B2D4E0A6}"/>
    <cellStyle name="StandardInput 3 2 13 3" xfId="50378" xr:uid="{14B7D67E-F31A-41B9-B069-87C549FD6333}"/>
    <cellStyle name="StandardInput 3 2 14" xfId="36610" xr:uid="{0113AEFF-F6FC-4B5A-AD6C-52B9C60A6DAF}"/>
    <cellStyle name="StandardInput 3 2 15" xfId="50374" xr:uid="{CF6234FF-1CC5-43AB-8C99-92835654D857}"/>
    <cellStyle name="StandardInput 3 2 2" xfId="22720" xr:uid="{E62DA059-C024-4173-AC13-E15D6CFBECF5}"/>
    <cellStyle name="StandardInput 3 2 2 2" xfId="36615" xr:uid="{74891F38-DFFC-4356-AD59-3A4125002227}"/>
    <cellStyle name="StandardInput 3 2 2 3" xfId="50379" xr:uid="{8A39A3E3-C924-4376-8893-719C9A6A7CAC}"/>
    <cellStyle name="StandardInput 3 2 3" xfId="22721" xr:uid="{7D360F4D-3BAF-4973-A913-456AC834B5EF}"/>
    <cellStyle name="StandardInput 3 2 3 2" xfId="36616" xr:uid="{F79B70CA-7ABE-4FD8-9E9F-B61C6A00002A}"/>
    <cellStyle name="StandardInput 3 2 3 3" xfId="50380" xr:uid="{D79651AC-57ED-4865-BF9F-4FBC113F464C}"/>
    <cellStyle name="StandardInput 3 2 4" xfId="22722" xr:uid="{B66CDC7B-7FC0-43B7-93BB-5A4162031AAC}"/>
    <cellStyle name="StandardInput 3 2 4 2" xfId="36617" xr:uid="{64140A02-CB07-4787-A1D9-37566AA86AEB}"/>
    <cellStyle name="StandardInput 3 2 4 3" xfId="50381" xr:uid="{573D0454-1B8D-48B3-AD45-E25521FB441B}"/>
    <cellStyle name="StandardInput 3 2 5" xfId="22723" xr:uid="{53012734-B7AF-45CE-ACCD-57727469F5B6}"/>
    <cellStyle name="StandardInput 3 2 5 2" xfId="36618" xr:uid="{3CF5D357-94F5-4317-9916-4940BCDC0D08}"/>
    <cellStyle name="StandardInput 3 2 5 3" xfId="50382" xr:uid="{767EE5F5-76C1-44B4-ACB5-B903FE51BC23}"/>
    <cellStyle name="StandardInput 3 2 6" xfId="22724" xr:uid="{0213F219-AA2E-4D4D-8802-E3C9D3D7B689}"/>
    <cellStyle name="StandardInput 3 2 6 2" xfId="36619" xr:uid="{BE10B672-B221-4B62-863E-03894C7BCBC5}"/>
    <cellStyle name="StandardInput 3 2 6 3" xfId="50383" xr:uid="{7AAC71CF-AAB8-4247-99C0-5DA1AB2E8316}"/>
    <cellStyle name="StandardInput 3 2 7" xfId="22725" xr:uid="{76977334-30F3-43D3-9FD5-515461FA5432}"/>
    <cellStyle name="StandardInput 3 2 7 2" xfId="36620" xr:uid="{C8DEDEE3-3ED4-422F-B646-DA62AB5DBA90}"/>
    <cellStyle name="StandardInput 3 2 7 3" xfId="50384" xr:uid="{A6D6A594-407C-4028-B4D1-66B2525A8031}"/>
    <cellStyle name="StandardInput 3 2 8" xfId="22726" xr:uid="{B3D4E5B5-E690-429F-89EA-F42BDD451567}"/>
    <cellStyle name="StandardInput 3 2 8 2" xfId="36621" xr:uid="{BC44FC07-A1BD-421D-B6D5-ECE0669419D8}"/>
    <cellStyle name="StandardInput 3 2 8 3" xfId="50385" xr:uid="{C62003B3-4B15-488C-8569-3F6CA5815E2F}"/>
    <cellStyle name="StandardInput 3 2 9" xfId="22727" xr:uid="{18BD6A2F-7C52-4C11-B4B3-FF4C05596F4E}"/>
    <cellStyle name="StandardInput 3 2 9 2" xfId="36622" xr:uid="{442F5721-8B10-4415-BE9D-D21EC1F02A50}"/>
    <cellStyle name="StandardInput 3 2 9 3" xfId="50386" xr:uid="{14EEB244-DD4A-45E8-A078-977546DCC150}"/>
    <cellStyle name="StandardInput 3 3" xfId="22728" xr:uid="{07B746A5-700A-4A92-B2D0-584415D1DD9C}"/>
    <cellStyle name="StandardInput 3 3 2" xfId="36623" xr:uid="{1238128B-64CC-4647-82D5-099BC8B1D96B}"/>
    <cellStyle name="StandardInput 3 3 3" xfId="50387" xr:uid="{C007058C-1DD4-4F27-B843-DE8188D6639A}"/>
    <cellStyle name="StandardInput 3 4" xfId="22729" xr:uid="{3EBD86A5-3E01-49AC-9A9E-C04DF18258C9}"/>
    <cellStyle name="StandardInput 3 4 2" xfId="36624" xr:uid="{E6276D04-14B6-4175-9DAA-6A3C6B6AE315}"/>
    <cellStyle name="StandardInput 3 4 3" xfId="50388" xr:uid="{2F30EFC5-EFC7-48ED-BB97-3F3F16CBDA75}"/>
    <cellStyle name="StandardInput 3 5" xfId="22730" xr:uid="{96E43B30-56B5-444A-AA5A-AC1E6F95193D}"/>
    <cellStyle name="StandardInput 3 5 2" xfId="36625" xr:uid="{5A0CF69F-6F78-4749-904F-A41F75AABD13}"/>
    <cellStyle name="StandardInput 3 5 3" xfId="50389" xr:uid="{5301E0AE-EE38-4EC9-84AF-4DFA28E5B755}"/>
    <cellStyle name="StandardInput 3 6" xfId="22731" xr:uid="{043F116C-4120-46A5-9528-A6DC250E1499}"/>
    <cellStyle name="StandardInput 3 6 2" xfId="36626" xr:uid="{0B56197D-726F-444A-A3F5-35381BDD9719}"/>
    <cellStyle name="StandardInput 3 6 3" xfId="50390" xr:uid="{2335ED3F-EC0C-4F2D-AA59-B4884022D1C3}"/>
    <cellStyle name="StandardInput 3 7" xfId="22732" xr:uid="{ACE99C4C-56BD-4940-8BC1-8576079724D3}"/>
    <cellStyle name="StandardInput 3 7 2" xfId="36627" xr:uid="{AFA9C203-F107-42A4-831C-8E5851822832}"/>
    <cellStyle name="StandardInput 3 7 3" xfId="50391" xr:uid="{E8E0BCED-D3DD-44DD-A6E4-8272E1BD9B44}"/>
    <cellStyle name="StandardInput 3 8" xfId="22733" xr:uid="{DD21E01D-9156-4FE0-8FFA-A66EF2CF17D8}"/>
    <cellStyle name="StandardInput 3 8 2" xfId="36628" xr:uid="{7369EEAC-243A-4AB1-8222-87F898493E1F}"/>
    <cellStyle name="StandardInput 3 8 3" xfId="50392" xr:uid="{357020EE-7570-44CD-B262-3D096B682B98}"/>
    <cellStyle name="StandardInput 3 9" xfId="22734" xr:uid="{E35A4482-280A-48A1-B02D-3762F7974591}"/>
    <cellStyle name="StandardInput 3 9 2" xfId="36629" xr:uid="{5D43CB69-7C68-482C-89C5-DFB79A96F89D}"/>
    <cellStyle name="StandardInput 3 9 3" xfId="50393" xr:uid="{CB558938-5CD7-4F26-B0F7-EEFD1D30996A}"/>
    <cellStyle name="StandardInput 4" xfId="22735" xr:uid="{0A59DA59-2261-4F30-8A8C-B7309BA56724}"/>
    <cellStyle name="StandardInput 4 2" xfId="36630" xr:uid="{21B44966-4802-43A7-9C5F-6F62DCF894EE}"/>
    <cellStyle name="StandardInput 4 3" xfId="50394" xr:uid="{D0847830-F364-4A8D-82A7-1809ED06DD18}"/>
    <cellStyle name="StandardInput 5" xfId="22736" xr:uid="{003AEB5F-C148-480E-B3CA-09081AFAA092}"/>
    <cellStyle name="StandardInput 5 2" xfId="36631" xr:uid="{1A4B75C2-CBC4-4200-91CA-40E7469E7330}"/>
    <cellStyle name="StandardInput 5 3" xfId="50395" xr:uid="{73BE3C58-2544-47B6-B899-640A03CB11DA}"/>
    <cellStyle name="StandardInput 6" xfId="22737" xr:uid="{89A7CD34-E31E-4844-81F8-7A9214F71F20}"/>
    <cellStyle name="StandardInput 6 2" xfId="36632" xr:uid="{5124B0C5-876F-420D-BA6F-13BF30DB7643}"/>
    <cellStyle name="StandardInput 6 3" xfId="50396" xr:uid="{AF743275-0D2E-4E8E-81D8-0921A77F731C}"/>
    <cellStyle name="StandardInput 7" xfId="22738" xr:uid="{10A6D5FC-5A82-4DDC-BDDD-EFC9B1430504}"/>
    <cellStyle name="StandardInput 7 2" xfId="36633" xr:uid="{75829EC0-E895-4A12-BD24-9FADBC0A39DC}"/>
    <cellStyle name="StandardInput 7 3" xfId="50397" xr:uid="{A43D4E75-B615-4E8E-BB81-D90D8E0F3F09}"/>
    <cellStyle name="StandardInput 8" xfId="22739" xr:uid="{553ECE3C-46AC-4CB0-8764-9933B88FECC0}"/>
    <cellStyle name="StandardInput 8 2" xfId="36634" xr:uid="{497A9D80-7D76-4091-8539-D8E7ADC8AB51}"/>
    <cellStyle name="StandardInput 8 3" xfId="50398" xr:uid="{03B07DDD-CA89-42A7-8069-80C24AB8E64E}"/>
    <cellStyle name="StandardInput 9" xfId="22740" xr:uid="{225F1A70-79B8-4F90-B98A-AF492F0BD82F}"/>
    <cellStyle name="StandardInput 9 2" xfId="36635" xr:uid="{4494E4C7-A7A5-4F24-9869-62413D950981}"/>
    <cellStyle name="StandardInput 9 3" xfId="50399" xr:uid="{E1C4F0F0-5F7B-42A0-B0F1-677F83B249BB}"/>
    <cellStyle name="Stil 1" xfId="22741" xr:uid="{E4DE9727-63A4-41FD-90BE-79B1C2E135E3}"/>
    <cellStyle name="Style 1" xfId="10263" xr:uid="{B5148961-1D09-4C1E-BC7D-592460833AB0}"/>
    <cellStyle name="Style 1 2" xfId="10264" xr:uid="{D6618099-4C40-4629-8DA5-225771B312D4}"/>
    <cellStyle name="Style 1 2 2" xfId="27182" xr:uid="{3070F668-159F-41C8-B448-F5AC32B24CB1}"/>
    <cellStyle name="Style 1 3" xfId="10265" xr:uid="{14A4CB3E-3F1D-4DA8-863A-77733AD45896}"/>
    <cellStyle name="Style 1 4" xfId="10266" xr:uid="{1DF4F18B-6716-4D4C-8622-777B1241E0E3}"/>
    <cellStyle name="Style 1 5" xfId="30227" xr:uid="{5DF8D154-93B4-488F-B575-FB26BACC3B96}"/>
    <cellStyle name="Style 1 6" xfId="58875" xr:uid="{635D223B-B0D7-4F2A-886F-1E7BD3ADC8E7}"/>
    <cellStyle name="Style 2" xfId="28866" xr:uid="{646117B8-3DCD-4470-81B6-9F9F68C33E3F}"/>
    <cellStyle name="style1" xfId="10920" xr:uid="{63BF1A61-B4E4-411A-B088-7A1B2FF4DA98}"/>
    <cellStyle name="subhead" xfId="10267" xr:uid="{642192B0-0BDC-47FC-BD9D-6C019FEE19C6}"/>
    <cellStyle name="SubHeading" xfId="10921" xr:uid="{F0B34873-E72B-4B89-B937-8A8D4EF03DB3}"/>
    <cellStyle name="Subtotal" xfId="10922" xr:uid="{813E7022-0A7F-42A8-A773-493775771307}"/>
    <cellStyle name="Summary Header" xfId="10268" xr:uid="{B70CC652-0BF9-477D-AAE5-E2126A386526}"/>
    <cellStyle name="Summary Header 2" xfId="30228" xr:uid="{789401BA-4756-4DDD-9242-A4DEB8F280D7}"/>
    <cellStyle name="Summary Header 3" xfId="22742" xr:uid="{B65964FB-DE1B-46B6-A9CE-6350BBA9FB67}"/>
    <cellStyle name="Table" xfId="10269" xr:uid="{53B2B225-A4B5-45D3-8CC0-70B93886F232}"/>
    <cellStyle name="Table 2" xfId="41200" xr:uid="{A1FD47F9-07F4-4C03-BE32-666B1469FA92}"/>
    <cellStyle name="Table 3" xfId="28875" xr:uid="{CAA37680-AD22-410A-AC17-D33C14FBE831}"/>
    <cellStyle name="Table 4" xfId="56077" xr:uid="{113324FF-9A98-4149-8297-E5C19FD228C7}"/>
    <cellStyle name="Table Head" xfId="10270" xr:uid="{16474AE3-9E3C-4FEB-8987-640A40415529}"/>
    <cellStyle name="Table Head 2" xfId="10271" xr:uid="{9726487B-7277-4925-8448-5D8A3EC6BCE8}"/>
    <cellStyle name="Table Source" xfId="10272" xr:uid="{DD2E6CAA-6763-486E-830F-C77E9D4B7E75}"/>
    <cellStyle name="Table Source 2" xfId="10273" xr:uid="{56E437DD-8E7A-4D8F-9367-EF7F894F5EA0}"/>
    <cellStyle name="Table Text" xfId="10274" xr:uid="{78F341A1-6F56-4BCB-AF2B-56790CE24B4E}"/>
    <cellStyle name="Table Title" xfId="10275" xr:uid="{E01E51D1-689B-4CC2-8B48-D2863157421B}"/>
    <cellStyle name="Table Title 2" xfId="10276" xr:uid="{C4959824-2277-4F8E-BFBF-7EF85EDAF7E3}"/>
    <cellStyle name="Table Units" xfId="10277" xr:uid="{76B6FDA8-B507-4FC1-879C-3F9F1550EB21}"/>
    <cellStyle name="Table Units 2" xfId="10278" xr:uid="{DA5F1A89-EE25-4EDE-8FAC-0BF5998A0249}"/>
    <cellStyle name="TB" xfId="10923" xr:uid="{85054E79-E536-4484-A1E9-E7C32A64C009}"/>
    <cellStyle name="TB 2" xfId="28919" xr:uid="{16B91066-945C-458A-A99B-9BD7D47EC0A8}"/>
    <cellStyle name="Text" xfId="10279" xr:uid="{6BA489EB-A41D-42F4-B65D-9D3B06446FD6}"/>
    <cellStyle name="Text 1" xfId="10280" xr:uid="{FC3E7BF0-43F0-4BED-BAFB-47CA4EA268E0}"/>
    <cellStyle name="Text 1 2" xfId="10281" xr:uid="{FE477FBF-8CF4-4FAC-A600-2F7810ABEEF3}"/>
    <cellStyle name="Text 2" xfId="10282" xr:uid="{75BD963D-B32F-42CB-9086-A62357652343}"/>
    <cellStyle name="Text 2 2" xfId="10283" xr:uid="{8A3ED083-C7B2-4F16-9F7E-8005B8E22799}"/>
    <cellStyle name="Text 3" xfId="10284" xr:uid="{D79FEF89-936D-40FB-85A2-63208072C6FA}"/>
    <cellStyle name="Text 4" xfId="22743" xr:uid="{5E0528AE-0A58-48F2-AF2F-112E35607958}"/>
    <cellStyle name="Text Head 1" xfId="10285" xr:uid="{1E139882-1A35-4242-AD9F-123A5B6FDA66}"/>
    <cellStyle name="Text Head 1 2" xfId="10286" xr:uid="{047CA103-661D-4C1B-B24D-840947EC06C4}"/>
    <cellStyle name="Text Head 2" xfId="10287" xr:uid="{3ED82B3E-BC2A-4D2C-907C-6534A3F73CC2}"/>
    <cellStyle name="Text Head 2 2" xfId="10288" xr:uid="{4BEECA1F-80FB-4E2D-A43D-75E01CBF2789}"/>
    <cellStyle name="Text Indent 1" xfId="10289" xr:uid="{6E2F7190-8C6F-4773-9BA8-0C30A35B3ECD}"/>
    <cellStyle name="Text Indent 1 2" xfId="10290" xr:uid="{F6EAEF8E-EB10-4F4F-A704-975F2DB3AC59}"/>
    <cellStyle name="Text Indent 2" xfId="10291" xr:uid="{47EED960-65DE-4795-85DB-9409E0E8E181}"/>
    <cellStyle name="Text Indent 2 2" xfId="10292" xr:uid="{0D7C5B66-E20F-4053-BE12-2EF65E56A38C}"/>
    <cellStyle name="Text Indent A" xfId="10293" xr:uid="{3A750144-46EE-4723-8987-CDEBF87AFB34}"/>
    <cellStyle name="Text Indent A 2" xfId="10294" xr:uid="{22105EB6-6563-4E55-8A78-3B45900F919C}"/>
    <cellStyle name="Text Indent B" xfId="10295" xr:uid="{6250B98E-ADB3-48E2-B585-3BAD56F44E0C}"/>
    <cellStyle name="Text Indent B 2" xfId="10296" xr:uid="{0C68D50A-4D37-4034-B31E-AD6810FA77DE}"/>
    <cellStyle name="Text Indent B 3" xfId="10297" xr:uid="{D563C352-BA5A-40E2-9FA2-ADF631D4FF51}"/>
    <cellStyle name="Text Indent B 4" xfId="35887" xr:uid="{0F9E6F64-DC51-4917-962D-8D3483EA7F93}"/>
    <cellStyle name="Text Indent C" xfId="10298" xr:uid="{EEAC1171-5802-4EA8-8793-B6B5C12591FD}"/>
    <cellStyle name="Text Indent C 2" xfId="10299" xr:uid="{A26A9F1D-943F-4AF2-BA8D-4E23CB17D0B2}"/>
    <cellStyle name="Text Indent C 3" xfId="10300" xr:uid="{6CDB3745-53BB-4CBC-816F-5D791468CD8B}"/>
    <cellStyle name="Text Indent C 4" xfId="35888" xr:uid="{45F1EB23-7470-4683-B97A-84DB8F6052B6}"/>
    <cellStyle name="Text_B285_Q3'07_Lead_Borneo &amp; Package" xfId="22744" xr:uid="{64999EC0-39E3-4972-898F-572580E3EA9E}"/>
    <cellStyle name="Tickmark" xfId="10301" xr:uid="{A066C5B1-AEDC-441D-A74E-8C1E92E6E5C7}"/>
    <cellStyle name="Tickmark 2" xfId="10302" xr:uid="{87C5A3F9-915D-49C3-8EDE-9340FB418D4C}"/>
    <cellStyle name="Tickmark 3" xfId="35889" xr:uid="{8172BAFD-A6E0-4EEE-8AE7-4685E3E15FD5}"/>
    <cellStyle name="Tickmark 4" xfId="22745" xr:uid="{EE1FC4A8-220C-4E80-A26A-92ED323C1ACA}"/>
    <cellStyle name="Times New Roman" xfId="10303" xr:uid="{545169D5-1D7D-4FFE-8FC3-ED9C96865FAB}"/>
    <cellStyle name="Times New Roman 2" xfId="10304" xr:uid="{DEF3150E-DB2E-42CF-8196-EEE4F0FE1DA3}"/>
    <cellStyle name="Title 10" xfId="10482" xr:uid="{AF0F36C2-F287-4C35-9936-9719F167BAC7}"/>
    <cellStyle name="Title 2" xfId="10305" xr:uid="{948BF584-A41A-4359-BB3A-9B5D3D015A49}"/>
    <cellStyle name="Title 2 10" xfId="22746" xr:uid="{3D149854-563A-483E-8C56-13055EB1042F}"/>
    <cellStyle name="Title 2 2" xfId="10306" xr:uid="{32748475-1D74-4CBD-8B02-4C33FA29797E}"/>
    <cellStyle name="Title 2 2 2" xfId="10307" xr:uid="{52334248-115C-40E7-BAD5-084CA20C4A85}"/>
    <cellStyle name="Title 2 2 2 2" xfId="10308" xr:uid="{989CB083-42B3-4098-90C9-2B29E726CE3D}"/>
    <cellStyle name="Title 2 2 3" xfId="10309" xr:uid="{3D62461F-4ADC-4914-851D-9D415266B31E}"/>
    <cellStyle name="Title 2 2 4" xfId="10310" xr:uid="{36978CDB-78C8-40FA-A3BE-F9198D2C46FA}"/>
    <cellStyle name="Title 2 2 5" xfId="30230" xr:uid="{F2E495BD-37CB-4486-9FDC-C9B8AA0CAFF4}"/>
    <cellStyle name="Title 2 2 6" xfId="22747" xr:uid="{41B81CEA-14BE-4A58-8DA8-3134228E91AD}"/>
    <cellStyle name="Title 2 3" xfId="10311" xr:uid="{280D3537-4A71-4A24-B224-13A95F4F3267}"/>
    <cellStyle name="Title 2 3 2" xfId="10312" xr:uid="{E784E279-3271-45EA-BED2-3D16AB3FF016}"/>
    <cellStyle name="Title 2 3 2 2" xfId="10313" xr:uid="{4D53ED15-E5DC-4C23-B6E7-E22EA9949022}"/>
    <cellStyle name="Title 2 3 3" xfId="10314" xr:uid="{5D4CBC4D-8C1A-45A5-9479-5D951CCA49A4}"/>
    <cellStyle name="Title 2 4" xfId="10315" xr:uid="{6E2F5260-46A9-4062-B128-674CF8A74463}"/>
    <cellStyle name="Title 2 4 2" xfId="10316" xr:uid="{A38D0984-28A9-4724-B343-203D3D626926}"/>
    <cellStyle name="Title 2 5" xfId="10317" xr:uid="{CFEB33A8-935C-4DF8-8EC5-08CDA35CFDDB}"/>
    <cellStyle name="Title 2 5 2" xfId="10318" xr:uid="{C69FE905-736E-490E-A2A7-DBE2A8943D57}"/>
    <cellStyle name="Title 2 5 3" xfId="10319" xr:uid="{D1BC10BE-1BCC-4D2A-865A-AF7D0251269B}"/>
    <cellStyle name="Title 2 6" xfId="10320" xr:uid="{005EF8DC-9A8A-4B26-B782-0103E826350A}"/>
    <cellStyle name="Title 2 7" xfId="10321" xr:uid="{C3B1DDD8-EE3F-46AB-BA8A-3F5184C803E2}"/>
    <cellStyle name="Title 2 8" xfId="10322" xr:uid="{9A010EC3-22FA-4313-87E9-B87C01499BF7}"/>
    <cellStyle name="Title 2 9" xfId="30229" xr:uid="{D0CCA66E-E94C-4207-AE9B-76F341382E2B}"/>
    <cellStyle name="Title 3" xfId="10323" xr:uid="{F366CA88-1191-4CB6-8C1E-73E48C37AEB8}"/>
    <cellStyle name="Title 3 2" xfId="10324" xr:uid="{9CC4F51D-99D5-44FA-A9E4-942D494A837D}"/>
    <cellStyle name="Title 3 3" xfId="10325" xr:uid="{C70FA037-21EF-4C1A-9380-EE99DB42A187}"/>
    <cellStyle name="Title 3 4" xfId="30231" xr:uid="{E8EEE2B8-2DE1-4D88-A60A-DA0D66BA0DFB}"/>
    <cellStyle name="Title 3 5" xfId="22748" xr:uid="{5FEBC928-A03B-4C9E-B359-52AE819408E9}"/>
    <cellStyle name="Title 3 6" xfId="58876" xr:uid="{5E7A9AB4-091C-456F-A82B-507B5E6BF267}"/>
    <cellStyle name="Title 4" xfId="10326" xr:uid="{B379364C-5FAF-46FA-8309-DF38DADD9121}"/>
    <cellStyle name="Title 4 2" xfId="10327" xr:uid="{A71BCBE7-50B9-405B-9909-6927E83EBDD5}"/>
    <cellStyle name="Title 4 3" xfId="10328" xr:uid="{DE39E73D-1686-466B-A10A-C3CF0DB4990C}"/>
    <cellStyle name="Title 4 4" xfId="30232" xr:uid="{C6CEAD6F-7410-46B3-B5A6-3EFC9AB338DC}"/>
    <cellStyle name="Title 4 5" xfId="22749" xr:uid="{8C2FB763-568F-4173-9EAF-F099DED65AA7}"/>
    <cellStyle name="Title 4 6" xfId="58877" xr:uid="{6FCCF640-2EF8-4088-AAAE-6305111E5B9B}"/>
    <cellStyle name="Title 5" xfId="10329" xr:uid="{EA9F71B5-CCD4-40A9-9943-D0DD4E4C8B8A}"/>
    <cellStyle name="Title 5 2" xfId="10330" xr:uid="{EE21AE10-1FAC-467C-88BF-4F2CE4E8E1D7}"/>
    <cellStyle name="Title 5 3" xfId="10331" xr:uid="{37C92FAE-BC07-43AB-9614-6C37C93F4DDA}"/>
    <cellStyle name="Title 6" xfId="10332" xr:uid="{12D28A8B-C566-4EE4-B8C0-EA2DA53F92FC}"/>
    <cellStyle name="Title 7" xfId="10333" xr:uid="{DC675CA7-C65A-4376-90FA-AE2A819375E7}"/>
    <cellStyle name="Title 8" xfId="10334" xr:uid="{5079F23D-238E-4A5B-A881-477E8F1266C9}"/>
    <cellStyle name="Title 9" xfId="10335" xr:uid="{CCB463A4-F8BA-4E97-8442-33327C66EC0E}"/>
    <cellStyle name="TOC 1" xfId="10336" xr:uid="{15006ADE-B38D-4761-AF56-C877DCA1CA00}"/>
    <cellStyle name="TOC 1 2" xfId="10337" xr:uid="{71853311-1A5E-442D-BA0F-C4A5DAF80B6F}"/>
    <cellStyle name="TOC 2" xfId="10338" xr:uid="{91B5B0C1-40FD-4B67-BE76-27D6F34F5898}"/>
    <cellStyle name="TOC 2 2" xfId="10339" xr:uid="{138A306E-093A-4330-915B-5F43BBB2836F}"/>
    <cellStyle name="Total 2" xfId="10340" xr:uid="{835A1E3C-74C3-461B-AC7A-C27ED547858A}"/>
    <cellStyle name="Total 2 10" xfId="22750" xr:uid="{58DB662E-4D82-4DBC-BDDB-19896560C78A}"/>
    <cellStyle name="Total 2 2" xfId="10341" xr:uid="{9FBEBDC2-42FF-4081-9D78-295886DF716D}"/>
    <cellStyle name="Total 2 2 2" xfId="10342" xr:uid="{162E4EA2-10E6-43F3-B152-5DA203741125}"/>
    <cellStyle name="Total 2 2 2 2" xfId="41338" xr:uid="{BE5E9BFA-8330-495F-8DDE-5D6659D40149}"/>
    <cellStyle name="Total 2 2 2 3" xfId="41496" xr:uid="{AB6FB38D-222C-4606-B95B-6CE77A09B80A}"/>
    <cellStyle name="Total 2 2 2 4" xfId="41012" xr:uid="{A13ADAD6-787A-4061-955F-94966ED45E52}"/>
    <cellStyle name="Total 2 2 3" xfId="30234" xr:uid="{5809D354-19C7-47A7-BC2B-3961CAF87B42}"/>
    <cellStyle name="Total 2 2 4" xfId="41242" xr:uid="{08B9024F-DEBA-46AE-901F-A6F6C86AF37C}"/>
    <cellStyle name="Total 2 2 5" xfId="41409" xr:uid="{A3B3ABC4-055C-4DAE-B129-DA10F359968F}"/>
    <cellStyle name="Total 2 2 6" xfId="22751" xr:uid="{66DCD110-C3CD-44C3-A22A-6F24422A3945}"/>
    <cellStyle name="Total 2 3" xfId="10343" xr:uid="{7A5CE155-69DE-4877-94F0-916B986EECBF}"/>
    <cellStyle name="Total 2 3 2" xfId="10344" xr:uid="{552AC5D4-5901-44EA-8E43-BE0FA138DFF0}"/>
    <cellStyle name="Total 2 3 2 2" xfId="41337" xr:uid="{B5BA04C4-3F70-47BD-B161-1B0F7067FB5D}"/>
    <cellStyle name="Total 2 3 2 3" xfId="41497" xr:uid="{D239C843-4AAD-4028-A733-3091539D88F6}"/>
    <cellStyle name="Total 2 3 2 4" xfId="41011" xr:uid="{DC720393-C60D-413F-8B67-53CDD75A48D6}"/>
    <cellStyle name="Total 2 3 3" xfId="10345" xr:uid="{3037AE3A-95D8-4BAC-9B11-59B5B24FBED5}"/>
    <cellStyle name="Total 2 3 3 2" xfId="41267" xr:uid="{05BEE694-6C1E-4A9B-B201-E846E9BDA719}"/>
    <cellStyle name="Total 2 3 3 3" xfId="41637" xr:uid="{3DCAD7E7-28F9-4D46-9368-1BB2A7CD08AE}"/>
    <cellStyle name="Total 2 3 3 4" xfId="30746" xr:uid="{A0479BF9-FD4D-40F6-8742-7AE66D689EB3}"/>
    <cellStyle name="Total 2 3 4" xfId="41541" xr:uid="{FEC2991A-30D5-4308-BB5E-E002A3B32146}"/>
    <cellStyle name="Total 2 3 5" xfId="41410" xr:uid="{34D07EE3-9BA8-4391-97FE-CD033C9299DD}"/>
    <cellStyle name="Total 2 3 6" xfId="30235" xr:uid="{B8E4DE64-7752-4D71-BC3A-C30988B6A095}"/>
    <cellStyle name="Total 2 4" xfId="10346" xr:uid="{21EBD5D4-D8BD-4FD1-946F-9F146EB5E2D7}"/>
    <cellStyle name="Total 2 4 2" xfId="10347" xr:uid="{67B0B282-F980-4F0E-9D57-58ED704C6D94}"/>
    <cellStyle name="Total 2 4 3" xfId="41524" xr:uid="{584740B3-A205-48D9-BB84-B795C0E3B2E6}"/>
    <cellStyle name="Total 2 4 4" xfId="41432" xr:uid="{D3693528-F4B9-417F-884F-6BCC16E7C1CB}"/>
    <cellStyle name="Total 2 4 5" xfId="30317" xr:uid="{FB102B62-83AE-468E-9DEB-F2959DEC7AD6}"/>
    <cellStyle name="Total 2 5" xfId="10348" xr:uid="{7C9B5487-A95A-42A9-90D7-92A5869E068B}"/>
    <cellStyle name="Total 2 6" xfId="10349" xr:uid="{E2F05CDA-2770-4B20-BBBF-FB6035532822}"/>
    <cellStyle name="Total 2 6 2" xfId="41336" xr:uid="{268A8AC2-99CD-47E6-96D0-495A088651CD}"/>
    <cellStyle name="Total 2 6 3" xfId="41223" xr:uid="{27A742DE-5030-4A8E-8960-FC0D596F3788}"/>
    <cellStyle name="Total 2 6 4" xfId="41010" xr:uid="{6E1B0A78-121C-4B8D-B7CB-D85B9BD7C901}"/>
    <cellStyle name="Total 2 7" xfId="30233" xr:uid="{E4FF913E-16F1-4DEF-8B2B-D279FD3A0148}"/>
    <cellStyle name="Total 2 8" xfId="41542" xr:uid="{F0368BFC-6AF5-46AB-A774-E19B2E758175}"/>
    <cellStyle name="Total 2 9" xfId="41549" xr:uid="{D9289E6A-9605-4848-B987-93138F5099A8}"/>
    <cellStyle name="Total 3" xfId="10350" xr:uid="{5D1B09F9-115C-4493-B8D1-7C2887C5F6CB}"/>
    <cellStyle name="Total 3 2" xfId="10351" xr:uid="{589DD0A8-C790-4C28-8FF5-3D2E3DF16EDD}"/>
    <cellStyle name="Total 3 2 2" xfId="41540" xr:uid="{0AE50AC6-6B8F-4388-BD90-FFE6AE530059}"/>
    <cellStyle name="Total 3 2 3" xfId="41413" xr:uid="{F7626451-D6E6-4CA3-8078-B5F64DABF53F}"/>
    <cellStyle name="Total 3 2 4" xfId="30237" xr:uid="{92761128-0651-401A-9A3A-776C8B6382EC}"/>
    <cellStyle name="Total 3 3" xfId="10352" xr:uid="{5E7C0313-572C-46AE-99C6-AD96A77B659D}"/>
    <cellStyle name="Total 3 3 2" xfId="41335" xr:uid="{ABD3EC7D-39A4-431F-99F7-B064E6C4C717}"/>
    <cellStyle name="Total 3 3 3" xfId="41498" xr:uid="{8C110BBE-4D2D-4D43-A430-52FE265C7D1F}"/>
    <cellStyle name="Total 3 3 4" xfId="41009" xr:uid="{92627381-E4BF-4633-AF1A-427EFF3ED882}"/>
    <cellStyle name="Total 3 4" xfId="30236" xr:uid="{14C12C55-3A4D-4260-BB51-5C6D7406248C}"/>
    <cellStyle name="Total 3 5" xfId="41241" xr:uid="{F538E119-FC33-4515-85DB-65523250E990}"/>
    <cellStyle name="Total 3 6" xfId="41313" xr:uid="{7ABE5607-513F-44C8-A729-17DCD28A4BAA}"/>
    <cellStyle name="Total 3 7" xfId="22752" xr:uid="{583ABEAE-FC83-4ADB-B15F-263868F84B41}"/>
    <cellStyle name="Total 3 8" xfId="58878" xr:uid="{B4C1CCCE-F7AA-4E57-BDA6-97D4945460B9}"/>
    <cellStyle name="Total 4" xfId="10353" xr:uid="{096F7AC2-3398-4D84-A9B8-EB0BD5AC8EF9}"/>
    <cellStyle name="Total 4 2" xfId="10354" xr:uid="{8DB3FD5B-2E6E-4673-B210-D008E4F97942}"/>
    <cellStyle name="Total 4 2 2" xfId="41334" xr:uid="{C37B68F7-E20E-4A7C-ABCE-3E04960EA82D}"/>
    <cellStyle name="Total 4 2 3" xfId="41262" xr:uid="{A5F848C6-5BE3-454C-9A40-CEB3DFB3A614}"/>
    <cellStyle name="Total 4 2 4" xfId="41008" xr:uid="{1BCEEA1B-C676-4291-89DD-09745C3EA70E}"/>
    <cellStyle name="Total 4 3" xfId="30238" xr:uid="{26E0178B-5028-4107-B574-3594BF48DB61}"/>
    <cellStyle name="Total 4 4" xfId="41240" xr:uid="{79783785-B894-4540-9312-F22784773609}"/>
    <cellStyle name="Total 4 5" xfId="41551" xr:uid="{6D176DED-EC24-48A7-8632-E6FE6C604B4C}"/>
    <cellStyle name="Total 4 6" xfId="22753" xr:uid="{05C72251-130C-4197-8D90-72F6471A22CE}"/>
    <cellStyle name="Total 4 7" xfId="58879" xr:uid="{0083C3DA-0B38-418A-BA19-5A0D91C9BE69}"/>
    <cellStyle name="Total 5" xfId="10355" xr:uid="{90D6335C-43BB-43CF-9DB9-2DB3520AC207}"/>
    <cellStyle name="Total 5 2" xfId="10356" xr:uid="{E772046C-FFBD-4D97-B55A-57058B132FFC}"/>
    <cellStyle name="Total 5 2 2" xfId="41333" xr:uid="{830B48AE-4296-4AB9-91BB-4303C5BBA627}"/>
    <cellStyle name="Total 5 2 3" xfId="41499" xr:uid="{00F7573F-A95F-4142-BC41-70192050BACF}"/>
    <cellStyle name="Total 5 2 4" xfId="41007" xr:uid="{FDC93357-E8A3-4737-A8FC-B3B11456809B}"/>
    <cellStyle name="Total 5 3" xfId="10357" xr:uid="{EFE55A16-F095-4763-AC03-19CD093F3AE7}"/>
    <cellStyle name="Total 5 4" xfId="41539" xr:uid="{2B539868-950D-4BCA-A224-33E7BFE52B7D}"/>
    <cellStyle name="Total 5 5" xfId="41414" xr:uid="{C980EB85-24CD-4391-9EAC-A8C53667B8B4}"/>
    <cellStyle name="Total 5 6" xfId="30239" xr:uid="{7472DB62-DFCA-4AD1-9588-829E52B59264}"/>
    <cellStyle name="Total 6" xfId="10358" xr:uid="{F1AEE4D7-A0BA-4B8B-BE67-69256205B1E4}"/>
    <cellStyle name="Total 7" xfId="10359" xr:uid="{51408FF0-8FDA-46A9-9734-6CB758064E6B}"/>
    <cellStyle name="Total 8" xfId="10537" xr:uid="{04F41778-1B14-4247-8141-274888127596}"/>
    <cellStyle name="Tusental_A-listan (fixad)" xfId="10360" xr:uid="{A7825850-4534-44D9-8795-8E7A6FE1C40E}"/>
    <cellStyle name="UR" xfId="10361" xr:uid="{0CF328EE-8641-4ECF-BB6D-1C80BBE0C6C3}"/>
    <cellStyle name="UR 2" xfId="22755" xr:uid="{4CEACD68-6A29-46AB-8A8B-562D85F51B27}"/>
    <cellStyle name="UR 3" xfId="22754" xr:uid="{DF2B0C20-D5FF-4155-AE07-5DF578D0BF4D}"/>
    <cellStyle name="Valuta_ATL and  BTL budget 2005" xfId="10362" xr:uid="{370B4A57-3EF1-43DA-88E2-B4602C7B6EFC}"/>
    <cellStyle name="Valuutta_BINV" xfId="10363" xr:uid="{13935303-A5D7-4117-9789-57B7DC62EB2F}"/>
    <cellStyle name="W" xfId="22756" xr:uid="{78A5AC60-3121-4E38-8992-87ADAA4A7AA9}"/>
    <cellStyle name="Währung [0]_Tabelle1" xfId="10924" xr:uid="{31D9F3A7-F842-48CC-88B9-9D4740002633}"/>
    <cellStyle name="Währung_Tabelle1" xfId="10925" xr:uid="{F9281AF5-E81D-4C7F-9DAE-F42BF7687432}"/>
    <cellStyle name="Warning Text 2" xfId="10364" xr:uid="{6E19BEB3-FDC3-4CDB-8659-54D2DBA5112A}"/>
    <cellStyle name="Warning Text 2 2" xfId="10365" xr:uid="{AA072A92-3CFD-45E4-ABE4-8E36B6200565}"/>
    <cellStyle name="Warning Text 2 2 2" xfId="10366" xr:uid="{54A9EDA8-67DF-4033-9FA4-F80283458129}"/>
    <cellStyle name="Warning Text 2 2 3" xfId="30240" xr:uid="{4736975F-A197-4955-B544-BA16323A04F4}"/>
    <cellStyle name="Warning Text 2 2 4" xfId="22757" xr:uid="{35F81D84-1D36-40A5-8A81-9807C65EBCDB}"/>
    <cellStyle name="Warning Text 2 3" xfId="10367" xr:uid="{E324F457-6021-4E03-B3DF-89BF1C1994C2}"/>
    <cellStyle name="Warning Text 2 3 2" xfId="10368" xr:uid="{2D250B4A-EF60-47A8-92F0-E7881F2BE4D8}"/>
    <cellStyle name="Warning Text 2 4" xfId="10369" xr:uid="{E96A964A-3D1C-4FE2-83A1-BA1AA8AE55ED}"/>
    <cellStyle name="Warning Text 2 4 2" xfId="10370" xr:uid="{718247F0-BF9F-4D7C-94E3-A654CCC8280E}"/>
    <cellStyle name="Warning Text 2 5" xfId="10371" xr:uid="{71E4ADA7-1204-44BD-89FB-5A2B8E749C66}"/>
    <cellStyle name="Warning Text 2 6" xfId="10372" xr:uid="{2616AB3A-BDF4-4BD0-9D7F-710B0D40EE9E}"/>
    <cellStyle name="Warning Text 3" xfId="10373" xr:uid="{BFE511BF-3E42-4D9C-A9E8-A1FA0D547BA0}"/>
    <cellStyle name="Warning Text 3 2" xfId="10374" xr:uid="{9BA339C9-9B1D-4D89-BE00-4C02EE31AC71}"/>
    <cellStyle name="Warning Text 3 3" xfId="30241" xr:uid="{1FAC5277-6782-4FE2-80BC-3D71A3A96496}"/>
    <cellStyle name="Warning Text 3 4" xfId="22758" xr:uid="{3C555F0F-8EF7-4AC5-90B9-6857B28DA765}"/>
    <cellStyle name="Warning Text 3 5" xfId="58880" xr:uid="{CFF2DFDC-017C-40ED-A513-1620543F8C39}"/>
    <cellStyle name="Warning Text 4" xfId="10375" xr:uid="{2B892EFA-CD10-473B-9D8B-C5B6E291F5AB}"/>
    <cellStyle name="Warning Text 4 2" xfId="10376" xr:uid="{8A97457E-E4FA-4ADB-B953-109D30DBEC5B}"/>
    <cellStyle name="Warning Text 4 3" xfId="30242" xr:uid="{D455B3F3-339F-4862-BB07-D2D20C7D9962}"/>
    <cellStyle name="Warning Text 4 4" xfId="22759" xr:uid="{FF839AD2-7714-4F7F-B6E2-0EA3D2AA9920}"/>
    <cellStyle name="Warning Text 4 5" xfId="58881" xr:uid="{1C543062-68AC-40EC-9D67-B7979DCB9535}"/>
    <cellStyle name="Warning Text 5" xfId="10377" xr:uid="{44EA96F1-0E7E-4FA7-8041-1C9B8208DDBC}"/>
    <cellStyle name="Warning Text 5 2" xfId="10378" xr:uid="{868C6E6D-B5CC-4D68-8362-44FFB8C283C9}"/>
    <cellStyle name="Warning Text 5 3" xfId="10379" xr:uid="{8900D48B-F29D-4DAF-BDCB-3DCCE623104D}"/>
    <cellStyle name="Warning Text 6" xfId="10380" xr:uid="{7FB78E0D-00CA-485D-AAC1-80C9F9D5ECA4}"/>
    <cellStyle name="Warning Text 7" xfId="10381" xr:uid="{77E023F5-F047-472D-B08C-F0183E437E9B}"/>
    <cellStyle name="Warning Text 8" xfId="10459" xr:uid="{24D559A2-061C-44BE-BD55-D8CBD1344E19}"/>
    <cellStyle name="WHead - Style2" xfId="10382" xr:uid="{C09B903C-58A5-44F0-A7E2-5078A5BFF3B2}"/>
    <cellStyle name="WHead - Style2 2" xfId="36563" xr:uid="{06F0F2D6-A5A7-49DB-A9A5-8D4FF18D5389}"/>
    <cellStyle name="wrap" xfId="10926" xr:uid="{9DF9B10B-2C8B-4645-A8CD-A5EAF19DFD1F}"/>
    <cellStyle name="Wไhrung [0]_35ERI8T2gbIEMixb4v26icuOo" xfId="10927" xr:uid="{DB427703-1D0E-4EFA-AACB-8C574E8A4BAA}"/>
    <cellStyle name="Wไhrung_35ERI8T2gbIEMixb4v26icuOo" xfId="10928" xr:uid="{4B2D9728-A254-4C15-9CB1-E7F5961A39B7}"/>
    <cellStyle name="เครื่องหมายเปอร์เซ็นต์_~4510722" xfId="10929" xr:uid="{8B5BDE71-0232-4D83-A9DD-52A791E94E08}"/>
    <cellStyle name="เครื่องหมายจุลภาค [0]" xfId="28867" xr:uid="{7080C65F-0802-4372-BB28-B5E2CF64E8B6}"/>
    <cellStyle name="เครื่องหมายจุลภาค 10 10" xfId="10930" xr:uid="{2C159AF4-A457-4EE4-8B2E-2474DFE2AD13}"/>
    <cellStyle name="เครื่องหมายจุลภาค 10 11" xfId="10931" xr:uid="{A6773329-A7C4-4B92-B8A9-58AE2E2975E1}"/>
    <cellStyle name="เครื่องหมายจุลภาค 10 12" xfId="10932" xr:uid="{C98D8E8A-60AF-4BA1-BC8B-BDADB63460FC}"/>
    <cellStyle name="เครื่องหมายจุลภาค 10 13" xfId="10933" xr:uid="{684BD5C3-E8E5-4E57-86F1-89F55AB6C713}"/>
    <cellStyle name="เครื่องหมายจุลภาค 10 14" xfId="10934" xr:uid="{7AB4B6F0-40A7-4E03-88CC-F6696139A74E}"/>
    <cellStyle name="เครื่องหมายจุลภาค 10 15" xfId="10935" xr:uid="{FA74720A-0F1F-428F-9597-A92AE2EA130B}"/>
    <cellStyle name="เครื่องหมายจุลภาค 10 16" xfId="10936" xr:uid="{EF6E3366-1D52-4C11-8FF8-13CF10D923D5}"/>
    <cellStyle name="เครื่องหมายจุลภาค 10 17" xfId="10937" xr:uid="{90F27880-AEB4-485C-B775-0C54F2A1D4F1}"/>
    <cellStyle name="เครื่องหมายจุลภาค 10 18" xfId="10938" xr:uid="{0F382698-9FA2-475E-A5A4-6B0A0841900F}"/>
    <cellStyle name="เครื่องหมายจุลภาค 10 19" xfId="10939" xr:uid="{FCA05153-EB02-4C03-986A-79A7B820AA18}"/>
    <cellStyle name="เครื่องหมายจุลภาค 10 2" xfId="10940" xr:uid="{8FE46E25-9C14-4BDF-9303-51853C934BFB}"/>
    <cellStyle name="เครื่องหมายจุลภาค 10 20" xfId="10941" xr:uid="{D7964A46-F843-4364-8F8C-1E88FD60A571}"/>
    <cellStyle name="เครื่องหมายจุลภาค 10 21" xfId="10942" xr:uid="{58B3724D-0A6A-4CC1-B567-9D41CFA59DEC}"/>
    <cellStyle name="เครื่องหมายจุลภาค 10 22" xfId="10943" xr:uid="{EB6D673C-ED31-4F93-A573-5EDE3BD09F09}"/>
    <cellStyle name="เครื่องหมายจุลภาค 10 23" xfId="10944" xr:uid="{7950E6BB-4B37-4204-B54D-C8347AA2A926}"/>
    <cellStyle name="เครื่องหมายจุลภาค 10 24" xfId="10945" xr:uid="{72BDE56B-582E-40D5-BEAD-CC34A6066157}"/>
    <cellStyle name="เครื่องหมายจุลภาค 10 25" xfId="10946" xr:uid="{CF4C540E-E95F-412C-BFD7-F0B3CCF7F458}"/>
    <cellStyle name="เครื่องหมายจุลภาค 10 26" xfId="10947" xr:uid="{3867DE87-B173-4A4E-9D61-7A406239DB38}"/>
    <cellStyle name="เครื่องหมายจุลภาค 10 3" xfId="10948" xr:uid="{2DF05F04-9351-44E5-9873-46ADD9F42B57}"/>
    <cellStyle name="เครื่องหมายจุลภาค 10 4" xfId="10949" xr:uid="{ADE132D4-0118-4484-B829-91500745C381}"/>
    <cellStyle name="เครื่องหมายจุลภาค 10 5" xfId="10950" xr:uid="{B71247D1-C724-4301-AAAA-92F0D52A212A}"/>
    <cellStyle name="เครื่องหมายจุลภาค 10 6" xfId="10951" xr:uid="{EBD8319D-FFD6-4D22-B137-FD8DFB08D22D}"/>
    <cellStyle name="เครื่องหมายจุลภาค 10 7" xfId="10952" xr:uid="{2522D60B-619C-40FE-A6D8-96B77EE2669E}"/>
    <cellStyle name="เครื่องหมายจุลภาค 10 8" xfId="10953" xr:uid="{ABF3B0F5-4EC8-4CC6-A182-D1E73B6EC5CC}"/>
    <cellStyle name="เครื่องหมายจุลภาค 10 9" xfId="10954" xr:uid="{84CAAD25-0449-46EF-A101-942529B54A0F}"/>
    <cellStyle name="เครื่องหมายจุลภาค 11 10" xfId="10955" xr:uid="{9889C687-598F-4F1D-A07B-001DF7F1E72C}"/>
    <cellStyle name="เครื่องหมายจุลภาค 11 11" xfId="10956" xr:uid="{2924AC13-A361-4576-9B57-3989A39CC191}"/>
    <cellStyle name="เครื่องหมายจุลภาค 11 12" xfId="10957" xr:uid="{DAA98984-1C7B-4A6F-BBC5-1E7712EB7C5B}"/>
    <cellStyle name="เครื่องหมายจุลภาค 11 13" xfId="10958" xr:uid="{67550F67-98BB-4485-8E81-E39ED6D73617}"/>
    <cellStyle name="เครื่องหมายจุลภาค 11 14" xfId="10959" xr:uid="{0E211801-B128-4EE6-A996-C62814429C5B}"/>
    <cellStyle name="เครื่องหมายจุลภาค 11 15" xfId="10960" xr:uid="{D143C4C0-56F0-4728-86F1-7A924D24F20A}"/>
    <cellStyle name="เครื่องหมายจุลภาค 11 16" xfId="10961" xr:uid="{981BB126-89E3-4C20-83AC-3529F8E422DD}"/>
    <cellStyle name="เครื่องหมายจุลภาค 11 17" xfId="10962" xr:uid="{F591FD30-75AF-4E7D-89C3-4E15B6462D8E}"/>
    <cellStyle name="เครื่องหมายจุลภาค 11 18" xfId="10963" xr:uid="{AF3E2905-1FF3-4B45-AC50-224831B12047}"/>
    <cellStyle name="เครื่องหมายจุลภาค 11 19" xfId="10964" xr:uid="{FEDAA580-0457-4F86-9378-48F79A1A8315}"/>
    <cellStyle name="เครื่องหมายจุลภาค 11 2" xfId="10965" xr:uid="{FD6A66E8-A687-4AF5-93A9-D9CB40A29EE5}"/>
    <cellStyle name="เครื่องหมายจุลภาค 11 20" xfId="10966" xr:uid="{615E5DFF-1A55-4439-91B0-9B5FE0AB5997}"/>
    <cellStyle name="เครื่องหมายจุลภาค 11 21" xfId="10967" xr:uid="{0AC3C9A5-3EFA-4E85-B15B-9DECBCF7DDAA}"/>
    <cellStyle name="เครื่องหมายจุลภาค 11 22" xfId="10968" xr:uid="{71BBB792-30DE-4448-9FD3-FD3D695E3DC9}"/>
    <cellStyle name="เครื่องหมายจุลภาค 11 23" xfId="10969" xr:uid="{23EFFF80-96E0-4EB5-B727-504DC1D8ED54}"/>
    <cellStyle name="เครื่องหมายจุลภาค 11 24" xfId="10970" xr:uid="{BDCB0782-9E90-4B8D-B66F-35241F069FAC}"/>
    <cellStyle name="เครื่องหมายจุลภาค 11 25" xfId="10971" xr:uid="{D7D20D26-583C-41E7-8D6A-85CEB935FC0A}"/>
    <cellStyle name="เครื่องหมายจุลภาค 11 3" xfId="10972" xr:uid="{9AD5318C-6DB2-46FD-9B6A-57CAE75563B2}"/>
    <cellStyle name="เครื่องหมายจุลภาค 11 4" xfId="10973" xr:uid="{C769B5F5-002C-4A63-8B3E-82CC36637655}"/>
    <cellStyle name="เครื่องหมายจุลภาค 11 5" xfId="10974" xr:uid="{E19705FC-85EB-4C01-AE54-28294B8BD800}"/>
    <cellStyle name="เครื่องหมายจุลภาค 11 6" xfId="10975" xr:uid="{FF79CEF5-514B-4EE0-BC5B-A2CE05FF395B}"/>
    <cellStyle name="เครื่องหมายจุลภาค 11 7" xfId="10976" xr:uid="{8767B59D-84D0-4502-94A1-00922387967A}"/>
    <cellStyle name="เครื่องหมายจุลภาค 11 8" xfId="10977" xr:uid="{CE9F933B-59AF-4B54-94BC-2EAD2E5459E1}"/>
    <cellStyle name="เครื่องหมายจุลภาค 11 9" xfId="10978" xr:uid="{762F3E44-FA53-4C14-A85C-7F58A73DB3A4}"/>
    <cellStyle name="เครื่องหมายจุลภาค 12 2" xfId="10979" xr:uid="{B07595DA-6650-4166-B5F4-EF259D4FEEEA}"/>
    <cellStyle name="เครื่องหมายจุลภาค 12 3" xfId="10980" xr:uid="{BC3B9DC1-10D8-44CD-8F57-85959398F456}"/>
    <cellStyle name="เครื่องหมายจุลภาค 14 2" xfId="10981" xr:uid="{3B48DCDD-4175-4637-8D3D-B313D63B26A1}"/>
    <cellStyle name="เครื่องหมายจุลภาค 15 2" xfId="10982" xr:uid="{FCA3FAC7-4C06-45CD-BCD1-DB367FE769C0}"/>
    <cellStyle name="เครื่องหมายจุลภาค 16 10" xfId="10983" xr:uid="{78DDA21A-6FDE-455B-B619-60709FB6351D}"/>
    <cellStyle name="เครื่องหมายจุลภาค 16 11" xfId="10984" xr:uid="{32A5FC43-3F37-4F16-9372-9943D0479525}"/>
    <cellStyle name="เครื่องหมายจุลภาค 16 12" xfId="10985" xr:uid="{620CE5C2-2DDA-40A4-A298-24E2630A17AC}"/>
    <cellStyle name="เครื่องหมายจุลภาค 16 13" xfId="10986" xr:uid="{274D32DB-3185-4C6A-9F08-F9D7E5643E0C}"/>
    <cellStyle name="เครื่องหมายจุลภาค 16 14" xfId="10987" xr:uid="{AB0DE95E-BA45-47E7-A8C4-68059FB6AAED}"/>
    <cellStyle name="เครื่องหมายจุลภาค 16 15" xfId="10988" xr:uid="{949E3D9E-71E1-4B81-92E2-91E984F77760}"/>
    <cellStyle name="เครื่องหมายจุลภาค 16 16" xfId="10989" xr:uid="{9C387DA8-40E3-441C-8654-5946FDC38C1E}"/>
    <cellStyle name="เครื่องหมายจุลภาค 16 17" xfId="10990" xr:uid="{B422661F-753E-4C25-98C5-6D488E980F16}"/>
    <cellStyle name="เครื่องหมายจุลภาค 16 18" xfId="10991" xr:uid="{B070311B-B3D4-4BEC-9B27-32CD49507B1A}"/>
    <cellStyle name="เครื่องหมายจุลภาค 16 19" xfId="10992" xr:uid="{3D3EFF0E-CE00-4BCB-9D4F-7409A8812508}"/>
    <cellStyle name="เครื่องหมายจุลภาค 16 2" xfId="10993" xr:uid="{6F5D57C3-6144-4131-8D85-46ABDD1F65C9}"/>
    <cellStyle name="เครื่องหมายจุลภาค 16 20" xfId="10994" xr:uid="{B901173A-12DE-4F95-A565-52FB7B83B395}"/>
    <cellStyle name="เครื่องหมายจุลภาค 16 21" xfId="10995" xr:uid="{9F2D2A2F-A983-4443-B420-92ED0A3E7FF6}"/>
    <cellStyle name="เครื่องหมายจุลภาค 16 3" xfId="10996" xr:uid="{2082E411-0A7C-4A60-B87C-04DD25009932}"/>
    <cellStyle name="เครื่องหมายจุลภาค 16 4" xfId="10997" xr:uid="{DA2C9C28-0C3C-4EE7-8AC5-28E06DD6318C}"/>
    <cellStyle name="เครื่องหมายจุลภาค 16 5" xfId="10998" xr:uid="{9532127E-6F38-4F54-9F23-43D658B69B47}"/>
    <cellStyle name="เครื่องหมายจุลภาค 16 6" xfId="10999" xr:uid="{D2AAA8AB-22DC-4BA7-8F50-4E1003D15748}"/>
    <cellStyle name="เครื่องหมายจุลภาค 16 7" xfId="11000" xr:uid="{72ECD3C0-D1B6-4417-BFC8-A0A5A7A61416}"/>
    <cellStyle name="เครื่องหมายจุลภาค 16 8" xfId="11001" xr:uid="{40B8DB47-A7A3-44C3-A4C0-91F1A4E3A536}"/>
    <cellStyle name="เครื่องหมายจุลภาค 16 9" xfId="11002" xr:uid="{CB69624B-4D80-40C5-B9DF-F25959AE2EA6}"/>
    <cellStyle name="เครื่องหมายจุลภาค 17 10" xfId="11003" xr:uid="{8F30F6DA-A9AB-4798-B812-F4378751AAA2}"/>
    <cellStyle name="เครื่องหมายจุลภาค 17 11" xfId="11004" xr:uid="{FA405EFF-8232-4C19-A3DC-5B9572594DDE}"/>
    <cellStyle name="เครื่องหมายจุลภาค 17 12" xfId="11005" xr:uid="{3DAA8FB8-7734-472A-B895-C615A0DD9B61}"/>
    <cellStyle name="เครื่องหมายจุลภาค 17 13" xfId="11006" xr:uid="{0D3034C9-64A7-4846-987E-C43F7631F62A}"/>
    <cellStyle name="เครื่องหมายจุลภาค 17 14" xfId="11007" xr:uid="{B3E8BE63-F645-4A76-8079-673D30FA11B2}"/>
    <cellStyle name="เครื่องหมายจุลภาค 17 15" xfId="11008" xr:uid="{4EA95230-FD82-4E5D-9659-012968F18308}"/>
    <cellStyle name="เครื่องหมายจุลภาค 17 16" xfId="11009" xr:uid="{95621C5C-8E63-48C7-BC95-08CD3068C4C7}"/>
    <cellStyle name="เครื่องหมายจุลภาค 17 2" xfId="11010" xr:uid="{9B755FEB-D780-4DE2-9DB2-2A6DB07D7E68}"/>
    <cellStyle name="เครื่องหมายจุลภาค 17 3" xfId="11011" xr:uid="{4C18FF84-C914-4832-98BF-6AA75A88CFA7}"/>
    <cellStyle name="เครื่องหมายจุลภาค 17 4" xfId="11012" xr:uid="{B7D7C910-B017-442B-BB73-2CB4CD9AD881}"/>
    <cellStyle name="เครื่องหมายจุลภาค 17 5" xfId="11013" xr:uid="{3B70C0B0-8A35-474B-8C51-9E6C36547DBC}"/>
    <cellStyle name="เครื่องหมายจุลภาค 17 6" xfId="11014" xr:uid="{99E7D700-6AA6-4AC4-BF0A-08618E4B7F29}"/>
    <cellStyle name="เครื่องหมายจุลภาค 17 7" xfId="11015" xr:uid="{8064979E-D20E-43B5-AF7E-00889E238118}"/>
    <cellStyle name="เครื่องหมายจุลภาค 17 8" xfId="11016" xr:uid="{59F9D87D-03E5-4CBD-86F6-3E20980685A9}"/>
    <cellStyle name="เครื่องหมายจุลภาค 17 9" xfId="11017" xr:uid="{83452798-DDEB-41A8-94DB-FC65BA75B0F4}"/>
    <cellStyle name="เครื่องหมายจุลภาค 2" xfId="10383" xr:uid="{E6F571B1-3F17-4999-92A9-CB2A37F34279}"/>
    <cellStyle name="เครื่องหมายจุลภาค 2 10" xfId="11018" xr:uid="{45EA28AF-D9D0-429A-95C7-BB4F8E6315F2}"/>
    <cellStyle name="เครื่องหมายจุลภาค 2 11" xfId="11019" xr:uid="{C39B5124-AB42-40C2-A032-F6674EF1E1B0}"/>
    <cellStyle name="เครื่องหมายจุลภาค 2 12" xfId="11020" xr:uid="{A8A7C054-9702-441E-9D9C-BAEEACE43F4E}"/>
    <cellStyle name="เครื่องหมายจุลภาค 2 13" xfId="11021" xr:uid="{EBFA375C-7E1E-4605-9071-899C0DFFD9A4}"/>
    <cellStyle name="เครื่องหมายจุลภาค 2 14" xfId="11022" xr:uid="{C7BB9E6A-76CB-4294-A223-509FCAF79828}"/>
    <cellStyle name="เครื่องหมายจุลภาค 2 15" xfId="11023" xr:uid="{85CCCB96-5F51-456A-879F-F56EA76EDD80}"/>
    <cellStyle name="เครื่องหมายจุลภาค 2 16" xfId="11024" xr:uid="{2EB25762-48CE-4FFB-8C4E-3C5886522A3A}"/>
    <cellStyle name="เครื่องหมายจุลภาค 2 17" xfId="11025" xr:uid="{506F9417-5BC7-41C0-B963-C1DC007E536B}"/>
    <cellStyle name="เครื่องหมายจุลภาค 2 18" xfId="11026" xr:uid="{9DB9F612-4848-4C6B-ADC8-A065BD9E99B8}"/>
    <cellStyle name="เครื่องหมายจุลภาค 2 19" xfId="11027" xr:uid="{11B4229C-7E0D-44BF-A2BA-34E013C3AFF2}"/>
    <cellStyle name="เครื่องหมายจุลภาค 2 2" xfId="10384" xr:uid="{C9CC6571-CC9E-4F00-B8C3-06D7067DF8DD}"/>
    <cellStyle name="เครื่องหมายจุลภาค 2 2 2" xfId="10385" xr:uid="{62CE3F6F-22A6-447D-BCD1-0BC214D858ED}"/>
    <cellStyle name="เครื่องหมายจุลภาค 2 2 3" xfId="10386" xr:uid="{56044A3E-F200-4BF6-8F66-39233AA3A0EA}"/>
    <cellStyle name="เครื่องหมายจุลภาค 2 2 4" xfId="10387" xr:uid="{73D15C00-62F3-44F9-9EFE-87D2FDB7FDA5}"/>
    <cellStyle name="เครื่องหมายจุลภาค 2 2 5" xfId="30243" xr:uid="{20A5BD24-8DCD-4957-9D64-1B3671A3BE5B}"/>
    <cellStyle name="เครื่องหมายจุลภาค 2 2 6" xfId="11028" xr:uid="{6FBB8883-3CBF-4F9F-BF8E-41CF787F3B00}"/>
    <cellStyle name="เครื่องหมายจุลภาค 2 20" xfId="11029" xr:uid="{3C022297-233E-49A1-9FEC-8E789EBBC8C6}"/>
    <cellStyle name="เครื่องหมายจุลภาค 2 21" xfId="11030" xr:uid="{4C04342B-742A-460F-BA94-44C1C8F85CF0}"/>
    <cellStyle name="เครื่องหมายจุลภาค 2 22" xfId="11031" xr:uid="{9FA6A5B4-C6FA-46BB-973A-6439E6A251B1}"/>
    <cellStyle name="เครื่องหมายจุลภาค 2 23" xfId="11032" xr:uid="{40C53800-EB6A-4BAC-886E-00F3EE20C903}"/>
    <cellStyle name="เครื่องหมายจุลภาค 2 24" xfId="11033" xr:uid="{A94A8AFB-11F1-461B-ACB7-BD124A428880}"/>
    <cellStyle name="เครื่องหมายจุลภาค 2 25" xfId="11034" xr:uid="{277DC4FA-F1B2-4480-AD03-CB9EC6E1656B}"/>
    <cellStyle name="เครื่องหมายจุลภาค 2 26" xfId="11035" xr:uid="{3FD0F209-55BD-4B42-8CF2-77CB9CA2E444}"/>
    <cellStyle name="เครื่องหมายจุลภาค 2 3" xfId="10388" xr:uid="{DEE9C3F7-9881-4E0F-855E-FC8904586FFE}"/>
    <cellStyle name="เครื่องหมายจุลภาค 2 3 2" xfId="36509" xr:uid="{4D8BE722-4C97-4F51-B5BC-253629E64FC9}"/>
    <cellStyle name="เครื่องหมายจุลภาค 2 3 3" xfId="11036" xr:uid="{FD0509AC-15E6-43B8-BDDB-4AF714CF7F5B}"/>
    <cellStyle name="เครื่องหมายจุลภาค 2 4" xfId="10389" xr:uid="{D6190511-5F3D-4CEE-BA4C-D7A3F3079BD8}"/>
    <cellStyle name="เครื่องหมายจุลภาค 2 4 2" xfId="36354" xr:uid="{BFB07F25-94DC-451A-BD70-FC57A2B31F48}"/>
    <cellStyle name="เครื่องหมายจุลภาค 2 4 3" xfId="11037" xr:uid="{AF82FEEE-2D79-4C22-9DAE-234E2BA70504}"/>
    <cellStyle name="เครื่องหมายจุลภาค 2 5" xfId="10390" xr:uid="{2918299C-75E9-4414-8557-33A5806AE1D4}"/>
    <cellStyle name="เครื่องหมายจุลภาค 2 5 2" xfId="10391" xr:uid="{A258B804-4A89-4E36-8027-C73312A8EDA8}"/>
    <cellStyle name="เครื่องหมายจุลภาค 2 5 3" xfId="10392" xr:uid="{7616177D-508C-4FF2-91BE-FBE7D163512B}"/>
    <cellStyle name="เครื่องหมายจุลภาค 2 5 4" xfId="10393" xr:uid="{C186CBCA-FAC9-4E33-B4FA-41C1161E50A1}"/>
    <cellStyle name="เครื่องหมายจุลภาค 2 5 5" xfId="36355" xr:uid="{9FBCDF91-00BB-4A77-BD16-94278D68C3BC}"/>
    <cellStyle name="เครื่องหมายจุลภาค 2 5 6" xfId="11038" xr:uid="{1224567B-60A3-4EDE-9C26-381170811705}"/>
    <cellStyle name="เครื่องหมายจุลภาค 2 6" xfId="10394" xr:uid="{47271ACB-7272-4B26-8385-9FD8A8269BFF}"/>
    <cellStyle name="เครื่องหมายจุลภาค 2 6 2" xfId="36356" xr:uid="{C2E9E6DB-AB9C-4603-9E6C-1480047EBF7D}"/>
    <cellStyle name="เครื่องหมายจุลภาค 2 6 3" xfId="11039" xr:uid="{7DDEA9EC-DBD7-4CA7-B28D-FAF01600EEF8}"/>
    <cellStyle name="เครื่องหมายจุลภาค 2 7" xfId="10395" xr:uid="{EE584950-B94E-4D8D-AD38-CA5FB855D03A}"/>
    <cellStyle name="เครื่องหมายจุลภาค 2 7 2" xfId="36357" xr:uid="{4F015256-853C-4885-B943-926AE478FCC2}"/>
    <cellStyle name="เครื่องหมายจุลภาค 2 7 3" xfId="11040" xr:uid="{11C0567B-BE13-4748-82BA-24B4929ADDA3}"/>
    <cellStyle name="เครื่องหมายจุลภาค 2 8" xfId="10396" xr:uid="{AA09353B-4033-450A-9C0A-F7600E1FE5E6}"/>
    <cellStyle name="เครื่องหมายจุลภาค 2 8 2" xfId="30700" xr:uid="{50CCEF7C-A36F-414C-83A5-3D64ACD03C81}"/>
    <cellStyle name="เครื่องหมายจุลภาค 2 8 3" xfId="11041" xr:uid="{70A77B06-ADF9-469A-8B71-3D1D067CFC71}"/>
    <cellStyle name="เครื่องหมายจุลภาค 2 9" xfId="11042" xr:uid="{275DC818-9400-44EE-AAA9-1846A9B5FBDB}"/>
    <cellStyle name="เครื่องหมายจุลภาค 20 2" xfId="11043" xr:uid="{4F0412E2-054B-422A-8FF4-34DDD5962F22}"/>
    <cellStyle name="เครื่องหมายจุลภาค 20 3" xfId="11044" xr:uid="{428B80A2-DB96-4111-A7DA-293BF8FD115B}"/>
    <cellStyle name="เครื่องหมายจุลภาค 20 4" xfId="11045" xr:uid="{8FF7888D-A2B4-4C19-95E4-D08160FA0502}"/>
    <cellStyle name="เครื่องหมายจุลภาค 20 5" xfId="11046" xr:uid="{24189BF2-48B2-4C1D-BCAA-4A40711E7C55}"/>
    <cellStyle name="เครื่องหมายจุลภาค 20 6" xfId="11047" xr:uid="{20053751-306B-4765-8C70-209DADF6A106}"/>
    <cellStyle name="เครื่องหมายจุลภาค 20 7" xfId="11048" xr:uid="{97B1A1F1-205C-4F74-87C8-598DF5CA7098}"/>
    <cellStyle name="เครื่องหมายจุลภาค 20 8" xfId="11049" xr:uid="{D6FD4714-1389-4AC4-AF6E-0233DA2113C2}"/>
    <cellStyle name="เครื่องหมายจุลภาค 20 9" xfId="11050" xr:uid="{D1B28923-4A19-48EA-AF2C-972C58639A7A}"/>
    <cellStyle name="เครื่องหมายจุลภาค 3" xfId="22760" xr:uid="{4686E299-2EF6-46A4-B2E4-17E9268335C6}"/>
    <cellStyle name="เครื่องหมายจุลภาค 3 2" xfId="10397" xr:uid="{0F825AA5-600F-4260-AC7C-5E3D43CC0BAB}"/>
    <cellStyle name="เครื่องหมายจุลภาค 4" xfId="27183" xr:uid="{211EEFF0-C546-437D-8ED7-9A74DBC714B0}"/>
    <cellStyle name="เครื่องหมายจุลภาค 4 10" xfId="11051" xr:uid="{68E6B0B0-6570-4289-9B10-7787509FED2F}"/>
    <cellStyle name="เครื่องหมายจุลภาค 4 11" xfId="11052" xr:uid="{ABD98555-8187-4519-87CC-F16873E135AC}"/>
    <cellStyle name="เครื่องหมายจุลภาค 4 12" xfId="11053" xr:uid="{B3248915-0790-415C-BCE3-0B1D12ECD704}"/>
    <cellStyle name="เครื่องหมายจุลภาค 4 13" xfId="11054" xr:uid="{797FB621-4584-452E-9EE4-5979508B183D}"/>
    <cellStyle name="เครื่องหมายจุลภาค 4 14" xfId="11055" xr:uid="{A95390CD-C15D-459F-8622-5971EDB08B46}"/>
    <cellStyle name="เครื่องหมายจุลภาค 4 15" xfId="11056" xr:uid="{16CCF3BF-E081-4431-BEBE-89382476851C}"/>
    <cellStyle name="เครื่องหมายจุลภาค 4 16" xfId="11057" xr:uid="{77E646C4-A63B-4927-AF3F-269A43CC04C0}"/>
    <cellStyle name="เครื่องหมายจุลภาค 4 17" xfId="11058" xr:uid="{ABDA95DA-CDC8-4252-BD3B-D4AB8FBA37DB}"/>
    <cellStyle name="เครื่องหมายจุลภาค 4 18" xfId="11059" xr:uid="{50341B50-995B-4725-91D6-7BE412A5A7DB}"/>
    <cellStyle name="เครื่องหมายจุลภาค 4 2" xfId="11060" xr:uid="{06397FAB-FB0A-4E83-A6E5-5FD54EC7C0B4}"/>
    <cellStyle name="เครื่องหมายจุลภาค 4 3" xfId="11061" xr:uid="{E3AA5A95-76D1-4B17-B572-598D60514175}"/>
    <cellStyle name="เครื่องหมายจุลภาค 4 4" xfId="11062" xr:uid="{55E6B1A9-073B-4AA5-BD74-B74BEE0B035D}"/>
    <cellStyle name="เครื่องหมายจุลภาค 4 5" xfId="11063" xr:uid="{BF749BFB-4BE7-44ED-9474-8432A6532C18}"/>
    <cellStyle name="เครื่องหมายจุลภาค 4 6" xfId="11064" xr:uid="{7F9755B5-C659-470C-B21C-629CE4566AD4}"/>
    <cellStyle name="เครื่องหมายจุลภาค 4 7" xfId="11065" xr:uid="{D5A979C4-A0B8-47D7-8128-43CEA8F7E1CA}"/>
    <cellStyle name="เครื่องหมายจุลภาค 4 8" xfId="11066" xr:uid="{A2FD3AB3-28D8-427D-8984-86D4F4D3CD20}"/>
    <cellStyle name="เครื่องหมายจุลภาค 4 9" xfId="11067" xr:uid="{66855290-5586-4D80-8E0F-90CF46614853}"/>
    <cellStyle name="เครื่องหมายจุลภาค 5" xfId="10398" xr:uid="{36B20192-7AF8-495B-B68B-EB7CFB19015C}"/>
    <cellStyle name="เครื่องหมายจุลภาค 5 10" xfId="11068" xr:uid="{B8476A90-CE4C-4E45-B567-9FF3E91B8541}"/>
    <cellStyle name="เครื่องหมายจุลภาค 5 11" xfId="11069" xr:uid="{4345D0F4-2C7E-4FD6-AEF3-A295670DA3FC}"/>
    <cellStyle name="เครื่องหมายจุลภาค 5 12" xfId="11070" xr:uid="{076F6F32-5EFA-41FE-80D4-0EDED9C0E611}"/>
    <cellStyle name="เครื่องหมายจุลภาค 5 13" xfId="11071" xr:uid="{EABAE065-9FB5-495F-BC2A-331873E675FF}"/>
    <cellStyle name="เครื่องหมายจุลภาค 5 14" xfId="11072" xr:uid="{F2313FEB-A262-4DAD-BB00-E0E0D86CB326}"/>
    <cellStyle name="เครื่องหมายจุลภาค 5 15" xfId="11073" xr:uid="{1A83CB28-3D69-47DB-B2CD-5ED145FBE2EC}"/>
    <cellStyle name="เครื่องหมายจุลภาค 5 16" xfId="11074" xr:uid="{0736425E-2045-460A-B7D8-E8A3BFBA9721}"/>
    <cellStyle name="เครื่องหมายจุลภาค 5 17" xfId="11075" xr:uid="{B25ED3AD-5EEC-4796-91DA-03CD0E134142}"/>
    <cellStyle name="เครื่องหมายจุลภาค 5 18" xfId="11076" xr:uid="{6DA51885-C295-46F3-B910-49B92B562094}"/>
    <cellStyle name="เครื่องหมายจุลภาค 5 19" xfId="11077" xr:uid="{4D7D166D-5B72-4760-ACD5-74DF2B81BC81}"/>
    <cellStyle name="เครื่องหมายจุลภาค 5 2" xfId="10399" xr:uid="{43CB9798-D09C-42B8-89FC-5B132E513693}"/>
    <cellStyle name="เครื่องหมายจุลภาค 5 2 2" xfId="30747" xr:uid="{BE8B6A6B-6410-47A1-B1CD-35ED8C0BCA69}"/>
    <cellStyle name="เครื่องหมายจุลภาค 5 2 3" xfId="11078" xr:uid="{2D60492A-F18B-447E-8B8F-DD8D7F385F44}"/>
    <cellStyle name="เครื่องหมายจุลภาค 5 20" xfId="11079" xr:uid="{9D506734-8173-4CB3-9A36-514FCEA15CEA}"/>
    <cellStyle name="เครื่องหมายจุลภาค 5 21" xfId="11080" xr:uid="{C2D93E0D-F533-45A1-8FBF-C01573A09028}"/>
    <cellStyle name="เครื่องหมายจุลภาค 5 22" xfId="11081" xr:uid="{CB6BB795-DC6A-4F14-BE6E-1037048F33F7}"/>
    <cellStyle name="เครื่องหมายจุลภาค 5 23" xfId="11082" xr:uid="{D60FB722-4432-4471-B387-D199366AD829}"/>
    <cellStyle name="เครื่องหมายจุลภาค 5 24" xfId="11083" xr:uid="{FDD5DD9E-E3C7-4EBC-B238-5F7645063857}"/>
    <cellStyle name="เครื่องหมายจุลภาค 5 25" xfId="11084" xr:uid="{FC0EBB95-B12D-4A09-BCFD-6A91407DCA90}"/>
    <cellStyle name="เครื่องหมายจุลภาค 5 26" xfId="11085" xr:uid="{0F4211A9-E3B9-4DAB-A0AE-DA905FF7B708}"/>
    <cellStyle name="เครื่องหมายจุลภาค 5 27" xfId="11086" xr:uid="{E5A1245D-FABE-4114-9502-32060DA18C82}"/>
    <cellStyle name="เครื่องหมายจุลภาค 5 3" xfId="11087" xr:uid="{A74A39B7-61AD-4411-B1CF-1197022EB874}"/>
    <cellStyle name="เครื่องหมายจุลภาค 5 4" xfId="11088" xr:uid="{D6280C0A-9DF5-49ED-9938-4B3639B2FE62}"/>
    <cellStyle name="เครื่องหมายจุลภาค 5 5" xfId="11089" xr:uid="{ED42658A-0CB7-4F86-8BBF-10AF1FC2501C}"/>
    <cellStyle name="เครื่องหมายจุลภาค 5 6" xfId="11090" xr:uid="{3D1B09E2-D8BC-4483-90E8-73153A935F15}"/>
    <cellStyle name="เครื่องหมายจุลภาค 5 7" xfId="11091" xr:uid="{BB4694CF-1935-4A09-B00B-245E651C3EDF}"/>
    <cellStyle name="เครื่องหมายจุลภาค 5 8" xfId="11092" xr:uid="{B55C4ABA-5ABE-4AEF-82E9-0D86A3A60386}"/>
    <cellStyle name="เครื่องหมายจุลภาค 5 9" xfId="11093" xr:uid="{1A9E14DF-15FE-484A-8C87-1413FDBE90A0}"/>
    <cellStyle name="เครื่องหมายจุลภาค 6" xfId="10400" xr:uid="{A25277F3-EC80-4B1F-AD01-983BDC100F55}"/>
    <cellStyle name="เครื่องหมายจุลภาค 6 10" xfId="11094" xr:uid="{1440E103-69F1-4582-AFAD-2F7F4073E77D}"/>
    <cellStyle name="เครื่องหมายจุลภาค 6 11" xfId="11095" xr:uid="{CD811924-D4B5-4A8F-9D3E-F0789C0D7DC7}"/>
    <cellStyle name="เครื่องหมายจุลภาค 6 12" xfId="11096" xr:uid="{7A52CC86-2DC3-4318-A3E8-132D5E56F4E2}"/>
    <cellStyle name="เครื่องหมายจุลภาค 6 13" xfId="11097" xr:uid="{C9C090A2-F0CD-4268-8902-8DD33C3A9F69}"/>
    <cellStyle name="เครื่องหมายจุลภาค 6 14" xfId="11098" xr:uid="{8CCE1B12-81C5-48D1-89BF-75B72C61B525}"/>
    <cellStyle name="เครื่องหมายจุลภาค 6 15" xfId="11099" xr:uid="{0ADA290C-36FB-4E18-AEF7-251F6E79E2A2}"/>
    <cellStyle name="เครื่องหมายจุลภาค 6 16" xfId="11100" xr:uid="{F57E9B60-025B-4F62-8C7B-2C19F29A5ECB}"/>
    <cellStyle name="เครื่องหมายจุลภาค 6 17" xfId="11101" xr:uid="{98A1D392-6800-4898-B95A-DA9B2D8D2A5C}"/>
    <cellStyle name="เครื่องหมายจุลภาค 6 18" xfId="11102" xr:uid="{3CC823F9-039A-487C-BCB3-47CA9EE96AE1}"/>
    <cellStyle name="เครื่องหมายจุลภาค 6 19" xfId="11103" xr:uid="{DF7D58C9-736B-4FE5-A239-E685B508F3F3}"/>
    <cellStyle name="เครื่องหมายจุลภาค 6 2" xfId="11104" xr:uid="{B9861373-88A2-4307-B54F-43D3484C163C}"/>
    <cellStyle name="เครื่องหมายจุลภาค 6 20" xfId="11105" xr:uid="{DF35281F-F014-4E22-9284-DCFBD711001A}"/>
    <cellStyle name="เครื่องหมายจุลภาค 6 21" xfId="11106" xr:uid="{B5251C4B-C4D0-42B1-8A93-F69A0D62E5A3}"/>
    <cellStyle name="เครื่องหมายจุลภาค 6 22" xfId="11107" xr:uid="{5DD2E507-3B63-4298-BFDD-305B1554925B}"/>
    <cellStyle name="เครื่องหมายจุลภาค 6 23" xfId="11108" xr:uid="{012EFD81-3653-45F8-B296-474466DE073D}"/>
    <cellStyle name="เครื่องหมายจุลภาค 6 24" xfId="11109" xr:uid="{0C9DA444-15A6-453D-8B22-C236D96EBC09}"/>
    <cellStyle name="เครื่องหมายจุลภาค 6 25" xfId="11110" xr:uid="{99054CDF-226A-4427-BA05-685AB380B5BB}"/>
    <cellStyle name="เครื่องหมายจุลภาค 6 3" xfId="11111" xr:uid="{7430D744-C1B5-4DDE-9F6D-BCD7FB45208F}"/>
    <cellStyle name="เครื่องหมายจุลภาค 6 4" xfId="11112" xr:uid="{D5303AA6-D339-4D0B-BA73-C8E66B2DFAD8}"/>
    <cellStyle name="เครื่องหมายจุลภาค 6 5" xfId="11113" xr:uid="{0C246499-BC49-44BC-BDBB-D4F3BCB39DAC}"/>
    <cellStyle name="เครื่องหมายจุลภาค 6 6" xfId="11114" xr:uid="{CFBF1994-0C1A-49E8-AA9C-02FCF683586B}"/>
    <cellStyle name="เครื่องหมายจุลภาค 6 7" xfId="11115" xr:uid="{C9DB21CC-9DF0-43A0-82F5-C973BEA24086}"/>
    <cellStyle name="เครื่องหมายจุลภาค 6 8" xfId="11116" xr:uid="{2B274AB6-70C9-4F33-9F90-0684014947A2}"/>
    <cellStyle name="เครื่องหมายจุลภาค 6 9" xfId="11117" xr:uid="{EAD46F4F-6414-4DCE-A881-7A11308F2975}"/>
    <cellStyle name="เครื่องหมายจุลภาค 7" xfId="10401" xr:uid="{1ACAE4C4-53B6-4BC7-BD90-971CA981B4C2}"/>
    <cellStyle name="เครื่องหมายจุลภาค 7 2" xfId="22761" xr:uid="{0079B6F1-5060-4464-A87B-E41B0FF099BF}"/>
    <cellStyle name="เครื่องหมายจุลภาค 8 2" xfId="11118" xr:uid="{C901C722-AD6D-4A44-BEDD-B18A2BB5C53F}"/>
    <cellStyle name="เครื่องหมายจุลภาค 8 3" xfId="11119" xr:uid="{34D21CBE-93BE-486B-89F4-8395DBF26F9D}"/>
    <cellStyle name="เครื่องหมายจุลภาค 9" xfId="10402" xr:uid="{BAA9E393-6FB8-419E-BAF0-5E7479879F8E}"/>
    <cellStyle name="เครื่องหมายจุลภาค 9 2" xfId="22762" xr:uid="{A3BE7D07-A349-4D93-961F-132B7B79BEE3}"/>
    <cellStyle name="เครื่องหมายจุลภาค_(REVISED RM.)Inventory Turnover  PF2007 (Jan07-Jan08)" xfId="27184" xr:uid="{C062DF6E-A5AF-4E06-A6F6-DCDC20028DF3}"/>
    <cellStyle name="เครื่องหมายสกุลเงิน [0]" xfId="28868" xr:uid="{7B056EF7-7BDD-43AF-872E-ED1ACEC7B890}"/>
    <cellStyle name="เครื่องหมายสกุลเงิน_1" xfId="10403" xr:uid="{B9C53BF7-B303-452A-AB7B-0F782FD0629E}"/>
    <cellStyle name="เชื่อมโยงหลายมิติ" xfId="10404" xr:uid="{08EFF386-8563-4556-9F28-151CF472E69E}"/>
    <cellStyle name="เชื่อมโยงหลายมิติ 2" xfId="10405" xr:uid="{31362E93-CD64-47FB-B352-97C6A07E267D}"/>
    <cellStyle name="เชื่อมโยงหลายมิติ 2 2" xfId="10406" xr:uid="{410EAF3A-153D-4766-849D-22388111C47A}"/>
    <cellStyle name="เชื่อมโยงหลายมิติ 2 3" xfId="30244" xr:uid="{322B1C5E-D854-4FEE-90A3-E0D00A453998}"/>
    <cellStyle name="เชื่อมโยงหลายมิติ 2 4" xfId="22763" xr:uid="{E5FA9475-A532-4978-9596-7A429CA6CF0D}"/>
    <cellStyle name="เชื่อมโยงหลายมิติ_~5279731" xfId="11120" xr:uid="{9183E5AC-EF65-4EDE-AEC7-3A7966957EE5}"/>
    <cellStyle name="เซลล์ตรวจสอบ 2" xfId="10408" xr:uid="{AE9FD683-6DBA-4FD1-874B-FF8C9959E10B}"/>
    <cellStyle name="เซลล์ตรวจสอบ 2 2" xfId="10409" xr:uid="{6ACA4D34-488B-4CA8-9F6F-21B3AD5A78DA}"/>
    <cellStyle name="เซลล์ตรวจสอบ 2 3" xfId="30245" xr:uid="{500C56FF-4401-47E6-BB1D-281AD741D15F}"/>
    <cellStyle name="เซลล์ตรวจสอบ 2 4" xfId="22764" xr:uid="{44EEF76C-9789-4D0B-ABDF-A1F54251A2EA}"/>
    <cellStyle name="เซลล์ตรวจสอบ 3" xfId="10410" xr:uid="{C669D4B0-F70B-4E49-9D59-9B6421A4DE93}"/>
    <cellStyle name="เซลล์ตรวจสอบ 4" xfId="10411" xr:uid="{D446419C-CD62-4060-8425-54665A462D56}"/>
    <cellStyle name="เซลล์ตรวจสอบ 5" xfId="10412" xr:uid="{974A0DCA-9525-4E7E-8507-C37AFE4EA001}"/>
    <cellStyle name="เซลล์ตรวจสอบ 6" xfId="10413" xr:uid="{2761E61E-E72D-4EAC-8140-6D6207342C28}"/>
    <cellStyle name="เซลล์ตรวจสอบ 7" xfId="10414" xr:uid="{8FC67B59-B3AA-45F2-B79A-310C69900E42}"/>
    <cellStyle name="เซลล์ตรวจสอบ 8" xfId="10415" xr:uid="{CFEE65C1-B9FF-40DA-90D9-BF36D9E25830}"/>
    <cellStyle name="เซลล์ตรวจสอบ 9" xfId="10416" xr:uid="{92DC6B2F-509E-43BA-A536-B2171562FD7F}"/>
    <cellStyle name="เซลล์ที่มีการเชื่อมโยง" xfId="10417" xr:uid="{C7321B1C-18AB-4A2C-9C7F-DF6E2A7968DF}"/>
    <cellStyle name="เซลล์ที่มีการเชื่อมโยง 2" xfId="10418" xr:uid="{AC062825-803F-4D7F-BAF8-7FA7786B3AC5}"/>
    <cellStyle name="เซลล์ที่มีการเชื่อมโยง 2 2" xfId="10419" xr:uid="{67DC765D-4DBD-4501-B8BB-C95C3082A8E8}"/>
    <cellStyle name="เซลล์ที่มีการเชื่อมโยง 2 3" xfId="30246" xr:uid="{6D36E225-13B8-41CC-9082-471AAA1D736C}"/>
    <cellStyle name="เซลล์ที่มีการเชื่อมโยง 2 4" xfId="22765" xr:uid="{BE9FECB3-3B36-46F3-ABAA-D20A140C48FE}"/>
    <cellStyle name="เซลล์ที่มีการเชื่อมโยง 3" xfId="10420" xr:uid="{6A67F1F2-5206-4BCC-940F-6FD3C11FD185}"/>
    <cellStyle name="เซลล์ที่มีการเชื่อมโยง 3 2" xfId="30318" xr:uid="{30F99876-E011-4C1D-A9AE-CEF45259A665}"/>
    <cellStyle name="เซลล์ที่มีการเชื่อมโยง 3 3" xfId="22766" xr:uid="{1A548A1E-162D-4999-A102-60B17253A465}"/>
    <cellStyle name="เซลล์ที่มีการเชื่อมโยง 4" xfId="10421" xr:uid="{3DB4BC59-6F83-42F5-A43D-6C13B667B338}"/>
    <cellStyle name="เซลล์ที่มีการเชื่อมโยง 5" xfId="10422" xr:uid="{D186ED0A-0C87-477B-8E0F-B5206C100576}"/>
    <cellStyle name="เซลล์ที่มีการเชื่อมโยง 6" xfId="10423" xr:uid="{29E9F514-8841-4054-8A63-5E02FA4A05DD}"/>
    <cellStyle name="เซลล์ที่มีการเชื่อมโยง 7" xfId="10424" xr:uid="{074031CC-1F6F-4943-A076-605BD902C8F7}"/>
    <cellStyle name="เซลล์ที่มีการเชื่อมโยง 8" xfId="10425" xr:uid="{324397EF-D8F1-44D5-85A1-C3A715CDEA9F}"/>
    <cellStyle name="เซลล์ที่มีการเชื่อมโยง 9" xfId="10426" xr:uid="{E8BAC568-6B22-4E09-811C-6232F6254780}"/>
    <cellStyle name="เปอร์เซ็นต์ 2" xfId="10427" xr:uid="{AE6F0D97-0BA1-485A-A015-D398388AFED5}"/>
    <cellStyle name="เปอร์เซ็นต์_Lead 280203" xfId="10428" xr:uid="{A0CE27C1-81DF-4E80-ADF8-E4C7B2111603}"/>
    <cellStyle name="แย่ 2" xfId="10430" xr:uid="{7EDF7F9F-9116-4131-8772-CE431A0AFEAD}"/>
    <cellStyle name="แย่ 2 2" xfId="10431" xr:uid="{6ADF3C76-01A3-42E8-91C2-14665AD062C5}"/>
    <cellStyle name="แย่ 2 3" xfId="30247" xr:uid="{E146D86A-C33A-4A31-9042-E3B8B9B09031}"/>
    <cellStyle name="แย่ 2 4" xfId="22767" xr:uid="{C1B81B06-2B3B-461B-B6A5-A01DC5C81B6A}"/>
    <cellStyle name="แย่ 3" xfId="10432" xr:uid="{CD5E29EF-BC07-4E78-9F6F-9F171D112924}"/>
    <cellStyle name="แย่ 3 2" xfId="30319" xr:uid="{5F8E7FAD-F922-4AA3-890B-8565AD096F4F}"/>
    <cellStyle name="แย่ 3 3" xfId="22768" xr:uid="{EC3BE8CB-5850-4F23-8B75-6EA98ABDD296}"/>
    <cellStyle name="แย่ 4" xfId="10433" xr:uid="{8C622E97-1AF0-466E-9716-2F24B5F7D3E8}"/>
    <cellStyle name="แย่ 5" xfId="10434" xr:uid="{40D5E780-7E56-4031-9A0C-8A49F65EEE7A}"/>
    <cellStyle name="แย่ 6" xfId="10435" xr:uid="{6CD0249A-BD29-48B2-B762-3AC889C7DBDA}"/>
    <cellStyle name="แย่ 7" xfId="10436" xr:uid="{84EB43B0-1621-48A5-92EB-CD914148D90E}"/>
    <cellStyle name="แย่ 8" xfId="10437" xr:uid="{788C21C6-DC1B-4B47-BEFE-9A9695FBB96C}"/>
    <cellStyle name="แย่ 9" xfId="10438" xr:uid="{7361FC05-AE5E-4FC6-91F9-757C2F151FF4}"/>
    <cellStyle name="แสดงผล 10" xfId="22769" xr:uid="{8D7EA25C-BFB5-4306-897B-85B1A37B3084}"/>
    <cellStyle name="แสดงผล 10 10" xfId="22770" xr:uid="{6B86D9EB-3F10-4DAE-887D-4FA3E298BB7E}"/>
    <cellStyle name="แสดงผล 10 10 2" xfId="36645" xr:uid="{BF743035-41EE-4C9C-917E-7E3910C9DE82}"/>
    <cellStyle name="แสดงผล 10 10 3" xfId="50402" xr:uid="{94C0BDB0-688D-4D21-8420-67799F1118FE}"/>
    <cellStyle name="แสดงผล 10 11" xfId="36644" xr:uid="{5943A1FC-1C17-493F-A3EB-8B1F20961957}"/>
    <cellStyle name="แสดงผล 10 12" xfId="50401" xr:uid="{3103711D-D145-4F85-927B-B3F22731F344}"/>
    <cellStyle name="แสดงผล 10 2" xfId="22771" xr:uid="{960CD3CD-7196-4D17-9526-E4D9AB875583}"/>
    <cellStyle name="แสดงผล 10 2 10" xfId="22772" xr:uid="{3637B687-73AF-4FDD-BAEB-9CCF7B23D56A}"/>
    <cellStyle name="แสดงผล 10 2 10 2" xfId="36647" xr:uid="{43F9227D-6A8F-49B8-9238-ECE2C498EA66}"/>
    <cellStyle name="แสดงผล 10 2 10 3" xfId="50404" xr:uid="{02C5EFC0-ADA7-4F19-9196-364DFE8C17FC}"/>
    <cellStyle name="แสดงผล 10 2 11" xfId="22773" xr:uid="{DB420C71-EAD0-4319-A025-E45777A3398F}"/>
    <cellStyle name="แสดงผล 10 2 11 2" xfId="36648" xr:uid="{E76F557D-9819-4A46-83A7-8BF8BE998219}"/>
    <cellStyle name="แสดงผล 10 2 11 3" xfId="50405" xr:uid="{1CA2112A-1BE8-4938-9B20-406C62B093F4}"/>
    <cellStyle name="แสดงผล 10 2 12" xfId="22774" xr:uid="{A5DEEA47-52DE-47BD-8CA6-368D6D2912F4}"/>
    <cellStyle name="แสดงผล 10 2 12 2" xfId="36649" xr:uid="{7C734C48-F1CD-45FA-9CD9-A2E6E20A5271}"/>
    <cellStyle name="แสดงผล 10 2 12 3" xfId="50406" xr:uid="{87AE067B-4C16-4B55-A70C-25713DC17011}"/>
    <cellStyle name="แสดงผล 10 2 13" xfId="22775" xr:uid="{110EF4C2-0B89-4ADF-9A68-0CB1C9BE3230}"/>
    <cellStyle name="แสดงผล 10 2 13 2" xfId="36650" xr:uid="{BE004B77-2A67-4269-9A67-6EB85514BBEF}"/>
    <cellStyle name="แสดงผล 10 2 13 3" xfId="50407" xr:uid="{D990AE88-9B91-4E41-9143-D2FCB61EA0B3}"/>
    <cellStyle name="แสดงผล 10 2 14" xfId="22776" xr:uid="{DFDD68F6-6F86-4F3A-B188-1F6EF5BEDDB2}"/>
    <cellStyle name="แสดงผล 10 2 14 2" xfId="36651" xr:uid="{30A83F56-206C-4239-8D29-526179A6F890}"/>
    <cellStyle name="แสดงผล 10 2 14 3" xfId="50408" xr:uid="{BF5162AF-674C-4BFD-A73B-3495F5CCEAF9}"/>
    <cellStyle name="แสดงผล 10 2 15" xfId="22777" xr:uid="{224C53A1-8D86-44D8-9B18-D4B43DDAACB7}"/>
    <cellStyle name="แสดงผล 10 2 15 2" xfId="36652" xr:uid="{32855A80-D957-4B15-965A-6B8089607A63}"/>
    <cellStyle name="แสดงผล 10 2 15 3" xfId="50409" xr:uid="{4AD084C7-0996-4A16-8BC5-63E2A392B477}"/>
    <cellStyle name="แสดงผล 10 2 16" xfId="22778" xr:uid="{BEEF2C2A-AC39-4584-8F62-A35302AA5375}"/>
    <cellStyle name="แสดงผล 10 2 16 2" xfId="36653" xr:uid="{02D64E06-49C4-4B85-9FF6-1A7C19154F67}"/>
    <cellStyle name="แสดงผล 10 2 16 3" xfId="50410" xr:uid="{2842927C-7887-4796-BB7D-08409BDA6E38}"/>
    <cellStyle name="แสดงผล 10 2 17" xfId="22779" xr:uid="{A5A1833C-1490-4500-B34B-CF53DD1B0095}"/>
    <cellStyle name="แสดงผล 10 2 17 2" xfId="36654" xr:uid="{BBDE1671-D36D-4A5D-9A97-EAFD3A342CAC}"/>
    <cellStyle name="แสดงผล 10 2 17 3" xfId="50411" xr:uid="{6D2013CA-8844-48A1-9100-71297AC4959D}"/>
    <cellStyle name="แสดงผล 10 2 18" xfId="36646" xr:uid="{37217687-8130-43B9-9964-CE1F08A07CDE}"/>
    <cellStyle name="แสดงผล 10 2 19" xfId="50403" xr:uid="{6DA6C97F-D1EB-4148-80B5-E742656DA5F8}"/>
    <cellStyle name="แสดงผล 10 2 2" xfId="22780" xr:uid="{BFBD6753-15CC-4A5B-AE96-AAFC5912683A}"/>
    <cellStyle name="แสดงผล 10 2 2 10" xfId="36655" xr:uid="{927BF590-E07E-430B-84BE-17A398891DA0}"/>
    <cellStyle name="แสดงผล 10 2 2 11" xfId="50412" xr:uid="{4BB9B02D-0C5D-4068-9715-A783028FB47C}"/>
    <cellStyle name="แสดงผล 10 2 2 2" xfId="22781" xr:uid="{71720E81-3C06-4711-B3BE-C7D89F2DC0F7}"/>
    <cellStyle name="แสดงผล 10 2 2 2 2" xfId="36656" xr:uid="{CA22E195-6DDF-4A56-9B2B-9D31DF1ACC68}"/>
    <cellStyle name="แสดงผล 10 2 2 2 3" xfId="50413" xr:uid="{159837A6-1A9A-4FBC-8CAA-9A70E99BCF08}"/>
    <cellStyle name="แสดงผล 10 2 2 3" xfId="22782" xr:uid="{61E36E11-E5F2-4B09-BBED-505FB5A2D83C}"/>
    <cellStyle name="แสดงผล 10 2 2 3 2" xfId="36657" xr:uid="{04CC5127-C436-4A57-ADBF-D6BB7D1A8116}"/>
    <cellStyle name="แสดงผล 10 2 2 3 3" xfId="50414" xr:uid="{AEDA5864-C611-484D-8EE5-7C9E8CF8749C}"/>
    <cellStyle name="แสดงผล 10 2 2 4" xfId="22783" xr:uid="{207FA1E2-322E-4511-AFCD-BF39BDD074DC}"/>
    <cellStyle name="แสดงผล 10 2 2 4 2" xfId="36658" xr:uid="{2B26FCEE-44F8-43DD-BF2E-2444909E09CE}"/>
    <cellStyle name="แสดงผล 10 2 2 4 3" xfId="50415" xr:uid="{2606C915-298E-478F-BAF6-D9BA81A85BCB}"/>
    <cellStyle name="แสดงผล 10 2 2 5" xfId="22784" xr:uid="{9593B0D9-A731-4B5D-A26C-2F786D97EAC6}"/>
    <cellStyle name="แสดงผล 10 2 2 5 2" xfId="36659" xr:uid="{6EB7DA1E-01FC-4C9F-83E1-29AB0D227050}"/>
    <cellStyle name="แสดงผล 10 2 2 5 3" xfId="50416" xr:uid="{F7651417-5646-4D69-AB1D-E762F990A97A}"/>
    <cellStyle name="แสดงผล 10 2 2 6" xfId="22785" xr:uid="{AB0D8F15-E839-4F02-9C5F-75406557CECD}"/>
    <cellStyle name="แสดงผล 10 2 2 6 2" xfId="36660" xr:uid="{0A3B0673-F24E-48D0-AFEC-06F55A36E1C4}"/>
    <cellStyle name="แสดงผล 10 2 2 6 3" xfId="50417" xr:uid="{E6793AB6-276A-421C-AB94-A85D68C2886F}"/>
    <cellStyle name="แสดงผล 10 2 2 7" xfId="22786" xr:uid="{93BEBF7B-F0AD-40FD-8D0B-595C9F74BC57}"/>
    <cellStyle name="แสดงผล 10 2 2 7 2" xfId="36661" xr:uid="{DF7807FD-EBB6-4718-8B43-7BFC20A75315}"/>
    <cellStyle name="แสดงผล 10 2 2 7 3" xfId="50418" xr:uid="{0990550B-4D00-4E88-98EF-0C354C7EF048}"/>
    <cellStyle name="แสดงผล 10 2 2 8" xfId="22787" xr:uid="{11D6A3E0-0A4B-4A43-9562-ED3B93DEC841}"/>
    <cellStyle name="แสดงผล 10 2 2 8 2" xfId="36662" xr:uid="{23CA7466-8158-4EB4-9E83-D850AAE53460}"/>
    <cellStyle name="แสดงผล 10 2 2 8 3" xfId="50419" xr:uid="{E628F8A4-9017-42F9-B8EA-3E448CBB9B52}"/>
    <cellStyle name="แสดงผล 10 2 2 9" xfId="22788" xr:uid="{52BB54FF-17DD-4B6F-8034-2050B19ECAA2}"/>
    <cellStyle name="แสดงผล 10 2 2 9 2" xfId="36663" xr:uid="{FE823000-86D8-414B-8168-B4F73C6096F5}"/>
    <cellStyle name="แสดงผล 10 2 2 9 3" xfId="50420" xr:uid="{4F067CA8-3205-4684-9074-C1574E057BA9}"/>
    <cellStyle name="แสดงผล 10 2 3" xfId="22789" xr:uid="{C2AFD581-7447-4E3D-836E-E04BE5A34DF8}"/>
    <cellStyle name="แสดงผล 10 2 3 2" xfId="36664" xr:uid="{054DAFC1-8AAE-41D6-AA87-2DCED2B24A5C}"/>
    <cellStyle name="แสดงผล 10 2 3 3" xfId="50421" xr:uid="{DC3CD4C3-1FF1-41FC-BCA7-7B15ADCA2911}"/>
    <cellStyle name="แสดงผล 10 2 4" xfId="22790" xr:uid="{A758940C-FFFF-489C-99BD-8000B269319E}"/>
    <cellStyle name="แสดงผล 10 2 4 2" xfId="36665" xr:uid="{6793F3F1-0F69-405C-B62A-ABD32AC79D1D}"/>
    <cellStyle name="แสดงผล 10 2 4 3" xfId="50422" xr:uid="{59CFAF62-F736-4A19-B054-198964E950B3}"/>
    <cellStyle name="แสดงผล 10 2 5" xfId="22791" xr:uid="{A6A8947B-A884-4476-BE07-60066813318F}"/>
    <cellStyle name="แสดงผล 10 2 5 2" xfId="36666" xr:uid="{A5F7DAA4-1EC0-433B-B09E-164BEBC441E5}"/>
    <cellStyle name="แสดงผล 10 2 5 3" xfId="50423" xr:uid="{8B4604F1-0B83-4058-A044-DB8772A096A1}"/>
    <cellStyle name="แสดงผล 10 2 6" xfId="22792" xr:uid="{B2F192CE-C976-4255-8137-A11AD60A1EB0}"/>
    <cellStyle name="แสดงผล 10 2 6 2" xfId="36667" xr:uid="{832AAF80-CF08-485C-BCD7-8976F157778D}"/>
    <cellStyle name="แสดงผล 10 2 6 3" xfId="50424" xr:uid="{04326A2C-8B79-41EA-9F46-1C5C3E8B3A73}"/>
    <cellStyle name="แสดงผล 10 2 7" xfId="22793" xr:uid="{377BC9F9-9324-421F-B9F9-1268ACF74EAD}"/>
    <cellStyle name="แสดงผล 10 2 7 2" xfId="36668" xr:uid="{76D59901-69AB-4313-8C09-76FE41A9135E}"/>
    <cellStyle name="แสดงผล 10 2 7 3" xfId="50425" xr:uid="{8CEAF1DB-F582-443F-B24C-ADA8F34C25AC}"/>
    <cellStyle name="แสดงผล 10 2 8" xfId="22794" xr:uid="{7E9C0828-C044-4A65-8EA8-D38E625B06CD}"/>
    <cellStyle name="แสดงผล 10 2 8 2" xfId="36669" xr:uid="{34B7C83A-117B-4CA8-BB68-C3F399CD2C72}"/>
    <cellStyle name="แสดงผล 10 2 8 3" xfId="50426" xr:uid="{CD9EC1C4-646E-4E54-84F9-0F807B0BB79D}"/>
    <cellStyle name="แสดงผล 10 2 9" xfId="22795" xr:uid="{B527C3CE-E43E-4EAB-BE68-94AB8AA48BFC}"/>
    <cellStyle name="แสดงผล 10 2 9 2" xfId="36670" xr:uid="{07E45633-9F7E-48F8-AC11-D18E7AD40D0D}"/>
    <cellStyle name="แสดงผล 10 2 9 3" xfId="50427" xr:uid="{952CB8FB-A961-43B8-B36F-D5CF5DFC46A8}"/>
    <cellStyle name="แสดงผล 10 3" xfId="22796" xr:uid="{41B45E2B-6428-4485-9D03-478C98FE19DA}"/>
    <cellStyle name="แสดงผล 10 3 10" xfId="36671" xr:uid="{E4B4862C-9B3A-44C6-AE69-512A891694E2}"/>
    <cellStyle name="แสดงผล 10 3 11" xfId="50428" xr:uid="{62DC6C70-79EF-4709-A87B-0F20002ED300}"/>
    <cellStyle name="แสดงผล 10 3 2" xfId="22797" xr:uid="{BC86DC8C-6B52-400E-A863-E28D8CAD09DB}"/>
    <cellStyle name="แสดงผล 10 3 2 10" xfId="22798" xr:uid="{556C585A-2512-4EBF-A1B0-A293A6115B44}"/>
    <cellStyle name="แสดงผล 10 3 2 10 2" xfId="36673" xr:uid="{B4EB9E59-C61B-4136-A472-4E5CB5CB7E48}"/>
    <cellStyle name="แสดงผล 10 3 2 10 3" xfId="50430" xr:uid="{9B836122-6E5A-4C58-8B75-F629AF739BD6}"/>
    <cellStyle name="แสดงผล 10 3 2 11" xfId="22799" xr:uid="{4767F644-3331-4940-86C3-686B2B93AEE6}"/>
    <cellStyle name="แสดงผล 10 3 2 11 2" xfId="36674" xr:uid="{2CB2B968-3042-4F0E-8E0A-9CC6B4414688}"/>
    <cellStyle name="แสดงผล 10 3 2 11 3" xfId="50431" xr:uid="{89837491-79A6-40AA-AC2F-B4C33418725F}"/>
    <cellStyle name="แสดงผล 10 3 2 12" xfId="22800" xr:uid="{7A9C7449-C31A-4450-AE2D-6A6DE0E99F83}"/>
    <cellStyle name="แสดงผล 10 3 2 12 2" xfId="36675" xr:uid="{14A5BD0D-D6F5-422B-991D-BA29E8BBAFEB}"/>
    <cellStyle name="แสดงผล 10 3 2 12 3" xfId="50432" xr:uid="{28C620BB-AABF-42D1-9D75-90E71DB7AE72}"/>
    <cellStyle name="แสดงผล 10 3 2 13" xfId="22801" xr:uid="{FB890D2D-6000-4C35-9AEF-A903B06C6CDA}"/>
    <cellStyle name="แสดงผล 10 3 2 13 2" xfId="36676" xr:uid="{051487B7-3E76-430D-B148-89783747D5B0}"/>
    <cellStyle name="แสดงผล 10 3 2 13 3" xfId="50433" xr:uid="{79F0B91C-0DA2-47AD-BBA1-D4FD983ED13D}"/>
    <cellStyle name="แสดงผล 10 3 2 14" xfId="22802" xr:uid="{4BB8F632-968B-4BDA-8B1A-749C6D0523EE}"/>
    <cellStyle name="แสดงผล 10 3 2 14 2" xfId="36677" xr:uid="{E1673702-0A85-4324-83D3-36FE14D362A6}"/>
    <cellStyle name="แสดงผล 10 3 2 14 3" xfId="50434" xr:uid="{FAE62CCA-A215-45A3-A5E9-8BD4F5B1666B}"/>
    <cellStyle name="แสดงผล 10 3 2 15" xfId="22803" xr:uid="{3398CA8C-F335-49A7-91A1-A4A3AB041F88}"/>
    <cellStyle name="แสดงผล 10 3 2 15 2" xfId="36678" xr:uid="{4AD8873C-B0E1-4528-A346-F95A7B55DE6F}"/>
    <cellStyle name="แสดงผล 10 3 2 15 3" xfId="50435" xr:uid="{6BEDAF08-EBEC-47D7-9BCC-4F5508825AA0}"/>
    <cellStyle name="แสดงผล 10 3 2 16" xfId="22804" xr:uid="{F96F4372-3AC3-465C-ACA4-4C13AD06CC9D}"/>
    <cellStyle name="แสดงผล 10 3 2 16 2" xfId="36679" xr:uid="{85291572-92F6-40C1-BF51-53425815BA10}"/>
    <cellStyle name="แสดงผล 10 3 2 16 3" xfId="50436" xr:uid="{F741DFD7-1CB9-40DE-A756-0BA9A2F4CDEC}"/>
    <cellStyle name="แสดงผล 10 3 2 17" xfId="22805" xr:uid="{0F9F7203-E8B1-43F6-B9C0-0483AC4DDE2A}"/>
    <cellStyle name="แสดงผล 10 3 2 17 2" xfId="36680" xr:uid="{F6A1E668-7AAA-42D2-8EB8-690CE85C0C09}"/>
    <cellStyle name="แสดงผล 10 3 2 17 3" xfId="50437" xr:uid="{33E4C003-7C1C-46E6-A173-7E75F0A5EA77}"/>
    <cellStyle name="แสดงผล 10 3 2 18" xfId="36672" xr:uid="{A944250F-BDF3-4A6F-A69C-37CB60AC0AC8}"/>
    <cellStyle name="แสดงผล 10 3 2 19" xfId="50429" xr:uid="{A653978B-60F3-4244-B77C-3EB3FF665723}"/>
    <cellStyle name="แสดงผล 10 3 2 2" xfId="22806" xr:uid="{CCD1DA63-3968-433D-BC8C-37EED98FAE88}"/>
    <cellStyle name="แสดงผล 10 3 2 2 2" xfId="36681" xr:uid="{6D328B0F-CB60-45AD-9F63-3FAB8C8EC85E}"/>
    <cellStyle name="แสดงผล 10 3 2 2 3" xfId="50438" xr:uid="{D7BA3CFB-B801-49AB-9E3A-122771866E26}"/>
    <cellStyle name="แสดงผล 10 3 2 3" xfId="22807" xr:uid="{60553343-FEE0-4DCF-872B-EBC8387A1890}"/>
    <cellStyle name="แสดงผล 10 3 2 3 2" xfId="36682" xr:uid="{AEEECFED-D327-4F87-A4D5-757119F0E4AF}"/>
    <cellStyle name="แสดงผล 10 3 2 3 3" xfId="50439" xr:uid="{358B891B-8D85-4E73-B2A2-8A59097C958D}"/>
    <cellStyle name="แสดงผล 10 3 2 4" xfId="22808" xr:uid="{1F23C79D-D5B9-4E4B-89BE-26EDEFC61C55}"/>
    <cellStyle name="แสดงผล 10 3 2 4 2" xfId="36683" xr:uid="{64DC9DF7-407F-4523-BD04-71E1EAF5EE3F}"/>
    <cellStyle name="แสดงผล 10 3 2 4 3" xfId="50440" xr:uid="{5D357CF2-ED14-4B16-A0AB-3D606F4AE732}"/>
    <cellStyle name="แสดงผล 10 3 2 5" xfId="22809" xr:uid="{48E5A1DA-7E64-4147-B9F4-FEFD3CA3EECC}"/>
    <cellStyle name="แสดงผล 10 3 2 5 2" xfId="36684" xr:uid="{47181FEA-655D-4F34-812E-DEDE2AE24AEA}"/>
    <cellStyle name="แสดงผล 10 3 2 5 3" xfId="50441" xr:uid="{5D1716CE-DDB9-4A7F-8ADF-9DD57E88A051}"/>
    <cellStyle name="แสดงผล 10 3 2 6" xfId="22810" xr:uid="{23F6F8B8-E4EA-413C-8661-B845F30AFE53}"/>
    <cellStyle name="แสดงผล 10 3 2 6 2" xfId="36685" xr:uid="{6AFCE272-2D95-47E3-ABB0-D3CCFB91C2A0}"/>
    <cellStyle name="แสดงผล 10 3 2 6 3" xfId="50442" xr:uid="{54DEEFA2-E022-4048-9EBF-659069C0837E}"/>
    <cellStyle name="แสดงผล 10 3 2 7" xfId="22811" xr:uid="{C82E0326-2180-4E4D-AC96-F35C0D114CF2}"/>
    <cellStyle name="แสดงผล 10 3 2 7 2" xfId="36686" xr:uid="{90EE410F-DE22-4482-A39F-1CF34BC17D97}"/>
    <cellStyle name="แสดงผล 10 3 2 7 3" xfId="50443" xr:uid="{05ECB5B5-55CB-47E4-9187-75FCBF35D434}"/>
    <cellStyle name="แสดงผล 10 3 2 8" xfId="22812" xr:uid="{EF2D2F65-3527-4313-8159-6999A2F6717A}"/>
    <cellStyle name="แสดงผล 10 3 2 8 2" xfId="36687" xr:uid="{24967BC7-E512-44F7-B705-DA88B8887477}"/>
    <cellStyle name="แสดงผล 10 3 2 8 3" xfId="50444" xr:uid="{0622B5F5-80ED-49D4-A558-3DAB95326877}"/>
    <cellStyle name="แสดงผล 10 3 2 9" xfId="22813" xr:uid="{753353F0-EECD-4421-AD3F-277A577C0A82}"/>
    <cellStyle name="แสดงผล 10 3 2 9 2" xfId="36688" xr:uid="{0FC03917-163B-40F4-A779-1F242B6DA835}"/>
    <cellStyle name="แสดงผล 10 3 2 9 3" xfId="50445" xr:uid="{2558D9BA-1D8B-47D7-A932-63F5DAA6C9EA}"/>
    <cellStyle name="แสดงผล 10 3 3" xfId="22814" xr:uid="{175AFD7E-E3F4-445C-8887-CC80346C65E2}"/>
    <cellStyle name="แสดงผล 10 3 3 2" xfId="36689" xr:uid="{7D546A8B-177E-4B62-9719-ACF4D7D2EF60}"/>
    <cellStyle name="แสดงผล 10 3 3 3" xfId="50446" xr:uid="{02665C61-C615-4B22-8804-3DB53428DE4F}"/>
    <cellStyle name="แสดงผล 10 3 4" xfId="22815" xr:uid="{8002778E-2473-4BBF-8D3C-504AD42AAF0B}"/>
    <cellStyle name="แสดงผล 10 3 4 2" xfId="36690" xr:uid="{DC5BCED5-4E3D-4AEE-B421-5C6BF5B7DC90}"/>
    <cellStyle name="แสดงผล 10 3 4 3" xfId="50447" xr:uid="{41C59E37-7461-4650-9ED7-44F932B8498E}"/>
    <cellStyle name="แสดงผล 10 3 5" xfId="22816" xr:uid="{313252D3-CA8C-4632-83AB-4B7EB7EF3B2F}"/>
    <cellStyle name="แสดงผล 10 3 5 2" xfId="36691" xr:uid="{98E9BBF3-E6E5-48AA-A30F-DFA2037E8963}"/>
    <cellStyle name="แสดงผล 10 3 5 3" xfId="50448" xr:uid="{F3D05097-1976-4A50-92BF-026EE970E984}"/>
    <cellStyle name="แสดงผล 10 3 6" xfId="22817" xr:uid="{B6965C6C-B73F-425D-BEA4-94043940DFB5}"/>
    <cellStyle name="แสดงผล 10 3 6 2" xfId="36692" xr:uid="{1444BA6A-EBDA-42EE-82A5-22BB8CB41D19}"/>
    <cellStyle name="แสดงผล 10 3 6 3" xfId="50449" xr:uid="{E3DBA9C1-04D5-4020-8823-344CC75FAA34}"/>
    <cellStyle name="แสดงผล 10 3 7" xfId="22818" xr:uid="{E0D15270-9391-4636-AA40-824377A1AD51}"/>
    <cellStyle name="แสดงผล 10 3 7 2" xfId="36693" xr:uid="{956C75B3-112D-4E24-A13D-BD62BDE938B4}"/>
    <cellStyle name="แสดงผล 10 3 7 3" xfId="50450" xr:uid="{AF8F7D7B-CB91-478F-AEF4-E2A9C0E5F424}"/>
    <cellStyle name="แสดงผล 10 3 8" xfId="22819" xr:uid="{B7E40F12-9E3C-4B89-B1B7-F286696622C3}"/>
    <cellStyle name="แสดงผล 10 3 8 2" xfId="36694" xr:uid="{1319034C-CF78-4AF0-B100-7425BFBDFF0C}"/>
    <cellStyle name="แสดงผล 10 3 8 3" xfId="50451" xr:uid="{1D15D45B-FE80-475C-8257-D8C9A54F6AC5}"/>
    <cellStyle name="แสดงผล 10 3 9" xfId="22820" xr:uid="{7C0C7C1C-9967-4BE1-BDCD-9A448CB659F4}"/>
    <cellStyle name="แสดงผล 10 3 9 2" xfId="36695" xr:uid="{7C88B07A-5E19-45E0-8CD8-580C57D9262F}"/>
    <cellStyle name="แสดงผล 10 3 9 3" xfId="50452" xr:uid="{A479F265-7B66-417D-B6BA-C2A9FC8C4AC3}"/>
    <cellStyle name="แสดงผล 10 4" xfId="22821" xr:uid="{185026E5-D307-4FDA-93C4-77853132955C}"/>
    <cellStyle name="แสดงผล 10 4 10" xfId="22822" xr:uid="{07DC42CD-63AB-40B6-9B16-AC0043361CAD}"/>
    <cellStyle name="แสดงผล 10 4 10 2" xfId="36697" xr:uid="{85BEAD73-ABA1-4D86-BD5D-FA8CCA8D6FAA}"/>
    <cellStyle name="แสดงผล 10 4 10 3" xfId="50454" xr:uid="{B07C39A1-0338-4A4E-9325-882749E71F3B}"/>
    <cellStyle name="แสดงผล 10 4 11" xfId="22823" xr:uid="{72B1B939-5F22-4EA3-8E8E-F31AD743AA18}"/>
    <cellStyle name="แสดงผล 10 4 11 2" xfId="36698" xr:uid="{C7810F15-9841-4FB5-9832-0A482B53E7BA}"/>
    <cellStyle name="แสดงผล 10 4 11 3" xfId="50455" xr:uid="{289ADA24-35CC-4E98-B96A-198F4EAA7EA6}"/>
    <cellStyle name="แสดงผล 10 4 12" xfId="22824" xr:uid="{BF5D413E-14C9-44A1-98FE-5DECE9CAA15E}"/>
    <cellStyle name="แสดงผล 10 4 12 2" xfId="36699" xr:uid="{293B15BE-0678-41E7-ABDB-AF6A1C432540}"/>
    <cellStyle name="แสดงผล 10 4 12 3" xfId="50456" xr:uid="{82907D2B-4B98-4EEA-8103-4E4A6BB15A02}"/>
    <cellStyle name="แสดงผล 10 4 13" xfId="22825" xr:uid="{7210CB09-69A2-4934-B11C-8A9A6AEBDEFC}"/>
    <cellStyle name="แสดงผล 10 4 13 2" xfId="36700" xr:uid="{657520CE-EA27-4055-A32E-E7252EAA45A8}"/>
    <cellStyle name="แสดงผล 10 4 13 3" xfId="50457" xr:uid="{4B14464D-56D1-4F56-975F-ACC7984A9C65}"/>
    <cellStyle name="แสดงผล 10 4 14" xfId="22826" xr:uid="{6F9A3275-5EC4-4EB8-92FA-81ADFF67A220}"/>
    <cellStyle name="แสดงผล 10 4 14 2" xfId="36701" xr:uid="{5187B33E-4F06-4B96-9C19-A6AEE8310C7E}"/>
    <cellStyle name="แสดงผล 10 4 14 3" xfId="50458" xr:uid="{3D7D4617-F771-4F21-A991-CC7512765BF0}"/>
    <cellStyle name="แสดงผล 10 4 15" xfId="36696" xr:uid="{8758555B-F4A9-4C34-828C-4ADC4BDCC7B1}"/>
    <cellStyle name="แสดงผล 10 4 16" xfId="50453" xr:uid="{971BD443-E353-4420-B8F5-A6A63127CB83}"/>
    <cellStyle name="แสดงผล 10 4 2" xfId="22827" xr:uid="{573192B6-C1AA-4270-95EB-02C31EBF7212}"/>
    <cellStyle name="แสดงผล 10 4 2 10" xfId="36702" xr:uid="{AB996D1C-1CE3-4903-8AF7-D14B61D2BE83}"/>
    <cellStyle name="แสดงผล 10 4 2 11" xfId="50459" xr:uid="{63466B42-E46D-409C-B99B-79E5F2D27497}"/>
    <cellStyle name="แสดงผล 10 4 2 2" xfId="22828" xr:uid="{FD0B086A-31E6-4C6B-8C28-C483344CACE6}"/>
    <cellStyle name="แสดงผล 10 4 2 2 2" xfId="36703" xr:uid="{40DC8C62-47E2-497C-A2AF-CAC5DA1A4BCB}"/>
    <cellStyle name="แสดงผล 10 4 2 2 3" xfId="50460" xr:uid="{B1439D6C-ECE3-4B38-9992-6BDF9F626DC4}"/>
    <cellStyle name="แสดงผล 10 4 2 3" xfId="22829" xr:uid="{EB1ED40C-C8AD-4C05-917F-151777F221DB}"/>
    <cellStyle name="แสดงผล 10 4 2 3 2" xfId="36704" xr:uid="{6D977AAF-2B46-4B77-AF10-60E9AF880C8F}"/>
    <cellStyle name="แสดงผล 10 4 2 3 3" xfId="50461" xr:uid="{BE575B3D-CE16-4312-81CF-1EEC7EBC510B}"/>
    <cellStyle name="แสดงผล 10 4 2 4" xfId="22830" xr:uid="{7C07BEFB-958C-4044-A828-A05DCCEB6AAD}"/>
    <cellStyle name="แสดงผล 10 4 2 4 2" xfId="36705" xr:uid="{A02D61D1-D9CE-40C0-8DCA-0318119CA427}"/>
    <cellStyle name="แสดงผล 10 4 2 4 3" xfId="50462" xr:uid="{B91860CB-56BB-4239-BCA6-0AB3EE33F603}"/>
    <cellStyle name="แสดงผล 10 4 2 5" xfId="22831" xr:uid="{A6D8FBDE-27AA-49B2-98AA-3113930D8FBA}"/>
    <cellStyle name="แสดงผล 10 4 2 5 2" xfId="36706" xr:uid="{0222428F-7C9A-43F5-8B96-1AF12405915E}"/>
    <cellStyle name="แสดงผล 10 4 2 5 3" xfId="50463" xr:uid="{5BFF6D8B-F419-49DF-8E1D-C96C5303ED6B}"/>
    <cellStyle name="แสดงผล 10 4 2 6" xfId="22832" xr:uid="{DB1BF706-FBD7-43AE-B8AA-C2EF986F0149}"/>
    <cellStyle name="แสดงผล 10 4 2 6 2" xfId="36707" xr:uid="{89EDDF72-8399-4D11-96A7-EE9DE4A6B87A}"/>
    <cellStyle name="แสดงผล 10 4 2 6 3" xfId="50464" xr:uid="{58BC4C7F-364E-48EA-8009-019920B71CD8}"/>
    <cellStyle name="แสดงผล 10 4 2 7" xfId="22833" xr:uid="{140D6F09-D8E6-44FA-8421-0AFB7F5F72EB}"/>
    <cellStyle name="แสดงผล 10 4 2 7 2" xfId="36708" xr:uid="{1EF64FEF-E983-4E26-968F-D0C092680E5A}"/>
    <cellStyle name="แสดงผล 10 4 2 7 3" xfId="50465" xr:uid="{F0A6B798-584B-4A23-8E24-47D593C3FB24}"/>
    <cellStyle name="แสดงผล 10 4 2 8" xfId="22834" xr:uid="{23FD0AB0-69C6-4FAD-889E-35EF8A272BC5}"/>
    <cellStyle name="แสดงผล 10 4 2 8 2" xfId="36709" xr:uid="{13E05DA7-B3FA-4DE3-9826-E537AAB113B1}"/>
    <cellStyle name="แสดงผล 10 4 2 8 3" xfId="50466" xr:uid="{26432697-8D5C-45E8-A586-8D8C97B8905A}"/>
    <cellStyle name="แสดงผล 10 4 2 9" xfId="22835" xr:uid="{A3726067-2380-4256-86FD-8F5E4CD9D222}"/>
    <cellStyle name="แสดงผล 10 4 2 9 2" xfId="36710" xr:uid="{2DF1C07C-CF58-4449-A86D-23C2ADE97405}"/>
    <cellStyle name="แสดงผล 10 4 2 9 3" xfId="50467" xr:uid="{48D9D8C5-8EE1-45B9-8C6C-A4D38E9232A2}"/>
    <cellStyle name="แสดงผล 10 4 3" xfId="22836" xr:uid="{AE506E7B-2A9C-4AD4-B2A9-B63C34E4B03D}"/>
    <cellStyle name="แสดงผล 10 4 3 2" xfId="36711" xr:uid="{13B0B678-EE91-4BF7-A33F-6A8E7B0B099B}"/>
    <cellStyle name="แสดงผล 10 4 3 3" xfId="50468" xr:uid="{F7E79F55-481D-4443-8B6E-711E33CF94C6}"/>
    <cellStyle name="แสดงผล 10 4 4" xfId="22837" xr:uid="{8D94C1D6-4630-4512-8E5F-A47835D497B4}"/>
    <cellStyle name="แสดงผล 10 4 4 2" xfId="36712" xr:uid="{43F5B27D-FDEC-45C4-B58F-C580AB92E909}"/>
    <cellStyle name="แสดงผล 10 4 4 3" xfId="50469" xr:uid="{6CF68AAA-396D-4C6A-9E9C-53461A2E8FC1}"/>
    <cellStyle name="แสดงผล 10 4 5" xfId="22838" xr:uid="{6929D790-EAC1-4043-AD54-2CF6DADE3200}"/>
    <cellStyle name="แสดงผล 10 4 5 2" xfId="36713" xr:uid="{3A7E2495-A982-49AD-8544-B3BCA9E41533}"/>
    <cellStyle name="แสดงผล 10 4 5 3" xfId="50470" xr:uid="{9AF80CBF-BC7C-4709-839E-AD3E778C811B}"/>
    <cellStyle name="แสดงผล 10 4 6" xfId="22839" xr:uid="{2462B012-EBC3-419F-8A40-41160D4F808B}"/>
    <cellStyle name="แสดงผล 10 4 6 2" xfId="36714" xr:uid="{274E6BFB-F31F-4BCC-BE9E-4F4C52FCD6C8}"/>
    <cellStyle name="แสดงผล 10 4 6 3" xfId="50471" xr:uid="{71104A4A-00C9-4ECB-8C41-B0BCC140987F}"/>
    <cellStyle name="แสดงผล 10 4 7" xfId="22840" xr:uid="{EBD452AB-4A1A-4339-B434-FB91EA630ABF}"/>
    <cellStyle name="แสดงผล 10 4 7 2" xfId="36715" xr:uid="{D91A9921-56D6-433D-9B6A-7F4BE83C08AC}"/>
    <cellStyle name="แสดงผล 10 4 7 3" xfId="50472" xr:uid="{CF1019F6-B9DF-4861-BD5D-BAE4AA113D57}"/>
    <cellStyle name="แสดงผล 10 4 8" xfId="22841" xr:uid="{F9BBFCF4-5F35-4868-9090-098B5D2263C6}"/>
    <cellStyle name="แสดงผล 10 4 8 2" xfId="36716" xr:uid="{78A40E33-3E8A-4922-875F-DAAB91A4FFC9}"/>
    <cellStyle name="แสดงผล 10 4 8 3" xfId="50473" xr:uid="{A451C0A6-6109-4E9D-B71C-F34D433DE624}"/>
    <cellStyle name="แสดงผล 10 4 9" xfId="22842" xr:uid="{242F45A7-856C-4FE7-B8B1-96DF2806B88D}"/>
    <cellStyle name="แสดงผล 10 4 9 2" xfId="36717" xr:uid="{28AA2359-25B4-4743-A94A-0B8CE622798A}"/>
    <cellStyle name="แสดงผล 10 4 9 3" xfId="50474" xr:uid="{8C7ECAE6-0D46-416D-B75C-58CA5064E2F9}"/>
    <cellStyle name="แสดงผล 10 5" xfId="22843" xr:uid="{1D49CB2A-8085-4B37-8D9F-E4833CE1D449}"/>
    <cellStyle name="แสดงผล 10 5 10" xfId="22844" xr:uid="{939241FA-588F-4B1D-A82F-EBC6EB832219}"/>
    <cellStyle name="แสดงผล 10 5 10 2" xfId="36719" xr:uid="{C17D6F26-005E-4042-A78E-FAAAB019649F}"/>
    <cellStyle name="แสดงผล 10 5 10 3" xfId="50476" xr:uid="{DBD80681-3845-4DB8-8263-006E98551FDF}"/>
    <cellStyle name="แสดงผล 10 5 11" xfId="22845" xr:uid="{13C6B72A-D3DF-43BE-9892-9AA157A79C64}"/>
    <cellStyle name="แสดงผล 10 5 11 2" xfId="36720" xr:uid="{771BDB1D-F284-411E-8B22-4B344CD817C1}"/>
    <cellStyle name="แสดงผล 10 5 11 3" xfId="50477" xr:uid="{6A6DEBDB-1AB6-422F-9F12-9C782F0C2400}"/>
    <cellStyle name="แสดงผล 10 5 12" xfId="22846" xr:uid="{D19CDE7A-97AC-4B03-941A-AA009816261E}"/>
    <cellStyle name="แสดงผล 10 5 12 2" xfId="36721" xr:uid="{F7CDF56A-1585-45CD-9BA8-3D4184B19E4A}"/>
    <cellStyle name="แสดงผล 10 5 12 3" xfId="50478" xr:uid="{5C6BDDBF-1333-4E95-880B-DCBF58A385F6}"/>
    <cellStyle name="แสดงผล 10 5 13" xfId="22847" xr:uid="{A7CF8BEF-2414-4D0C-9217-27B491739250}"/>
    <cellStyle name="แสดงผล 10 5 13 2" xfId="36722" xr:uid="{1E6FA883-5287-4293-B069-6639C46F8428}"/>
    <cellStyle name="แสดงผล 10 5 13 3" xfId="50479" xr:uid="{7E276505-90D5-4A3C-AD60-24C3E303E469}"/>
    <cellStyle name="แสดงผล 10 5 14" xfId="22848" xr:uid="{729CBC29-6E3B-4A15-8B6E-46F6C4FA8655}"/>
    <cellStyle name="แสดงผล 10 5 14 2" xfId="36723" xr:uid="{5D1BF9CD-AEC3-4D9D-B144-43FC65E32278}"/>
    <cellStyle name="แสดงผล 10 5 14 3" xfId="50480" xr:uid="{3E38260F-4574-4CFC-B3B2-61FCEF36E60E}"/>
    <cellStyle name="แสดงผล 10 5 15" xfId="36718" xr:uid="{F5F9C3C4-97B7-41E8-AAC6-5F7710DDAA83}"/>
    <cellStyle name="แสดงผล 10 5 16" xfId="50475" xr:uid="{C5975C8D-A3DA-4EE5-AAB6-2FDA96EA7B20}"/>
    <cellStyle name="แสดงผล 10 5 2" xfId="22849" xr:uid="{FC917608-38D2-41AC-B909-9B871DA193B0}"/>
    <cellStyle name="แสดงผล 10 5 2 10" xfId="36724" xr:uid="{7B3B2351-E1BC-45FA-858F-F086D754B77E}"/>
    <cellStyle name="แสดงผล 10 5 2 11" xfId="50481" xr:uid="{1487068F-CA0E-4BB2-A391-01E898109978}"/>
    <cellStyle name="แสดงผล 10 5 2 2" xfId="22850" xr:uid="{8EAE324E-8684-4E1E-8B0E-0683EAE3DB6E}"/>
    <cellStyle name="แสดงผล 10 5 2 2 2" xfId="36725" xr:uid="{34BCA5FF-F41B-4C6C-A6D7-265297644A69}"/>
    <cellStyle name="แสดงผล 10 5 2 2 3" xfId="50482" xr:uid="{FAF9AF85-50F8-4CB8-9F97-1E726236A02F}"/>
    <cellStyle name="แสดงผล 10 5 2 3" xfId="22851" xr:uid="{095DBEB0-FB9C-4135-90A2-7E0CCF2BD169}"/>
    <cellStyle name="แสดงผล 10 5 2 3 2" xfId="36726" xr:uid="{07365B46-B3C2-4D3F-B264-6A9509777F92}"/>
    <cellStyle name="แสดงผล 10 5 2 3 3" xfId="50483" xr:uid="{35D917D8-886A-4E7C-9132-6F4A38460B06}"/>
    <cellStyle name="แสดงผล 10 5 2 4" xfId="22852" xr:uid="{8D5DE9E2-73D6-456D-8D24-E0407FE3448D}"/>
    <cellStyle name="แสดงผล 10 5 2 4 2" xfId="36727" xr:uid="{02F85446-80B7-4492-967C-14C0B668B654}"/>
    <cellStyle name="แสดงผล 10 5 2 4 3" xfId="50484" xr:uid="{FA3472B5-DD37-4D77-BCD5-3F682F00C2D8}"/>
    <cellStyle name="แสดงผล 10 5 2 5" xfId="22853" xr:uid="{B4107099-B7D4-4F5B-B454-91F6D36F1412}"/>
    <cellStyle name="แสดงผล 10 5 2 5 2" xfId="36728" xr:uid="{C683AA5F-EB72-44ED-92D6-C8BB9491C816}"/>
    <cellStyle name="แสดงผล 10 5 2 5 3" xfId="50485" xr:uid="{A96F36C4-E4D5-4296-9E05-E96D17DCB7F7}"/>
    <cellStyle name="แสดงผล 10 5 2 6" xfId="22854" xr:uid="{271E4474-BA29-477D-A256-C3FDB0DE2D2F}"/>
    <cellStyle name="แสดงผล 10 5 2 6 2" xfId="36729" xr:uid="{C6E95F3D-DC73-4950-B4E1-3870AFAF9E7F}"/>
    <cellStyle name="แสดงผล 10 5 2 6 3" xfId="50486" xr:uid="{40E36828-C5A1-4D15-930B-A42A1D3D4675}"/>
    <cellStyle name="แสดงผล 10 5 2 7" xfId="22855" xr:uid="{7BA4E898-8DC4-44AE-9704-11525B047E4A}"/>
    <cellStyle name="แสดงผล 10 5 2 7 2" xfId="36730" xr:uid="{5A7C1528-3D7E-408C-84C2-790EF6DC414A}"/>
    <cellStyle name="แสดงผล 10 5 2 7 3" xfId="50487" xr:uid="{A293C56D-6F81-416D-813E-0B7AC73CFF3D}"/>
    <cellStyle name="แสดงผล 10 5 2 8" xfId="22856" xr:uid="{503CC79E-1FEA-4B25-B27E-D74F8568CD78}"/>
    <cellStyle name="แสดงผล 10 5 2 8 2" xfId="36731" xr:uid="{794610CE-135A-4375-8FEB-716FE8C5DED7}"/>
    <cellStyle name="แสดงผล 10 5 2 8 3" xfId="50488" xr:uid="{E49ABEB4-D35C-423C-A3F2-0FE5A6968223}"/>
    <cellStyle name="แสดงผล 10 5 2 9" xfId="22857" xr:uid="{08D37565-9A21-40B1-A319-AD0AF0F0F7F0}"/>
    <cellStyle name="แสดงผล 10 5 2 9 2" xfId="36732" xr:uid="{703E20B9-8D3B-41AB-9617-8C25654F1CCC}"/>
    <cellStyle name="แสดงผล 10 5 2 9 3" xfId="50489" xr:uid="{9A33E979-D303-420D-BC9E-CB85AD8FA5CA}"/>
    <cellStyle name="แสดงผล 10 5 3" xfId="22858" xr:uid="{A5104C39-2919-4C66-9B3A-DB086BD8CFAF}"/>
    <cellStyle name="แสดงผล 10 5 3 2" xfId="36733" xr:uid="{D3581A12-A578-4610-B774-4D0C2D5F8CC9}"/>
    <cellStyle name="แสดงผล 10 5 3 3" xfId="50490" xr:uid="{487092DB-9AE0-4E5A-BAA8-2728D0EA0C40}"/>
    <cellStyle name="แสดงผล 10 5 4" xfId="22859" xr:uid="{A5A0A106-03B4-45EF-863E-7F7796B27591}"/>
    <cellStyle name="แสดงผล 10 5 4 2" xfId="36734" xr:uid="{A5B78709-AD98-47F6-A22C-3781737924D8}"/>
    <cellStyle name="แสดงผล 10 5 4 3" xfId="50491" xr:uid="{269565ED-F0B6-48E4-A8BF-B48F590AF2C8}"/>
    <cellStyle name="แสดงผล 10 5 5" xfId="22860" xr:uid="{12DC23F0-DFB0-4AE5-A1DB-6E8875128F94}"/>
    <cellStyle name="แสดงผล 10 5 5 2" xfId="36735" xr:uid="{34A40C84-8CCC-491C-AB44-11D3265A651A}"/>
    <cellStyle name="แสดงผล 10 5 5 3" xfId="50492" xr:uid="{A8EAF4BC-97DD-4F93-97E0-F8947A386178}"/>
    <cellStyle name="แสดงผล 10 5 6" xfId="22861" xr:uid="{B799B41C-43FE-4344-B776-68E705CC1BCA}"/>
    <cellStyle name="แสดงผล 10 5 6 2" xfId="36736" xr:uid="{E2F0BEE6-0D83-452E-B7A3-1076BD4D3BEA}"/>
    <cellStyle name="แสดงผล 10 5 6 3" xfId="50493" xr:uid="{ABEC882C-6382-485F-A60C-6A654C581C2F}"/>
    <cellStyle name="แสดงผล 10 5 7" xfId="22862" xr:uid="{98FFE88E-B4D8-4449-BD80-39AAE3B1F0C9}"/>
    <cellStyle name="แสดงผล 10 5 7 2" xfId="36737" xr:uid="{A3F5CF3C-534C-4F9C-BADA-4B91306FEF25}"/>
    <cellStyle name="แสดงผล 10 5 7 3" xfId="50494" xr:uid="{539DA658-149E-424F-93E6-71A13D834F81}"/>
    <cellStyle name="แสดงผล 10 5 8" xfId="22863" xr:uid="{C41327C6-BDC6-404A-8287-CD975904C628}"/>
    <cellStyle name="แสดงผล 10 5 8 2" xfId="36738" xr:uid="{E40FCB2E-2CBB-4002-AA3E-033F9FB44205}"/>
    <cellStyle name="แสดงผล 10 5 8 3" xfId="50495" xr:uid="{D7B9A234-5C58-49AC-AAB5-683A31B7177F}"/>
    <cellStyle name="แสดงผล 10 5 9" xfId="22864" xr:uid="{930A0E4D-2800-465B-90F8-3D3D5062A35D}"/>
    <cellStyle name="แสดงผล 10 5 9 2" xfId="36739" xr:uid="{8ABFEE5F-6D01-4F7B-B9FF-152D2CF7F3D3}"/>
    <cellStyle name="แสดงผล 10 5 9 3" xfId="50496" xr:uid="{7E0B257F-7BAB-4AF9-A87B-70F334DA93C5}"/>
    <cellStyle name="แสดงผล 10 6" xfId="22865" xr:uid="{F3D67EA6-AF5E-47BF-B905-2D1335E192C7}"/>
    <cellStyle name="แสดงผล 10 6 2" xfId="36740" xr:uid="{8A7475A7-7420-4E15-9CAD-9E73B1524800}"/>
    <cellStyle name="แสดงผล 10 6 3" xfId="50497" xr:uid="{14ABE198-32EB-4B38-8A4E-DAF8524602B2}"/>
    <cellStyle name="แสดงผล 10 7" xfId="22866" xr:uid="{71DA9A44-E8E0-44A5-90D6-4253666423C7}"/>
    <cellStyle name="แสดงผล 10 7 2" xfId="36741" xr:uid="{F56690F4-0389-4EAA-A59C-0805E2210003}"/>
    <cellStyle name="แสดงผล 10 7 3" xfId="50498" xr:uid="{26AC48F4-E881-45E4-97BF-36C2B9C5A309}"/>
    <cellStyle name="แสดงผล 10 8" xfId="22867" xr:uid="{240431B4-BCF5-48EF-BA11-DACAE2B6159F}"/>
    <cellStyle name="แสดงผล 10 8 2" xfId="36742" xr:uid="{57A52FEC-50FA-4F15-BB0A-16CDDF560F96}"/>
    <cellStyle name="แสดงผล 10 8 3" xfId="50499" xr:uid="{E7E5E0B3-B0ED-4BAA-B6D9-60B071D7E050}"/>
    <cellStyle name="แสดงผล 10 9" xfId="22868" xr:uid="{FFE8C785-2398-4FDC-96EA-4E180902FDF9}"/>
    <cellStyle name="แสดงผล 10 9 2" xfId="36743" xr:uid="{F5874325-B9FC-45AC-98A2-F36D7F4D67B4}"/>
    <cellStyle name="แสดงผล 10 9 3" xfId="50500" xr:uid="{064D56C1-F5A4-4D50-B65F-F99A57272432}"/>
    <cellStyle name="แสดงผล 11" xfId="22869" xr:uid="{0FC14E19-4923-4F13-97A3-FFBF19D2AC92}"/>
    <cellStyle name="แสดงผล 11 10" xfId="36744" xr:uid="{3AF3FBE0-C3A4-4FFA-92FB-157945C1E584}"/>
    <cellStyle name="แสดงผล 11 11" xfId="50501" xr:uid="{6CB72FB7-D58E-47EC-ACE6-9366F277A415}"/>
    <cellStyle name="แสดงผล 11 2" xfId="22870" xr:uid="{E9E009E5-44E7-4DFC-B02D-F6B2D4046A79}"/>
    <cellStyle name="แสดงผล 11 2 10" xfId="22871" xr:uid="{586DBC89-2ECD-4E54-8E9D-7E4C38EADF4E}"/>
    <cellStyle name="แสดงผล 11 2 10 2" xfId="36746" xr:uid="{9AB8D419-925A-4F17-AB76-4701692E68BA}"/>
    <cellStyle name="แสดงผล 11 2 10 3" xfId="50503" xr:uid="{91A720D7-E894-490B-8676-46198F428B75}"/>
    <cellStyle name="แสดงผล 11 2 11" xfId="22872" xr:uid="{812E84EC-30BC-4590-BE56-DC98A16A4475}"/>
    <cellStyle name="แสดงผล 11 2 11 2" xfId="36747" xr:uid="{020C60A0-B240-4044-A4A4-34BA783583C1}"/>
    <cellStyle name="แสดงผล 11 2 11 3" xfId="50504" xr:uid="{A8D75358-F4D3-451E-814E-4DAD04142D4F}"/>
    <cellStyle name="แสดงผล 11 2 12" xfId="22873" xr:uid="{7A5A5015-C7F0-4283-82ED-E209B232B233}"/>
    <cellStyle name="แสดงผล 11 2 12 2" xfId="36748" xr:uid="{6F6DBB1F-3994-4A18-9043-08A0310DEF6D}"/>
    <cellStyle name="แสดงผล 11 2 12 3" xfId="50505" xr:uid="{32646BED-B935-4E82-BDAD-F1D2895D42C8}"/>
    <cellStyle name="แสดงผล 11 2 13" xfId="22874" xr:uid="{A1DA968F-8659-4F12-9154-99DDF9799559}"/>
    <cellStyle name="แสดงผล 11 2 13 2" xfId="36749" xr:uid="{B7EAA950-FDEA-44F6-AD82-FD9FD5973B28}"/>
    <cellStyle name="แสดงผล 11 2 13 3" xfId="50506" xr:uid="{553E896E-CEE2-4653-8299-7C38A4426B23}"/>
    <cellStyle name="แสดงผล 11 2 14" xfId="22875" xr:uid="{D6162FA6-61CC-4EBA-A07A-F8EA5EEDB14F}"/>
    <cellStyle name="แสดงผล 11 2 14 2" xfId="36750" xr:uid="{10B8BD65-DA45-4F28-B96A-675628CFDAAA}"/>
    <cellStyle name="แสดงผล 11 2 14 3" xfId="50507" xr:uid="{CED0408F-6D1C-440C-BD0D-41F98C8E7A4A}"/>
    <cellStyle name="แสดงผล 11 2 15" xfId="22876" xr:uid="{58279B08-AD4E-4A76-AF8E-BD767F4CF90D}"/>
    <cellStyle name="แสดงผล 11 2 15 2" xfId="36751" xr:uid="{DD9D297B-AF82-4CEE-AA4E-B06BE6DBF429}"/>
    <cellStyle name="แสดงผล 11 2 15 3" xfId="50508" xr:uid="{02285095-E8CE-443E-B726-C0763756B9A9}"/>
    <cellStyle name="แสดงผล 11 2 16" xfId="22877" xr:uid="{6914DAA9-10F1-4A78-8F71-3A1077724BBA}"/>
    <cellStyle name="แสดงผล 11 2 16 2" xfId="36752" xr:uid="{1D059382-A7F6-4D66-BF63-22710651CFCB}"/>
    <cellStyle name="แสดงผล 11 2 16 3" xfId="50509" xr:uid="{1F269221-8D41-49DF-B94E-2AA08A4780D3}"/>
    <cellStyle name="แสดงผล 11 2 17" xfId="22878" xr:uid="{6767D54A-00F3-44CF-BE7C-E43F29061D8E}"/>
    <cellStyle name="แสดงผล 11 2 17 2" xfId="36753" xr:uid="{CDAF6944-ADE6-470E-952D-45F69ACEB5D2}"/>
    <cellStyle name="แสดงผล 11 2 17 3" xfId="50510" xr:uid="{6358912C-14A8-4795-92D4-9DF0195CFFF3}"/>
    <cellStyle name="แสดงผล 11 2 18" xfId="36745" xr:uid="{6EC3234C-96C2-470C-B69B-8A3EAE5A2C16}"/>
    <cellStyle name="แสดงผล 11 2 19" xfId="50502" xr:uid="{AB1D3124-BD29-45B6-8F8F-4EBD617E7AD2}"/>
    <cellStyle name="แสดงผล 11 2 2" xfId="22879" xr:uid="{D5F1E647-A43B-49CD-B367-17A1C91CF720}"/>
    <cellStyle name="แสดงผล 11 2 2 10" xfId="36754" xr:uid="{490E7662-EF43-4194-904B-A74DB2DADDF9}"/>
    <cellStyle name="แสดงผล 11 2 2 11" xfId="50511" xr:uid="{D45904CF-082F-4540-AD89-1689FABBE09F}"/>
    <cellStyle name="แสดงผล 11 2 2 2" xfId="22880" xr:uid="{220CB152-A508-4ED4-8636-A702EBAF9B76}"/>
    <cellStyle name="แสดงผล 11 2 2 2 2" xfId="36755" xr:uid="{1A464191-F62D-4416-9BCE-ED600387F3FA}"/>
    <cellStyle name="แสดงผล 11 2 2 2 3" xfId="50512" xr:uid="{481DC404-D739-460C-A64F-63F1B797E289}"/>
    <cellStyle name="แสดงผล 11 2 2 3" xfId="22881" xr:uid="{67CBD9CA-A71A-41CC-97D0-43EAFFF849A6}"/>
    <cellStyle name="แสดงผล 11 2 2 3 2" xfId="36756" xr:uid="{F4AC7048-BB80-4950-9211-641301E1F49C}"/>
    <cellStyle name="แสดงผล 11 2 2 3 3" xfId="50513" xr:uid="{C595D13A-6CBB-4D01-969D-031CB26D3F05}"/>
    <cellStyle name="แสดงผล 11 2 2 4" xfId="22882" xr:uid="{0178B112-F2DD-4C23-B6CA-167F34C992DA}"/>
    <cellStyle name="แสดงผล 11 2 2 4 2" xfId="36757" xr:uid="{0783CF4B-EF02-450D-BEC9-39C1B78D96F0}"/>
    <cellStyle name="แสดงผล 11 2 2 4 3" xfId="50514" xr:uid="{1EB85123-0EE5-4EE4-9122-C61ADB4EDA33}"/>
    <cellStyle name="แสดงผล 11 2 2 5" xfId="22883" xr:uid="{62440D8A-DD5F-4109-98A3-17E58D7171EA}"/>
    <cellStyle name="แสดงผล 11 2 2 5 2" xfId="36758" xr:uid="{F439CF76-4FFF-4B4D-BF37-136BADD72FE8}"/>
    <cellStyle name="แสดงผล 11 2 2 5 3" xfId="50515" xr:uid="{9D29196F-7063-4732-BB17-63C9C6F9DA25}"/>
    <cellStyle name="แสดงผล 11 2 2 6" xfId="22884" xr:uid="{374F531A-1C6A-4996-9D48-4F72F49B36AE}"/>
    <cellStyle name="แสดงผล 11 2 2 6 2" xfId="36759" xr:uid="{C882BCDA-BF53-45F9-B99B-37A057CCD00D}"/>
    <cellStyle name="แสดงผล 11 2 2 6 3" xfId="50516" xr:uid="{BFFFAD31-4275-4FFE-B235-BDD0AB507081}"/>
    <cellStyle name="แสดงผล 11 2 2 7" xfId="22885" xr:uid="{F2BA9E6A-4BF5-44A6-B082-DBE60114FCCC}"/>
    <cellStyle name="แสดงผล 11 2 2 7 2" xfId="36760" xr:uid="{6CF035E7-45AE-4165-AB31-C6E02D5E33C4}"/>
    <cellStyle name="แสดงผล 11 2 2 7 3" xfId="50517" xr:uid="{44E7D613-07C6-48AB-97CC-66E70C6CD110}"/>
    <cellStyle name="แสดงผล 11 2 2 8" xfId="22886" xr:uid="{DB7BE829-64C4-4073-A57C-E9A8AB23DDEA}"/>
    <cellStyle name="แสดงผล 11 2 2 8 2" xfId="36761" xr:uid="{203BC7DC-DCE0-48F9-B3D2-AD835D066215}"/>
    <cellStyle name="แสดงผล 11 2 2 8 3" xfId="50518" xr:uid="{C7F52852-E8A6-4F63-AA92-7621C35E3187}"/>
    <cellStyle name="แสดงผล 11 2 2 9" xfId="22887" xr:uid="{CFDD93B4-63AA-414D-B906-98B0DD001F9A}"/>
    <cellStyle name="แสดงผล 11 2 2 9 2" xfId="36762" xr:uid="{1141E8A3-01CA-4491-BC16-3507586DF788}"/>
    <cellStyle name="แสดงผล 11 2 2 9 3" xfId="50519" xr:uid="{9236E92F-D1A4-404E-975B-CAC6A54FB16C}"/>
    <cellStyle name="แสดงผล 11 2 3" xfId="22888" xr:uid="{4A4E04EF-F70A-4EC3-BE7C-35300DD0744F}"/>
    <cellStyle name="แสดงผล 11 2 3 2" xfId="36763" xr:uid="{05BA8175-F20C-4446-81E5-43B09F889B79}"/>
    <cellStyle name="แสดงผล 11 2 3 3" xfId="50520" xr:uid="{4D71ABFD-323F-41E7-A458-C7D1866A7B05}"/>
    <cellStyle name="แสดงผล 11 2 4" xfId="22889" xr:uid="{271650C9-B028-4E7B-AA7D-8060D752BBFF}"/>
    <cellStyle name="แสดงผล 11 2 4 2" xfId="36764" xr:uid="{B8D1D0BE-8BCE-4364-A39D-B68F16057B52}"/>
    <cellStyle name="แสดงผล 11 2 4 3" xfId="50521" xr:uid="{28C755EE-0671-4EEC-BC9B-6B0C9590C788}"/>
    <cellStyle name="แสดงผล 11 2 5" xfId="22890" xr:uid="{57A52741-30B4-4100-8C62-5A0B27B52C03}"/>
    <cellStyle name="แสดงผล 11 2 5 2" xfId="36765" xr:uid="{6AAECBC3-1A0B-4599-9C4E-F0DDC2D1D793}"/>
    <cellStyle name="แสดงผล 11 2 5 3" xfId="50522" xr:uid="{9A1C0A29-2538-4807-A4A8-A62EA4541994}"/>
    <cellStyle name="แสดงผล 11 2 6" xfId="22891" xr:uid="{ACA37574-09C8-4A95-A5AE-23AF073C95FB}"/>
    <cellStyle name="แสดงผล 11 2 6 2" xfId="36766" xr:uid="{C22CAF29-B31E-4725-B145-C1CC65791D9E}"/>
    <cellStyle name="แสดงผล 11 2 6 3" xfId="50523" xr:uid="{41FD9685-BC9C-411F-A8A4-D568CCA25015}"/>
    <cellStyle name="แสดงผล 11 2 7" xfId="22892" xr:uid="{9E1FC5A3-425B-4B41-BD8A-975FB69BD075}"/>
    <cellStyle name="แสดงผล 11 2 7 2" xfId="36767" xr:uid="{16961078-4251-4D05-B243-C6D588DBDAAC}"/>
    <cellStyle name="แสดงผล 11 2 7 3" xfId="50524" xr:uid="{7853AF71-636D-45CC-828B-27786B8D0FFD}"/>
    <cellStyle name="แสดงผล 11 2 8" xfId="22893" xr:uid="{78D33350-2F05-4559-986B-D202B71EE17E}"/>
    <cellStyle name="แสดงผล 11 2 8 2" xfId="36768" xr:uid="{8C112826-E65A-4C67-BE89-D591B7E512A7}"/>
    <cellStyle name="แสดงผล 11 2 8 3" xfId="50525" xr:uid="{6C89896F-595F-4A64-B353-19D9527F30DA}"/>
    <cellStyle name="แสดงผล 11 2 9" xfId="22894" xr:uid="{2B4B9DBD-4C47-456C-8033-EDF7009FE0CE}"/>
    <cellStyle name="แสดงผล 11 2 9 2" xfId="36769" xr:uid="{F64FB7DA-B36F-4BA5-9EA5-0ED759F6C820}"/>
    <cellStyle name="แสดงผล 11 2 9 3" xfId="50526" xr:uid="{5A9C850F-F76A-41CB-A9EF-6B40A228AF4A}"/>
    <cellStyle name="แสดงผล 11 3" xfId="22895" xr:uid="{9A2E5B1A-BD2B-433A-B3C1-A6A3C367ABB8}"/>
    <cellStyle name="แสดงผล 11 3 10" xfId="22896" xr:uid="{6F0E9A12-BEE6-4EE2-905D-4EE404C1B687}"/>
    <cellStyle name="แสดงผล 11 3 10 2" xfId="36771" xr:uid="{D3ADE136-9EA0-45B2-B142-042EEDDF6B03}"/>
    <cellStyle name="แสดงผล 11 3 10 3" xfId="50528" xr:uid="{E875C0FC-BA2F-4300-9DFC-262A95504CC7}"/>
    <cellStyle name="แสดงผล 11 3 11" xfId="22897" xr:uid="{03C4448D-C98E-4698-AF56-6A91B0F4B558}"/>
    <cellStyle name="แสดงผล 11 3 11 2" xfId="36772" xr:uid="{52EC1BFC-768F-4092-8FC2-B0C759C400EE}"/>
    <cellStyle name="แสดงผล 11 3 11 3" xfId="50529" xr:uid="{F2008457-60BA-4375-BA9F-5DC8D4FF4945}"/>
    <cellStyle name="แสดงผล 11 3 12" xfId="22898" xr:uid="{4DCDA6A9-EF64-4872-93F5-80895512EC29}"/>
    <cellStyle name="แสดงผล 11 3 12 2" xfId="36773" xr:uid="{C8C8D906-EC13-4973-81F5-9F02E8E60F4E}"/>
    <cellStyle name="แสดงผล 11 3 12 3" xfId="50530" xr:uid="{362B21CA-236E-416D-BCE6-18214D67D883}"/>
    <cellStyle name="แสดงผล 11 3 13" xfId="22899" xr:uid="{29A401F3-BD5A-4E97-8C58-F7710E1E60F5}"/>
    <cellStyle name="แสดงผล 11 3 13 2" xfId="36774" xr:uid="{2FBEC08B-47F7-4FDB-B935-E7EE14FDB98D}"/>
    <cellStyle name="แสดงผล 11 3 13 3" xfId="50531" xr:uid="{FDE07F97-D77D-433E-A3BD-22C8E23F7BD2}"/>
    <cellStyle name="แสดงผล 11 3 14" xfId="22900" xr:uid="{1D32F33C-3554-4D67-85E3-7B5BE84E7957}"/>
    <cellStyle name="แสดงผล 11 3 14 2" xfId="36775" xr:uid="{CB884826-C51E-430D-B3FE-C5D03081E76A}"/>
    <cellStyle name="แสดงผล 11 3 14 3" xfId="50532" xr:uid="{19C154C1-4593-4D8B-BF90-A814C9FCEAE2}"/>
    <cellStyle name="แสดงผล 11 3 15" xfId="36770" xr:uid="{0A296E50-41D7-4E1C-A186-FB81E5FA0102}"/>
    <cellStyle name="แสดงผล 11 3 16" xfId="50527" xr:uid="{45EF6EF8-6B40-4F8F-B5E4-3C8342D74093}"/>
    <cellStyle name="แสดงผล 11 3 2" xfId="22901" xr:uid="{53AD5C89-5444-4D45-B420-8F47356DFB38}"/>
    <cellStyle name="แสดงผล 11 3 2 10" xfId="36776" xr:uid="{F1199C59-F51F-411B-83CC-897353996A43}"/>
    <cellStyle name="แสดงผล 11 3 2 11" xfId="50533" xr:uid="{8E851BDA-E02E-4BCC-B9B4-086BCB00D270}"/>
    <cellStyle name="แสดงผล 11 3 2 2" xfId="22902" xr:uid="{545D31DD-6A00-4AB0-A741-9E3B79BD036B}"/>
    <cellStyle name="แสดงผล 11 3 2 2 2" xfId="36777" xr:uid="{20CC78B8-2763-4278-806D-1DCFAACE5E79}"/>
    <cellStyle name="แสดงผล 11 3 2 2 3" xfId="50534" xr:uid="{169A13E5-E076-4923-A79B-A0AECFA84615}"/>
    <cellStyle name="แสดงผล 11 3 2 3" xfId="22903" xr:uid="{6021EF19-2857-49F9-B1CA-6EF79E30E7ED}"/>
    <cellStyle name="แสดงผล 11 3 2 3 2" xfId="36778" xr:uid="{40DBC9EC-9343-4F9C-9425-0E2594E96167}"/>
    <cellStyle name="แสดงผล 11 3 2 3 3" xfId="50535" xr:uid="{2BB1C797-2527-459C-ADC2-FD4209805C90}"/>
    <cellStyle name="แสดงผล 11 3 2 4" xfId="22904" xr:uid="{58FC2539-63D3-441B-A29A-29B70BE1760F}"/>
    <cellStyle name="แสดงผล 11 3 2 4 2" xfId="36779" xr:uid="{E8F882FD-ACB0-4207-8ED1-F042A224956A}"/>
    <cellStyle name="แสดงผล 11 3 2 4 3" xfId="50536" xr:uid="{110987AD-D01A-4E50-9B4D-2598E4C0B515}"/>
    <cellStyle name="แสดงผล 11 3 2 5" xfId="22905" xr:uid="{35E1147B-73AF-4C23-8527-44DB92527DBC}"/>
    <cellStyle name="แสดงผล 11 3 2 5 2" xfId="36780" xr:uid="{075BD381-9350-4AF9-ABC7-90CCE3DBE62C}"/>
    <cellStyle name="แสดงผล 11 3 2 5 3" xfId="50537" xr:uid="{9187624F-9264-4C8F-80D4-EA697C0ED7E7}"/>
    <cellStyle name="แสดงผล 11 3 2 6" xfId="22906" xr:uid="{B2FE6E6B-36D9-47AF-AC5F-5D6562F26C11}"/>
    <cellStyle name="แสดงผล 11 3 2 6 2" xfId="36781" xr:uid="{2F452AE5-F59F-4927-92D4-C36264063DB9}"/>
    <cellStyle name="แสดงผล 11 3 2 6 3" xfId="50538" xr:uid="{4DF14BCD-35EC-489A-A7DC-DCF1E9BD3BE3}"/>
    <cellStyle name="แสดงผล 11 3 2 7" xfId="22907" xr:uid="{02071C8D-D27B-4F24-B937-E2FE384D8183}"/>
    <cellStyle name="แสดงผล 11 3 2 7 2" xfId="36782" xr:uid="{E059DF52-B447-45D1-B67A-6D0E7A89DF41}"/>
    <cellStyle name="แสดงผล 11 3 2 7 3" xfId="50539" xr:uid="{02ED6116-2FFE-43A6-A028-0B8D7BF661AA}"/>
    <cellStyle name="แสดงผล 11 3 2 8" xfId="22908" xr:uid="{358FD34E-2D97-4FD3-8786-0AD7290287D7}"/>
    <cellStyle name="แสดงผล 11 3 2 8 2" xfId="36783" xr:uid="{7087E517-37FB-483E-A9F3-8990CEFC93C0}"/>
    <cellStyle name="แสดงผล 11 3 2 8 3" xfId="50540" xr:uid="{781FF696-6EAA-4CE9-B327-83256F15C769}"/>
    <cellStyle name="แสดงผล 11 3 2 9" xfId="22909" xr:uid="{9C7663F5-FF04-49C5-B122-AAF653889812}"/>
    <cellStyle name="แสดงผล 11 3 2 9 2" xfId="36784" xr:uid="{1C6506F8-B398-4DDC-983E-DE16D7C8C985}"/>
    <cellStyle name="แสดงผล 11 3 2 9 3" xfId="50541" xr:uid="{D391FAF1-B52F-4947-A048-BA2BD675AC0C}"/>
    <cellStyle name="แสดงผล 11 3 3" xfId="22910" xr:uid="{5BA4537C-D5DB-4EBC-8A68-4F7D78958C39}"/>
    <cellStyle name="แสดงผล 11 3 3 2" xfId="36785" xr:uid="{C0A29A85-8F5D-413C-908F-1D1ECB907184}"/>
    <cellStyle name="แสดงผล 11 3 3 3" xfId="50542" xr:uid="{EDED16FC-F588-4FC8-AABF-129C21D8C857}"/>
    <cellStyle name="แสดงผล 11 3 4" xfId="22911" xr:uid="{8A7955F1-10E9-48F2-8D94-F2FCB53FFF4B}"/>
    <cellStyle name="แสดงผล 11 3 4 2" xfId="36786" xr:uid="{50B37691-4EE4-4DCC-AA79-8D8AF24772C0}"/>
    <cellStyle name="แสดงผล 11 3 4 3" xfId="50543" xr:uid="{C3E6AF67-5366-4F55-9AD1-5F50644B330E}"/>
    <cellStyle name="แสดงผล 11 3 5" xfId="22912" xr:uid="{5FC6DF1F-BC06-4402-844C-FF0CA9A854B8}"/>
    <cellStyle name="แสดงผล 11 3 5 2" xfId="36787" xr:uid="{39D38B15-8370-4BAB-A8D1-D047522E9349}"/>
    <cellStyle name="แสดงผล 11 3 5 3" xfId="50544" xr:uid="{2E0B3794-B349-4E13-A2DA-EDD9525C211B}"/>
    <cellStyle name="แสดงผล 11 3 6" xfId="22913" xr:uid="{2A49A33E-87C8-4469-94A0-69081E5FF94A}"/>
    <cellStyle name="แสดงผล 11 3 6 2" xfId="36788" xr:uid="{9B691FF2-D63E-43A1-99CB-2492F3034EE2}"/>
    <cellStyle name="แสดงผล 11 3 6 3" xfId="50545" xr:uid="{D0E0E1A8-CC52-4146-B6E6-0FA7C31A3DB8}"/>
    <cellStyle name="แสดงผล 11 3 7" xfId="22914" xr:uid="{0276F132-06FF-4297-8C0D-B628121F587B}"/>
    <cellStyle name="แสดงผล 11 3 7 2" xfId="36789" xr:uid="{5EF6BD7B-E880-4362-9E3D-8E97CE80F12B}"/>
    <cellStyle name="แสดงผล 11 3 7 3" xfId="50546" xr:uid="{D96F36E9-4129-4773-ACD4-3A49E0675A4E}"/>
    <cellStyle name="แสดงผล 11 3 8" xfId="22915" xr:uid="{C3BCA9F3-B05A-488F-9638-A3A54265C2D8}"/>
    <cellStyle name="แสดงผล 11 3 8 2" xfId="36790" xr:uid="{AE9063A8-8B1A-4A27-8044-9504C4339D2D}"/>
    <cellStyle name="แสดงผล 11 3 8 3" xfId="50547" xr:uid="{7B1EC7CC-E78E-4A4A-8D68-5B6D44B49B72}"/>
    <cellStyle name="แสดงผล 11 3 9" xfId="22916" xr:uid="{6CCBF3A0-9D57-4F2F-B50F-B581F1D451AE}"/>
    <cellStyle name="แสดงผล 11 3 9 2" xfId="36791" xr:uid="{82727A12-0243-45C9-8CAE-6E5D46FBC923}"/>
    <cellStyle name="แสดงผล 11 3 9 3" xfId="50548" xr:uid="{BF8495D3-7C28-41C0-887C-6BA5DC19BC87}"/>
    <cellStyle name="แสดงผล 11 4" xfId="22917" xr:uid="{838A49F4-EB95-41AD-BA4B-11F99200DB36}"/>
    <cellStyle name="แสดงผล 11 4 10" xfId="22918" xr:uid="{3D4CD034-7A5C-465C-9409-5A9C8CB5B748}"/>
    <cellStyle name="แสดงผล 11 4 10 2" xfId="36793" xr:uid="{7CC96677-6C72-4F1A-BA19-DEFC81071A44}"/>
    <cellStyle name="แสดงผล 11 4 10 3" xfId="50550" xr:uid="{9E581206-9BFC-41C8-A16F-A135BE41F7BD}"/>
    <cellStyle name="แสดงผล 11 4 11" xfId="22919" xr:uid="{39D1B02D-33CF-4C18-AB43-0CFB1932E423}"/>
    <cellStyle name="แสดงผล 11 4 11 2" xfId="36794" xr:uid="{86ECB5FE-9C18-40CD-882A-F56FFBF5A63D}"/>
    <cellStyle name="แสดงผล 11 4 11 3" xfId="50551" xr:uid="{011A5DFE-1C9E-4117-B7CE-494A4F30AA46}"/>
    <cellStyle name="แสดงผล 11 4 12" xfId="22920" xr:uid="{5C5014D7-022A-452D-9DE5-2299670F857B}"/>
    <cellStyle name="แสดงผล 11 4 12 2" xfId="36795" xr:uid="{FDAFC65E-0979-4DD0-A8BF-2BBB46504948}"/>
    <cellStyle name="แสดงผล 11 4 12 3" xfId="50552" xr:uid="{991B249D-0138-48E8-97A5-99A404273D51}"/>
    <cellStyle name="แสดงผล 11 4 13" xfId="22921" xr:uid="{CAA1E942-979D-47D6-AE2E-9FC4E4824918}"/>
    <cellStyle name="แสดงผล 11 4 13 2" xfId="36796" xr:uid="{0D68B0C5-1B6A-411A-9E1D-EBCB9929111B}"/>
    <cellStyle name="แสดงผล 11 4 13 3" xfId="50553" xr:uid="{CF1C1E0E-2C41-4667-B479-DA5A355F4004}"/>
    <cellStyle name="แสดงผล 11 4 14" xfId="22922" xr:uid="{9E974B8D-317D-4077-8926-B4C3254BAF88}"/>
    <cellStyle name="แสดงผล 11 4 14 2" xfId="36797" xr:uid="{36FF4F3A-C903-4070-8EE4-D02492DC979D}"/>
    <cellStyle name="แสดงผล 11 4 14 3" xfId="50554" xr:uid="{091AEDEF-E248-4802-A112-A62785E99E2D}"/>
    <cellStyle name="แสดงผล 11 4 15" xfId="36792" xr:uid="{2DF848BF-372F-438B-B6FA-FBFD63DDD398}"/>
    <cellStyle name="แสดงผล 11 4 16" xfId="50549" xr:uid="{43C22964-4923-4923-B568-9138FE8CEFA6}"/>
    <cellStyle name="แสดงผล 11 4 2" xfId="22923" xr:uid="{F4E13F44-C49B-4EA0-9CC5-D0E0D2D60FAF}"/>
    <cellStyle name="แสดงผล 11 4 2 10" xfId="36798" xr:uid="{E62608DD-75F8-496C-ABEC-7C329DD56A20}"/>
    <cellStyle name="แสดงผล 11 4 2 11" xfId="50555" xr:uid="{2EB72282-5627-4AB9-8A46-5DCBD2B9729D}"/>
    <cellStyle name="แสดงผล 11 4 2 2" xfId="22924" xr:uid="{3D53205B-AB9D-4FB5-A89F-AE188C56F6DC}"/>
    <cellStyle name="แสดงผล 11 4 2 2 2" xfId="36799" xr:uid="{DF3E6B17-E9EA-4094-8B79-FEC4618F3675}"/>
    <cellStyle name="แสดงผล 11 4 2 2 3" xfId="50556" xr:uid="{D0510BAE-6996-4636-852B-7B86F2383E4F}"/>
    <cellStyle name="แสดงผล 11 4 2 3" xfId="22925" xr:uid="{E8BB905C-25B7-4B42-8A06-E75C9AAA727D}"/>
    <cellStyle name="แสดงผล 11 4 2 3 2" xfId="36800" xr:uid="{1CF37F92-C23C-4A74-B315-FBFADE201F6B}"/>
    <cellStyle name="แสดงผล 11 4 2 3 3" xfId="50557" xr:uid="{6BDE069E-46E2-4B76-83FE-488F604BF69D}"/>
    <cellStyle name="แสดงผล 11 4 2 4" xfId="22926" xr:uid="{0329917D-C6A2-4818-BC39-91E622203112}"/>
    <cellStyle name="แสดงผล 11 4 2 4 2" xfId="36801" xr:uid="{4D520735-E987-4D36-976D-B29799EA278D}"/>
    <cellStyle name="แสดงผล 11 4 2 4 3" xfId="50558" xr:uid="{CF80E2FF-3923-45C2-990C-E3A629EB031A}"/>
    <cellStyle name="แสดงผล 11 4 2 5" xfId="22927" xr:uid="{6A92E2CD-FC6E-46C0-8389-2EAAEEEC8404}"/>
    <cellStyle name="แสดงผล 11 4 2 5 2" xfId="36802" xr:uid="{CEFCF6F2-D987-4B2D-8ED2-4E0BA1E20285}"/>
    <cellStyle name="แสดงผล 11 4 2 5 3" xfId="50559" xr:uid="{7EA3DD36-97CA-4C22-B3CC-0917CBF5555A}"/>
    <cellStyle name="แสดงผล 11 4 2 6" xfId="22928" xr:uid="{542457F5-92F5-4F26-B6C8-3EAB1B276434}"/>
    <cellStyle name="แสดงผล 11 4 2 6 2" xfId="36803" xr:uid="{5D92F684-7466-42E1-95B5-AE194AE2F944}"/>
    <cellStyle name="แสดงผล 11 4 2 6 3" xfId="50560" xr:uid="{ECCA9812-A2EF-4A03-9402-45E31D65C8E5}"/>
    <cellStyle name="แสดงผล 11 4 2 7" xfId="22929" xr:uid="{493F0253-E26A-44F3-B06B-96B0543474BC}"/>
    <cellStyle name="แสดงผล 11 4 2 7 2" xfId="36804" xr:uid="{E2F44130-C768-4BC2-B490-AE2A7300D000}"/>
    <cellStyle name="แสดงผล 11 4 2 7 3" xfId="50561" xr:uid="{DE7DD8F4-15A4-4F99-BFCA-C8A9E0F0DE89}"/>
    <cellStyle name="แสดงผล 11 4 2 8" xfId="22930" xr:uid="{013F78A2-0379-4067-88FD-EC6732E6E2AC}"/>
    <cellStyle name="แสดงผล 11 4 2 8 2" xfId="36805" xr:uid="{6AE7D00A-323F-4DD5-8F5C-4B768F300D5A}"/>
    <cellStyle name="แสดงผล 11 4 2 8 3" xfId="50562" xr:uid="{5C6D0C67-461A-434C-8EE6-365F83C28E5D}"/>
    <cellStyle name="แสดงผล 11 4 2 9" xfId="22931" xr:uid="{D73370A7-5737-4A52-B800-C099764F83DF}"/>
    <cellStyle name="แสดงผล 11 4 2 9 2" xfId="36806" xr:uid="{95D02673-3326-4767-AC0F-63AE8B55E8E1}"/>
    <cellStyle name="แสดงผล 11 4 2 9 3" xfId="50563" xr:uid="{59741772-75A6-4D19-8A23-C050B315AE41}"/>
    <cellStyle name="แสดงผล 11 4 3" xfId="22932" xr:uid="{A52F8195-C6E9-4643-A7D8-E0D68691CE06}"/>
    <cellStyle name="แสดงผล 11 4 3 2" xfId="36807" xr:uid="{1CFADE98-17C5-4610-A2B5-F737D5D0DC1B}"/>
    <cellStyle name="แสดงผล 11 4 3 3" xfId="50564" xr:uid="{BC7324CD-050F-41C4-928F-D95E854CFF30}"/>
    <cellStyle name="แสดงผล 11 4 4" xfId="22933" xr:uid="{EDB15439-49A6-42A3-9248-2B26B7D49221}"/>
    <cellStyle name="แสดงผล 11 4 4 2" xfId="36808" xr:uid="{F5E29960-6DA9-4677-AB7D-12B272D5B357}"/>
    <cellStyle name="แสดงผล 11 4 4 3" xfId="50565" xr:uid="{E26B6E8A-5749-466F-ABCC-6C8971DA0746}"/>
    <cellStyle name="แสดงผล 11 4 5" xfId="22934" xr:uid="{720A04CB-1E94-406F-B4B1-282BDF439D69}"/>
    <cellStyle name="แสดงผล 11 4 5 2" xfId="36809" xr:uid="{4BBC706B-DEC6-4651-85BD-2DFF6BF6D47F}"/>
    <cellStyle name="แสดงผล 11 4 5 3" xfId="50566" xr:uid="{77A30167-00A6-4AC4-912C-96775A08BBA9}"/>
    <cellStyle name="แสดงผล 11 4 6" xfId="22935" xr:uid="{F35D2531-A5A4-4614-815E-59834A54EF4E}"/>
    <cellStyle name="แสดงผล 11 4 6 2" xfId="36810" xr:uid="{2B98E426-B9E9-43F2-B5C3-7D52CD1430AE}"/>
    <cellStyle name="แสดงผล 11 4 6 3" xfId="50567" xr:uid="{D1F696DD-4C38-4462-8183-0281F84333FC}"/>
    <cellStyle name="แสดงผล 11 4 7" xfId="22936" xr:uid="{D4FB5515-DC3F-4871-96FC-A78190064CB5}"/>
    <cellStyle name="แสดงผล 11 4 7 2" xfId="36811" xr:uid="{D046AA52-002E-42D4-B413-18B3D83927BC}"/>
    <cellStyle name="แสดงผล 11 4 7 3" xfId="50568" xr:uid="{078C7754-688B-46C8-9B22-8B31363B9102}"/>
    <cellStyle name="แสดงผล 11 4 8" xfId="22937" xr:uid="{D8F66F69-F85F-43CC-9A4C-281463086C70}"/>
    <cellStyle name="แสดงผล 11 4 8 2" xfId="36812" xr:uid="{B41FB6D1-FB02-498A-9E96-401A222FCB9E}"/>
    <cellStyle name="แสดงผล 11 4 8 3" xfId="50569" xr:uid="{CE513021-3317-4D07-8B5F-777DB5E6631B}"/>
    <cellStyle name="แสดงผล 11 4 9" xfId="22938" xr:uid="{BAD4D10A-AF60-42C4-9EB5-435F4EFCFF68}"/>
    <cellStyle name="แสดงผล 11 4 9 2" xfId="36813" xr:uid="{CF11A021-1A28-4195-A138-00F65D891633}"/>
    <cellStyle name="แสดงผล 11 4 9 3" xfId="50570" xr:uid="{C0994481-5CC6-45CE-BA72-872FB7DA9F4E}"/>
    <cellStyle name="แสดงผล 11 5" xfId="22939" xr:uid="{A03FA7F5-98A4-47FA-BA6C-18E5EC823FE6}"/>
    <cellStyle name="แสดงผล 11 5 2" xfId="36814" xr:uid="{9CB95852-8C5C-4F4A-BA8D-6C94B445E32E}"/>
    <cellStyle name="แสดงผล 11 5 3" xfId="50571" xr:uid="{F7D2D681-A79E-4216-806D-DDE1C08ECFB4}"/>
    <cellStyle name="แสดงผล 11 6" xfId="22940" xr:uid="{1FA5FF0D-2F13-4C5F-9F6C-3A7E5FB76FF7}"/>
    <cellStyle name="แสดงผล 11 6 2" xfId="36815" xr:uid="{210F2D47-4278-49B5-8EBB-65EC5C98A767}"/>
    <cellStyle name="แสดงผล 11 6 3" xfId="50572" xr:uid="{B6567DBB-076A-47CE-8CAA-5523B9B6EE13}"/>
    <cellStyle name="แสดงผล 11 7" xfId="22941" xr:uid="{2D4FAC3A-5C8F-4457-A90B-A22C0F3C3D99}"/>
    <cellStyle name="แสดงผล 11 7 2" xfId="36816" xr:uid="{4600A2DA-A23C-43A4-B3DA-CBFAB094EB59}"/>
    <cellStyle name="แสดงผล 11 7 3" xfId="50573" xr:uid="{304A21FE-B36D-4898-AF33-62700DCD8FE4}"/>
    <cellStyle name="แสดงผล 11 8" xfId="22942" xr:uid="{E6F38C27-83B2-4139-BFA3-94AAFC175D13}"/>
    <cellStyle name="แสดงผล 11 8 2" xfId="36817" xr:uid="{23E59351-FDFB-46F0-9C39-C4D18080F8F4}"/>
    <cellStyle name="แสดงผล 11 8 3" xfId="50574" xr:uid="{62585667-B94F-4EBF-9A28-5FF5B69D3E9E}"/>
    <cellStyle name="แสดงผล 11 9" xfId="22943" xr:uid="{59C97FCF-E175-475F-B780-238CE76F1A72}"/>
    <cellStyle name="แสดงผล 11 9 2" xfId="36818" xr:uid="{2AF314BA-E352-4EFE-9EC0-F90B5A3BE5F7}"/>
    <cellStyle name="แสดงผล 11 9 3" xfId="50575" xr:uid="{4C0914D4-0D76-4850-850E-01F57D3EF0FC}"/>
    <cellStyle name="แสดงผล 12" xfId="22944" xr:uid="{C5272F57-A8BA-4F9B-BB12-6B9C93C53D99}"/>
    <cellStyle name="แสดงผล 12 10" xfId="22945" xr:uid="{6852DE45-7DB2-4A7C-BF08-069826AC194A}"/>
    <cellStyle name="แสดงผล 12 10 2" xfId="36820" xr:uid="{152D8763-6C15-42B6-BC14-FD3C55388716}"/>
    <cellStyle name="แสดงผล 12 10 3" xfId="50577" xr:uid="{E9B9A3D0-EEBC-44BE-863D-CA4E919299FC}"/>
    <cellStyle name="แสดงผล 12 11" xfId="22946" xr:uid="{5AF6E8A9-EB2C-4828-919C-DD9020493A67}"/>
    <cellStyle name="แสดงผล 12 11 2" xfId="36821" xr:uid="{B20E7B48-531F-43B2-A3F2-134A7F27C498}"/>
    <cellStyle name="แสดงผล 12 11 3" xfId="50578" xr:uid="{EC256896-6AF9-47EB-9143-7953C6C19CC0}"/>
    <cellStyle name="แสดงผล 12 12" xfId="22947" xr:uid="{6EF633CF-BD63-4DE4-AC5A-AF0D6E2443F1}"/>
    <cellStyle name="แสดงผล 12 12 2" xfId="36822" xr:uid="{93F3482E-428C-4670-A389-2330306B356C}"/>
    <cellStyle name="แสดงผล 12 12 3" xfId="50579" xr:uid="{2A5346F2-4D54-468E-8244-F3CD503F5EB2}"/>
    <cellStyle name="แสดงผล 12 13" xfId="22948" xr:uid="{9E84DBEB-2640-406E-858C-1B0E70C9EF08}"/>
    <cellStyle name="แสดงผล 12 13 2" xfId="36823" xr:uid="{7A860AF3-E2D6-4120-A41D-00614BCDE6A3}"/>
    <cellStyle name="แสดงผล 12 13 3" xfId="50580" xr:uid="{FE84B962-6B93-4E54-9B5C-F76D89822B41}"/>
    <cellStyle name="แสดงผล 12 14" xfId="22949" xr:uid="{9181C34D-3FE5-48DC-9D2B-5F8BE8A0EBC3}"/>
    <cellStyle name="แสดงผล 12 14 2" xfId="36824" xr:uid="{15F761F8-2DA0-485E-8188-DB6FB8FDEDF5}"/>
    <cellStyle name="แสดงผล 12 14 3" xfId="50581" xr:uid="{9B0395ED-D88C-4B8C-B6E8-34AF2064E94D}"/>
    <cellStyle name="แสดงผล 12 15" xfId="22950" xr:uid="{BD32A3B1-4445-41A5-ACA0-9D34D7077A03}"/>
    <cellStyle name="แสดงผล 12 15 2" xfId="36825" xr:uid="{FDA3CDA5-96E3-4336-934B-3B0E8841995F}"/>
    <cellStyle name="แสดงผล 12 15 3" xfId="50582" xr:uid="{AD41C5CE-2358-4CC5-BC9E-252618D7B812}"/>
    <cellStyle name="แสดงผล 12 16" xfId="22951" xr:uid="{280BAD53-2025-4324-B762-FE125C5AE1F4}"/>
    <cellStyle name="แสดงผล 12 16 2" xfId="36826" xr:uid="{7D527BC2-1661-4872-A7F8-A9EB5A480F22}"/>
    <cellStyle name="แสดงผล 12 16 3" xfId="50583" xr:uid="{ADF1A77B-A0CF-4160-AD7C-40A7DEA9BCA3}"/>
    <cellStyle name="แสดงผล 12 17" xfId="22952" xr:uid="{4E8D314E-CB0D-4924-A011-BF25452B748E}"/>
    <cellStyle name="แสดงผล 12 17 2" xfId="36827" xr:uid="{7EC30594-D53B-4AB2-97BA-B4161E169E15}"/>
    <cellStyle name="แสดงผล 12 17 3" xfId="50584" xr:uid="{359A5717-7285-40BE-97FA-55104E320F52}"/>
    <cellStyle name="แสดงผล 12 18" xfId="22953" xr:uid="{5C32957C-1DD5-49B1-80E2-A7B189EA856E}"/>
    <cellStyle name="แสดงผล 12 18 2" xfId="36828" xr:uid="{9354A6B5-1EE0-4E8B-B630-6A0E88D53A20}"/>
    <cellStyle name="แสดงผล 12 18 3" xfId="50585" xr:uid="{8A43AC22-5542-4D5C-9E30-725512CBE749}"/>
    <cellStyle name="แสดงผล 12 19" xfId="22954" xr:uid="{B62FD140-820A-41A2-BF5D-24873F145AAE}"/>
    <cellStyle name="แสดงผล 12 19 2" xfId="36829" xr:uid="{122FC9A4-7AF6-4494-98F5-81D64605F5D3}"/>
    <cellStyle name="แสดงผล 12 19 3" xfId="50586" xr:uid="{4B4F0E80-6E67-4269-A574-8576574DACDA}"/>
    <cellStyle name="แสดงผล 12 2" xfId="22955" xr:uid="{E8F0A134-5FD1-4149-9B42-D892808DA23F}"/>
    <cellStyle name="แสดงผล 12 2 10" xfId="22956" xr:uid="{DFF8DAE8-26F4-4EFD-B61E-7A021D068BA6}"/>
    <cellStyle name="แสดงผล 12 2 10 2" xfId="36831" xr:uid="{463B1B41-DC3B-4500-A5C2-091DCAED7772}"/>
    <cellStyle name="แสดงผล 12 2 10 3" xfId="50588" xr:uid="{0A439480-C194-4A9F-9598-B925A58C9975}"/>
    <cellStyle name="แสดงผล 12 2 11" xfId="22957" xr:uid="{28221A06-AC92-4A33-8A6F-7F008A86BC4B}"/>
    <cellStyle name="แสดงผล 12 2 11 2" xfId="36832" xr:uid="{52E8A356-CDF3-4545-8203-FDA968D3A4DD}"/>
    <cellStyle name="แสดงผล 12 2 11 3" xfId="50589" xr:uid="{7CD90AA1-C8C7-4A48-96EB-A0ED400E3B8E}"/>
    <cellStyle name="แสดงผล 12 2 12" xfId="22958" xr:uid="{80BC56A9-6F13-4DCB-9B2C-224AD5DE80DB}"/>
    <cellStyle name="แสดงผล 12 2 12 2" xfId="36833" xr:uid="{8AB06C20-5AC6-4614-9B4B-A6B5CFDADB57}"/>
    <cellStyle name="แสดงผล 12 2 12 3" xfId="50590" xr:uid="{8A8BBE6E-839B-4C9C-998E-4A71D3BB41E0}"/>
    <cellStyle name="แสดงผล 12 2 13" xfId="22959" xr:uid="{4F66F2C3-0348-474D-AF91-B91A0554FA6B}"/>
    <cellStyle name="แสดงผล 12 2 13 2" xfId="36834" xr:uid="{0DC369EF-55CB-4871-BE20-3C578D4230EC}"/>
    <cellStyle name="แสดงผล 12 2 13 3" xfId="50591" xr:uid="{8257EAD9-884F-40D3-8B88-757BBA6CA6C5}"/>
    <cellStyle name="แสดงผล 12 2 14" xfId="22960" xr:uid="{C8521DC5-492C-48CA-9D74-77EA34E082DD}"/>
    <cellStyle name="แสดงผล 12 2 14 2" xfId="36835" xr:uid="{ACD7D8BA-F48D-4EB8-8D7D-47DA7B052513}"/>
    <cellStyle name="แสดงผล 12 2 14 3" xfId="50592" xr:uid="{3456D744-C423-4948-9EF6-0FF6970F8B47}"/>
    <cellStyle name="แสดงผล 12 2 15" xfId="36830" xr:uid="{92A92714-0B18-4202-A4A0-D20FFFD1A448}"/>
    <cellStyle name="แสดงผล 12 2 16" xfId="50587" xr:uid="{95152868-C78A-4229-9174-29BC2FCB0FF8}"/>
    <cellStyle name="แสดงผล 12 2 2" xfId="22961" xr:uid="{67655BD4-D127-4FF3-8B51-FC9C9D7410F3}"/>
    <cellStyle name="แสดงผล 12 2 2 10" xfId="36836" xr:uid="{3D72929D-11A8-4898-A8D0-F79501EB84E2}"/>
    <cellStyle name="แสดงผล 12 2 2 11" xfId="50593" xr:uid="{1F517EFA-ED9B-461B-8FEE-A5C3B72740BB}"/>
    <cellStyle name="แสดงผล 12 2 2 2" xfId="22962" xr:uid="{79502CAD-F08D-419A-B13D-478F14CD31AF}"/>
    <cellStyle name="แสดงผล 12 2 2 2 2" xfId="36837" xr:uid="{333D0E40-3632-4C3F-A3EB-6CF5948F015C}"/>
    <cellStyle name="แสดงผล 12 2 2 2 3" xfId="50594" xr:uid="{C7445965-D263-4F41-B60E-54C389E07139}"/>
    <cellStyle name="แสดงผล 12 2 2 3" xfId="22963" xr:uid="{B0EF8417-1283-4F4A-B166-7145B7AAD710}"/>
    <cellStyle name="แสดงผล 12 2 2 3 2" xfId="36838" xr:uid="{8EB137F9-1C97-413D-BD11-231C2FE5FC2B}"/>
    <cellStyle name="แสดงผล 12 2 2 3 3" xfId="50595" xr:uid="{BC65986B-D2B6-43A8-AB9B-37007FADD253}"/>
    <cellStyle name="แสดงผล 12 2 2 4" xfId="22964" xr:uid="{CEBC2750-FFC5-4695-9046-133796601C2F}"/>
    <cellStyle name="แสดงผล 12 2 2 4 2" xfId="36839" xr:uid="{DECB0D1D-F02D-40AC-8C16-86CF98C2341E}"/>
    <cellStyle name="แสดงผล 12 2 2 4 3" xfId="50596" xr:uid="{48EC7B20-61A7-4E84-A548-0355D8841353}"/>
    <cellStyle name="แสดงผล 12 2 2 5" xfId="22965" xr:uid="{4414D563-67D7-4A35-B85A-2F2AAC1DD103}"/>
    <cellStyle name="แสดงผล 12 2 2 5 2" xfId="36840" xr:uid="{2CF52DDC-D164-4977-8C1D-42BFA1B39ECA}"/>
    <cellStyle name="แสดงผล 12 2 2 5 3" xfId="50597" xr:uid="{69992394-B1D8-40D5-94FD-4E66D1DD149B}"/>
    <cellStyle name="แสดงผล 12 2 2 6" xfId="22966" xr:uid="{AC1A31F5-24E5-4F41-BDAA-B7C69FEA0F88}"/>
    <cellStyle name="แสดงผล 12 2 2 6 2" xfId="36841" xr:uid="{6CEA1AD8-8522-40C9-AA7B-83DD57BFC539}"/>
    <cellStyle name="แสดงผล 12 2 2 6 3" xfId="50598" xr:uid="{9210C064-0769-46A1-9E21-ACBFC04969B5}"/>
    <cellStyle name="แสดงผล 12 2 2 7" xfId="22967" xr:uid="{442E8A95-74F2-46C3-B5D3-A20C848A8462}"/>
    <cellStyle name="แสดงผล 12 2 2 7 2" xfId="36842" xr:uid="{DF03928B-A2CE-4A05-9BC9-6F69EEACCF0B}"/>
    <cellStyle name="แสดงผล 12 2 2 7 3" xfId="50599" xr:uid="{F3630403-0884-45F1-8E40-4F82F9B1B121}"/>
    <cellStyle name="แสดงผล 12 2 2 8" xfId="22968" xr:uid="{153A742E-3550-43B0-8599-A12AECD5FCE2}"/>
    <cellStyle name="แสดงผล 12 2 2 8 2" xfId="36843" xr:uid="{EB37A513-9A85-4A94-9146-B77062F764A3}"/>
    <cellStyle name="แสดงผล 12 2 2 8 3" xfId="50600" xr:uid="{32E016BD-DE94-43AA-BAFA-8BB25577BDDE}"/>
    <cellStyle name="แสดงผล 12 2 2 9" xfId="22969" xr:uid="{05314289-71E4-410A-AB96-F3F534C4EA04}"/>
    <cellStyle name="แสดงผล 12 2 2 9 2" xfId="36844" xr:uid="{7CA53D3D-B962-4451-8718-69F2A60CEAC5}"/>
    <cellStyle name="แสดงผล 12 2 2 9 3" xfId="50601" xr:uid="{CC82243A-8C69-4ECA-9C46-93017B32EA74}"/>
    <cellStyle name="แสดงผล 12 2 3" xfId="22970" xr:uid="{3BA14E8B-C408-4142-AEF1-C21E9E9F2710}"/>
    <cellStyle name="แสดงผล 12 2 3 2" xfId="36845" xr:uid="{364BB7AE-344D-42C4-B5A4-0B1F03902FAB}"/>
    <cellStyle name="แสดงผล 12 2 3 3" xfId="50602" xr:uid="{E7FD0FD9-2B26-4E01-B45F-8EA43C6F12CB}"/>
    <cellStyle name="แสดงผล 12 2 4" xfId="22971" xr:uid="{6AE938F0-0A6E-4335-B8EF-E112BACA30F8}"/>
    <cellStyle name="แสดงผล 12 2 4 2" xfId="36846" xr:uid="{9877D054-CF94-4A81-BBF1-186E11AD85E4}"/>
    <cellStyle name="แสดงผล 12 2 4 3" xfId="50603" xr:uid="{6BEAF71F-B56C-4F23-9980-D048008F30F2}"/>
    <cellStyle name="แสดงผล 12 2 5" xfId="22972" xr:uid="{B61DBAAE-45E1-4BD1-85BC-1C54428DBE96}"/>
    <cellStyle name="แสดงผล 12 2 5 2" xfId="36847" xr:uid="{7260E07F-5FD9-45F3-B1DA-02C2716152C0}"/>
    <cellStyle name="แสดงผล 12 2 5 3" xfId="50604" xr:uid="{C4301A73-438A-4AF6-85DF-EB7E11E82F86}"/>
    <cellStyle name="แสดงผล 12 2 6" xfId="22973" xr:uid="{5EE3E0E3-719C-4A15-853B-E4E63E8F69D0}"/>
    <cellStyle name="แสดงผล 12 2 6 2" xfId="36848" xr:uid="{C5A7B0A9-6E3D-4D6A-A249-F3078E09A330}"/>
    <cellStyle name="แสดงผล 12 2 6 3" xfId="50605" xr:uid="{8B10C642-F6F6-4171-AD07-970DEBF58F6B}"/>
    <cellStyle name="แสดงผล 12 2 7" xfId="22974" xr:uid="{6552C37F-6E13-4621-B996-DB3281C3B707}"/>
    <cellStyle name="แสดงผล 12 2 7 2" xfId="36849" xr:uid="{470B93AF-767E-426A-BF9F-0DBAAF956BB5}"/>
    <cellStyle name="แสดงผล 12 2 7 3" xfId="50606" xr:uid="{9F8C9A14-DB84-47AD-978B-9E798DA8657A}"/>
    <cellStyle name="แสดงผล 12 2 8" xfId="22975" xr:uid="{5DDA4FD1-C0CB-4275-8FD4-389AD4F9415E}"/>
    <cellStyle name="แสดงผล 12 2 8 2" xfId="36850" xr:uid="{79DB6E20-B82F-4A51-809F-3914B0389115}"/>
    <cellStyle name="แสดงผล 12 2 8 3" xfId="50607" xr:uid="{E2B848F1-36D2-407A-958E-1348519870C5}"/>
    <cellStyle name="แสดงผล 12 2 9" xfId="22976" xr:uid="{37BB40F9-B369-4587-BFD8-2AE626DE88A3}"/>
    <cellStyle name="แสดงผล 12 2 9 2" xfId="36851" xr:uid="{4478A843-83F8-49EA-B1AA-B2117A113125}"/>
    <cellStyle name="แสดงผล 12 2 9 3" xfId="50608" xr:uid="{8365B660-F3B8-4BCF-BCDC-03AA2C3083F2}"/>
    <cellStyle name="แสดงผล 12 20" xfId="22977" xr:uid="{1365ECF2-8209-48C0-AB8C-1BEC97ADA09F}"/>
    <cellStyle name="แสดงผล 12 20 2" xfId="36852" xr:uid="{671E3D5C-397D-4FF2-AED4-449D54F6137A}"/>
    <cellStyle name="แสดงผล 12 20 3" xfId="50609" xr:uid="{8F49B928-0F3C-4E7B-9443-A8952A7A61AC}"/>
    <cellStyle name="แสดงผล 12 21" xfId="22978" xr:uid="{A31905D8-4036-48FC-9041-CBEC20BF2AFA}"/>
    <cellStyle name="แสดงผล 12 21 2" xfId="36853" xr:uid="{8A393CDC-2F23-45C7-A0B1-ED14CCCFBD4E}"/>
    <cellStyle name="แสดงผล 12 21 3" xfId="50610" xr:uid="{922F1737-3FC4-45BB-94C6-07BCC18D6748}"/>
    <cellStyle name="แสดงผล 12 22" xfId="36819" xr:uid="{5008A258-471A-4796-B6BF-A81AB4866BE7}"/>
    <cellStyle name="แสดงผล 12 23" xfId="50576" xr:uid="{0A84CE56-BA13-4AB2-9623-C8766FC9651A}"/>
    <cellStyle name="แสดงผล 12 3" xfId="22979" xr:uid="{CD0C218D-6DC8-4016-A005-82489525299B}"/>
    <cellStyle name="แสดงผล 12 3 10" xfId="22980" xr:uid="{DF7F9F2D-AFDD-45FC-992C-A1C89C6EA9D6}"/>
    <cellStyle name="แสดงผล 12 3 10 2" xfId="36855" xr:uid="{64B5C37F-3251-453C-9DD0-ADC622AF75BB}"/>
    <cellStyle name="แสดงผล 12 3 10 3" xfId="50612" xr:uid="{67D176D9-4A8F-47B7-ADB8-87C9EB329C9F}"/>
    <cellStyle name="แสดงผล 12 3 11" xfId="22981" xr:uid="{35DBEF7C-AD46-479F-B037-CCE50FAB99BA}"/>
    <cellStyle name="แสดงผล 12 3 11 2" xfId="36856" xr:uid="{D59E111A-2BC7-4ED4-BB34-A4D57843FC2D}"/>
    <cellStyle name="แสดงผล 12 3 11 3" xfId="50613" xr:uid="{8B5F58AF-5301-461C-ADBC-C66040706F77}"/>
    <cellStyle name="แสดงผล 12 3 12" xfId="22982" xr:uid="{6282303C-76B6-4925-9B51-10ABCB9E4E5E}"/>
    <cellStyle name="แสดงผล 12 3 12 2" xfId="36857" xr:uid="{66EC5814-9B7B-4163-8760-E3526E747755}"/>
    <cellStyle name="แสดงผล 12 3 12 3" xfId="50614" xr:uid="{460F929E-5823-4B5C-A231-C69E6DB0F45B}"/>
    <cellStyle name="แสดงผล 12 3 13" xfId="22983" xr:uid="{6FF61B2D-D996-4C1D-8214-37102B98F83E}"/>
    <cellStyle name="แสดงผล 12 3 13 2" xfId="36858" xr:uid="{40EDBC06-BE7B-4E4A-AD29-60D1774E12F2}"/>
    <cellStyle name="แสดงผล 12 3 13 3" xfId="50615" xr:uid="{713ABC0F-2C28-4063-BBF2-A90754D314AF}"/>
    <cellStyle name="แสดงผล 12 3 14" xfId="22984" xr:uid="{D41916DA-A0BF-40C0-8BDE-F566ABDC0FE1}"/>
    <cellStyle name="แสดงผล 12 3 14 2" xfId="36859" xr:uid="{3B4874DA-BAEC-4A84-8608-7C3C7850A1F2}"/>
    <cellStyle name="แสดงผล 12 3 14 3" xfId="50616" xr:uid="{254C8B43-DF2F-4C2C-84F6-529316A6C99C}"/>
    <cellStyle name="แสดงผล 12 3 15" xfId="36854" xr:uid="{2F38D7FF-31AA-45D6-AD6C-44ECC57FA59A}"/>
    <cellStyle name="แสดงผล 12 3 16" xfId="50611" xr:uid="{7682CF04-5D1C-49FE-B41A-F121949D471B}"/>
    <cellStyle name="แสดงผล 12 3 2" xfId="22985" xr:uid="{F58FFEFA-E3B0-4D87-AB66-1DC66209DE57}"/>
    <cellStyle name="แสดงผล 12 3 2 10" xfId="36860" xr:uid="{A88845FA-88FA-4823-AD8C-CC221FACA61D}"/>
    <cellStyle name="แสดงผล 12 3 2 11" xfId="50617" xr:uid="{893E2162-6713-471E-B809-6E77A04D8CA4}"/>
    <cellStyle name="แสดงผล 12 3 2 2" xfId="22986" xr:uid="{1510CBE6-801F-4D94-A65E-826AFF27C35A}"/>
    <cellStyle name="แสดงผล 12 3 2 2 2" xfId="36861" xr:uid="{A917D25E-AD44-4E5E-AFD9-B1ECF0E1746E}"/>
    <cellStyle name="แสดงผล 12 3 2 2 3" xfId="50618" xr:uid="{98FA3845-EEA4-4D9C-B1E0-9661D856DCBB}"/>
    <cellStyle name="แสดงผล 12 3 2 3" xfId="22987" xr:uid="{75B89EEC-31F7-4832-9633-ED6A8B011455}"/>
    <cellStyle name="แสดงผล 12 3 2 3 2" xfId="36862" xr:uid="{BD4A8A0B-26C6-4526-A846-31E3C8B5A153}"/>
    <cellStyle name="แสดงผล 12 3 2 3 3" xfId="50619" xr:uid="{EB16CB74-4DF3-41D2-A46F-6211D1B97DC6}"/>
    <cellStyle name="แสดงผล 12 3 2 4" xfId="22988" xr:uid="{F36FA075-F03E-4383-8F0C-FEB82085FE04}"/>
    <cellStyle name="แสดงผล 12 3 2 4 2" xfId="36863" xr:uid="{462F28E6-55EB-410E-85E1-84A1D36E5408}"/>
    <cellStyle name="แสดงผล 12 3 2 4 3" xfId="50620" xr:uid="{BA999EFB-06FA-4311-A82A-74015A09D4A3}"/>
    <cellStyle name="แสดงผล 12 3 2 5" xfId="22989" xr:uid="{FE28C285-AE31-48E4-AC69-B928150D0CE5}"/>
    <cellStyle name="แสดงผล 12 3 2 5 2" xfId="36864" xr:uid="{1CC7F0C8-E9BB-4602-B86E-FF4A55DF7CA7}"/>
    <cellStyle name="แสดงผล 12 3 2 5 3" xfId="50621" xr:uid="{BFAEF762-266A-4644-B35F-9F21FA2C03F2}"/>
    <cellStyle name="แสดงผล 12 3 2 6" xfId="22990" xr:uid="{4E10923B-445E-4238-9170-EF94AEACE347}"/>
    <cellStyle name="แสดงผล 12 3 2 6 2" xfId="36865" xr:uid="{879C1312-07D1-44FE-93D6-451BBA54C565}"/>
    <cellStyle name="แสดงผล 12 3 2 6 3" xfId="50622" xr:uid="{A898EBB6-48D8-4671-86FE-7869234AF128}"/>
    <cellStyle name="แสดงผล 12 3 2 7" xfId="22991" xr:uid="{0648E727-4C70-4F18-8BED-119FE5E7DA9A}"/>
    <cellStyle name="แสดงผล 12 3 2 7 2" xfId="36866" xr:uid="{B6BEE057-9C16-43EE-8B35-6215150F515E}"/>
    <cellStyle name="แสดงผล 12 3 2 7 3" xfId="50623" xr:uid="{EC1AD209-9DC6-4945-8341-50D426224513}"/>
    <cellStyle name="แสดงผล 12 3 2 8" xfId="22992" xr:uid="{6A9E675A-5B39-482F-A8FA-4FB49674D204}"/>
    <cellStyle name="แสดงผล 12 3 2 8 2" xfId="36867" xr:uid="{3593AB75-B163-4E50-89CA-51FF588DC161}"/>
    <cellStyle name="แสดงผล 12 3 2 8 3" xfId="50624" xr:uid="{58D640CE-FFFB-44CF-835B-88787FA9F765}"/>
    <cellStyle name="แสดงผล 12 3 2 9" xfId="22993" xr:uid="{E3DE7971-BEAC-4C9E-913B-5F96E5D8AB68}"/>
    <cellStyle name="แสดงผล 12 3 2 9 2" xfId="36868" xr:uid="{31F7B1A7-95C3-4862-A4F4-B3040EFC5645}"/>
    <cellStyle name="แสดงผล 12 3 2 9 3" xfId="50625" xr:uid="{2FD87D78-B1C6-4306-8452-DF227BA3F251}"/>
    <cellStyle name="แสดงผล 12 3 3" xfId="22994" xr:uid="{EAC53FA7-6A85-426F-A3C6-700CC039D174}"/>
    <cellStyle name="แสดงผล 12 3 3 2" xfId="36869" xr:uid="{15AAD5CB-12DA-42A8-9A19-EF83C859A483}"/>
    <cellStyle name="แสดงผล 12 3 3 3" xfId="50626" xr:uid="{FF6F047D-5F76-4FF4-B504-76332C78C2AD}"/>
    <cellStyle name="แสดงผล 12 3 4" xfId="22995" xr:uid="{1DBBA4BB-D479-4A4D-B1C0-63158EB5E5B9}"/>
    <cellStyle name="แสดงผล 12 3 4 2" xfId="36870" xr:uid="{147FC91C-0130-4F7D-A4B4-64E638B120C6}"/>
    <cellStyle name="แสดงผล 12 3 4 3" xfId="50627" xr:uid="{E46D2524-C0AC-4CAC-A593-F8793DDBF51E}"/>
    <cellStyle name="แสดงผล 12 3 5" xfId="22996" xr:uid="{2DADB3CB-7089-4464-8465-713EF1277DD8}"/>
    <cellStyle name="แสดงผล 12 3 5 2" xfId="36871" xr:uid="{85E268FA-3879-4758-92DB-D2AC6180F8B5}"/>
    <cellStyle name="แสดงผล 12 3 5 3" xfId="50628" xr:uid="{22046A69-851E-4847-A0C7-20DDF8582A96}"/>
    <cellStyle name="แสดงผล 12 3 6" xfId="22997" xr:uid="{CDCECE9E-DEAF-4C9A-9172-1D543D117A19}"/>
    <cellStyle name="แสดงผล 12 3 6 2" xfId="36872" xr:uid="{6273DB58-E00E-4214-A0D9-4E0B63513B81}"/>
    <cellStyle name="แสดงผล 12 3 6 3" xfId="50629" xr:uid="{2A728A60-C588-453E-A662-EFB4C5CF1FD2}"/>
    <cellStyle name="แสดงผล 12 3 7" xfId="22998" xr:uid="{AB2CCE36-2AA5-4DD1-A2A9-2584B2C0280C}"/>
    <cellStyle name="แสดงผล 12 3 7 2" xfId="36873" xr:uid="{0EA64242-75B9-4348-ACA9-BBA0416924DB}"/>
    <cellStyle name="แสดงผล 12 3 7 3" xfId="50630" xr:uid="{945126F3-3AD8-45DE-BB7C-860B11F408E0}"/>
    <cellStyle name="แสดงผล 12 3 8" xfId="22999" xr:uid="{60C548E2-97DB-4E06-83D0-4E1F844F36D7}"/>
    <cellStyle name="แสดงผล 12 3 8 2" xfId="36874" xr:uid="{281FCBBF-1ACC-4E65-8FCF-38577CAF1BEF}"/>
    <cellStyle name="แสดงผล 12 3 8 3" xfId="50631" xr:uid="{288C5540-B98C-411B-8C43-6FAC8EBD3557}"/>
    <cellStyle name="แสดงผล 12 3 9" xfId="23000" xr:uid="{6F06369E-1530-4BA7-BB0C-FD68D78E81E5}"/>
    <cellStyle name="แสดงผล 12 3 9 2" xfId="36875" xr:uid="{5F24217A-F388-49C2-92DC-F69EDC653B96}"/>
    <cellStyle name="แสดงผล 12 3 9 3" xfId="50632" xr:uid="{35A82C96-D9C0-4544-83D6-AC7326900270}"/>
    <cellStyle name="แสดงผล 12 4" xfId="23001" xr:uid="{7CADB4D4-3640-4059-A8E4-072F54B5C02C}"/>
    <cellStyle name="แสดงผล 12 4 10" xfId="23002" xr:uid="{41ECE7AC-AFFB-49DE-AFE1-FB684767065F}"/>
    <cellStyle name="แสดงผล 12 4 10 2" xfId="36877" xr:uid="{7117D48B-224F-4FDF-8F77-317D146759C0}"/>
    <cellStyle name="แสดงผล 12 4 10 3" xfId="50634" xr:uid="{FD585EC8-FD6B-4F46-B814-6BC3E4C22A18}"/>
    <cellStyle name="แสดงผล 12 4 11" xfId="23003" xr:uid="{07908193-61C8-48C2-BF30-93254E948956}"/>
    <cellStyle name="แสดงผล 12 4 11 2" xfId="36878" xr:uid="{57C69C8D-5F31-4874-A9CD-885B40218DD5}"/>
    <cellStyle name="แสดงผล 12 4 11 3" xfId="50635" xr:uid="{3CA13919-580B-4F00-B85C-0E8787B92503}"/>
    <cellStyle name="แสดงผล 12 4 12" xfId="23004" xr:uid="{24DD269F-C4B5-42C0-BBC5-9CB0DF6274AB}"/>
    <cellStyle name="แสดงผล 12 4 12 2" xfId="36879" xr:uid="{4D6A9185-1AD1-45A4-BD12-EFEDC8039ED9}"/>
    <cellStyle name="แสดงผล 12 4 12 3" xfId="50636" xr:uid="{73893AFE-60F0-4D08-8D95-C09C1879A100}"/>
    <cellStyle name="แสดงผล 12 4 13" xfId="23005" xr:uid="{88172EB1-9721-4552-B1EA-9D729AB3876D}"/>
    <cellStyle name="แสดงผล 12 4 13 2" xfId="36880" xr:uid="{E4E69BD6-195D-43EA-8F41-852C8D9D6FDB}"/>
    <cellStyle name="แสดงผล 12 4 13 3" xfId="50637" xr:uid="{96D5ACAB-BB39-48BC-B39F-6F8AD482F6D5}"/>
    <cellStyle name="แสดงผล 12 4 14" xfId="23006" xr:uid="{DA6FF556-CBAB-4C8A-8080-CB0FD8CD3C1A}"/>
    <cellStyle name="แสดงผล 12 4 14 2" xfId="36881" xr:uid="{5360B9BC-945E-4BCA-B058-4200660975EA}"/>
    <cellStyle name="แสดงผล 12 4 14 3" xfId="50638" xr:uid="{DB2C6E28-C982-406D-9662-3C338C501F35}"/>
    <cellStyle name="แสดงผล 12 4 15" xfId="36876" xr:uid="{8F6954EE-31E7-4AE4-B1B9-3CB27EBCBF30}"/>
    <cellStyle name="แสดงผล 12 4 16" xfId="50633" xr:uid="{41F521F5-C4EB-466D-8EF8-FD9121C135E9}"/>
    <cellStyle name="แสดงผล 12 4 2" xfId="23007" xr:uid="{8E2A9430-1B51-4FB3-8C7B-B66787930632}"/>
    <cellStyle name="แสดงผล 12 4 2 10" xfId="36882" xr:uid="{6AE85C97-30E1-4058-993E-3CD81E510A14}"/>
    <cellStyle name="แสดงผล 12 4 2 11" xfId="50639" xr:uid="{764FAE4E-5BB1-493E-B524-2519112B7F6A}"/>
    <cellStyle name="แสดงผล 12 4 2 2" xfId="23008" xr:uid="{C438778C-532D-4B23-910F-63F0F63EFF57}"/>
    <cellStyle name="แสดงผล 12 4 2 2 2" xfId="36883" xr:uid="{E201A6D1-154F-4FEA-A90B-CD27DE6880CE}"/>
    <cellStyle name="แสดงผล 12 4 2 2 3" xfId="50640" xr:uid="{92FCEB34-D2AE-49CE-A49A-192D29288BF3}"/>
    <cellStyle name="แสดงผล 12 4 2 3" xfId="23009" xr:uid="{8F3267A6-5DAD-4C2A-B818-E573AD553F30}"/>
    <cellStyle name="แสดงผล 12 4 2 3 2" xfId="36884" xr:uid="{5DBBB273-6680-4EBB-8571-2A324F50EA62}"/>
    <cellStyle name="แสดงผล 12 4 2 3 3" xfId="50641" xr:uid="{89E70DEB-9BBF-4408-842F-43B87514EA9C}"/>
    <cellStyle name="แสดงผล 12 4 2 4" xfId="23010" xr:uid="{1B2DCE79-3D56-421B-8552-48DC2BA714F1}"/>
    <cellStyle name="แสดงผล 12 4 2 4 2" xfId="36885" xr:uid="{8145DA37-CBBE-4458-ABF1-DB0836A7093E}"/>
    <cellStyle name="แสดงผล 12 4 2 4 3" xfId="50642" xr:uid="{8618ED0F-3C1F-413E-B881-89358E6963AC}"/>
    <cellStyle name="แสดงผล 12 4 2 5" xfId="23011" xr:uid="{6AF5A5EA-A546-423B-B06C-E17F3FC6DE35}"/>
    <cellStyle name="แสดงผล 12 4 2 5 2" xfId="36886" xr:uid="{1466D3CE-96A3-4663-B0B7-B1B9102FBFC1}"/>
    <cellStyle name="แสดงผล 12 4 2 5 3" xfId="50643" xr:uid="{DA411B3E-3361-4005-8391-F3F3813B41D3}"/>
    <cellStyle name="แสดงผล 12 4 2 6" xfId="23012" xr:uid="{191A0446-2FFB-43FE-A1DC-C04F38066EA2}"/>
    <cellStyle name="แสดงผล 12 4 2 6 2" xfId="36887" xr:uid="{9D70F42D-8A1D-4EE7-9DD3-8B013F31F1EC}"/>
    <cellStyle name="แสดงผล 12 4 2 6 3" xfId="50644" xr:uid="{59569C08-7302-43DE-BF43-26900E11CD0B}"/>
    <cellStyle name="แสดงผล 12 4 2 7" xfId="23013" xr:uid="{0146F706-FF1E-48C6-8C9F-E425BA79A1E0}"/>
    <cellStyle name="แสดงผล 12 4 2 7 2" xfId="36888" xr:uid="{0F408730-4FE3-431F-B4DF-7F1337FF15E7}"/>
    <cellStyle name="แสดงผล 12 4 2 7 3" xfId="50645" xr:uid="{7B8E7CCA-EBBD-4424-987D-ABF081A1E5BC}"/>
    <cellStyle name="แสดงผล 12 4 2 8" xfId="23014" xr:uid="{8B69E812-C642-49B7-B561-6192EC0F6EFB}"/>
    <cellStyle name="แสดงผล 12 4 2 8 2" xfId="36889" xr:uid="{AF37A9C4-AC6A-46EC-A6B8-ABE6D4AE630D}"/>
    <cellStyle name="แสดงผล 12 4 2 8 3" xfId="50646" xr:uid="{D5D292F1-A9ED-4A25-8117-A3F8BED836E2}"/>
    <cellStyle name="แสดงผล 12 4 2 9" xfId="23015" xr:uid="{082049A8-DEEF-4FE3-821F-2E23B1DAB874}"/>
    <cellStyle name="แสดงผล 12 4 2 9 2" xfId="36890" xr:uid="{39C7F4A0-07E1-4B2A-BB39-8540AA34A216}"/>
    <cellStyle name="แสดงผล 12 4 2 9 3" xfId="50647" xr:uid="{AE4D299F-14A3-4A18-923C-6A3E5F696FF3}"/>
    <cellStyle name="แสดงผล 12 4 3" xfId="23016" xr:uid="{17530B7E-D21F-4FBA-9161-FB56348E9AAA}"/>
    <cellStyle name="แสดงผล 12 4 3 2" xfId="36891" xr:uid="{E9717D17-A657-44D3-9DAB-A5F0FE725951}"/>
    <cellStyle name="แสดงผล 12 4 3 3" xfId="50648" xr:uid="{750036D4-9DB2-40AD-B133-D14095C700BC}"/>
    <cellStyle name="แสดงผล 12 4 4" xfId="23017" xr:uid="{108779E9-D5F3-4213-BFFD-FF432A8616D7}"/>
    <cellStyle name="แสดงผล 12 4 4 2" xfId="36892" xr:uid="{D634F139-50D3-4999-A8B4-0D9345CD26C3}"/>
    <cellStyle name="แสดงผล 12 4 4 3" xfId="50649" xr:uid="{A0815732-ACAE-4EC9-9ACE-531A31FACEAB}"/>
    <cellStyle name="แสดงผล 12 4 5" xfId="23018" xr:uid="{9E14F5B2-0ECC-4D29-8FDA-22B4BD13F25F}"/>
    <cellStyle name="แสดงผล 12 4 5 2" xfId="36893" xr:uid="{AC423CA6-44DA-4B14-88F9-6725BD4045A3}"/>
    <cellStyle name="แสดงผล 12 4 5 3" xfId="50650" xr:uid="{037E3E20-C337-4227-8ADD-4C955F59E45C}"/>
    <cellStyle name="แสดงผล 12 4 6" xfId="23019" xr:uid="{E8239B47-4447-44EA-A8E7-20962AF30FA5}"/>
    <cellStyle name="แสดงผล 12 4 6 2" xfId="36894" xr:uid="{41C3F4F6-98AA-4425-9E17-7B1B23484868}"/>
    <cellStyle name="แสดงผล 12 4 6 3" xfId="50651" xr:uid="{B590BE81-8453-4EBD-B853-672355A473BF}"/>
    <cellStyle name="แสดงผล 12 4 7" xfId="23020" xr:uid="{4FF1167F-5320-4DA7-B0E5-4588C80562B4}"/>
    <cellStyle name="แสดงผล 12 4 7 2" xfId="36895" xr:uid="{2FAA4FCB-84C9-42DB-85C6-45BFC8F5DCFF}"/>
    <cellStyle name="แสดงผล 12 4 7 3" xfId="50652" xr:uid="{7D044F90-2A3A-4549-9017-8E7F0CF496A7}"/>
    <cellStyle name="แสดงผล 12 4 8" xfId="23021" xr:uid="{BC3E24DF-5FCC-4691-8651-9512F379E939}"/>
    <cellStyle name="แสดงผล 12 4 8 2" xfId="36896" xr:uid="{081F8DDF-0BF5-4A70-A89C-76B0393858F5}"/>
    <cellStyle name="แสดงผล 12 4 8 3" xfId="50653" xr:uid="{925F41CD-3833-4A41-8987-29E195DE82A7}"/>
    <cellStyle name="แสดงผล 12 4 9" xfId="23022" xr:uid="{2A779369-019F-4FC8-A6B9-F3CA99A4F8E0}"/>
    <cellStyle name="แสดงผล 12 4 9 2" xfId="36897" xr:uid="{B49A1F59-7BD6-45AF-98AD-303A5FE438FE}"/>
    <cellStyle name="แสดงผล 12 4 9 3" xfId="50654" xr:uid="{F73A65FC-0AC7-47F7-9A76-C700ECF94AAA}"/>
    <cellStyle name="แสดงผล 12 5" xfId="23023" xr:uid="{77288B4D-7E20-4927-99A0-CA9B58AB38FE}"/>
    <cellStyle name="แสดงผล 12 5 10" xfId="23024" xr:uid="{E12BB9A5-0C03-4B64-8DF1-00D4A033F7E4}"/>
    <cellStyle name="แสดงผล 12 5 10 2" xfId="36899" xr:uid="{2827A4B0-DAEA-4418-8133-016B52F6400E}"/>
    <cellStyle name="แสดงผล 12 5 10 3" xfId="50656" xr:uid="{D7377C4F-53FC-447A-9AB6-1B2912425DDB}"/>
    <cellStyle name="แสดงผล 12 5 11" xfId="23025" xr:uid="{E0BA3C03-15B4-4657-9986-D03A1927D41A}"/>
    <cellStyle name="แสดงผล 12 5 11 2" xfId="36900" xr:uid="{62334802-97AB-4748-B601-0F53AE29380B}"/>
    <cellStyle name="แสดงผล 12 5 11 3" xfId="50657" xr:uid="{05734C08-9572-40AA-BB0D-C62163DF3D4C}"/>
    <cellStyle name="แสดงผล 12 5 12" xfId="23026" xr:uid="{6970D275-F0D1-4DFA-8098-AC222CB1547C}"/>
    <cellStyle name="แสดงผล 12 5 12 2" xfId="36901" xr:uid="{2804C6C2-0D52-4887-A849-D501526137DE}"/>
    <cellStyle name="แสดงผล 12 5 12 3" xfId="50658" xr:uid="{220BA391-19CB-44F8-9404-ACDF75933214}"/>
    <cellStyle name="แสดงผล 12 5 13" xfId="23027" xr:uid="{B03A5C9E-13EB-440A-82FC-AA249BFC8F69}"/>
    <cellStyle name="แสดงผล 12 5 13 2" xfId="36902" xr:uid="{7C30EB91-9F32-4A1B-BB5D-B4B5B658BD6D}"/>
    <cellStyle name="แสดงผล 12 5 13 3" xfId="50659" xr:uid="{5870462A-17BB-4464-8918-781884CF6DAE}"/>
    <cellStyle name="แสดงผล 12 5 14" xfId="23028" xr:uid="{937AF0A9-4421-48AB-8E4A-CB94DA3C45C1}"/>
    <cellStyle name="แสดงผล 12 5 14 2" xfId="36903" xr:uid="{A3BD795D-FFEA-4676-AF87-4491CF75B61A}"/>
    <cellStyle name="แสดงผล 12 5 14 3" xfId="50660" xr:uid="{AEB34010-4AE5-4E16-B932-680076A835D7}"/>
    <cellStyle name="แสดงผล 12 5 15" xfId="36898" xr:uid="{85B38FBB-FE73-4245-A746-C4E6CEE47B1B}"/>
    <cellStyle name="แสดงผล 12 5 16" xfId="50655" xr:uid="{554C23EF-5985-4BA0-BEB6-4612C854885B}"/>
    <cellStyle name="แสดงผล 12 5 2" xfId="23029" xr:uid="{6CC02050-1FD0-4F4C-A7DA-E6D969317B2E}"/>
    <cellStyle name="แสดงผล 12 5 2 10" xfId="36904" xr:uid="{7963210F-E61C-430D-97D5-D206F9031133}"/>
    <cellStyle name="แสดงผล 12 5 2 11" xfId="50661" xr:uid="{264EC735-F798-44A4-9600-B0D11AF86E37}"/>
    <cellStyle name="แสดงผล 12 5 2 2" xfId="23030" xr:uid="{2C785A90-93BF-4DA0-8331-A9307562FC08}"/>
    <cellStyle name="แสดงผล 12 5 2 2 2" xfId="36905" xr:uid="{4325C4F1-D201-452A-86A3-3E7371C0D154}"/>
    <cellStyle name="แสดงผล 12 5 2 2 3" xfId="50662" xr:uid="{E86A72D1-4A40-4E3D-87B0-4DCF22993123}"/>
    <cellStyle name="แสดงผล 12 5 2 3" xfId="23031" xr:uid="{CEB242DC-74BC-4B19-B8DE-EBC19A0F7666}"/>
    <cellStyle name="แสดงผล 12 5 2 3 2" xfId="36906" xr:uid="{AB9E591C-F9BB-4AC8-A152-78B99EC158D5}"/>
    <cellStyle name="แสดงผล 12 5 2 3 3" xfId="50663" xr:uid="{52799936-DFC6-4EC6-AB3E-AC23AAB58868}"/>
    <cellStyle name="แสดงผล 12 5 2 4" xfId="23032" xr:uid="{EDADB31E-E567-4635-838B-CE58A7F2D062}"/>
    <cellStyle name="แสดงผล 12 5 2 4 2" xfId="36907" xr:uid="{B5556A6E-A96F-42F4-B374-E01C39D4BB3D}"/>
    <cellStyle name="แสดงผล 12 5 2 4 3" xfId="50664" xr:uid="{A4426656-8856-4326-BAFB-3432754D727D}"/>
    <cellStyle name="แสดงผล 12 5 2 5" xfId="23033" xr:uid="{054347E2-48EB-4715-84C9-CFEB6A8755A0}"/>
    <cellStyle name="แสดงผล 12 5 2 5 2" xfId="36908" xr:uid="{C757F622-EC54-46D3-8148-50250BD76603}"/>
    <cellStyle name="แสดงผล 12 5 2 5 3" xfId="50665" xr:uid="{02457C48-5759-4DCF-AA54-4CCD752CDAF7}"/>
    <cellStyle name="แสดงผล 12 5 2 6" xfId="23034" xr:uid="{949D5809-F898-415C-9F5B-63F4FA43447A}"/>
    <cellStyle name="แสดงผล 12 5 2 6 2" xfId="36909" xr:uid="{B8E7F5C1-EF0B-4877-818D-6F500055D4E9}"/>
    <cellStyle name="แสดงผล 12 5 2 6 3" xfId="50666" xr:uid="{D99F87CF-F745-4800-9205-38AB4EA41269}"/>
    <cellStyle name="แสดงผล 12 5 2 7" xfId="23035" xr:uid="{ADC684B9-4CC0-4057-A33C-A7D802E2160D}"/>
    <cellStyle name="แสดงผล 12 5 2 7 2" xfId="36910" xr:uid="{2A0BECFA-1DC3-4D06-9BE0-0988579C4B68}"/>
    <cellStyle name="แสดงผล 12 5 2 7 3" xfId="50667" xr:uid="{2619AC29-F737-4315-A12D-B9F3023FF6DE}"/>
    <cellStyle name="แสดงผล 12 5 2 8" xfId="23036" xr:uid="{A84EEEF1-A3EF-43DC-95BA-51B48C486464}"/>
    <cellStyle name="แสดงผล 12 5 2 8 2" xfId="36911" xr:uid="{17F02BE7-9E92-42EB-BD9E-57D48368E557}"/>
    <cellStyle name="แสดงผล 12 5 2 8 3" xfId="50668" xr:uid="{A79BF665-4F64-4012-B4E6-91A1EC9ED041}"/>
    <cellStyle name="แสดงผล 12 5 2 9" xfId="23037" xr:uid="{DBC812F0-E77E-4E91-B623-3BEBD7074485}"/>
    <cellStyle name="แสดงผล 12 5 2 9 2" xfId="36912" xr:uid="{98CC83EE-6147-4A68-91D8-811679FD392B}"/>
    <cellStyle name="แสดงผล 12 5 2 9 3" xfId="50669" xr:uid="{9801E09A-4793-4016-8678-D8B9FE4E2704}"/>
    <cellStyle name="แสดงผล 12 5 3" xfId="23038" xr:uid="{479E2B7E-655F-4EB7-B413-D11BF94B0079}"/>
    <cellStyle name="แสดงผล 12 5 3 2" xfId="36913" xr:uid="{83E6756E-F77F-4A66-BE6D-D7067B66D186}"/>
    <cellStyle name="แสดงผล 12 5 3 3" xfId="50670" xr:uid="{8BC0AB29-9C8C-4E81-8B63-6119A47E7BEC}"/>
    <cellStyle name="แสดงผล 12 5 4" xfId="23039" xr:uid="{7F3E8EE8-99A6-4777-B7BC-F2831ED98416}"/>
    <cellStyle name="แสดงผล 12 5 4 2" xfId="36914" xr:uid="{EF9FE100-AFB9-46EF-9E52-8A5DAA285A74}"/>
    <cellStyle name="แสดงผล 12 5 4 3" xfId="50671" xr:uid="{0389D199-D9CC-4FD0-A19F-AD53EC2FA49F}"/>
    <cellStyle name="แสดงผล 12 5 5" xfId="23040" xr:uid="{61792DFA-208C-4621-8706-F1D1AED22F1C}"/>
    <cellStyle name="แสดงผล 12 5 5 2" xfId="36915" xr:uid="{25DD4481-4677-461F-96F1-EDEBCFF6D4C7}"/>
    <cellStyle name="แสดงผล 12 5 5 3" xfId="50672" xr:uid="{406E3439-C6D2-4743-8EAF-9B4499AC018D}"/>
    <cellStyle name="แสดงผล 12 5 6" xfId="23041" xr:uid="{8E0A7D01-3A4B-4452-B031-D8436FBDDB28}"/>
    <cellStyle name="แสดงผล 12 5 6 2" xfId="36916" xr:uid="{694F30DC-FCB2-4895-959D-A6957C0714C7}"/>
    <cellStyle name="แสดงผล 12 5 6 3" xfId="50673" xr:uid="{15B1145E-7E26-4ED4-9096-4B40350A4838}"/>
    <cellStyle name="แสดงผล 12 5 7" xfId="23042" xr:uid="{96FFA423-51A9-4525-B4D7-29CEE7BDF8A8}"/>
    <cellStyle name="แสดงผล 12 5 7 2" xfId="36917" xr:uid="{2A61C1A5-7BD3-49C6-B917-991E48ED44C8}"/>
    <cellStyle name="แสดงผล 12 5 7 3" xfId="50674" xr:uid="{3C7D14E9-E0C5-43BE-AA30-E9D940C9A865}"/>
    <cellStyle name="แสดงผล 12 5 8" xfId="23043" xr:uid="{2C8017FB-46AF-4A34-A4D8-94E3AEF85901}"/>
    <cellStyle name="แสดงผล 12 5 8 2" xfId="36918" xr:uid="{47D42FC2-B303-45D9-A41B-FC3179D25C78}"/>
    <cellStyle name="แสดงผล 12 5 8 3" xfId="50675" xr:uid="{F0048AB9-C10F-4B11-91A4-DF3ABAEA379E}"/>
    <cellStyle name="แสดงผล 12 5 9" xfId="23044" xr:uid="{B65873CE-8BF0-42EA-BBF3-43ADF16B436A}"/>
    <cellStyle name="แสดงผล 12 5 9 2" xfId="36919" xr:uid="{8455D1C3-A10A-4BE4-AE12-E1ABC06231D5}"/>
    <cellStyle name="แสดงผล 12 5 9 3" xfId="50676" xr:uid="{D4F56B31-886B-443D-B496-39C7671B1B8F}"/>
    <cellStyle name="แสดงผล 12 6" xfId="23045" xr:uid="{F487D2D0-1CB6-4CEC-803A-896B554DD7C9}"/>
    <cellStyle name="แสดงผล 12 6 10" xfId="36920" xr:uid="{2D8F6487-2DCE-41F4-A669-DDCBF00D05BE}"/>
    <cellStyle name="แสดงผล 12 6 11" xfId="50677" xr:uid="{1F18D48C-9262-4AA2-B3E5-B459001E74E7}"/>
    <cellStyle name="แสดงผล 12 6 2" xfId="23046" xr:uid="{18DA25FD-5ECE-42A9-A29B-B9E7505F386A}"/>
    <cellStyle name="แสดงผล 12 6 2 2" xfId="36921" xr:uid="{B18BB4D8-9EB4-4B0A-99C9-8BD40BB512E5}"/>
    <cellStyle name="แสดงผล 12 6 2 3" xfId="50678" xr:uid="{9120D386-FF5D-4646-8907-9130EA170B38}"/>
    <cellStyle name="แสดงผล 12 6 3" xfId="23047" xr:uid="{37FB134C-2837-4321-9B8B-185B4B4572A2}"/>
    <cellStyle name="แสดงผล 12 6 3 2" xfId="36922" xr:uid="{58FCAC82-3EC0-4CC5-9CD8-1017BB846C77}"/>
    <cellStyle name="แสดงผล 12 6 3 3" xfId="50679" xr:uid="{9D9DACA1-5F67-4555-ABAB-5006E0E55BDA}"/>
    <cellStyle name="แสดงผล 12 6 4" xfId="23048" xr:uid="{6B3C0787-1BC8-4738-AA4B-3D8DEAFF33BA}"/>
    <cellStyle name="แสดงผล 12 6 4 2" xfId="36923" xr:uid="{BB2AA62C-363C-4F6C-BE56-922DD8A60941}"/>
    <cellStyle name="แสดงผล 12 6 4 3" xfId="50680" xr:uid="{6A12D3E1-A5FD-4313-B33C-D9A84C3999BA}"/>
    <cellStyle name="แสดงผล 12 6 5" xfId="23049" xr:uid="{CC85F16B-EBA0-41CD-8309-74B34153AE58}"/>
    <cellStyle name="แสดงผล 12 6 5 2" xfId="36924" xr:uid="{F418C8DD-325B-4B78-A885-2BD24C5302AD}"/>
    <cellStyle name="แสดงผล 12 6 5 3" xfId="50681" xr:uid="{96E68A2F-8928-4215-928F-B74E4AA83153}"/>
    <cellStyle name="แสดงผล 12 6 6" xfId="23050" xr:uid="{9043BD68-FB51-4703-B58E-8AB2CA4C1242}"/>
    <cellStyle name="แสดงผล 12 6 6 2" xfId="36925" xr:uid="{54F00022-B776-4B82-A5ED-8DDB0AADFED2}"/>
    <cellStyle name="แสดงผล 12 6 6 3" xfId="50682" xr:uid="{43DA18C4-D360-42BF-8A2F-1AE0C6BCC450}"/>
    <cellStyle name="แสดงผล 12 6 7" xfId="23051" xr:uid="{7D28E984-27BE-4652-ACE2-579469D5E2E0}"/>
    <cellStyle name="แสดงผล 12 6 7 2" xfId="36926" xr:uid="{6B8C27E3-210F-4109-BBF3-C11BECE95AA3}"/>
    <cellStyle name="แสดงผล 12 6 7 3" xfId="50683" xr:uid="{C10A2DCC-EE34-4AB7-B639-FD0BDCACA04A}"/>
    <cellStyle name="แสดงผล 12 6 8" xfId="23052" xr:uid="{8909EF80-FECD-4F4B-BECF-CE7F5B0451D0}"/>
    <cellStyle name="แสดงผล 12 6 8 2" xfId="36927" xr:uid="{B24EC9F9-9812-4F8C-9756-7CCC94989135}"/>
    <cellStyle name="แสดงผล 12 6 8 3" xfId="50684" xr:uid="{B774BCE2-E83D-45B5-88F6-13F391419DEC}"/>
    <cellStyle name="แสดงผล 12 6 9" xfId="23053" xr:uid="{F2492963-0F4C-45A5-827D-73D92769A1FA}"/>
    <cellStyle name="แสดงผล 12 6 9 2" xfId="36928" xr:uid="{AD3A9FDC-12FB-4BA1-BDE9-8C2D6F480D7A}"/>
    <cellStyle name="แสดงผล 12 6 9 3" xfId="50685" xr:uid="{29FD4E78-8DF2-4904-9739-DC4C811B058F}"/>
    <cellStyle name="แสดงผล 12 7" xfId="23054" xr:uid="{5B9343FD-CC83-4AC9-8315-BF186B99E962}"/>
    <cellStyle name="แสดงผล 12 7 2" xfId="36929" xr:uid="{75555D69-5E16-4E0C-A36D-4EB10EB33063}"/>
    <cellStyle name="แสดงผล 12 7 3" xfId="50686" xr:uid="{D0D1CE11-B284-407C-B8E1-6EA63C4B1E02}"/>
    <cellStyle name="แสดงผล 12 8" xfId="23055" xr:uid="{CED5BCE4-86CA-42A8-91A8-965788BC788D}"/>
    <cellStyle name="แสดงผล 12 8 2" xfId="36930" xr:uid="{C8B355DF-3A53-4E28-99CA-DD47703A608E}"/>
    <cellStyle name="แสดงผล 12 8 3" xfId="50687" xr:uid="{D3835A7E-2DC7-469A-A433-E4408B6403FC}"/>
    <cellStyle name="แสดงผล 12 9" xfId="23056" xr:uid="{757DC84D-6453-472E-A870-E104466E3C50}"/>
    <cellStyle name="แสดงผล 12 9 2" xfId="36931" xr:uid="{26793AB2-25C5-4BE3-9871-A8812F5C9D4E}"/>
    <cellStyle name="แสดงผล 12 9 3" xfId="50688" xr:uid="{8B87D87C-2645-41C3-8397-F29C8578BE31}"/>
    <cellStyle name="แสดงผล 13" xfId="23057" xr:uid="{4D859CB5-D8B8-4988-8425-E8DCF8D5712D}"/>
    <cellStyle name="แสดงผล 13 10" xfId="23058" xr:uid="{E83CF254-D552-4E85-9165-0714763A8C0E}"/>
    <cellStyle name="แสดงผล 13 10 2" xfId="36933" xr:uid="{79773601-CAF4-4981-9892-CAC74CA634AD}"/>
    <cellStyle name="แสดงผล 13 10 3" xfId="50690" xr:uid="{C1D98095-E1A1-4A78-98FE-B5147981596E}"/>
    <cellStyle name="แสดงผล 13 11" xfId="23059" xr:uid="{57F00398-CFA4-4F92-B5C9-37736C85F505}"/>
    <cellStyle name="แสดงผล 13 11 2" xfId="36934" xr:uid="{3F448092-74CB-4CA3-A41E-7A7D806AE5CF}"/>
    <cellStyle name="แสดงผล 13 11 3" xfId="50691" xr:uid="{3A5D8972-4B0B-43A2-BF11-88EC39DADCB3}"/>
    <cellStyle name="แสดงผล 13 12" xfId="23060" xr:uid="{17D76105-3C1D-422F-9273-1E1791765A4E}"/>
    <cellStyle name="แสดงผล 13 12 2" xfId="36935" xr:uid="{F51F6A69-59D6-4845-A400-FC44D201A4D6}"/>
    <cellStyle name="แสดงผล 13 12 3" xfId="50692" xr:uid="{2496D719-5E21-470A-9BF2-BBC3013C14D1}"/>
    <cellStyle name="แสดงผล 13 13" xfId="23061" xr:uid="{488EE41D-976A-460C-9A2E-A112150BC9E0}"/>
    <cellStyle name="แสดงผล 13 13 2" xfId="36936" xr:uid="{4A6DF924-E0AD-44DF-90E6-EB127DCA51CC}"/>
    <cellStyle name="แสดงผล 13 13 3" xfId="50693" xr:uid="{64F9F5C1-22F9-4F82-919E-91315BACD3DB}"/>
    <cellStyle name="แสดงผล 13 14" xfId="23062" xr:uid="{157800D4-1A82-48E4-A477-74761A2A6814}"/>
    <cellStyle name="แสดงผล 13 14 2" xfId="36937" xr:uid="{D9CF4E14-8802-46CF-9D25-4C1AD32413A5}"/>
    <cellStyle name="แสดงผล 13 14 3" xfId="50694" xr:uid="{CE72CAFB-2D25-441A-B300-66ACCF9DEB37}"/>
    <cellStyle name="แสดงผล 13 15" xfId="23063" xr:uid="{AE53B55E-E1EC-4276-ACC3-D7A5DB7BE021}"/>
    <cellStyle name="แสดงผล 13 15 2" xfId="36938" xr:uid="{9AD85E44-82D0-4865-9A6C-81DB6CE40088}"/>
    <cellStyle name="แสดงผล 13 15 3" xfId="50695" xr:uid="{4DA6549B-CBA8-43F2-BCB3-491614BCA473}"/>
    <cellStyle name="แสดงผล 13 16" xfId="23064" xr:uid="{B848C6FD-1B02-4748-BF49-835031540910}"/>
    <cellStyle name="แสดงผล 13 16 2" xfId="36939" xr:uid="{C96EF379-4C46-47ED-854E-CB0C219A29F3}"/>
    <cellStyle name="แสดงผล 13 16 3" xfId="50696" xr:uid="{5F7FC712-AEC7-4E7E-A2ED-DC60F0B06139}"/>
    <cellStyle name="แสดงผล 13 17" xfId="23065" xr:uid="{44DA04D3-5616-4BB5-A279-3D8448B2BCCF}"/>
    <cellStyle name="แสดงผล 13 17 2" xfId="36940" xr:uid="{5FF13302-2286-48E3-9485-9D6D9F56210F}"/>
    <cellStyle name="แสดงผล 13 17 3" xfId="50697" xr:uid="{1CB95433-FA96-401D-A933-B03F747DF369}"/>
    <cellStyle name="แสดงผล 13 18" xfId="23066" xr:uid="{AC197FA6-3D75-4B1D-95ED-FDB18C9F1F10}"/>
    <cellStyle name="แสดงผล 13 18 2" xfId="36941" xr:uid="{E498BF97-6865-4B89-863C-94F5FDE9400B}"/>
    <cellStyle name="แสดงผล 13 18 3" xfId="50698" xr:uid="{7685CEF3-CEE0-4BC4-9E5A-1A97C265AB89}"/>
    <cellStyle name="แสดงผล 13 19" xfId="23067" xr:uid="{2C90C899-B82D-4FF0-B1B6-A9D7C96E36AD}"/>
    <cellStyle name="แสดงผล 13 19 2" xfId="36942" xr:uid="{E24F3F11-0F29-44FB-B56F-9432792C49D9}"/>
    <cellStyle name="แสดงผล 13 19 3" xfId="50699" xr:uid="{0A72B55F-B8C9-4F8B-BFF0-717867E2EDB7}"/>
    <cellStyle name="แสดงผล 13 2" xfId="23068" xr:uid="{5B82EF7D-891D-4859-905E-2461275FE1C9}"/>
    <cellStyle name="แสดงผล 13 2 10" xfId="23069" xr:uid="{A1B2FEA8-F739-4673-8C5E-1BC11603313D}"/>
    <cellStyle name="แสดงผล 13 2 10 2" xfId="36944" xr:uid="{A29061A9-C1C2-4A18-9B1E-64622F255492}"/>
    <cellStyle name="แสดงผล 13 2 10 3" xfId="50701" xr:uid="{D4BEB6CF-CD2D-4DEF-9923-5AFD2C6A5488}"/>
    <cellStyle name="แสดงผล 13 2 11" xfId="23070" xr:uid="{3A051693-B6D7-4B76-AD65-30668307D395}"/>
    <cellStyle name="แสดงผล 13 2 11 2" xfId="36945" xr:uid="{C729D9E0-BF68-440F-B202-E32584BBF1CB}"/>
    <cellStyle name="แสดงผล 13 2 11 3" xfId="50702" xr:uid="{5C813DA8-6FEC-41F0-A636-F8AB926C9801}"/>
    <cellStyle name="แสดงผล 13 2 12" xfId="23071" xr:uid="{C2764988-5942-4450-9CDF-929C507E6B85}"/>
    <cellStyle name="แสดงผล 13 2 12 2" xfId="36946" xr:uid="{331A908D-7E54-40CA-A323-2FE29E22AAA8}"/>
    <cellStyle name="แสดงผล 13 2 12 3" xfId="50703" xr:uid="{AEBF9E68-123E-4A26-8EFA-DCFE5C660E0C}"/>
    <cellStyle name="แสดงผล 13 2 13" xfId="23072" xr:uid="{43917762-3647-4319-A201-512CC794524C}"/>
    <cellStyle name="แสดงผล 13 2 13 2" xfId="36947" xr:uid="{925EA42F-FEC1-4C64-9FE4-0DF62259A36F}"/>
    <cellStyle name="แสดงผล 13 2 13 3" xfId="50704" xr:uid="{2A7C0C14-2DB5-4237-9CED-88D31CA801AB}"/>
    <cellStyle name="แสดงผล 13 2 14" xfId="23073" xr:uid="{26FC9F74-52D6-4634-AF42-EA3D2D362774}"/>
    <cellStyle name="แสดงผล 13 2 14 2" xfId="36948" xr:uid="{7767ABB1-3484-49C7-992D-4FB331430309}"/>
    <cellStyle name="แสดงผล 13 2 14 3" xfId="50705" xr:uid="{A6045A77-47D8-44EB-A706-C49715E7F2DC}"/>
    <cellStyle name="แสดงผล 13 2 15" xfId="36943" xr:uid="{3FAF2246-3381-4C24-A789-921B62351720}"/>
    <cellStyle name="แสดงผล 13 2 16" xfId="50700" xr:uid="{7F914610-F19D-425C-AA3D-478617316809}"/>
    <cellStyle name="แสดงผล 13 2 2" xfId="23074" xr:uid="{5B79BFF4-28E8-480C-935F-F911D24000E2}"/>
    <cellStyle name="แสดงผล 13 2 2 10" xfId="36949" xr:uid="{86084E59-944D-41D1-B19F-A18D6235B738}"/>
    <cellStyle name="แสดงผล 13 2 2 11" xfId="50706" xr:uid="{4DCE82E5-D6CE-4A6B-B451-BC48DDDF2196}"/>
    <cellStyle name="แสดงผล 13 2 2 2" xfId="23075" xr:uid="{98FB9A57-4F67-4D1D-BDC3-7B1A7DE4785D}"/>
    <cellStyle name="แสดงผล 13 2 2 2 2" xfId="36950" xr:uid="{F2947D14-F2F1-489D-BCEB-669B3C78F6FF}"/>
    <cellStyle name="แสดงผล 13 2 2 2 3" xfId="50707" xr:uid="{4AA8444D-A276-42EC-B7BC-5CBDD83399CF}"/>
    <cellStyle name="แสดงผล 13 2 2 3" xfId="23076" xr:uid="{6EF63F06-9441-471B-9682-F541D5B1158A}"/>
    <cellStyle name="แสดงผล 13 2 2 3 2" xfId="36951" xr:uid="{C9E1D614-F9E6-46C2-A182-20ADC0EEFB16}"/>
    <cellStyle name="แสดงผล 13 2 2 3 3" xfId="50708" xr:uid="{5B81E10B-1101-409F-AAC9-952A206CFAB0}"/>
    <cellStyle name="แสดงผล 13 2 2 4" xfId="23077" xr:uid="{81F88F2D-03E6-4CD3-A771-C6B3A816978B}"/>
    <cellStyle name="แสดงผล 13 2 2 4 2" xfId="36952" xr:uid="{AA1DD232-E20A-42A9-BAF6-2DB45B32D8E6}"/>
    <cellStyle name="แสดงผล 13 2 2 4 3" xfId="50709" xr:uid="{B3FE8702-B2D8-491F-A0F6-D22A2A8A889B}"/>
    <cellStyle name="แสดงผล 13 2 2 5" xfId="23078" xr:uid="{EE9CC8CF-5BE8-4A59-8C24-37B675A48934}"/>
    <cellStyle name="แสดงผล 13 2 2 5 2" xfId="36953" xr:uid="{20B18914-5770-4D85-91D5-A0AF508D04A6}"/>
    <cellStyle name="แสดงผล 13 2 2 5 3" xfId="50710" xr:uid="{D3A42B41-279D-4D08-B4DB-B30BCBDAD16D}"/>
    <cellStyle name="แสดงผล 13 2 2 6" xfId="23079" xr:uid="{E5D913EE-6E6E-4404-87BE-7BF0C910B9D2}"/>
    <cellStyle name="แสดงผล 13 2 2 6 2" xfId="36954" xr:uid="{E9C4048B-5B27-4B26-8D3D-FDE99766C51A}"/>
    <cellStyle name="แสดงผล 13 2 2 6 3" xfId="50711" xr:uid="{860CB7C0-3FE5-48A8-BC55-5C74D59A4633}"/>
    <cellStyle name="แสดงผล 13 2 2 7" xfId="23080" xr:uid="{C7ECAA42-870F-468B-BE01-1EEA0FEFE2D5}"/>
    <cellStyle name="แสดงผล 13 2 2 7 2" xfId="36955" xr:uid="{4FF6E394-10FD-4BDB-ACFC-5E4636A732B6}"/>
    <cellStyle name="แสดงผล 13 2 2 7 3" xfId="50712" xr:uid="{E3D01212-FEE4-432D-9DA8-C0DBF7BC6441}"/>
    <cellStyle name="แสดงผล 13 2 2 8" xfId="23081" xr:uid="{FA01486C-2AF4-4EA1-8F52-F8BFAA622DA4}"/>
    <cellStyle name="แสดงผล 13 2 2 8 2" xfId="36956" xr:uid="{0B1B9B77-D1FF-4821-8C3B-8ED1083AAB46}"/>
    <cellStyle name="แสดงผล 13 2 2 8 3" xfId="50713" xr:uid="{A8180CAF-2BEA-4F74-BDF9-7D1163801D3A}"/>
    <cellStyle name="แสดงผล 13 2 2 9" xfId="23082" xr:uid="{A104C633-484C-4738-8AED-E32D5F777CB2}"/>
    <cellStyle name="แสดงผล 13 2 2 9 2" xfId="36957" xr:uid="{34E4FC1F-E064-44BD-8605-2854F01E1BC0}"/>
    <cellStyle name="แสดงผล 13 2 2 9 3" xfId="50714" xr:uid="{D313FEBC-7045-4510-96EE-1EB3ECF565E6}"/>
    <cellStyle name="แสดงผล 13 2 3" xfId="23083" xr:uid="{3243E971-07DC-48EB-962D-51FAC2DBCB83}"/>
    <cellStyle name="แสดงผล 13 2 3 2" xfId="36958" xr:uid="{4FBD16B4-7A85-4736-8960-DCCEF8FAB5B0}"/>
    <cellStyle name="แสดงผล 13 2 3 3" xfId="50715" xr:uid="{B9F4E943-01FF-45DE-8615-F0D91C120571}"/>
    <cellStyle name="แสดงผล 13 2 4" xfId="23084" xr:uid="{69B9AB50-A8CC-4174-9F4B-BCFB5D959779}"/>
    <cellStyle name="แสดงผล 13 2 4 2" xfId="36959" xr:uid="{B33F6C43-003D-48A3-A9D5-7F62C0158CB0}"/>
    <cellStyle name="แสดงผล 13 2 4 3" xfId="50716" xr:uid="{10A1C7AF-E868-4507-A9C1-05B40F60FFFE}"/>
    <cellStyle name="แสดงผล 13 2 5" xfId="23085" xr:uid="{A6BD0286-2C02-4183-81DF-D58D10F926FE}"/>
    <cellStyle name="แสดงผล 13 2 5 2" xfId="36960" xr:uid="{761599C8-6023-4261-A428-ABBEFE325474}"/>
    <cellStyle name="แสดงผล 13 2 5 3" xfId="50717" xr:uid="{AE3E7874-E642-4529-8870-199AA5B60D80}"/>
    <cellStyle name="แสดงผล 13 2 6" xfId="23086" xr:uid="{DDBFAABE-832E-40E2-BBC6-B1756D780317}"/>
    <cellStyle name="แสดงผล 13 2 6 2" xfId="36961" xr:uid="{B306136D-5EA8-4CFD-83DD-606E595B39A9}"/>
    <cellStyle name="แสดงผล 13 2 6 3" xfId="50718" xr:uid="{361A36CF-22BD-409D-A90F-A3D7EF83B775}"/>
    <cellStyle name="แสดงผล 13 2 7" xfId="23087" xr:uid="{35C44D07-2F5B-456E-BFBA-C659933E6753}"/>
    <cellStyle name="แสดงผล 13 2 7 2" xfId="36962" xr:uid="{1310674A-8054-44F7-AEE1-B71D7EDAF7C4}"/>
    <cellStyle name="แสดงผล 13 2 7 3" xfId="50719" xr:uid="{16A359A5-9CA1-4F07-8CA5-2083F73FC6CE}"/>
    <cellStyle name="แสดงผล 13 2 8" xfId="23088" xr:uid="{4AAFBD63-93D6-46C1-893D-2B6C11224316}"/>
    <cellStyle name="แสดงผล 13 2 8 2" xfId="36963" xr:uid="{6BB3C5FE-D567-43E4-8D2A-AD9AFDCE9295}"/>
    <cellStyle name="แสดงผล 13 2 8 3" xfId="50720" xr:uid="{25F999F3-6E56-4C1F-AC67-A9563748B80E}"/>
    <cellStyle name="แสดงผล 13 2 9" xfId="23089" xr:uid="{5B66D2AD-195C-4F9E-8FF5-D432E7101355}"/>
    <cellStyle name="แสดงผล 13 2 9 2" xfId="36964" xr:uid="{9ACB0729-2A95-4C2B-B45F-3D24F2861AB4}"/>
    <cellStyle name="แสดงผล 13 2 9 3" xfId="50721" xr:uid="{C760E2AA-71BC-420D-A7A2-4C4DC0400CC3}"/>
    <cellStyle name="แสดงผล 13 20" xfId="23090" xr:uid="{16BC84C8-19D7-4256-BE2C-8FCD3415C8A1}"/>
    <cellStyle name="แสดงผล 13 20 2" xfId="36965" xr:uid="{490FA208-5D74-4E97-8377-ACD341E760F8}"/>
    <cellStyle name="แสดงผล 13 20 3" xfId="50722" xr:uid="{CE1F9DA1-E73E-4CC4-91D3-011FDF57B7DA}"/>
    <cellStyle name="แสดงผล 13 21" xfId="23091" xr:uid="{F63E8B6F-C575-4F2C-AAF0-18CF55211A27}"/>
    <cellStyle name="แสดงผล 13 21 2" xfId="36966" xr:uid="{55D84B61-D937-4BA4-97C9-543368F2177C}"/>
    <cellStyle name="แสดงผล 13 21 3" xfId="50723" xr:uid="{6B6D24F4-A618-45DF-BEB3-AE16D4FE0D42}"/>
    <cellStyle name="แสดงผล 13 22" xfId="36932" xr:uid="{D6B30EFD-BED7-49FA-8E83-7F327E0E2D9D}"/>
    <cellStyle name="แสดงผล 13 23" xfId="50689" xr:uid="{2923DA09-6CFC-4002-8DF8-3A839AECA5C1}"/>
    <cellStyle name="แสดงผล 13 3" xfId="23092" xr:uid="{C5540983-3F99-4A87-A71C-54109D09630A}"/>
    <cellStyle name="แสดงผล 13 3 10" xfId="23093" xr:uid="{73C7E297-6CF7-4D38-9C37-762D7E91A3AD}"/>
    <cellStyle name="แสดงผล 13 3 10 2" xfId="36968" xr:uid="{5E428FE3-F9A5-4901-80B1-BEB9DE0E6136}"/>
    <cellStyle name="แสดงผล 13 3 10 3" xfId="50725" xr:uid="{F7A4626E-A5CD-4DB3-B5A8-7AD2549C19BC}"/>
    <cellStyle name="แสดงผล 13 3 11" xfId="23094" xr:uid="{F087CD61-6A3E-4078-AE8E-547E2ED989B1}"/>
    <cellStyle name="แสดงผล 13 3 11 2" xfId="36969" xr:uid="{29EEBE2A-2258-42F7-A408-AB7692D3FF58}"/>
    <cellStyle name="แสดงผล 13 3 11 3" xfId="50726" xr:uid="{77BCBB8F-2FB1-4AC6-AB3B-23E58E575BAD}"/>
    <cellStyle name="แสดงผล 13 3 12" xfId="23095" xr:uid="{1FF77925-763F-4921-A465-0C07D9C635B4}"/>
    <cellStyle name="แสดงผล 13 3 12 2" xfId="36970" xr:uid="{DA7D884B-8DE4-49B6-B4F3-9E64EED16F8E}"/>
    <cellStyle name="แสดงผล 13 3 12 3" xfId="50727" xr:uid="{2FC37782-FBFA-4DB2-8BFD-89637F14EADD}"/>
    <cellStyle name="แสดงผล 13 3 13" xfId="23096" xr:uid="{BCE869DA-5B98-41EE-A202-788C4108D1DC}"/>
    <cellStyle name="แสดงผล 13 3 13 2" xfId="36971" xr:uid="{16091CCC-2169-4903-B289-E37D09D21A39}"/>
    <cellStyle name="แสดงผล 13 3 13 3" xfId="50728" xr:uid="{4CD91B99-030D-456F-9026-BCC04639BE6E}"/>
    <cellStyle name="แสดงผล 13 3 14" xfId="23097" xr:uid="{E83363A8-97FD-4ADD-BC08-467681E931FD}"/>
    <cellStyle name="แสดงผล 13 3 14 2" xfId="36972" xr:uid="{6BF026A5-25F4-4D19-85F5-2EA34689E550}"/>
    <cellStyle name="แสดงผล 13 3 14 3" xfId="50729" xr:uid="{6CF27332-F889-4AD8-B3AE-688B941AF8DD}"/>
    <cellStyle name="แสดงผล 13 3 15" xfId="36967" xr:uid="{3C26502B-0E0F-4305-8C9D-D12D637D13BB}"/>
    <cellStyle name="แสดงผล 13 3 16" xfId="50724" xr:uid="{7CEFC83D-D730-4538-AF9C-7469743BE777}"/>
    <cellStyle name="แสดงผล 13 3 2" xfId="23098" xr:uid="{62D6A739-13C6-4733-8F0F-83CF44CA663D}"/>
    <cellStyle name="แสดงผล 13 3 2 10" xfId="36973" xr:uid="{7A12AE37-B940-4C1A-A9C4-6AE0A63E0033}"/>
    <cellStyle name="แสดงผล 13 3 2 11" xfId="50730" xr:uid="{A2226068-D4ED-4CC0-8BE9-27C8BE03BAF3}"/>
    <cellStyle name="แสดงผล 13 3 2 2" xfId="23099" xr:uid="{6C5A2F80-ED0A-4FFC-B67E-86B6AD6D2783}"/>
    <cellStyle name="แสดงผล 13 3 2 2 2" xfId="36974" xr:uid="{B92F6D93-3DF5-4FC6-8F3F-246A14A536C6}"/>
    <cellStyle name="แสดงผล 13 3 2 2 3" xfId="50731" xr:uid="{2ED11508-D113-4F05-90FA-C75740B7AF56}"/>
    <cellStyle name="แสดงผล 13 3 2 3" xfId="23100" xr:uid="{2D0696DE-6FB6-4F99-9196-6FFE4196E17E}"/>
    <cellStyle name="แสดงผล 13 3 2 3 2" xfId="36975" xr:uid="{294FC872-39B3-42F6-BA8E-930610584CF8}"/>
    <cellStyle name="แสดงผล 13 3 2 3 3" xfId="50732" xr:uid="{D5A874AC-E20E-4370-AB15-D22D5EFF2C9D}"/>
    <cellStyle name="แสดงผล 13 3 2 4" xfId="23101" xr:uid="{D5E0CCE3-6C15-4E1C-87D9-3F5ACE401D68}"/>
    <cellStyle name="แสดงผล 13 3 2 4 2" xfId="36976" xr:uid="{A5FA4241-6BD8-487F-B3CB-6A2C96542DE1}"/>
    <cellStyle name="แสดงผล 13 3 2 4 3" xfId="50733" xr:uid="{F376639C-83C3-4BD1-B9B3-C7BD4226C47F}"/>
    <cellStyle name="แสดงผล 13 3 2 5" xfId="23102" xr:uid="{3608B671-71DE-4DF4-853A-C9E7B40F46E3}"/>
    <cellStyle name="แสดงผล 13 3 2 5 2" xfId="36977" xr:uid="{5F814449-CB3D-4D2F-87E9-2B456364F3DB}"/>
    <cellStyle name="แสดงผล 13 3 2 5 3" xfId="50734" xr:uid="{219F859D-3593-4723-A663-1C974354C9F2}"/>
    <cellStyle name="แสดงผล 13 3 2 6" xfId="23103" xr:uid="{E6302A8B-D3EA-42F3-ACEE-BB73A8E1BE72}"/>
    <cellStyle name="แสดงผล 13 3 2 6 2" xfId="36978" xr:uid="{931F577D-5F02-4DAA-9C58-A2E0DC93FFD2}"/>
    <cellStyle name="แสดงผล 13 3 2 6 3" xfId="50735" xr:uid="{A901EDB8-3608-4496-B06E-732D9828ADA2}"/>
    <cellStyle name="แสดงผล 13 3 2 7" xfId="23104" xr:uid="{657C160B-06E3-4904-9E58-73370719C855}"/>
    <cellStyle name="แสดงผล 13 3 2 7 2" xfId="36979" xr:uid="{328D144E-298D-4A65-BE79-6969811A6372}"/>
    <cellStyle name="แสดงผล 13 3 2 7 3" xfId="50736" xr:uid="{EB638944-138B-4C16-A959-303FF5974D3C}"/>
    <cellStyle name="แสดงผล 13 3 2 8" xfId="23105" xr:uid="{03545F54-6893-4EC8-AB55-86789841E957}"/>
    <cellStyle name="แสดงผล 13 3 2 8 2" xfId="36980" xr:uid="{FFFF1ABA-3EF9-4E5B-B984-1550E702D690}"/>
    <cellStyle name="แสดงผล 13 3 2 8 3" xfId="50737" xr:uid="{3451A49F-8145-4B21-8C96-7315A432A3EC}"/>
    <cellStyle name="แสดงผล 13 3 2 9" xfId="23106" xr:uid="{B8F4B776-9867-4B55-A3E3-0FCFFA35686C}"/>
    <cellStyle name="แสดงผล 13 3 2 9 2" xfId="36981" xr:uid="{F9DBB1E8-0E22-468F-AAA4-E74AB44DFE8D}"/>
    <cellStyle name="แสดงผล 13 3 2 9 3" xfId="50738" xr:uid="{91C120A5-98C6-4B80-917A-E40E7861CCF1}"/>
    <cellStyle name="แสดงผล 13 3 3" xfId="23107" xr:uid="{0751461A-BB16-45A5-893E-E1E94D434DF8}"/>
    <cellStyle name="แสดงผล 13 3 3 2" xfId="36982" xr:uid="{50D79B5C-1D91-407B-95EE-D3F2F4702FAA}"/>
    <cellStyle name="แสดงผล 13 3 3 3" xfId="50739" xr:uid="{C81AA226-8756-4340-9374-4D8CA3DB107B}"/>
    <cellStyle name="แสดงผล 13 3 4" xfId="23108" xr:uid="{AD7E92D8-73FC-46B1-9B22-49B2F6B70617}"/>
    <cellStyle name="แสดงผล 13 3 4 2" xfId="36983" xr:uid="{32F4639F-019E-45C8-895C-8780A517B01F}"/>
    <cellStyle name="แสดงผล 13 3 4 3" xfId="50740" xr:uid="{1027C3E0-0C04-4BCD-90B2-BE7194B4499A}"/>
    <cellStyle name="แสดงผล 13 3 5" xfId="23109" xr:uid="{AE6D1C6B-81D5-4AA4-9C49-517AA70AF270}"/>
    <cellStyle name="แสดงผล 13 3 5 2" xfId="36984" xr:uid="{BE9E6A9D-C45C-49CB-AB25-6C00003F42F8}"/>
    <cellStyle name="แสดงผล 13 3 5 3" xfId="50741" xr:uid="{227E679D-3653-4D95-AF2C-1F89C09DC5D2}"/>
    <cellStyle name="แสดงผล 13 3 6" xfId="23110" xr:uid="{66FE359F-1287-487E-B131-D62CC785453F}"/>
    <cellStyle name="แสดงผล 13 3 6 2" xfId="36985" xr:uid="{E34CCF7A-6A41-4B9E-AFEB-C2FD0441D512}"/>
    <cellStyle name="แสดงผล 13 3 6 3" xfId="50742" xr:uid="{810BFDE2-12BF-4C11-B701-38C876A46C55}"/>
    <cellStyle name="แสดงผล 13 3 7" xfId="23111" xr:uid="{A6E9E454-5CB3-42AB-9F8C-75AD34D904AD}"/>
    <cellStyle name="แสดงผล 13 3 7 2" xfId="36986" xr:uid="{1DD50647-6277-464B-BA30-FF52D543D082}"/>
    <cellStyle name="แสดงผล 13 3 7 3" xfId="50743" xr:uid="{8FCFB7D7-4D93-4711-8556-58AE60295118}"/>
    <cellStyle name="แสดงผล 13 3 8" xfId="23112" xr:uid="{BD198E85-8AEE-4850-833F-6688FBA8FBE8}"/>
    <cellStyle name="แสดงผล 13 3 8 2" xfId="36987" xr:uid="{2766EE79-DE19-428C-B57C-D6F0D3BC9D7B}"/>
    <cellStyle name="แสดงผล 13 3 8 3" xfId="50744" xr:uid="{9C7127D3-B7BD-410C-839C-925EA555AFFD}"/>
    <cellStyle name="แสดงผล 13 3 9" xfId="23113" xr:uid="{D489B968-6F0C-4FA2-A069-2C5D2A22B1CE}"/>
    <cellStyle name="แสดงผล 13 3 9 2" xfId="36988" xr:uid="{FA84F120-6538-4D1C-818B-E3B28202D222}"/>
    <cellStyle name="แสดงผล 13 3 9 3" xfId="50745" xr:uid="{46BD2423-755D-4C6E-A2ED-66D0231F71F6}"/>
    <cellStyle name="แสดงผล 13 4" xfId="23114" xr:uid="{5AE17EAA-7391-4D0B-91F0-38F404069DA9}"/>
    <cellStyle name="แสดงผล 13 4 10" xfId="23115" xr:uid="{D5FC60F3-D16C-4845-8418-A1476E735687}"/>
    <cellStyle name="แสดงผล 13 4 10 2" xfId="36990" xr:uid="{3ED7E70A-9555-493D-B0D4-1C707F56F8A4}"/>
    <cellStyle name="แสดงผล 13 4 10 3" xfId="50747" xr:uid="{9DB8F9BC-9066-4527-AD8E-6835D8BF9F8C}"/>
    <cellStyle name="แสดงผล 13 4 11" xfId="23116" xr:uid="{0CCCF7CD-B3A3-491C-85D2-7F2E167783BB}"/>
    <cellStyle name="แสดงผล 13 4 11 2" xfId="36991" xr:uid="{338A0E35-871C-407E-BCC6-2A4303B4C43C}"/>
    <cellStyle name="แสดงผล 13 4 11 3" xfId="50748" xr:uid="{C963AF6F-D5FD-4628-96E8-9707EF954C9D}"/>
    <cellStyle name="แสดงผล 13 4 12" xfId="23117" xr:uid="{91436189-E786-498F-813E-7F23B1EDF8BB}"/>
    <cellStyle name="แสดงผล 13 4 12 2" xfId="36992" xr:uid="{4AB28C77-9ABE-4CB5-99F2-BBE1BC441634}"/>
    <cellStyle name="แสดงผล 13 4 12 3" xfId="50749" xr:uid="{FC0C0CF8-2219-499B-9830-44C3C057E26F}"/>
    <cellStyle name="แสดงผล 13 4 13" xfId="23118" xr:uid="{6D6E8EDE-133E-40AE-A4BE-07BC907D1223}"/>
    <cellStyle name="แสดงผล 13 4 13 2" xfId="36993" xr:uid="{CA73CD87-EC3B-4763-83FA-811168BC29AB}"/>
    <cellStyle name="แสดงผล 13 4 13 3" xfId="50750" xr:uid="{D28C1682-0394-48A2-AA57-F811783DCF48}"/>
    <cellStyle name="แสดงผล 13 4 14" xfId="23119" xr:uid="{CC44A8FC-ABC0-45C1-9C0B-738FC9A417C7}"/>
    <cellStyle name="แสดงผล 13 4 14 2" xfId="36994" xr:uid="{CA104EA0-C58B-4101-ACC3-F81B1466ECE4}"/>
    <cellStyle name="แสดงผล 13 4 14 3" xfId="50751" xr:uid="{9C8539BE-2B7F-4692-94AF-9F84A5E6CA9B}"/>
    <cellStyle name="แสดงผล 13 4 15" xfId="36989" xr:uid="{1994FF5C-9974-4ED6-BF47-6485EE16B317}"/>
    <cellStyle name="แสดงผล 13 4 16" xfId="50746" xr:uid="{1A10A692-BF0B-4E32-B88C-F86AA588C9F7}"/>
    <cellStyle name="แสดงผล 13 4 2" xfId="23120" xr:uid="{31D133B6-5986-48B6-8287-ACCC0FBF4075}"/>
    <cellStyle name="แสดงผล 13 4 2 10" xfId="36995" xr:uid="{01F23D85-E666-4B67-98EF-8255765622D1}"/>
    <cellStyle name="แสดงผล 13 4 2 11" xfId="50752" xr:uid="{2C05AA84-94A8-41D9-AC56-04F7E2507DA7}"/>
    <cellStyle name="แสดงผล 13 4 2 2" xfId="23121" xr:uid="{F4040CF9-867D-45B1-AA22-BB1F25E9B9B1}"/>
    <cellStyle name="แสดงผล 13 4 2 2 2" xfId="36996" xr:uid="{A5864974-4542-42BE-9086-67223268B2DA}"/>
    <cellStyle name="แสดงผล 13 4 2 2 3" xfId="50753" xr:uid="{CDBF485F-6854-44E7-8056-0CAD0AF09271}"/>
    <cellStyle name="แสดงผล 13 4 2 3" xfId="23122" xr:uid="{AFC78C2E-4303-412A-A7D1-182CFD5E0832}"/>
    <cellStyle name="แสดงผล 13 4 2 3 2" xfId="36997" xr:uid="{DEBA52C8-7C84-4D22-9183-0E2F3A51B95D}"/>
    <cellStyle name="แสดงผล 13 4 2 3 3" xfId="50754" xr:uid="{DDB616B3-D91E-4158-97AE-F0359DF71B57}"/>
    <cellStyle name="แสดงผล 13 4 2 4" xfId="23123" xr:uid="{E7BB24E8-855C-4004-94CD-5F92BF665CEF}"/>
    <cellStyle name="แสดงผล 13 4 2 4 2" xfId="36998" xr:uid="{E0328893-FA78-42BB-BC67-45FBC549ECF3}"/>
    <cellStyle name="แสดงผล 13 4 2 4 3" xfId="50755" xr:uid="{E640856B-3055-4663-A51F-C2E926453009}"/>
    <cellStyle name="แสดงผล 13 4 2 5" xfId="23124" xr:uid="{D92F8E4F-4BEE-41B2-8C3E-BAE279E179DF}"/>
    <cellStyle name="แสดงผล 13 4 2 5 2" xfId="36999" xr:uid="{361F8144-31FF-4562-B987-5E87B0A2FFC9}"/>
    <cellStyle name="แสดงผล 13 4 2 5 3" xfId="50756" xr:uid="{B60D3E63-BA3B-4346-AF5A-62FBAC6D7E6D}"/>
    <cellStyle name="แสดงผล 13 4 2 6" xfId="23125" xr:uid="{FFDA03EE-471F-443B-B79B-F5D87AAB58C4}"/>
    <cellStyle name="แสดงผล 13 4 2 6 2" xfId="37000" xr:uid="{90F39F41-3B6F-43C8-B5B3-CC79D1EA1280}"/>
    <cellStyle name="แสดงผล 13 4 2 6 3" xfId="50757" xr:uid="{68C4124B-427A-4C7B-B1E2-8AF5C7D553C5}"/>
    <cellStyle name="แสดงผล 13 4 2 7" xfId="23126" xr:uid="{F0B70F93-0745-47CE-8270-FFF8D3D582DC}"/>
    <cellStyle name="แสดงผล 13 4 2 7 2" xfId="37001" xr:uid="{48149351-1DAD-40FC-8654-19E01F144EC9}"/>
    <cellStyle name="แสดงผล 13 4 2 7 3" xfId="50758" xr:uid="{B256FAA6-61EB-4281-A7B0-730DE5F7B95C}"/>
    <cellStyle name="แสดงผล 13 4 2 8" xfId="23127" xr:uid="{3A00DB56-BAB7-4EAD-A826-D9507FE36BF6}"/>
    <cellStyle name="แสดงผล 13 4 2 8 2" xfId="37002" xr:uid="{A8F27535-0854-4C3E-8B5C-2A1C2E5C2B29}"/>
    <cellStyle name="แสดงผล 13 4 2 8 3" xfId="50759" xr:uid="{AE7BD3D9-91A7-4536-9A91-146AFB284FA4}"/>
    <cellStyle name="แสดงผล 13 4 2 9" xfId="23128" xr:uid="{D00338E8-5D7A-4BC3-8488-3327410408D0}"/>
    <cellStyle name="แสดงผล 13 4 2 9 2" xfId="37003" xr:uid="{49CE7B4A-631F-4022-97D8-086BAE42ABA9}"/>
    <cellStyle name="แสดงผล 13 4 2 9 3" xfId="50760" xr:uid="{6E088F1E-06FF-446B-AB36-F84EFA26864D}"/>
    <cellStyle name="แสดงผล 13 4 3" xfId="23129" xr:uid="{7227487F-07E4-419F-803D-EF0AA4F2B7D3}"/>
    <cellStyle name="แสดงผล 13 4 3 2" xfId="37004" xr:uid="{E43D0698-2150-474F-824B-0B7F7044877B}"/>
    <cellStyle name="แสดงผล 13 4 3 3" xfId="50761" xr:uid="{61947177-3929-4CA0-81F2-DDE7CACB0676}"/>
    <cellStyle name="แสดงผล 13 4 4" xfId="23130" xr:uid="{EBD7FF27-3EEE-45AA-AF08-A622675BC862}"/>
    <cellStyle name="แสดงผล 13 4 4 2" xfId="37005" xr:uid="{0825E229-C780-4A9B-AED2-D7CE2916E152}"/>
    <cellStyle name="แสดงผล 13 4 4 3" xfId="50762" xr:uid="{270C0D6A-DD8A-4039-87F7-8BD505BC55D3}"/>
    <cellStyle name="แสดงผล 13 4 5" xfId="23131" xr:uid="{CF229B2F-D2E8-41A1-8B38-C8A40E14D7E0}"/>
    <cellStyle name="แสดงผล 13 4 5 2" xfId="37006" xr:uid="{45E518F8-15DB-4C64-9E77-81D9C754264C}"/>
    <cellStyle name="แสดงผล 13 4 5 3" xfId="50763" xr:uid="{633B6554-C30E-4F9A-9F0B-4087A04A23F8}"/>
    <cellStyle name="แสดงผล 13 4 6" xfId="23132" xr:uid="{FEF65D76-EA9B-4669-A841-E40362CE740F}"/>
    <cellStyle name="แสดงผล 13 4 6 2" xfId="37007" xr:uid="{AC79E231-9E63-4C66-9187-C7E04C37490F}"/>
    <cellStyle name="แสดงผล 13 4 6 3" xfId="50764" xr:uid="{EF3C2A54-E213-4391-8E48-45FCD8104464}"/>
    <cellStyle name="แสดงผล 13 4 7" xfId="23133" xr:uid="{650AE92C-E193-4B9C-B92A-80CA86A86AFC}"/>
    <cellStyle name="แสดงผล 13 4 7 2" xfId="37008" xr:uid="{0C84D9E8-A785-43B5-8B62-B613CDC6F889}"/>
    <cellStyle name="แสดงผล 13 4 7 3" xfId="50765" xr:uid="{2A04B6F9-6683-4FF7-82EE-C40FD141A62C}"/>
    <cellStyle name="แสดงผล 13 4 8" xfId="23134" xr:uid="{AD720652-102D-43A9-9501-A6D91EEF98D3}"/>
    <cellStyle name="แสดงผล 13 4 8 2" xfId="37009" xr:uid="{31B83FDD-FA71-4254-A79B-EDF72D1AA559}"/>
    <cellStyle name="แสดงผล 13 4 8 3" xfId="50766" xr:uid="{372B7D33-AA8E-480D-B0EF-C3DB21EBDDC1}"/>
    <cellStyle name="แสดงผล 13 4 9" xfId="23135" xr:uid="{D419D8F9-1025-45BC-8C8F-9498B0CBD0FB}"/>
    <cellStyle name="แสดงผล 13 4 9 2" xfId="37010" xr:uid="{A7481D88-B902-4DC6-8CEC-0EA859C7D85E}"/>
    <cellStyle name="แสดงผล 13 4 9 3" xfId="50767" xr:uid="{E33B0DFC-CC16-4072-BB26-0B0C06774E8E}"/>
    <cellStyle name="แสดงผล 13 5" xfId="23136" xr:uid="{D369F6A3-82AC-4463-80C7-F59C2B2345FA}"/>
    <cellStyle name="แสดงผล 13 5 10" xfId="23137" xr:uid="{95B7C006-C6EC-4691-9D97-D3C6B075E5AF}"/>
    <cellStyle name="แสดงผล 13 5 10 2" xfId="37012" xr:uid="{F50485F4-53FA-494D-B608-1D42A1486BF0}"/>
    <cellStyle name="แสดงผล 13 5 10 3" xfId="50769" xr:uid="{DBB5619A-083C-451A-B1F2-5412603A7F4A}"/>
    <cellStyle name="แสดงผล 13 5 11" xfId="23138" xr:uid="{F9FCD1A2-F408-463C-95CE-CD3757DAA3DB}"/>
    <cellStyle name="แสดงผล 13 5 11 2" xfId="37013" xr:uid="{11674E8A-AF5B-4FC0-8277-28D4EA970AF7}"/>
    <cellStyle name="แสดงผล 13 5 11 3" xfId="50770" xr:uid="{84A25F7D-21A6-4C65-9C68-F6D04D8B4A1B}"/>
    <cellStyle name="แสดงผล 13 5 12" xfId="23139" xr:uid="{394751AA-5ACB-4A64-BBBF-23E237746900}"/>
    <cellStyle name="แสดงผล 13 5 12 2" xfId="37014" xr:uid="{136F9EFF-6701-4CD2-B330-CE47B59BCD37}"/>
    <cellStyle name="แสดงผล 13 5 12 3" xfId="50771" xr:uid="{443AE677-3D50-437A-8BA4-C3042305FAE0}"/>
    <cellStyle name="แสดงผล 13 5 13" xfId="23140" xr:uid="{3FEF4F0C-24A7-4500-A7C4-AB827A20CD69}"/>
    <cellStyle name="แสดงผล 13 5 13 2" xfId="37015" xr:uid="{E9C96243-0D5B-4E0D-A44C-59CB158059FB}"/>
    <cellStyle name="แสดงผล 13 5 13 3" xfId="50772" xr:uid="{FBFA6DDF-1F9C-4391-8DDD-6F9F68DF2F18}"/>
    <cellStyle name="แสดงผล 13 5 14" xfId="23141" xr:uid="{982F916E-37FE-4A8A-A1B7-AE0465801565}"/>
    <cellStyle name="แสดงผล 13 5 14 2" xfId="37016" xr:uid="{D7AD46DB-004A-4BB9-AA86-50CD33A44A5C}"/>
    <cellStyle name="แสดงผล 13 5 14 3" xfId="50773" xr:uid="{D10995E8-C89D-4DFC-B527-962055DA6C96}"/>
    <cellStyle name="แสดงผล 13 5 15" xfId="37011" xr:uid="{67B1E8A6-674E-4F85-BBBE-616D7F7D5A03}"/>
    <cellStyle name="แสดงผล 13 5 16" xfId="50768" xr:uid="{49C3AE28-2FE9-47C9-8AD8-A1E752500B3B}"/>
    <cellStyle name="แสดงผล 13 5 2" xfId="23142" xr:uid="{4A9FFDE1-B977-4652-AA36-1A64F2F3B732}"/>
    <cellStyle name="แสดงผล 13 5 2 10" xfId="37017" xr:uid="{A7F4841D-F4E1-423F-B822-379DC7747B58}"/>
    <cellStyle name="แสดงผล 13 5 2 11" xfId="50774" xr:uid="{1BE65FCE-61E3-4EC8-BF8A-635FD2DFBAFF}"/>
    <cellStyle name="แสดงผล 13 5 2 2" xfId="23143" xr:uid="{3E2C49D7-B6EF-472F-AB8C-072A1A348C32}"/>
    <cellStyle name="แสดงผล 13 5 2 2 2" xfId="37018" xr:uid="{DD91DE07-62DE-4397-8DB4-B162B30E27A9}"/>
    <cellStyle name="แสดงผล 13 5 2 2 3" xfId="50775" xr:uid="{DF622FE2-08D7-4BF0-9D02-64CA2B7B3A3F}"/>
    <cellStyle name="แสดงผล 13 5 2 3" xfId="23144" xr:uid="{BA22411D-1DEE-4C85-AC98-48A0E446C6AC}"/>
    <cellStyle name="แสดงผล 13 5 2 3 2" xfId="37019" xr:uid="{F946237E-6422-49BD-92B2-66943E5AF3E8}"/>
    <cellStyle name="แสดงผล 13 5 2 3 3" xfId="50776" xr:uid="{B1A05A98-DEF4-4C13-B7DB-11EC5DDB3946}"/>
    <cellStyle name="แสดงผล 13 5 2 4" xfId="23145" xr:uid="{F42EC31C-4259-45EC-BFD0-4A2655D33B51}"/>
    <cellStyle name="แสดงผล 13 5 2 4 2" xfId="37020" xr:uid="{8ABA991A-7564-4CA0-A208-6F9D8F47DC31}"/>
    <cellStyle name="แสดงผล 13 5 2 4 3" xfId="50777" xr:uid="{7873534E-782A-4D98-8727-1CDE8C2E4B68}"/>
    <cellStyle name="แสดงผล 13 5 2 5" xfId="23146" xr:uid="{EF811E5C-3B9B-4BC8-BD97-BFB15171C318}"/>
    <cellStyle name="แสดงผล 13 5 2 5 2" xfId="37021" xr:uid="{C48531AE-9509-4B53-997B-65A6306E2C42}"/>
    <cellStyle name="แสดงผล 13 5 2 5 3" xfId="50778" xr:uid="{60BE5997-0FD3-4BAD-802F-B8AB5F928AC0}"/>
    <cellStyle name="แสดงผล 13 5 2 6" xfId="23147" xr:uid="{F6734190-ADB8-44EF-93D2-FE0353815976}"/>
    <cellStyle name="แสดงผล 13 5 2 6 2" xfId="37022" xr:uid="{1A87C69A-A241-4E8E-A371-334D4F0E0243}"/>
    <cellStyle name="แสดงผล 13 5 2 6 3" xfId="50779" xr:uid="{EAC561FE-CFE6-4BC7-A5C5-A68EDD3C2D27}"/>
    <cellStyle name="แสดงผล 13 5 2 7" xfId="23148" xr:uid="{0E4D2383-389F-4FBF-B758-6F7E2EBAD5DC}"/>
    <cellStyle name="แสดงผล 13 5 2 7 2" xfId="37023" xr:uid="{46B4D298-CF7A-41C0-B2E9-A7E240FACE3A}"/>
    <cellStyle name="แสดงผล 13 5 2 7 3" xfId="50780" xr:uid="{304A1A4D-95CD-4CB7-8B0C-6DB5867C82E6}"/>
    <cellStyle name="แสดงผล 13 5 2 8" xfId="23149" xr:uid="{53913F37-943A-4C1A-9436-54A8FC9AB523}"/>
    <cellStyle name="แสดงผล 13 5 2 8 2" xfId="37024" xr:uid="{0FB16345-FD03-4DF3-A29D-25CAA75E7EAD}"/>
    <cellStyle name="แสดงผล 13 5 2 8 3" xfId="50781" xr:uid="{EB045F40-FE98-4FA6-AF6E-4B838A96A304}"/>
    <cellStyle name="แสดงผล 13 5 2 9" xfId="23150" xr:uid="{3766729A-99D8-4805-9046-4D91FA182ADA}"/>
    <cellStyle name="แสดงผล 13 5 2 9 2" xfId="37025" xr:uid="{01555DA7-B2DD-4A2C-AC5D-092F3EC6225A}"/>
    <cellStyle name="แสดงผล 13 5 2 9 3" xfId="50782" xr:uid="{371D853E-F0AB-4F8C-9324-AED22FF5E867}"/>
    <cellStyle name="แสดงผล 13 5 3" xfId="23151" xr:uid="{3AAE30C5-810D-4A9D-B6C9-D6D660B607B6}"/>
    <cellStyle name="แสดงผล 13 5 3 2" xfId="37026" xr:uid="{32C3B9E4-4302-4099-B4FC-400E9EC0723F}"/>
    <cellStyle name="แสดงผล 13 5 3 3" xfId="50783" xr:uid="{3E4FFB44-F2D4-4F75-8F43-36556EFE3BFA}"/>
    <cellStyle name="แสดงผล 13 5 4" xfId="23152" xr:uid="{DFD6E0C4-4A9A-4FE2-BC86-D6D1D20D1E68}"/>
    <cellStyle name="แสดงผล 13 5 4 2" xfId="37027" xr:uid="{876D6CDD-8919-4312-8D87-F9B39DE8CAC4}"/>
    <cellStyle name="แสดงผล 13 5 4 3" xfId="50784" xr:uid="{6CAE9EB3-8C80-40FE-8A40-7924D2AEE4DD}"/>
    <cellStyle name="แสดงผล 13 5 5" xfId="23153" xr:uid="{3E3EEC3D-08EF-4DAF-87F0-3BE916839462}"/>
    <cellStyle name="แสดงผล 13 5 5 2" xfId="37028" xr:uid="{96B6571F-AD4F-4713-B299-F7AEF9B11A04}"/>
    <cellStyle name="แสดงผล 13 5 5 3" xfId="50785" xr:uid="{F86ED2D8-08B9-46B8-A1EE-76148CA7249C}"/>
    <cellStyle name="แสดงผล 13 5 6" xfId="23154" xr:uid="{6B0E0BBF-05F4-461B-8110-1596BCA9699A}"/>
    <cellStyle name="แสดงผล 13 5 6 2" xfId="37029" xr:uid="{C8A96594-3B6F-4699-A292-1BFE576BE18C}"/>
    <cellStyle name="แสดงผล 13 5 6 3" xfId="50786" xr:uid="{1DDA0128-292E-4AED-B03A-A8BEE7DCA00D}"/>
    <cellStyle name="แสดงผล 13 5 7" xfId="23155" xr:uid="{DDDCAA83-F07F-4B38-80D1-5C53B8F7783E}"/>
    <cellStyle name="แสดงผล 13 5 7 2" xfId="37030" xr:uid="{8134DA15-FA6F-45DB-994B-F4639821C52A}"/>
    <cellStyle name="แสดงผล 13 5 7 3" xfId="50787" xr:uid="{DAFE2CCB-9CD5-43AC-A714-E0DC13F3D996}"/>
    <cellStyle name="แสดงผล 13 5 8" xfId="23156" xr:uid="{B5855391-4BFE-4941-8351-51B1BD89C167}"/>
    <cellStyle name="แสดงผล 13 5 8 2" xfId="37031" xr:uid="{5662401F-9A21-4455-9859-EEE785B9C681}"/>
    <cellStyle name="แสดงผล 13 5 8 3" xfId="50788" xr:uid="{2D4B7CDF-9F40-4A84-AE3F-F5CC21DCEC23}"/>
    <cellStyle name="แสดงผล 13 5 9" xfId="23157" xr:uid="{2B36345E-710C-45AC-BAB0-17506DFEF07B}"/>
    <cellStyle name="แสดงผล 13 5 9 2" xfId="37032" xr:uid="{F459FA84-6BAF-4046-ACCE-F5B20F223A71}"/>
    <cellStyle name="แสดงผล 13 5 9 3" xfId="50789" xr:uid="{FEED015B-4368-48ED-A439-F714085C9C38}"/>
    <cellStyle name="แสดงผล 13 6" xfId="23158" xr:uid="{DC209231-7EB2-4C7C-AC9F-7CA96761A494}"/>
    <cellStyle name="แสดงผล 13 6 10" xfId="37033" xr:uid="{AB90636A-BF02-44BC-A43C-539725B72225}"/>
    <cellStyle name="แสดงผล 13 6 11" xfId="50790" xr:uid="{72CE9216-D831-4106-973B-F2D80150A00C}"/>
    <cellStyle name="แสดงผล 13 6 2" xfId="23159" xr:uid="{BEC56CD0-6B0D-45ED-9BBC-B40556A3099F}"/>
    <cellStyle name="แสดงผล 13 6 2 2" xfId="37034" xr:uid="{9E423A9D-C7E2-415A-ADB4-3B91351D773D}"/>
    <cellStyle name="แสดงผล 13 6 2 3" xfId="50791" xr:uid="{915EFA3F-53FB-4AC4-8728-E11826C5CE41}"/>
    <cellStyle name="แสดงผล 13 6 3" xfId="23160" xr:uid="{0BF3327F-A84B-4198-9E24-C6EBEE775D7E}"/>
    <cellStyle name="แสดงผล 13 6 3 2" xfId="37035" xr:uid="{65C251F7-260C-41B1-8B1A-BF76EE904D47}"/>
    <cellStyle name="แสดงผล 13 6 3 3" xfId="50792" xr:uid="{65EE43DF-0D12-406A-82B0-8EC68FD53F53}"/>
    <cellStyle name="แสดงผล 13 6 4" xfId="23161" xr:uid="{1E6BD149-E53C-4582-9BF8-3AFAD02F1749}"/>
    <cellStyle name="แสดงผล 13 6 4 2" xfId="37036" xr:uid="{B4CA1C93-FB15-44A7-A176-0B02A8CD04F8}"/>
    <cellStyle name="แสดงผล 13 6 4 3" xfId="50793" xr:uid="{30A6A125-2B43-4FB2-8F1C-DC4F7338A370}"/>
    <cellStyle name="แสดงผล 13 6 5" xfId="23162" xr:uid="{53F27A3C-B137-41FC-A793-5BF4379280B6}"/>
    <cellStyle name="แสดงผล 13 6 5 2" xfId="37037" xr:uid="{D7FA846C-A378-4C00-97DC-6FBB5F4BAD77}"/>
    <cellStyle name="แสดงผล 13 6 5 3" xfId="50794" xr:uid="{FBBA5DCC-F5B8-4C01-9864-DDF38C96CAB1}"/>
    <cellStyle name="แสดงผล 13 6 6" xfId="23163" xr:uid="{97722B10-6E8B-4E95-88B9-44ED6C9A8F98}"/>
    <cellStyle name="แสดงผล 13 6 6 2" xfId="37038" xr:uid="{3053B877-871E-4513-BD15-E5E3C9B11946}"/>
    <cellStyle name="แสดงผล 13 6 6 3" xfId="50795" xr:uid="{4A8CE5D9-AD52-42E8-81E1-D70BBC62651F}"/>
    <cellStyle name="แสดงผล 13 6 7" xfId="23164" xr:uid="{B57FDF08-EC3D-4371-990E-7628F9B7F526}"/>
    <cellStyle name="แสดงผล 13 6 7 2" xfId="37039" xr:uid="{C297E074-4CD9-4FC3-9C08-ADFE1B52DA91}"/>
    <cellStyle name="แสดงผล 13 6 7 3" xfId="50796" xr:uid="{D92170B0-4AFB-46E7-BB2D-B262842E6FE9}"/>
    <cellStyle name="แสดงผล 13 6 8" xfId="23165" xr:uid="{51DFC5A1-7AE1-4D79-AA9B-B23158C0D030}"/>
    <cellStyle name="แสดงผล 13 6 8 2" xfId="37040" xr:uid="{C72F5783-E618-4545-A865-0A2D4403690A}"/>
    <cellStyle name="แสดงผล 13 6 8 3" xfId="50797" xr:uid="{CC15C02F-14BA-47E1-A5AD-2FFFC0D0D855}"/>
    <cellStyle name="แสดงผล 13 6 9" xfId="23166" xr:uid="{47D40548-6300-4EC2-9944-87B2176F0A07}"/>
    <cellStyle name="แสดงผล 13 6 9 2" xfId="37041" xr:uid="{916E7CF0-10A0-4D07-BC95-8304365FEB97}"/>
    <cellStyle name="แสดงผล 13 6 9 3" xfId="50798" xr:uid="{20F91B37-39BC-44C3-8E62-ACF3BDD500AE}"/>
    <cellStyle name="แสดงผล 13 7" xfId="23167" xr:uid="{E53A7FEF-2536-48A2-9925-9D9B34183E8A}"/>
    <cellStyle name="แสดงผล 13 7 2" xfId="37042" xr:uid="{10A32688-258C-486C-9DBC-8E968250F297}"/>
    <cellStyle name="แสดงผล 13 7 3" xfId="50799" xr:uid="{BEE9567C-87F0-4607-8396-65F587502C5B}"/>
    <cellStyle name="แสดงผล 13 8" xfId="23168" xr:uid="{1F31C596-877B-4048-AE9C-0F38279B615F}"/>
    <cellStyle name="แสดงผล 13 8 2" xfId="37043" xr:uid="{438C970E-D080-46AF-862B-4CCAF5FFBAA7}"/>
    <cellStyle name="แสดงผล 13 8 3" xfId="50800" xr:uid="{BC2D4110-54A1-49D5-80CC-902DE0ED8191}"/>
    <cellStyle name="แสดงผล 13 9" xfId="23169" xr:uid="{CD1A2D2C-7712-4A71-BDFC-14ABDCD86898}"/>
    <cellStyle name="แสดงผล 13 9 2" xfId="37044" xr:uid="{757835F3-2857-41EE-AD9C-A37E44DF7F0A}"/>
    <cellStyle name="แสดงผล 13 9 3" xfId="50801" xr:uid="{E41E0962-011F-47E8-8CD6-9B726D058CA1}"/>
    <cellStyle name="แสดงผล 14" xfId="23170" xr:uid="{9400377C-09F3-4373-8F34-BFF069C554CC}"/>
    <cellStyle name="แสดงผล 14 10" xfId="23171" xr:uid="{E5523323-F8D7-46C2-A5E6-A8490B677570}"/>
    <cellStyle name="แสดงผล 14 10 2" xfId="37046" xr:uid="{608E6F7E-2512-4691-A51C-88B6BC281B52}"/>
    <cellStyle name="แสดงผล 14 10 3" xfId="50803" xr:uid="{D49FE3BF-4EDE-4B71-BD52-2C52F11D8EDC}"/>
    <cellStyle name="แสดงผล 14 11" xfId="23172" xr:uid="{65D78760-09C0-4BD2-8126-74F5678F2909}"/>
    <cellStyle name="แสดงผล 14 11 2" xfId="37047" xr:uid="{09D3A5D4-DC2C-450E-94AA-76DDC142B8B9}"/>
    <cellStyle name="แสดงผล 14 11 3" xfId="50804" xr:uid="{2E3921D0-91F2-41BE-8F1D-89D78D2F1CAF}"/>
    <cellStyle name="แสดงผล 14 12" xfId="23173" xr:uid="{EF80DEE5-93FE-4F1D-91A9-44F3AA27FAC1}"/>
    <cellStyle name="แสดงผล 14 12 2" xfId="37048" xr:uid="{D2515C90-3DEC-4348-B13C-B8E9A956A73A}"/>
    <cellStyle name="แสดงผล 14 12 3" xfId="50805" xr:uid="{E80CC026-3243-4A8B-97C6-C6BF7A940E82}"/>
    <cellStyle name="แสดงผล 14 13" xfId="23174" xr:uid="{6416ACEE-968D-48A4-93E5-8863E786EBB9}"/>
    <cellStyle name="แสดงผล 14 13 2" xfId="37049" xr:uid="{0E07D288-93F2-423F-8B8C-4FA28CFAF860}"/>
    <cellStyle name="แสดงผล 14 13 3" xfId="50806" xr:uid="{74FC8ADF-3F5E-40F1-8DEA-BF8B0EB35E89}"/>
    <cellStyle name="แสดงผล 14 14" xfId="23175" xr:uid="{BCA767B7-36F0-4E3C-9D05-75A1A7509DF6}"/>
    <cellStyle name="แสดงผล 14 14 2" xfId="37050" xr:uid="{1EA03CBE-F3FA-451C-BF35-C886E0DF1B37}"/>
    <cellStyle name="แสดงผล 14 14 3" xfId="50807" xr:uid="{C54AAFC8-1351-4283-82BC-B63624F69B42}"/>
    <cellStyle name="แสดงผล 14 15" xfId="23176" xr:uid="{55373A76-514E-4261-95E0-80C6539D33C5}"/>
    <cellStyle name="แสดงผล 14 15 2" xfId="37051" xr:uid="{245F3570-DDCA-40C7-93B0-494BC1CB162B}"/>
    <cellStyle name="แสดงผล 14 15 3" xfId="50808" xr:uid="{29FE164B-3D43-4EB4-B10A-C522A7B7B7A7}"/>
    <cellStyle name="แสดงผล 14 16" xfId="23177" xr:uid="{961B33C0-6D6A-4C7D-AFF1-8CF7AA9323F1}"/>
    <cellStyle name="แสดงผล 14 16 2" xfId="37052" xr:uid="{99FF28E8-5ECB-4232-9B53-76A1E43BDD40}"/>
    <cellStyle name="แสดงผล 14 16 3" xfId="50809" xr:uid="{6AE45CD7-DC97-42EF-BFC7-12C0A00C2DE9}"/>
    <cellStyle name="แสดงผล 14 17" xfId="37045" xr:uid="{62FD0897-1BE8-4220-BFF6-3F58DA8068EE}"/>
    <cellStyle name="แสดงผล 14 18" xfId="50802" xr:uid="{79E3DC74-7A04-4948-9B27-BA2B65F47957}"/>
    <cellStyle name="แสดงผล 14 2" xfId="23178" xr:uid="{DD37EAA1-212B-4CF5-8710-84A4A26932F3}"/>
    <cellStyle name="แสดงผล 14 2 10" xfId="23179" xr:uid="{AA33909A-CBC5-46EA-8C91-C3939FABAEA8}"/>
    <cellStyle name="แสดงผล 14 2 10 2" xfId="37054" xr:uid="{C63CB2F7-4F24-4065-BA5C-EBC9ACD306CA}"/>
    <cellStyle name="แสดงผล 14 2 10 3" xfId="50811" xr:uid="{7360A0F2-0346-4977-9A1A-04880F099F9F}"/>
    <cellStyle name="แสดงผล 14 2 11" xfId="23180" xr:uid="{B33A1FC7-A9C8-4E46-BE31-EC0C994B781F}"/>
    <cellStyle name="แสดงผล 14 2 11 2" xfId="37055" xr:uid="{B0E6AA15-7CA5-4B5F-828A-AAAD90724245}"/>
    <cellStyle name="แสดงผล 14 2 11 3" xfId="50812" xr:uid="{9B5BB1A3-BCDF-4F16-852A-B472B7852214}"/>
    <cellStyle name="แสดงผล 14 2 12" xfId="23181" xr:uid="{3D3E8AF2-3BD6-47CE-851D-68E8975D764F}"/>
    <cellStyle name="แสดงผล 14 2 12 2" xfId="37056" xr:uid="{F29AC8D4-1BC9-4089-B9E5-850B001E23EA}"/>
    <cellStyle name="แสดงผล 14 2 12 3" xfId="50813" xr:uid="{22A3075D-E7D5-4B5C-9C74-B8E37A9F0BED}"/>
    <cellStyle name="แสดงผล 14 2 13" xfId="23182" xr:uid="{7E46737F-7B88-493B-8909-24D7DB733E50}"/>
    <cellStyle name="แสดงผล 14 2 13 2" xfId="37057" xr:uid="{D7F992AF-C661-473F-A189-4405BAA0C4C3}"/>
    <cellStyle name="แสดงผล 14 2 13 3" xfId="50814" xr:uid="{96116473-A819-4765-A785-3AD11915E697}"/>
    <cellStyle name="แสดงผล 14 2 14" xfId="23183" xr:uid="{F593F66E-1339-452E-AA51-8DB43F3C9640}"/>
    <cellStyle name="แสดงผล 14 2 14 2" xfId="37058" xr:uid="{12F4EC9E-E0B2-43CF-9709-337EC0D971C4}"/>
    <cellStyle name="แสดงผล 14 2 14 3" xfId="50815" xr:uid="{9800E3F4-F2D8-41A1-874E-4850F305B19A}"/>
    <cellStyle name="แสดงผล 14 2 15" xfId="37053" xr:uid="{61D3C727-5AB1-4321-B7F0-F9FDA7B34319}"/>
    <cellStyle name="แสดงผล 14 2 16" xfId="50810" xr:uid="{080170AE-B952-4D60-B053-C87B965FDEA4}"/>
    <cellStyle name="แสดงผล 14 2 2" xfId="23184" xr:uid="{66C0D292-B2AB-4F17-B774-9F06B0C27069}"/>
    <cellStyle name="แสดงผล 14 2 2 10" xfId="37059" xr:uid="{45B0C6F7-B186-4537-9B03-681E72FC879E}"/>
    <cellStyle name="แสดงผล 14 2 2 11" xfId="50816" xr:uid="{4B8DC8A5-EC44-4A79-81C1-395CB6E235D3}"/>
    <cellStyle name="แสดงผล 14 2 2 2" xfId="23185" xr:uid="{2D348F96-6981-48D3-8F98-FE0EAF9BB3B1}"/>
    <cellStyle name="แสดงผล 14 2 2 2 2" xfId="37060" xr:uid="{3476DB29-C3B5-45CD-A82C-979EF6DA0ADA}"/>
    <cellStyle name="แสดงผล 14 2 2 2 3" xfId="50817" xr:uid="{6714AE53-974F-40E3-B11F-87CF9087CF5C}"/>
    <cellStyle name="แสดงผล 14 2 2 3" xfId="23186" xr:uid="{8222318E-2E8A-4383-A4AA-1FF2BE058B83}"/>
    <cellStyle name="แสดงผล 14 2 2 3 2" xfId="37061" xr:uid="{00930F83-A3EA-4B56-A0B7-6DA3C115A5FA}"/>
    <cellStyle name="แสดงผล 14 2 2 3 3" xfId="50818" xr:uid="{198FFA85-D6F5-4B2D-A6BA-23EAF16F14CA}"/>
    <cellStyle name="แสดงผล 14 2 2 4" xfId="23187" xr:uid="{D4A7ADD1-8301-43F4-8BAF-C4E0ABC40386}"/>
    <cellStyle name="แสดงผล 14 2 2 4 2" xfId="37062" xr:uid="{A6A96B58-D18F-4596-B6A8-C785C9FF57C2}"/>
    <cellStyle name="แสดงผล 14 2 2 4 3" xfId="50819" xr:uid="{DB1D6147-3D2D-45AA-A46F-051E07F44A8A}"/>
    <cellStyle name="แสดงผล 14 2 2 5" xfId="23188" xr:uid="{E0A3A3D5-D4FD-46C3-B8C2-772589F434A2}"/>
    <cellStyle name="แสดงผล 14 2 2 5 2" xfId="37063" xr:uid="{3D676561-80FD-4B6F-B54F-FABD33BCD629}"/>
    <cellStyle name="แสดงผล 14 2 2 5 3" xfId="50820" xr:uid="{1F81C37A-A739-4B0D-9BF2-E78DE0BD5297}"/>
    <cellStyle name="แสดงผล 14 2 2 6" xfId="23189" xr:uid="{D6E6F88F-5D3C-4CF8-A29B-26D07156819B}"/>
    <cellStyle name="แสดงผล 14 2 2 6 2" xfId="37064" xr:uid="{8318A73E-D212-49AB-9DE8-D1E22D52CF3B}"/>
    <cellStyle name="แสดงผล 14 2 2 6 3" xfId="50821" xr:uid="{00C0629B-E964-4591-9ACD-2E0670381316}"/>
    <cellStyle name="แสดงผล 14 2 2 7" xfId="23190" xr:uid="{60AA6826-2AF2-410E-97F3-7212AB42012D}"/>
    <cellStyle name="แสดงผล 14 2 2 7 2" xfId="37065" xr:uid="{C4041BF7-CAF4-4CAD-8FB3-3EB512C2F98D}"/>
    <cellStyle name="แสดงผล 14 2 2 7 3" xfId="50822" xr:uid="{4341CCA1-A3F9-4727-8B49-44833CBB78AC}"/>
    <cellStyle name="แสดงผล 14 2 2 8" xfId="23191" xr:uid="{E7CB341F-FDBF-4D0F-AA52-AD87ED60436A}"/>
    <cellStyle name="แสดงผล 14 2 2 8 2" xfId="37066" xr:uid="{CF7473F2-8978-40EF-A9C1-EA6A60EA0C7E}"/>
    <cellStyle name="แสดงผล 14 2 2 8 3" xfId="50823" xr:uid="{50DA2856-D5BE-4601-BA9F-B083DC10CFBA}"/>
    <cellStyle name="แสดงผล 14 2 2 9" xfId="23192" xr:uid="{3EEE7676-F697-497F-B723-C05FEA0F3924}"/>
    <cellStyle name="แสดงผล 14 2 2 9 2" xfId="37067" xr:uid="{F708EF99-CC49-4989-BD2E-1EBC1512A8ED}"/>
    <cellStyle name="แสดงผล 14 2 2 9 3" xfId="50824" xr:uid="{FC6B0DCA-00D1-4DA4-BD71-206E8CFD0D2C}"/>
    <cellStyle name="แสดงผล 14 2 3" xfId="23193" xr:uid="{467EA9F0-14B6-4088-B83A-B7286EC60E79}"/>
    <cellStyle name="แสดงผล 14 2 3 2" xfId="37068" xr:uid="{AE3B9A5F-6E9A-4998-80EB-EDEFDE33DFCC}"/>
    <cellStyle name="แสดงผล 14 2 3 3" xfId="50825" xr:uid="{71563C29-06A4-4655-8C8D-581B5191DCC8}"/>
    <cellStyle name="แสดงผล 14 2 4" xfId="23194" xr:uid="{E31B3D0B-9CB5-45AE-ABF7-26A3EA1070C0}"/>
    <cellStyle name="แสดงผล 14 2 4 2" xfId="37069" xr:uid="{2456A5AE-5A3B-4B81-8F2D-548BBF03C440}"/>
    <cellStyle name="แสดงผล 14 2 4 3" xfId="50826" xr:uid="{3FD8CFA2-DA92-4B5E-8F36-6A2D5B4689DC}"/>
    <cellStyle name="แสดงผล 14 2 5" xfId="23195" xr:uid="{8BAEB98E-763D-47CE-903D-6628296FC565}"/>
    <cellStyle name="แสดงผล 14 2 5 2" xfId="37070" xr:uid="{6739A692-47A9-4020-8517-9FA0A14BB890}"/>
    <cellStyle name="แสดงผล 14 2 5 3" xfId="50827" xr:uid="{D5C7BB95-6665-41BE-B47E-67BA4DC3B92F}"/>
    <cellStyle name="แสดงผล 14 2 6" xfId="23196" xr:uid="{C196B16D-E2B5-4C7A-B2A1-7FA87C31AE30}"/>
    <cellStyle name="แสดงผล 14 2 6 2" xfId="37071" xr:uid="{DC4F891A-8520-43F7-AED4-5D7ADD3CB941}"/>
    <cellStyle name="แสดงผล 14 2 6 3" xfId="50828" xr:uid="{A3D0B7F8-53BB-45CE-8892-B81D4572199D}"/>
    <cellStyle name="แสดงผล 14 2 7" xfId="23197" xr:uid="{87C158D8-E7CB-4CF9-BDA4-D6B5A6E6984F}"/>
    <cellStyle name="แสดงผล 14 2 7 2" xfId="37072" xr:uid="{43E29918-959F-46B2-B7DE-6E6F6DB8EE82}"/>
    <cellStyle name="แสดงผล 14 2 7 3" xfId="50829" xr:uid="{A6ADE90B-6FBC-46FC-9D21-329D8A0E0452}"/>
    <cellStyle name="แสดงผล 14 2 8" xfId="23198" xr:uid="{C04873F7-9E24-4287-9760-952519B5DFF2}"/>
    <cellStyle name="แสดงผล 14 2 8 2" xfId="37073" xr:uid="{88A3C4FC-BC48-4DB6-8F8E-87D928FF2F7A}"/>
    <cellStyle name="แสดงผล 14 2 8 3" xfId="50830" xr:uid="{2E020A1A-D675-4815-A8D1-BADE61F3E880}"/>
    <cellStyle name="แสดงผล 14 2 9" xfId="23199" xr:uid="{1034F784-639F-4282-9B1B-661920DB7685}"/>
    <cellStyle name="แสดงผล 14 2 9 2" xfId="37074" xr:uid="{DE088415-FC0A-496B-9ABD-C7DF621DEAC6}"/>
    <cellStyle name="แสดงผล 14 2 9 3" xfId="50831" xr:uid="{75977EA5-4BB8-410F-BFD6-845894A6FFF9}"/>
    <cellStyle name="แสดงผล 14 3" xfId="23200" xr:uid="{8825173B-54AF-4E32-ACBC-92321D460B5D}"/>
    <cellStyle name="แสดงผล 14 3 10" xfId="23201" xr:uid="{40387352-055F-4767-BAA0-44BFFF837E06}"/>
    <cellStyle name="แสดงผล 14 3 10 2" xfId="37076" xr:uid="{AD9DFE82-C3EF-4748-A1BF-5FC88244E079}"/>
    <cellStyle name="แสดงผล 14 3 10 3" xfId="50833" xr:uid="{7370FF98-B04F-4EB2-8AFE-5075003FD021}"/>
    <cellStyle name="แสดงผล 14 3 11" xfId="23202" xr:uid="{24D5E65A-7944-46A7-8FDA-68B725AA9308}"/>
    <cellStyle name="แสดงผล 14 3 11 2" xfId="37077" xr:uid="{68D4C3C4-5D37-4365-839F-6A3D70B03C76}"/>
    <cellStyle name="แสดงผล 14 3 11 3" xfId="50834" xr:uid="{E5FA8E3F-B8DE-4B29-B410-4AC234B50590}"/>
    <cellStyle name="แสดงผล 14 3 12" xfId="23203" xr:uid="{8470FC87-9129-4586-B9ED-211B6787AD2D}"/>
    <cellStyle name="แสดงผล 14 3 12 2" xfId="37078" xr:uid="{3A221FF2-C02C-4D52-AB1A-1851214FC364}"/>
    <cellStyle name="แสดงผล 14 3 12 3" xfId="50835" xr:uid="{9C1984EC-EDDE-47DB-A3C8-3576B9B0C797}"/>
    <cellStyle name="แสดงผล 14 3 13" xfId="23204" xr:uid="{98CFBF55-2F3E-4951-AA4D-DC3F82E31E64}"/>
    <cellStyle name="แสดงผล 14 3 13 2" xfId="37079" xr:uid="{511A435F-06F2-4209-84CA-1E773847CDC7}"/>
    <cellStyle name="แสดงผล 14 3 13 3" xfId="50836" xr:uid="{2000D808-B978-4B4B-9A87-6B2EBAEEB3D7}"/>
    <cellStyle name="แสดงผล 14 3 14" xfId="23205" xr:uid="{4BCE448E-4C54-472C-AC0D-0C88F850224B}"/>
    <cellStyle name="แสดงผล 14 3 14 2" xfId="37080" xr:uid="{219ED429-4ECB-4A3C-AF5D-CE5C2C8F6800}"/>
    <cellStyle name="แสดงผล 14 3 14 3" xfId="50837" xr:uid="{7480E04C-9DE7-4FF5-9D7C-56DB13B92A9F}"/>
    <cellStyle name="แสดงผล 14 3 15" xfId="37075" xr:uid="{64136607-9736-4166-B5E1-4D42A14FFFD5}"/>
    <cellStyle name="แสดงผล 14 3 16" xfId="50832" xr:uid="{46FE0F53-57A2-4AE2-9D5B-DFF3928EA3CA}"/>
    <cellStyle name="แสดงผล 14 3 2" xfId="23206" xr:uid="{CE03801E-5974-4B17-BCAE-F4C7C7D3E916}"/>
    <cellStyle name="แสดงผล 14 3 2 10" xfId="37081" xr:uid="{D53032B0-BF9D-4619-99E2-7792E37DAE7E}"/>
    <cellStyle name="แสดงผล 14 3 2 11" xfId="50838" xr:uid="{3191C4A4-5AAC-4B3F-8061-E975060561FA}"/>
    <cellStyle name="แสดงผล 14 3 2 2" xfId="23207" xr:uid="{8A9018A6-7326-4D04-A6F5-D48289867B3B}"/>
    <cellStyle name="แสดงผล 14 3 2 2 2" xfId="37082" xr:uid="{30C37197-6760-4B5D-8765-A195C8EE83B1}"/>
    <cellStyle name="แสดงผล 14 3 2 2 3" xfId="50839" xr:uid="{68F4ECAF-70E5-4AA7-B8E6-06DD7E03A978}"/>
    <cellStyle name="แสดงผล 14 3 2 3" xfId="23208" xr:uid="{E45863FC-545B-4382-A6F3-7B34F24CE234}"/>
    <cellStyle name="แสดงผล 14 3 2 3 2" xfId="37083" xr:uid="{AF8595EE-C2B7-497F-B213-CEFF717D0FF0}"/>
    <cellStyle name="แสดงผล 14 3 2 3 3" xfId="50840" xr:uid="{20DFD51C-E4DA-43E8-B44E-F096000C262E}"/>
    <cellStyle name="แสดงผล 14 3 2 4" xfId="23209" xr:uid="{A7E43B0B-674D-4A0F-BFB5-80D1D9B70C73}"/>
    <cellStyle name="แสดงผล 14 3 2 4 2" xfId="37084" xr:uid="{3AF21318-324C-42DC-9012-64B556026158}"/>
    <cellStyle name="แสดงผล 14 3 2 4 3" xfId="50841" xr:uid="{9AAC9A24-CA65-44BA-8B53-5779D682A4FC}"/>
    <cellStyle name="แสดงผล 14 3 2 5" xfId="23210" xr:uid="{FE8ED70C-D94B-46C3-9022-0874519B9428}"/>
    <cellStyle name="แสดงผล 14 3 2 5 2" xfId="37085" xr:uid="{0DE606F1-92A7-4C56-961C-AC547032438C}"/>
    <cellStyle name="แสดงผล 14 3 2 5 3" xfId="50842" xr:uid="{316457C4-5CB2-4123-A26A-7E20E9C3714F}"/>
    <cellStyle name="แสดงผล 14 3 2 6" xfId="23211" xr:uid="{220F7E48-8662-4F20-A3A6-6ABBCB499498}"/>
    <cellStyle name="แสดงผล 14 3 2 6 2" xfId="37086" xr:uid="{3F90082D-02A8-4697-8BA0-E338AB8E7776}"/>
    <cellStyle name="แสดงผล 14 3 2 6 3" xfId="50843" xr:uid="{1E3059ED-1009-48C5-88A3-A19FBCB8D02A}"/>
    <cellStyle name="แสดงผล 14 3 2 7" xfId="23212" xr:uid="{C1E75FEB-1E6F-45E8-9A2E-97ED13BE6162}"/>
    <cellStyle name="แสดงผล 14 3 2 7 2" xfId="37087" xr:uid="{EC5CF46A-D2C2-4DD3-92EC-5748CF2595DD}"/>
    <cellStyle name="แสดงผล 14 3 2 7 3" xfId="50844" xr:uid="{88708464-F050-47C4-B1EA-25D5BC80AB67}"/>
    <cellStyle name="แสดงผล 14 3 2 8" xfId="23213" xr:uid="{7698C7BF-BA4E-4B0A-9362-CAB11A09CB9F}"/>
    <cellStyle name="แสดงผล 14 3 2 8 2" xfId="37088" xr:uid="{589A5799-AEB0-4571-9A71-5104430779D4}"/>
    <cellStyle name="แสดงผล 14 3 2 8 3" xfId="50845" xr:uid="{9F030148-6782-447C-B24E-7035AA28D3EE}"/>
    <cellStyle name="แสดงผล 14 3 2 9" xfId="23214" xr:uid="{50B33031-B60D-4DCD-817C-B35FC4DF72F0}"/>
    <cellStyle name="แสดงผล 14 3 2 9 2" xfId="37089" xr:uid="{66FBA764-3748-4404-9DF1-5A28ED01C083}"/>
    <cellStyle name="แสดงผล 14 3 2 9 3" xfId="50846" xr:uid="{9F930159-7607-4E2C-A6D6-A39E9600EC78}"/>
    <cellStyle name="แสดงผล 14 3 3" xfId="23215" xr:uid="{6EAB63D3-6BE5-488B-AF28-B91197E517BC}"/>
    <cellStyle name="แสดงผล 14 3 3 2" xfId="37090" xr:uid="{729C8D4A-ED6B-46F0-A7E1-10A43FC48C23}"/>
    <cellStyle name="แสดงผล 14 3 3 3" xfId="50847" xr:uid="{7CC808CD-E9DF-4D1A-AE2C-157AF12FC927}"/>
    <cellStyle name="แสดงผล 14 3 4" xfId="23216" xr:uid="{7A09C319-24F5-4A7A-8429-B9BDA758BE62}"/>
    <cellStyle name="แสดงผล 14 3 4 2" xfId="37091" xr:uid="{873CCDB6-45CF-41A0-BDB7-336251CC48AF}"/>
    <cellStyle name="แสดงผล 14 3 4 3" xfId="50848" xr:uid="{70555A34-C118-44AF-B3A9-E89D57B9D2AC}"/>
    <cellStyle name="แสดงผล 14 3 5" xfId="23217" xr:uid="{B7642F1E-FECC-4B9D-8A35-123FE210B22B}"/>
    <cellStyle name="แสดงผล 14 3 5 2" xfId="37092" xr:uid="{90AC3322-20B2-4FFF-A55E-FACC346952CD}"/>
    <cellStyle name="แสดงผล 14 3 5 3" xfId="50849" xr:uid="{75A7EE42-318E-41BA-B70B-8E910A7A3648}"/>
    <cellStyle name="แสดงผล 14 3 6" xfId="23218" xr:uid="{2D0EA63D-D7A1-48B3-9C53-8DA9DB97F70E}"/>
    <cellStyle name="แสดงผล 14 3 6 2" xfId="37093" xr:uid="{13F2CB83-D897-4B05-976A-61A8BB01120C}"/>
    <cellStyle name="แสดงผล 14 3 6 3" xfId="50850" xr:uid="{C4DE3651-FF9C-4F78-90BC-37D744540C08}"/>
    <cellStyle name="แสดงผล 14 3 7" xfId="23219" xr:uid="{37817961-9CEE-4213-8A93-6EBEC1B2A8B6}"/>
    <cellStyle name="แสดงผล 14 3 7 2" xfId="37094" xr:uid="{0CAD2682-74D8-4ABF-BEDD-31EA8974185E}"/>
    <cellStyle name="แสดงผล 14 3 7 3" xfId="50851" xr:uid="{5F37F7A5-1738-4689-A26C-8B911149AC5E}"/>
    <cellStyle name="แสดงผล 14 3 8" xfId="23220" xr:uid="{9BDFA89E-90CF-40C5-A104-64220CB01DA7}"/>
    <cellStyle name="แสดงผล 14 3 8 2" xfId="37095" xr:uid="{3EB26162-6C6C-4484-8373-49ABF026355D}"/>
    <cellStyle name="แสดงผล 14 3 8 3" xfId="50852" xr:uid="{32AB5CA5-88F3-410A-B0B9-5DFA911051E3}"/>
    <cellStyle name="แสดงผล 14 3 9" xfId="23221" xr:uid="{59CCCD13-61D8-4726-9D2F-B236B8A107EE}"/>
    <cellStyle name="แสดงผล 14 3 9 2" xfId="37096" xr:uid="{E972823D-5D85-4296-B01C-E70B8A30CF8B}"/>
    <cellStyle name="แสดงผล 14 3 9 3" xfId="50853" xr:uid="{FC31B0B4-52CB-4366-A1E4-FF3B05B3EEB3}"/>
    <cellStyle name="แสดงผล 14 4" xfId="23222" xr:uid="{377829B8-8C1B-49B7-9071-019C0B5FFDD8}"/>
    <cellStyle name="แสดงผล 14 4 10" xfId="37097" xr:uid="{28EC32CC-FA25-40AD-B6B1-B63EA2665EF3}"/>
    <cellStyle name="แสดงผล 14 4 11" xfId="50854" xr:uid="{EE7DD8D0-F641-4AEB-98DD-D4E436E7F91C}"/>
    <cellStyle name="แสดงผล 14 4 2" xfId="23223" xr:uid="{157CF7F4-5A96-451A-AAB7-49C92D45BE32}"/>
    <cellStyle name="แสดงผล 14 4 2 2" xfId="37098" xr:uid="{6B48FC53-0298-424B-BC3F-A6E11630050D}"/>
    <cellStyle name="แสดงผล 14 4 2 3" xfId="50855" xr:uid="{C7ED4533-BC26-4A01-A0A2-C134D6A70638}"/>
    <cellStyle name="แสดงผล 14 4 3" xfId="23224" xr:uid="{17AA12D5-4A58-48E3-9ABD-F3CC8B28747A}"/>
    <cellStyle name="แสดงผล 14 4 3 2" xfId="37099" xr:uid="{0DDC0683-7E38-43AC-93E7-5C1D1790FED6}"/>
    <cellStyle name="แสดงผล 14 4 3 3" xfId="50856" xr:uid="{C3F1E84C-8A69-4BEE-9C8C-6267BCD0FD5C}"/>
    <cellStyle name="แสดงผล 14 4 4" xfId="23225" xr:uid="{8865104F-5E77-4DF2-9F65-B11BFED50B62}"/>
    <cellStyle name="แสดงผล 14 4 4 2" xfId="37100" xr:uid="{521CBB1F-3334-4F88-8DD1-06720234FA38}"/>
    <cellStyle name="แสดงผล 14 4 4 3" xfId="50857" xr:uid="{86C84F44-6B70-4A8C-9AFF-D3C919822F79}"/>
    <cellStyle name="แสดงผล 14 4 5" xfId="23226" xr:uid="{690945DD-8F18-4955-AC44-BA339DE55111}"/>
    <cellStyle name="แสดงผล 14 4 5 2" xfId="37101" xr:uid="{7B85BEBA-379E-4AA1-8B58-1B38ECB0212E}"/>
    <cellStyle name="แสดงผล 14 4 5 3" xfId="50858" xr:uid="{66862D77-4622-46BD-B25A-1E9602CCA921}"/>
    <cellStyle name="แสดงผล 14 4 6" xfId="23227" xr:uid="{1D1BC347-9323-4B77-94D1-2FC487BADAAB}"/>
    <cellStyle name="แสดงผล 14 4 6 2" xfId="37102" xr:uid="{47C4C903-A009-43AB-AED2-AA29028349B7}"/>
    <cellStyle name="แสดงผล 14 4 6 3" xfId="50859" xr:uid="{31266981-E00D-45B7-8BAA-77621B6A353D}"/>
    <cellStyle name="แสดงผล 14 4 7" xfId="23228" xr:uid="{53376479-C5E7-431A-9762-0238ECA3ADEF}"/>
    <cellStyle name="แสดงผล 14 4 7 2" xfId="37103" xr:uid="{E88510C6-1228-4EB3-B056-22619CA07F9E}"/>
    <cellStyle name="แสดงผล 14 4 7 3" xfId="50860" xr:uid="{E7409494-9A42-44C8-AE1D-400200466CF4}"/>
    <cellStyle name="แสดงผล 14 4 8" xfId="23229" xr:uid="{C67A1BE5-E4EF-4753-AD3B-F861B39E6FAE}"/>
    <cellStyle name="แสดงผล 14 4 8 2" xfId="37104" xr:uid="{2E9A69AE-8385-422D-92F7-EE6C35B70E65}"/>
    <cellStyle name="แสดงผล 14 4 8 3" xfId="50861" xr:uid="{4ABE72FF-CAEF-4771-9A4C-18E77F8B8B2E}"/>
    <cellStyle name="แสดงผล 14 4 9" xfId="23230" xr:uid="{42CC2376-7FC9-4360-BFBF-EE28305491D1}"/>
    <cellStyle name="แสดงผล 14 4 9 2" xfId="37105" xr:uid="{EFE4168A-1F08-41B0-AB2E-1C782CE1B624}"/>
    <cellStyle name="แสดงผล 14 4 9 3" xfId="50862" xr:uid="{3ED993E4-902D-4DFA-AF86-A6321DEC9A02}"/>
    <cellStyle name="แสดงผล 14 5" xfId="23231" xr:uid="{40C2CD42-FF43-4510-8D34-E37A788C590B}"/>
    <cellStyle name="แสดงผล 14 5 2" xfId="37106" xr:uid="{DD453134-1E35-4946-B309-1DD1596A3BEA}"/>
    <cellStyle name="แสดงผล 14 5 3" xfId="50863" xr:uid="{CB308501-F984-4B7E-BE1A-38D1475F1862}"/>
    <cellStyle name="แสดงผล 14 6" xfId="23232" xr:uid="{6706AE42-9F7C-4FBD-854C-4F96A15EA01D}"/>
    <cellStyle name="แสดงผล 14 6 2" xfId="37107" xr:uid="{3AB3A80B-4C07-42A6-92FE-3805F637A452}"/>
    <cellStyle name="แสดงผล 14 6 3" xfId="50864" xr:uid="{EEEBDC8B-DB8E-46F3-A3D7-58AF25A2B8DC}"/>
    <cellStyle name="แสดงผล 14 7" xfId="23233" xr:uid="{24BF287C-4496-4F16-9CEE-F0234740A070}"/>
    <cellStyle name="แสดงผล 14 7 2" xfId="37108" xr:uid="{166BACF8-F4E9-4A3E-9255-EA36BAD86C68}"/>
    <cellStyle name="แสดงผล 14 7 3" xfId="50865" xr:uid="{23BE3A09-CD3C-48A5-960D-1BA3F989A9A2}"/>
    <cellStyle name="แสดงผล 14 8" xfId="23234" xr:uid="{FBEF4277-DCC8-4FAF-8B59-B58B9263EB28}"/>
    <cellStyle name="แสดงผล 14 8 2" xfId="37109" xr:uid="{6109A419-1903-4E62-B9DF-31B0D1F241E4}"/>
    <cellStyle name="แสดงผล 14 8 3" xfId="50866" xr:uid="{13AF00A6-2626-47F9-A1DF-762861A36AEC}"/>
    <cellStyle name="แสดงผล 14 9" xfId="23235" xr:uid="{7DA6E564-3B5E-452B-8B73-5C11C6B33979}"/>
    <cellStyle name="แสดงผล 14 9 2" xfId="37110" xr:uid="{5E5D9315-9F06-49E9-8EF6-2DDA86C0BAB8}"/>
    <cellStyle name="แสดงผล 14 9 3" xfId="50867" xr:uid="{BC890D8B-C836-4DB3-959A-3ED08FAF7821}"/>
    <cellStyle name="แสดงผล 15" xfId="23236" xr:uid="{99448941-6BBE-4CE9-AFEF-2D654FEBA861}"/>
    <cellStyle name="แสดงผล 15 10" xfId="23237" xr:uid="{5D0C6977-A1BB-4F89-A4B6-29CBDAA2E367}"/>
    <cellStyle name="แสดงผล 15 10 2" xfId="37112" xr:uid="{CA39E72D-F91A-4AFF-A22C-98843BDF2C08}"/>
    <cellStyle name="แสดงผล 15 10 3" xfId="50869" xr:uid="{94C1703E-7768-436A-8CA7-2EEA5D32081C}"/>
    <cellStyle name="แสดงผล 15 11" xfId="23238" xr:uid="{63A00DDE-1925-406B-9275-4FF8469C9FB9}"/>
    <cellStyle name="แสดงผล 15 11 2" xfId="37113" xr:uid="{C6577463-A302-443C-BE85-63EE122F5841}"/>
    <cellStyle name="แสดงผล 15 11 3" xfId="50870" xr:uid="{C33B8267-A23D-4E50-BAE9-635EBDCB5C81}"/>
    <cellStyle name="แสดงผล 15 12" xfId="23239" xr:uid="{057CF949-4A09-466C-A38B-720ECA7FBFB9}"/>
    <cellStyle name="แสดงผล 15 12 2" xfId="37114" xr:uid="{E6225373-EE94-4672-AB2B-2B56990043E0}"/>
    <cellStyle name="แสดงผล 15 12 3" xfId="50871" xr:uid="{BA525499-12A8-4251-A31A-F288E8C16A69}"/>
    <cellStyle name="แสดงผล 15 13" xfId="23240" xr:uid="{B3F034EC-1FCD-4F26-94EB-BB72C4DDA913}"/>
    <cellStyle name="แสดงผล 15 13 2" xfId="37115" xr:uid="{73B75A12-0501-4E45-8192-090667A29761}"/>
    <cellStyle name="แสดงผล 15 13 3" xfId="50872" xr:uid="{1B80DA3F-C8E6-42D8-BFFD-92532386CF7A}"/>
    <cellStyle name="แสดงผล 15 14" xfId="23241" xr:uid="{9341C269-75CC-4C1A-AAF1-6C3B4F75FE6A}"/>
    <cellStyle name="แสดงผล 15 14 2" xfId="37116" xr:uid="{38CEBE41-4EAB-4DA7-80F8-059EAE6A6792}"/>
    <cellStyle name="แสดงผล 15 14 3" xfId="50873" xr:uid="{BA5AB650-A835-40BA-8D04-9DCB75147295}"/>
    <cellStyle name="แสดงผล 15 15" xfId="23242" xr:uid="{D62FE5E2-7C38-4FD4-82ED-2C4B37D7DBEA}"/>
    <cellStyle name="แสดงผล 15 15 2" xfId="37117" xr:uid="{B233530C-463B-4836-B1F2-C77884F1F735}"/>
    <cellStyle name="แสดงผล 15 15 3" xfId="50874" xr:uid="{40336282-4F53-4DA5-A53A-8FEDF824FA9E}"/>
    <cellStyle name="แสดงผล 15 16" xfId="23243" xr:uid="{781C8FC2-6588-4EB7-B1F6-8249802830DC}"/>
    <cellStyle name="แสดงผล 15 16 2" xfId="37118" xr:uid="{0434FD5E-33DA-4DB3-A56D-BB125326E51C}"/>
    <cellStyle name="แสดงผล 15 16 3" xfId="50875" xr:uid="{52AD40F0-A94F-44FD-A252-0E516F081E80}"/>
    <cellStyle name="แสดงผล 15 17" xfId="37111" xr:uid="{CA6F4291-A41A-4C4E-8C7F-06341C101FC5}"/>
    <cellStyle name="แสดงผล 15 18" xfId="50868" xr:uid="{28BD83E4-7C60-4ED2-9649-01BC4C9C1D55}"/>
    <cellStyle name="แสดงผล 15 2" xfId="23244" xr:uid="{10270069-89D7-4DBF-A3E0-DBB41FF97E84}"/>
    <cellStyle name="แสดงผล 15 2 10" xfId="23245" xr:uid="{9300449C-7214-4A68-B8C0-F1A79E914D0F}"/>
    <cellStyle name="แสดงผล 15 2 10 2" xfId="37120" xr:uid="{A30E511D-2142-4792-B72F-422E6F202FF6}"/>
    <cellStyle name="แสดงผล 15 2 10 3" xfId="50877" xr:uid="{AFC6573E-FE39-412F-9721-3ADC36079F0E}"/>
    <cellStyle name="แสดงผล 15 2 11" xfId="23246" xr:uid="{0BAF468D-B53C-4285-8660-B2D11686AD4B}"/>
    <cellStyle name="แสดงผล 15 2 11 2" xfId="37121" xr:uid="{9BD98507-7162-41CA-B3AD-7119E74E824C}"/>
    <cellStyle name="แสดงผล 15 2 11 3" xfId="50878" xr:uid="{F79CD16E-566B-4642-8662-6510A6DB01AE}"/>
    <cellStyle name="แสดงผล 15 2 12" xfId="23247" xr:uid="{361E1342-38F8-43EF-8BB6-EAADBB84A7F7}"/>
    <cellStyle name="แสดงผล 15 2 12 2" xfId="37122" xr:uid="{0925169D-917D-46A2-A80D-857C99322FB1}"/>
    <cellStyle name="แสดงผล 15 2 12 3" xfId="50879" xr:uid="{F04A51F9-DA11-45C4-BCB6-6E57B5D2004B}"/>
    <cellStyle name="แสดงผล 15 2 13" xfId="23248" xr:uid="{8C8148A6-8C6F-4ACD-9678-AC4B440FC5E1}"/>
    <cellStyle name="แสดงผล 15 2 13 2" xfId="37123" xr:uid="{EF6FEE07-2FF5-413B-9192-ECE0E782C159}"/>
    <cellStyle name="แสดงผล 15 2 13 3" xfId="50880" xr:uid="{414E0C24-F6E3-4E49-BE9D-8185A50F23C6}"/>
    <cellStyle name="แสดงผล 15 2 14" xfId="23249" xr:uid="{398E143D-1FC9-4D78-9142-787EF6787A32}"/>
    <cellStyle name="แสดงผล 15 2 14 2" xfId="37124" xr:uid="{5B146572-6562-484D-9969-3B8BE1215009}"/>
    <cellStyle name="แสดงผล 15 2 14 3" xfId="50881" xr:uid="{799D6F75-B87D-43DD-B8C9-01769430DE13}"/>
    <cellStyle name="แสดงผล 15 2 15" xfId="37119" xr:uid="{A322C9B6-7ECF-4E1E-AF81-97988AAED9E4}"/>
    <cellStyle name="แสดงผล 15 2 16" xfId="50876" xr:uid="{4847AA74-903B-4ED9-B964-6D3544CA5E5C}"/>
    <cellStyle name="แสดงผล 15 2 2" xfId="23250" xr:uid="{EA665B96-2AFB-4E88-8056-E77619D97768}"/>
    <cellStyle name="แสดงผล 15 2 2 10" xfId="37125" xr:uid="{D67539F1-0A06-47E6-855F-28E72410D3F9}"/>
    <cellStyle name="แสดงผล 15 2 2 11" xfId="50882" xr:uid="{C413D5F3-5034-4C96-A5D0-7590B187C095}"/>
    <cellStyle name="แสดงผล 15 2 2 2" xfId="23251" xr:uid="{543810E3-2830-4BF6-B0C0-1D73C5DA395C}"/>
    <cellStyle name="แสดงผล 15 2 2 2 2" xfId="37126" xr:uid="{38C653FF-E268-45BE-9CC0-CC2BEDB6B178}"/>
    <cellStyle name="แสดงผล 15 2 2 2 3" xfId="50883" xr:uid="{E2877A87-A200-4019-BC27-4C128925FAAB}"/>
    <cellStyle name="แสดงผล 15 2 2 3" xfId="23252" xr:uid="{43661371-769D-4766-BB02-80FFB9A006B8}"/>
    <cellStyle name="แสดงผล 15 2 2 3 2" xfId="37127" xr:uid="{6F64AD4C-BFBB-4D6D-AA4C-822ED20688CF}"/>
    <cellStyle name="แสดงผล 15 2 2 3 3" xfId="50884" xr:uid="{6B4DE4A8-61DA-4A4A-BD64-4CD0DBB43805}"/>
    <cellStyle name="แสดงผล 15 2 2 4" xfId="23253" xr:uid="{7AC63AF5-EA17-411D-98D9-609579663191}"/>
    <cellStyle name="แสดงผล 15 2 2 4 2" xfId="37128" xr:uid="{358E971D-9A2D-4229-9497-2A2C27CE3BB7}"/>
    <cellStyle name="แสดงผล 15 2 2 4 3" xfId="50885" xr:uid="{739D88E1-8996-427A-B182-53B1FBC560FD}"/>
    <cellStyle name="แสดงผล 15 2 2 5" xfId="23254" xr:uid="{A0B8FCD5-DA4D-4913-9282-95C387A75C39}"/>
    <cellStyle name="แสดงผล 15 2 2 5 2" xfId="37129" xr:uid="{75E5BFA0-4921-46AE-B194-278AA6C1A86C}"/>
    <cellStyle name="แสดงผล 15 2 2 5 3" xfId="50886" xr:uid="{DF8E8EFF-9A81-43D4-B072-F856DCAF0921}"/>
    <cellStyle name="แสดงผล 15 2 2 6" xfId="23255" xr:uid="{B70C23D5-7E54-4605-83BF-8C75AE15F2DE}"/>
    <cellStyle name="แสดงผล 15 2 2 6 2" xfId="37130" xr:uid="{C75C52C2-A75D-47EA-A1D6-2A0130853176}"/>
    <cellStyle name="แสดงผล 15 2 2 6 3" xfId="50887" xr:uid="{2691941C-2D5E-44C6-A942-25B80C65678E}"/>
    <cellStyle name="แสดงผล 15 2 2 7" xfId="23256" xr:uid="{7183541D-3093-47E8-8B7B-240CB09611FD}"/>
    <cellStyle name="แสดงผล 15 2 2 7 2" xfId="37131" xr:uid="{5194946F-0960-458C-8CD7-8633F728FA77}"/>
    <cellStyle name="แสดงผล 15 2 2 7 3" xfId="50888" xr:uid="{A435F92B-87DE-4D3E-8905-B97385AB4D78}"/>
    <cellStyle name="แสดงผล 15 2 2 8" xfId="23257" xr:uid="{D7EFABE3-FEFF-44B9-9C01-E108B20D7D83}"/>
    <cellStyle name="แสดงผล 15 2 2 8 2" xfId="37132" xr:uid="{96EF8C94-988B-4448-B886-74287C89052D}"/>
    <cellStyle name="แสดงผล 15 2 2 8 3" xfId="50889" xr:uid="{694101AE-2D7C-4AE3-8CCB-2E7B27C2BAE4}"/>
    <cellStyle name="แสดงผล 15 2 2 9" xfId="23258" xr:uid="{DAD99CA5-3EA0-4EDF-8390-44C4668F0294}"/>
    <cellStyle name="แสดงผล 15 2 2 9 2" xfId="37133" xr:uid="{2717AC2C-0213-4BC9-BD15-F2CAB67BE3BC}"/>
    <cellStyle name="แสดงผล 15 2 2 9 3" xfId="50890" xr:uid="{77F96BBC-50C9-4A4F-A7A8-DF1E7050A05C}"/>
    <cellStyle name="แสดงผล 15 2 3" xfId="23259" xr:uid="{E745A505-852E-4B53-9C01-8362553BB8CC}"/>
    <cellStyle name="แสดงผล 15 2 3 2" xfId="37134" xr:uid="{12538FD0-3AC5-4BCE-A921-48602FF4703A}"/>
    <cellStyle name="แสดงผล 15 2 3 3" xfId="50891" xr:uid="{C54082CE-8D88-42A5-BC03-2313236F7CBA}"/>
    <cellStyle name="แสดงผล 15 2 4" xfId="23260" xr:uid="{172F40AD-8FAE-4C92-8834-A6E7395E1F48}"/>
    <cellStyle name="แสดงผล 15 2 4 2" xfId="37135" xr:uid="{618BF316-0BA9-4A5D-B4A0-047877316FFD}"/>
    <cellStyle name="แสดงผล 15 2 4 3" xfId="50892" xr:uid="{935B3531-F616-4756-9C79-336A8C627701}"/>
    <cellStyle name="แสดงผล 15 2 5" xfId="23261" xr:uid="{6EC516BD-CFE8-453C-B76A-0770650D0C3F}"/>
    <cellStyle name="แสดงผล 15 2 5 2" xfId="37136" xr:uid="{7C3F0A03-9588-4141-93C6-5313AF94ACF1}"/>
    <cellStyle name="แสดงผล 15 2 5 3" xfId="50893" xr:uid="{0531DF7B-DD80-4A34-B15D-B3619586FE49}"/>
    <cellStyle name="แสดงผล 15 2 6" xfId="23262" xr:uid="{352E4829-B440-4CE7-BB7A-07B11D1E2D56}"/>
    <cellStyle name="แสดงผล 15 2 6 2" xfId="37137" xr:uid="{588EA613-88BD-4E23-8359-5CFDCF9C0280}"/>
    <cellStyle name="แสดงผล 15 2 6 3" xfId="50894" xr:uid="{9CAFE172-42C2-4E66-AEEA-2ED0DC8B4896}"/>
    <cellStyle name="แสดงผล 15 2 7" xfId="23263" xr:uid="{029B54E5-3B79-47D8-90C7-B229158A630F}"/>
    <cellStyle name="แสดงผล 15 2 7 2" xfId="37138" xr:uid="{2CD53C55-8034-4F93-B62C-69B0183E7A16}"/>
    <cellStyle name="แสดงผล 15 2 7 3" xfId="50895" xr:uid="{1EBE128D-C959-4C43-B75D-917B594F9E5A}"/>
    <cellStyle name="แสดงผล 15 2 8" xfId="23264" xr:uid="{2F62FF46-7EB2-45DE-ABD1-B3C4C7D5E581}"/>
    <cellStyle name="แสดงผล 15 2 8 2" xfId="37139" xr:uid="{4495D91C-2277-468A-9A9C-8FCCBEDDB1EA}"/>
    <cellStyle name="แสดงผล 15 2 8 3" xfId="50896" xr:uid="{735ADEC3-F315-4748-8403-05DAC65D8996}"/>
    <cellStyle name="แสดงผล 15 2 9" xfId="23265" xr:uid="{8CD1686B-D72B-431D-BE6B-CDF292D87519}"/>
    <cellStyle name="แสดงผล 15 2 9 2" xfId="37140" xr:uid="{63417A84-6443-4EE4-8DA1-1364CF741E76}"/>
    <cellStyle name="แสดงผล 15 2 9 3" xfId="50897" xr:uid="{2D44629D-ECE0-478D-8550-CDBD7D037ECA}"/>
    <cellStyle name="แสดงผล 15 3" xfId="23266" xr:uid="{FF1F51C3-9BBF-4700-AB69-83DFF7FF3D1A}"/>
    <cellStyle name="แสดงผล 15 3 10" xfId="23267" xr:uid="{7DF1F295-BF07-460E-9990-0F759B686E5F}"/>
    <cellStyle name="แสดงผล 15 3 10 2" xfId="37142" xr:uid="{472A75DD-BA0C-44DB-994C-9FEDBCE95889}"/>
    <cellStyle name="แสดงผล 15 3 10 3" xfId="50899" xr:uid="{0CACAE2E-32E1-43FE-A137-009694F121E5}"/>
    <cellStyle name="แสดงผล 15 3 11" xfId="23268" xr:uid="{DB080456-5788-4B01-BD12-C63FE676468B}"/>
    <cellStyle name="แสดงผล 15 3 11 2" xfId="37143" xr:uid="{8E8AC37D-41EB-479B-9004-193F94FC902C}"/>
    <cellStyle name="แสดงผล 15 3 11 3" xfId="50900" xr:uid="{3DDFA7E0-175C-435F-A8BD-7F7293049CAD}"/>
    <cellStyle name="แสดงผล 15 3 12" xfId="23269" xr:uid="{107A36DB-3AFD-4D86-9131-C210332AB3BF}"/>
    <cellStyle name="แสดงผล 15 3 12 2" xfId="37144" xr:uid="{ACD4C415-510F-439F-81AD-BD4481EDCC86}"/>
    <cellStyle name="แสดงผล 15 3 12 3" xfId="50901" xr:uid="{7B7E8259-D624-431A-9204-FCC2F6C5E14C}"/>
    <cellStyle name="แสดงผล 15 3 13" xfId="23270" xr:uid="{78DED58B-9F14-40B8-A04F-E053D998BADC}"/>
    <cellStyle name="แสดงผล 15 3 13 2" xfId="37145" xr:uid="{6FAF73B0-C42C-4A35-B879-69E49F2D9E11}"/>
    <cellStyle name="แสดงผล 15 3 13 3" xfId="50902" xr:uid="{EF29C991-C504-4038-8C73-EF2026AA8047}"/>
    <cellStyle name="แสดงผล 15 3 14" xfId="23271" xr:uid="{F26EE825-71A1-4D0D-8F8B-36A3CF8447AF}"/>
    <cellStyle name="แสดงผล 15 3 14 2" xfId="37146" xr:uid="{BB396C4D-A9EA-4E00-B5FB-0B685A8495E5}"/>
    <cellStyle name="แสดงผล 15 3 14 3" xfId="50903" xr:uid="{61188150-27E5-4514-AA0E-CB8F9CB45D74}"/>
    <cellStyle name="แสดงผล 15 3 15" xfId="37141" xr:uid="{C9796B37-9BDB-4D92-BA7B-4B50D5CF20DF}"/>
    <cellStyle name="แสดงผล 15 3 16" xfId="50898" xr:uid="{A4D84AD9-4F3D-4584-86A7-284CC33CB85D}"/>
    <cellStyle name="แสดงผล 15 3 2" xfId="23272" xr:uid="{0EE408F4-F843-45C6-A086-2809572E21AF}"/>
    <cellStyle name="แสดงผล 15 3 2 10" xfId="37147" xr:uid="{C6410CEC-727C-481A-8C19-8F3236BA1B14}"/>
    <cellStyle name="แสดงผล 15 3 2 11" xfId="50904" xr:uid="{D8421EA1-C98A-401D-B62B-169D24FEAEA9}"/>
    <cellStyle name="แสดงผล 15 3 2 2" xfId="23273" xr:uid="{B58507C5-9A24-4D14-B436-417F1579B588}"/>
    <cellStyle name="แสดงผล 15 3 2 2 2" xfId="37148" xr:uid="{F2CB9E5D-A3F4-474A-958E-C1A81B50A32F}"/>
    <cellStyle name="แสดงผล 15 3 2 2 3" xfId="50905" xr:uid="{43F99413-F522-4FA7-9CC0-5EE616636855}"/>
    <cellStyle name="แสดงผล 15 3 2 3" xfId="23274" xr:uid="{FD9FE595-182F-4ED2-BF00-4780932572C6}"/>
    <cellStyle name="แสดงผล 15 3 2 3 2" xfId="37149" xr:uid="{6D724FD4-34CD-4F30-B1AE-71D3BC19D60A}"/>
    <cellStyle name="แสดงผล 15 3 2 3 3" xfId="50906" xr:uid="{55DB258A-237E-4508-B382-B7F194FFB6A8}"/>
    <cellStyle name="แสดงผล 15 3 2 4" xfId="23275" xr:uid="{242779B8-98C4-4D28-9F5B-E01709DF73C3}"/>
    <cellStyle name="แสดงผล 15 3 2 4 2" xfId="37150" xr:uid="{B8D5C636-95EE-4864-8BD5-F0B446DD99B0}"/>
    <cellStyle name="แสดงผล 15 3 2 4 3" xfId="50907" xr:uid="{07164D4F-69C4-4E09-8B8B-48931D37FD85}"/>
    <cellStyle name="แสดงผล 15 3 2 5" xfId="23276" xr:uid="{27E95491-0FF1-4351-A4A2-1CD5D6870BCC}"/>
    <cellStyle name="แสดงผล 15 3 2 5 2" xfId="37151" xr:uid="{30A4F8CE-F9E7-447E-B013-90C22C8D5FE4}"/>
    <cellStyle name="แสดงผล 15 3 2 5 3" xfId="50908" xr:uid="{56E0AF8B-559A-4B4E-A414-14E56C1F0E49}"/>
    <cellStyle name="แสดงผล 15 3 2 6" xfId="23277" xr:uid="{8A3F850E-41E7-495F-B3F9-9CF7B0475B71}"/>
    <cellStyle name="แสดงผล 15 3 2 6 2" xfId="37152" xr:uid="{ACA97DAE-47C7-4D31-9521-17B9A61CC7FB}"/>
    <cellStyle name="แสดงผล 15 3 2 6 3" xfId="50909" xr:uid="{2198F555-79AA-4F32-9116-9B1AD0D7BA88}"/>
    <cellStyle name="แสดงผล 15 3 2 7" xfId="23278" xr:uid="{ED5D1ACF-AB37-4056-A871-F7A9C91682CB}"/>
    <cellStyle name="แสดงผล 15 3 2 7 2" xfId="37153" xr:uid="{784C4ACE-4520-437E-8ACC-F68B245A38A6}"/>
    <cellStyle name="แสดงผล 15 3 2 7 3" xfId="50910" xr:uid="{CC78FFD9-2799-4EF9-AA25-4DC216B523C5}"/>
    <cellStyle name="แสดงผล 15 3 2 8" xfId="23279" xr:uid="{E0C06BE9-CA13-4103-A8DF-4266AA6D1F70}"/>
    <cellStyle name="แสดงผล 15 3 2 8 2" xfId="37154" xr:uid="{9BC02CFA-1F5F-4F68-9C78-5014D58D84AF}"/>
    <cellStyle name="แสดงผล 15 3 2 8 3" xfId="50911" xr:uid="{922AC767-2184-4471-A32B-C7C8904C73CB}"/>
    <cellStyle name="แสดงผล 15 3 2 9" xfId="23280" xr:uid="{B9A8ED18-609E-4485-B6A8-65A4BB197FE0}"/>
    <cellStyle name="แสดงผล 15 3 2 9 2" xfId="37155" xr:uid="{528BB1A2-912B-405E-89E9-D7FCA208F48D}"/>
    <cellStyle name="แสดงผล 15 3 2 9 3" xfId="50912" xr:uid="{4957A6BC-5621-4AEC-A47B-01964601B01B}"/>
    <cellStyle name="แสดงผล 15 3 3" xfId="23281" xr:uid="{68EA691D-4323-4E0B-A82D-39AAFB3BD40C}"/>
    <cellStyle name="แสดงผล 15 3 3 2" xfId="37156" xr:uid="{11D04742-44FC-41C6-97CD-9C8747CE9DDF}"/>
    <cellStyle name="แสดงผล 15 3 3 3" xfId="50913" xr:uid="{A2BA6B28-A3CB-4041-AF27-A503A5D3A386}"/>
    <cellStyle name="แสดงผล 15 3 4" xfId="23282" xr:uid="{4A43BD2A-C131-42B2-9ABF-6E093E991A25}"/>
    <cellStyle name="แสดงผล 15 3 4 2" xfId="37157" xr:uid="{41F1EC71-7725-488D-B1AB-B9C7A393F2CD}"/>
    <cellStyle name="แสดงผล 15 3 4 3" xfId="50914" xr:uid="{8DCCAD79-F7F2-4759-848C-065AE4473C6B}"/>
    <cellStyle name="แสดงผล 15 3 5" xfId="23283" xr:uid="{926F01A0-B327-4DE9-8768-D929609403CC}"/>
    <cellStyle name="แสดงผล 15 3 5 2" xfId="37158" xr:uid="{7B7D30C5-18A2-43A5-9C3B-24D47FA78EB6}"/>
    <cellStyle name="แสดงผล 15 3 5 3" xfId="50915" xr:uid="{4D59ECF9-165D-45A8-8A58-8AD1F4454B37}"/>
    <cellStyle name="แสดงผล 15 3 6" xfId="23284" xr:uid="{B2AD8EFC-3E00-4F84-9622-731F9CB8ED6E}"/>
    <cellStyle name="แสดงผล 15 3 6 2" xfId="37159" xr:uid="{6AF0C449-D53C-4206-BE38-545270FED272}"/>
    <cellStyle name="แสดงผล 15 3 6 3" xfId="50916" xr:uid="{1B5B7629-E8A7-41D9-9544-1B83E8916774}"/>
    <cellStyle name="แสดงผล 15 3 7" xfId="23285" xr:uid="{1DE22FA8-1091-4C25-9EDB-6E33D2103B81}"/>
    <cellStyle name="แสดงผล 15 3 7 2" xfId="37160" xr:uid="{9894FEE3-321A-455B-9126-84A0C8A10581}"/>
    <cellStyle name="แสดงผล 15 3 7 3" xfId="50917" xr:uid="{647B7C34-6F95-4EB3-B7C2-4D3F2118B9BF}"/>
    <cellStyle name="แสดงผล 15 3 8" xfId="23286" xr:uid="{8D09C110-64FF-458C-BC8B-AB63330BDE90}"/>
    <cellStyle name="แสดงผล 15 3 8 2" xfId="37161" xr:uid="{172834C5-EDCA-4995-A329-AFE2E22B0CA3}"/>
    <cellStyle name="แสดงผล 15 3 8 3" xfId="50918" xr:uid="{5ED110C0-4625-4500-A255-62C1FE0246B6}"/>
    <cellStyle name="แสดงผล 15 3 9" xfId="23287" xr:uid="{AB2D878D-AAD0-4DEF-81DB-BE6A06F02B97}"/>
    <cellStyle name="แสดงผล 15 3 9 2" xfId="37162" xr:uid="{6BF88FE7-2263-4F71-B2AC-C1DC6B987944}"/>
    <cellStyle name="แสดงผล 15 3 9 3" xfId="50919" xr:uid="{29548000-1A1B-46C5-8FCF-092C8BDC924F}"/>
    <cellStyle name="แสดงผล 15 4" xfId="23288" xr:uid="{2A5E4708-EECE-48B0-8CDC-CAA0A99A159F}"/>
    <cellStyle name="แสดงผล 15 4 10" xfId="37163" xr:uid="{333EB43F-C509-462A-ADFE-79B9F3A2CA3F}"/>
    <cellStyle name="แสดงผล 15 4 11" xfId="50920" xr:uid="{8C3FFB3A-88B0-4777-BCF6-3973398D5F32}"/>
    <cellStyle name="แสดงผล 15 4 2" xfId="23289" xr:uid="{314EA6AB-B1AA-42E7-9A37-4686EACD6CE5}"/>
    <cellStyle name="แสดงผล 15 4 2 2" xfId="37164" xr:uid="{3F73BA47-EFC6-47F3-931F-4646E2F24EFB}"/>
    <cellStyle name="แสดงผล 15 4 2 3" xfId="50921" xr:uid="{618C093F-6CDF-43E7-9F9C-533B5803CDBE}"/>
    <cellStyle name="แสดงผล 15 4 3" xfId="23290" xr:uid="{1F1A469B-9351-4766-87AA-558524379415}"/>
    <cellStyle name="แสดงผล 15 4 3 2" xfId="37165" xr:uid="{30049CF7-A39A-421C-AF8D-09C899EB9F45}"/>
    <cellStyle name="แสดงผล 15 4 3 3" xfId="50922" xr:uid="{8FBBDCA4-BC59-407A-96F2-CBD956EEEF72}"/>
    <cellStyle name="แสดงผล 15 4 4" xfId="23291" xr:uid="{5E02853E-8B34-4B51-98B9-B2695C92C664}"/>
    <cellStyle name="แสดงผล 15 4 4 2" xfId="37166" xr:uid="{1F1AC2BC-AC45-4F3A-B592-AA85E46F1875}"/>
    <cellStyle name="แสดงผล 15 4 4 3" xfId="50923" xr:uid="{23F356AC-A48F-4A29-ACAE-419943338BA3}"/>
    <cellStyle name="แสดงผล 15 4 5" xfId="23292" xr:uid="{028F365E-E2B1-4089-8BBA-8EDD77800BAD}"/>
    <cellStyle name="แสดงผล 15 4 5 2" xfId="37167" xr:uid="{738C6AFD-0ADD-49A0-B39F-A41907DD4B59}"/>
    <cellStyle name="แสดงผล 15 4 5 3" xfId="50924" xr:uid="{CBB15396-9EB1-4BA3-A382-824DA38B1D6B}"/>
    <cellStyle name="แสดงผล 15 4 6" xfId="23293" xr:uid="{C0B1B4D7-7149-4559-9E89-04541AFAA11A}"/>
    <cellStyle name="แสดงผล 15 4 6 2" xfId="37168" xr:uid="{C7D67346-9678-4434-95FE-3D8E209CE078}"/>
    <cellStyle name="แสดงผล 15 4 6 3" xfId="50925" xr:uid="{26894113-B8D1-4AA4-ABB5-1F90A7136E4E}"/>
    <cellStyle name="แสดงผล 15 4 7" xfId="23294" xr:uid="{22C169DC-849D-4AEB-9CB6-D26D33895882}"/>
    <cellStyle name="แสดงผล 15 4 7 2" xfId="37169" xr:uid="{A42650A8-5089-4D74-B198-7B9221807741}"/>
    <cellStyle name="แสดงผล 15 4 7 3" xfId="50926" xr:uid="{CE7FACB6-DF3E-462E-906E-FCD5A7B2D7AC}"/>
    <cellStyle name="แสดงผล 15 4 8" xfId="23295" xr:uid="{BEE314FD-513E-4FCB-BCEB-74494D29BE2D}"/>
    <cellStyle name="แสดงผล 15 4 8 2" xfId="37170" xr:uid="{612566A1-88FA-4D1C-9C6D-79DACBF5B8AE}"/>
    <cellStyle name="แสดงผล 15 4 8 3" xfId="50927" xr:uid="{EE907EAD-FF4A-4027-9888-7D9713603410}"/>
    <cellStyle name="แสดงผล 15 4 9" xfId="23296" xr:uid="{62193B33-DDF4-473A-A7BF-8A981F98672B}"/>
    <cellStyle name="แสดงผล 15 4 9 2" xfId="37171" xr:uid="{C5DF2524-FCBA-4AE2-8B10-F077B1AD6B00}"/>
    <cellStyle name="แสดงผล 15 4 9 3" xfId="50928" xr:uid="{99BA119A-B419-4861-A40F-9B41136EB676}"/>
    <cellStyle name="แสดงผล 15 5" xfId="23297" xr:uid="{A84E50EF-B9F8-474B-91BA-A875E1C50BFC}"/>
    <cellStyle name="แสดงผล 15 5 2" xfId="37172" xr:uid="{100A4CA9-D9E3-4CF4-A96F-8A3A97395D3B}"/>
    <cellStyle name="แสดงผล 15 5 3" xfId="50929" xr:uid="{C26F8B88-F92C-412E-9682-E980522D0CC0}"/>
    <cellStyle name="แสดงผล 15 6" xfId="23298" xr:uid="{677949F4-B17F-4E2B-90FF-1DEBAEBDE670}"/>
    <cellStyle name="แสดงผล 15 6 2" xfId="37173" xr:uid="{1E04ABC0-6412-48C6-9205-1CAC8A982633}"/>
    <cellStyle name="แสดงผล 15 6 3" xfId="50930" xr:uid="{8398C838-66F7-4B9E-B63F-D0B4FB824180}"/>
    <cellStyle name="แสดงผล 15 7" xfId="23299" xr:uid="{BE61A524-1439-43A1-BE44-6059D0E198B7}"/>
    <cellStyle name="แสดงผล 15 7 2" xfId="37174" xr:uid="{E19ECE8B-E403-4FBF-B265-725FE8A6EF07}"/>
    <cellStyle name="แสดงผล 15 7 3" xfId="50931" xr:uid="{1CFAB18B-6006-469E-9C6E-FF1397B97895}"/>
    <cellStyle name="แสดงผล 15 8" xfId="23300" xr:uid="{364DC4C6-97F1-4287-A85E-8C0236770390}"/>
    <cellStyle name="แสดงผล 15 8 2" xfId="37175" xr:uid="{730499E5-05B3-4E4D-91CF-DEF20B8BDF46}"/>
    <cellStyle name="แสดงผล 15 8 3" xfId="50932" xr:uid="{40C040B7-1D6A-4C3D-94A9-171A1F8903E5}"/>
    <cellStyle name="แสดงผล 15 9" xfId="23301" xr:uid="{E7B46BDD-83DD-4435-A0F9-3DE6C1545644}"/>
    <cellStyle name="แสดงผล 15 9 2" xfId="37176" xr:uid="{DE91C19C-239C-4B4A-8B7D-3DCCEAED47AF}"/>
    <cellStyle name="แสดงผล 15 9 3" xfId="50933" xr:uid="{58283708-406F-4BDC-8AD4-377F244B9958}"/>
    <cellStyle name="แสดงผล 16" xfId="23302" xr:uid="{1C76394C-23A1-4C35-9706-3C0508325C54}"/>
    <cellStyle name="แสดงผล 16 10" xfId="23303" xr:uid="{CD3D959C-13ED-42F5-B28D-704EECC38F98}"/>
    <cellStyle name="แสดงผล 16 10 2" xfId="37178" xr:uid="{B6678E2D-D010-4D01-9007-9CE407C94811}"/>
    <cellStyle name="แสดงผล 16 10 3" xfId="50935" xr:uid="{FFAC50DC-B476-4E5B-BDD9-E08820020C30}"/>
    <cellStyle name="แสดงผล 16 11" xfId="23304" xr:uid="{2B20A35D-D098-43B3-8865-793155A7A45D}"/>
    <cellStyle name="แสดงผล 16 11 2" xfId="37179" xr:uid="{60193058-7833-4064-9A94-AF0439B25B3E}"/>
    <cellStyle name="แสดงผล 16 11 3" xfId="50936" xr:uid="{6357CBD6-14E7-4F50-9461-623255336921}"/>
    <cellStyle name="แสดงผล 16 12" xfId="23305" xr:uid="{32A88F0E-EA75-4C61-8D1B-2A66533D4F01}"/>
    <cellStyle name="แสดงผล 16 12 2" xfId="37180" xr:uid="{DA387D2D-ECED-4F30-91CB-0FEC0DEDC88C}"/>
    <cellStyle name="แสดงผล 16 12 3" xfId="50937" xr:uid="{11742082-570F-44EB-B75A-BBB6E1152803}"/>
    <cellStyle name="แสดงผล 16 13" xfId="23306" xr:uid="{5594DA55-3B96-419D-ADAD-70BBA94D5852}"/>
    <cellStyle name="แสดงผล 16 13 2" xfId="37181" xr:uid="{9E1BD6B6-BE5C-483C-AFE3-ED2D61F1B43C}"/>
    <cellStyle name="แสดงผล 16 13 3" xfId="50938" xr:uid="{1215D0AC-29FB-4B96-8B3C-B2C190CAAFD4}"/>
    <cellStyle name="แสดงผล 16 14" xfId="23307" xr:uid="{44FCD2FA-A4EE-43CF-B67C-61E3B2521195}"/>
    <cellStyle name="แสดงผล 16 14 2" xfId="37182" xr:uid="{0837E910-F70A-4AE9-B8A9-86D388AE2493}"/>
    <cellStyle name="แสดงผล 16 14 3" xfId="50939" xr:uid="{A47202B5-DA2D-4259-ABAA-2653B2CCB623}"/>
    <cellStyle name="แสดงผล 16 15" xfId="37177" xr:uid="{4C141473-7784-43AA-8B24-895C152F6AE0}"/>
    <cellStyle name="แสดงผล 16 16" xfId="50934" xr:uid="{D5867D7C-CD03-4EF9-AD61-E9F7CFA2C04E}"/>
    <cellStyle name="แสดงผล 16 2" xfId="23308" xr:uid="{D620959F-2565-4388-82E4-826421FBDAB3}"/>
    <cellStyle name="แสดงผล 16 2 10" xfId="37183" xr:uid="{C2B39821-3CF6-4434-A852-BD322C5EB907}"/>
    <cellStyle name="แสดงผล 16 2 11" xfId="50940" xr:uid="{9F574EBB-D362-40BF-A69E-202ACC89DBC9}"/>
    <cellStyle name="แสดงผล 16 2 2" xfId="23309" xr:uid="{1628CAD3-D9F2-4B2A-8133-2B9C9848D151}"/>
    <cellStyle name="แสดงผล 16 2 2 2" xfId="37184" xr:uid="{F7EDB9DA-2A0C-4EB7-A79C-6295A61B4E5C}"/>
    <cellStyle name="แสดงผล 16 2 2 3" xfId="50941" xr:uid="{0A19449D-6833-47B8-AC06-11F93A422DC7}"/>
    <cellStyle name="แสดงผล 16 2 3" xfId="23310" xr:uid="{368EDF84-C6F0-4ACE-926C-08C6C026E705}"/>
    <cellStyle name="แสดงผล 16 2 3 2" xfId="37185" xr:uid="{C2C4BEF4-3AE7-48F8-9222-C37E99F2FAE6}"/>
    <cellStyle name="แสดงผล 16 2 3 3" xfId="50942" xr:uid="{98C38874-A0AA-4AA0-9282-9B552F27CAD4}"/>
    <cellStyle name="แสดงผล 16 2 4" xfId="23311" xr:uid="{927E995C-4BD7-41FD-9CC6-EAC700412F54}"/>
    <cellStyle name="แสดงผล 16 2 4 2" xfId="37186" xr:uid="{03E7B471-B47F-4496-AE59-E1CD5AAECF1C}"/>
    <cellStyle name="แสดงผล 16 2 4 3" xfId="50943" xr:uid="{7540BD90-7B91-490A-BCE5-FD42169B2D5F}"/>
    <cellStyle name="แสดงผล 16 2 5" xfId="23312" xr:uid="{81896B3C-E4E3-4DE3-9458-DE5B41774886}"/>
    <cellStyle name="แสดงผล 16 2 5 2" xfId="37187" xr:uid="{7D29976A-9D7F-46AE-A19A-9BDCDD3F96F8}"/>
    <cellStyle name="แสดงผล 16 2 5 3" xfId="50944" xr:uid="{DAF5BFA7-25BD-491E-B162-42A241C447ED}"/>
    <cellStyle name="แสดงผล 16 2 6" xfId="23313" xr:uid="{0FB2FDAA-EA89-4D4C-9121-7ACC01B969D4}"/>
    <cellStyle name="แสดงผล 16 2 6 2" xfId="37188" xr:uid="{47DBD171-796D-4319-B2EA-5593B93E420F}"/>
    <cellStyle name="แสดงผล 16 2 6 3" xfId="50945" xr:uid="{72420F62-A89F-4CE6-89AD-02972FF01AA6}"/>
    <cellStyle name="แสดงผล 16 2 7" xfId="23314" xr:uid="{ABDA3523-10A9-4218-99C4-51FCB8D5BDF7}"/>
    <cellStyle name="แสดงผล 16 2 7 2" xfId="37189" xr:uid="{A8D15BB2-7A07-4C6F-BAA1-4FAA9680001F}"/>
    <cellStyle name="แสดงผล 16 2 7 3" xfId="50946" xr:uid="{E8123C88-2868-4D90-ABC2-25EFE4151CA4}"/>
    <cellStyle name="แสดงผล 16 2 8" xfId="23315" xr:uid="{7B738F4C-49F1-43EA-B09C-AFBDCDF0D2E1}"/>
    <cellStyle name="แสดงผล 16 2 8 2" xfId="37190" xr:uid="{B7AEF657-F6F5-408B-97AE-D1866C7CDC8D}"/>
    <cellStyle name="แสดงผล 16 2 8 3" xfId="50947" xr:uid="{CC56DA68-84E6-42E8-B0A0-8BF2FDC45ACE}"/>
    <cellStyle name="แสดงผล 16 2 9" xfId="23316" xr:uid="{6A03857E-DEC1-4FD0-B9D2-4429C5740E31}"/>
    <cellStyle name="แสดงผล 16 2 9 2" xfId="37191" xr:uid="{6C77AA3A-8485-44AB-9411-A4982F01EE8E}"/>
    <cellStyle name="แสดงผล 16 2 9 3" xfId="50948" xr:uid="{694DDBA8-96AF-43D9-967E-B498C5C2FA51}"/>
    <cellStyle name="แสดงผล 16 3" xfId="23317" xr:uid="{41EE2032-21AB-4ACC-8381-9BE45C37991D}"/>
    <cellStyle name="แสดงผล 16 3 2" xfId="37192" xr:uid="{2D3B32CF-9E9E-4212-892C-1FA6857408C5}"/>
    <cellStyle name="แสดงผล 16 3 3" xfId="50949" xr:uid="{D2C7C1D0-619B-4B69-BCAF-EB22B4EAD610}"/>
    <cellStyle name="แสดงผล 16 4" xfId="23318" xr:uid="{F5FF303B-C43B-4DE2-A348-36DA0359E93B}"/>
    <cellStyle name="แสดงผล 16 4 2" xfId="37193" xr:uid="{DC6F21FD-945C-44A0-AC78-FAE619BF6BB9}"/>
    <cellStyle name="แสดงผล 16 4 3" xfId="50950" xr:uid="{20414404-441B-4912-9CFC-823C6F0E67C5}"/>
    <cellStyle name="แสดงผล 16 5" xfId="23319" xr:uid="{F90F2F71-AC0F-41DF-8CF1-E0FB3106D504}"/>
    <cellStyle name="แสดงผล 16 5 2" xfId="37194" xr:uid="{9E13D3E5-C2AF-4261-94BB-D383D9FA074D}"/>
    <cellStyle name="แสดงผล 16 5 3" xfId="50951" xr:uid="{50118895-C2A7-478C-9954-4BFA50353975}"/>
    <cellStyle name="แสดงผล 16 6" xfId="23320" xr:uid="{B52AD13F-EA9E-4D7A-B88A-F9B4C7308BCC}"/>
    <cellStyle name="แสดงผล 16 6 2" xfId="37195" xr:uid="{D7392DA9-BC06-458D-996E-108E96093C91}"/>
    <cellStyle name="แสดงผล 16 6 3" xfId="50952" xr:uid="{71C6967E-B0F2-410A-BA4F-E3369FE7D274}"/>
    <cellStyle name="แสดงผล 16 7" xfId="23321" xr:uid="{36A6306D-13F8-414A-9CF0-ACF689AD567E}"/>
    <cellStyle name="แสดงผล 16 7 2" xfId="37196" xr:uid="{87A3CF2E-6234-48F2-9FAF-591F5AE6F552}"/>
    <cellStyle name="แสดงผล 16 7 3" xfId="50953" xr:uid="{4EBE9A8C-3E31-47D3-A82E-708936C8B655}"/>
    <cellStyle name="แสดงผล 16 8" xfId="23322" xr:uid="{5193A8C5-AC79-4A1C-BED9-63E054CFECD9}"/>
    <cellStyle name="แสดงผล 16 8 2" xfId="37197" xr:uid="{FC212CC6-A890-46F8-9A0A-C3AB0FB5B86C}"/>
    <cellStyle name="แสดงผล 16 8 3" xfId="50954" xr:uid="{6F4F240B-ED28-456C-8846-446555F65CA7}"/>
    <cellStyle name="แสดงผล 16 9" xfId="23323" xr:uid="{8187EFCA-4BAD-4306-BF97-53ED9D8D4966}"/>
    <cellStyle name="แสดงผล 16 9 2" xfId="37198" xr:uid="{9D3B2C87-44D6-4257-B3BC-9AA14C1C29A0}"/>
    <cellStyle name="แสดงผล 16 9 3" xfId="50955" xr:uid="{FB38D695-3C69-480C-BA93-76BB9BFA93CC}"/>
    <cellStyle name="แสดงผล 17" xfId="23324" xr:uid="{BAC6D36C-4B8D-4CCF-992C-E57ACC245D9C}"/>
    <cellStyle name="แสดงผล 17 10" xfId="23325" xr:uid="{2FD66242-69A1-42FE-8DA6-BFB24E9ED6C2}"/>
    <cellStyle name="แสดงผล 17 10 2" xfId="37200" xr:uid="{D34F7069-D2AB-4FD6-827A-FEF5053F399E}"/>
    <cellStyle name="แสดงผล 17 10 3" xfId="50957" xr:uid="{9D969F6F-E7ED-4254-9978-CBB6C84B00D7}"/>
    <cellStyle name="แสดงผล 17 11" xfId="23326" xr:uid="{0E72BC7A-92D6-4EAD-AAA5-D00D310FAFB8}"/>
    <cellStyle name="แสดงผล 17 11 2" xfId="37201" xr:uid="{56A826BB-D3CE-4699-989E-4B48CAC08374}"/>
    <cellStyle name="แสดงผล 17 11 3" xfId="50958" xr:uid="{1AB52E25-F050-4FE1-A834-E14231492E2C}"/>
    <cellStyle name="แสดงผล 17 12" xfId="23327" xr:uid="{C385DF9A-B145-4117-B57D-D3F8F05BD0AC}"/>
    <cellStyle name="แสดงผล 17 12 2" xfId="37202" xr:uid="{7E5C6AF9-C423-4745-8E88-33E6B6FE3C10}"/>
    <cellStyle name="แสดงผล 17 12 3" xfId="50959" xr:uid="{92B39969-4E61-435C-9867-BBC639A37DE1}"/>
    <cellStyle name="แสดงผล 17 13" xfId="23328" xr:uid="{C17F1204-EBC0-4C45-92D4-66DF09AF6C21}"/>
    <cellStyle name="แสดงผล 17 13 2" xfId="37203" xr:uid="{FE3E39DC-9013-4A67-A8E3-69933391AE20}"/>
    <cellStyle name="แสดงผล 17 13 3" xfId="50960" xr:uid="{3F0AAE6E-199A-4490-A905-E97F39E7FC05}"/>
    <cellStyle name="แสดงผล 17 14" xfId="23329" xr:uid="{7E6F4D1F-80CA-4D43-9A9B-BE7FCD4572AA}"/>
    <cellStyle name="แสดงผล 17 14 2" xfId="37204" xr:uid="{227525BE-3D46-4AA4-90F4-824B16CA39A4}"/>
    <cellStyle name="แสดงผล 17 14 3" xfId="50961" xr:uid="{6D600C9C-80F1-43FA-AE00-2F04D11AA923}"/>
    <cellStyle name="แสดงผล 17 15" xfId="37199" xr:uid="{02F93764-6AA4-4B86-AB75-DE599BE8705D}"/>
    <cellStyle name="แสดงผล 17 16" xfId="50956" xr:uid="{6201773E-6B36-40FF-8602-4F89B5BEED5A}"/>
    <cellStyle name="แสดงผล 17 2" xfId="23330" xr:uid="{E3312AF3-5ABA-48FC-8685-B21A9C64C519}"/>
    <cellStyle name="แสดงผล 17 2 10" xfId="37205" xr:uid="{BB50D0FE-9461-4EC1-B6BB-019DDEE2D0D6}"/>
    <cellStyle name="แสดงผล 17 2 11" xfId="50962" xr:uid="{47C791FC-F9A6-4A17-943C-B4F3C8BB9F2F}"/>
    <cellStyle name="แสดงผล 17 2 2" xfId="23331" xr:uid="{E8D9A31E-060A-4BF8-905C-458620B91DDD}"/>
    <cellStyle name="แสดงผล 17 2 2 2" xfId="37206" xr:uid="{4AA0DCC8-6F86-4078-8541-19669A70D5AC}"/>
    <cellStyle name="แสดงผล 17 2 2 3" xfId="50963" xr:uid="{39BC5C3E-683A-4D39-9823-1DBFF070EB78}"/>
    <cellStyle name="แสดงผล 17 2 3" xfId="23332" xr:uid="{A00306EA-5F7D-4099-84EB-BD34A7BADEDC}"/>
    <cellStyle name="แสดงผล 17 2 3 2" xfId="37207" xr:uid="{A4D88028-1823-4466-BD4B-9EDE80C1E41E}"/>
    <cellStyle name="แสดงผล 17 2 3 3" xfId="50964" xr:uid="{5BF6B8F7-58B0-44C4-B8FB-838F024DB700}"/>
    <cellStyle name="แสดงผล 17 2 4" xfId="23333" xr:uid="{25D98F57-8EBB-4F39-871F-E41F8011671E}"/>
    <cellStyle name="แสดงผล 17 2 4 2" xfId="37208" xr:uid="{2B024BF0-5A00-48AF-A9DF-ADC6E11E6F78}"/>
    <cellStyle name="แสดงผล 17 2 4 3" xfId="50965" xr:uid="{C7B2B80B-EA15-402B-9607-9250A27F462D}"/>
    <cellStyle name="แสดงผล 17 2 5" xfId="23334" xr:uid="{2EC6F35F-2B33-4922-952D-050972F21A98}"/>
    <cellStyle name="แสดงผล 17 2 5 2" xfId="37209" xr:uid="{38B1C0F1-DC6F-4FCD-BB78-82CDF176F235}"/>
    <cellStyle name="แสดงผล 17 2 5 3" xfId="50966" xr:uid="{D384B5C7-EA4A-4D68-8CE6-BD4F5E79CD7B}"/>
    <cellStyle name="แสดงผล 17 2 6" xfId="23335" xr:uid="{6585053C-DFC6-449D-8296-41726639130F}"/>
    <cellStyle name="แสดงผล 17 2 6 2" xfId="37210" xr:uid="{47045BE1-62BE-46C1-8D4D-0AB6F3182FEE}"/>
    <cellStyle name="แสดงผล 17 2 6 3" xfId="50967" xr:uid="{BCBD5B47-E832-462E-B513-20F30A350254}"/>
    <cellStyle name="แสดงผล 17 2 7" xfId="23336" xr:uid="{3C43B20A-0962-412E-A06D-F374DE718724}"/>
    <cellStyle name="แสดงผล 17 2 7 2" xfId="37211" xr:uid="{51B6807B-0D0E-4B64-A0C3-B34094E0703C}"/>
    <cellStyle name="แสดงผล 17 2 7 3" xfId="50968" xr:uid="{A40A35FB-383F-477F-838A-5A6945693795}"/>
    <cellStyle name="แสดงผล 17 2 8" xfId="23337" xr:uid="{C560D178-FD86-4EBA-9249-78BB40A39FFA}"/>
    <cellStyle name="แสดงผล 17 2 8 2" xfId="37212" xr:uid="{105D44C4-0446-4F73-B505-1462773C7555}"/>
    <cellStyle name="แสดงผล 17 2 8 3" xfId="50969" xr:uid="{B812F282-57D2-4476-BDC2-8DAE292C8B62}"/>
    <cellStyle name="แสดงผล 17 2 9" xfId="23338" xr:uid="{7F3EF878-E8A4-4B41-8BBF-D210F149DB02}"/>
    <cellStyle name="แสดงผล 17 2 9 2" xfId="37213" xr:uid="{2B10E73C-E8D0-4BBC-99CD-EF2EE46F1897}"/>
    <cellStyle name="แสดงผล 17 2 9 3" xfId="50970" xr:uid="{69A35216-ED51-4F38-80F9-CEE3ADC6916F}"/>
    <cellStyle name="แสดงผล 17 3" xfId="23339" xr:uid="{34BB6E03-082B-4317-A6D5-DEB032CDB905}"/>
    <cellStyle name="แสดงผล 17 3 2" xfId="37214" xr:uid="{F86F4E2C-5E7B-4F23-B06E-D5745F079401}"/>
    <cellStyle name="แสดงผล 17 3 3" xfId="50971" xr:uid="{2369DF63-0655-4045-A2CE-FC5FE1744E8D}"/>
    <cellStyle name="แสดงผล 17 4" xfId="23340" xr:uid="{D90C12A6-2E69-40D0-AAC1-94C28D324869}"/>
    <cellStyle name="แสดงผล 17 4 2" xfId="37215" xr:uid="{EE2E9AD9-C7E8-4B92-BD3B-C7767943D33D}"/>
    <cellStyle name="แสดงผล 17 4 3" xfId="50972" xr:uid="{D248C3ED-8426-480D-BB6A-98EE92481CF6}"/>
    <cellStyle name="แสดงผล 17 5" xfId="23341" xr:uid="{C8A97905-FF6B-4EDD-8581-5E0B689B667E}"/>
    <cellStyle name="แสดงผล 17 5 2" xfId="37216" xr:uid="{A9A8AFAA-7347-49FC-8445-0A8630FFC2D9}"/>
    <cellStyle name="แสดงผล 17 5 3" xfId="50973" xr:uid="{4F736495-CC38-4F08-A39A-9EAA267D5598}"/>
    <cellStyle name="แสดงผล 17 6" xfId="23342" xr:uid="{CF222745-98BF-47A8-8619-8B274E52CDE0}"/>
    <cellStyle name="แสดงผล 17 6 2" xfId="37217" xr:uid="{3DB61664-B627-4D4A-8F1D-ACBD68B9525B}"/>
    <cellStyle name="แสดงผล 17 6 3" xfId="50974" xr:uid="{77B159F9-2269-4ACD-B4CE-057008B421A8}"/>
    <cellStyle name="แสดงผล 17 7" xfId="23343" xr:uid="{86A69FA9-8E2D-453C-AA2F-18A611C86B03}"/>
    <cellStyle name="แสดงผล 17 7 2" xfId="37218" xr:uid="{F59165ED-32AB-4CE9-B38D-405F56E69A31}"/>
    <cellStyle name="แสดงผล 17 7 3" xfId="50975" xr:uid="{3EEC97A3-3434-444A-B991-7753456412A8}"/>
    <cellStyle name="แสดงผล 17 8" xfId="23344" xr:uid="{EA486CC4-B000-4AFA-B06E-C937CE0542BD}"/>
    <cellStyle name="แสดงผล 17 8 2" xfId="37219" xr:uid="{0133219C-9B74-4C86-8726-714E4C935E08}"/>
    <cellStyle name="แสดงผล 17 8 3" xfId="50976" xr:uid="{70968AB8-1641-4820-B337-BEA62DF21F76}"/>
    <cellStyle name="แสดงผล 17 9" xfId="23345" xr:uid="{D495A6BE-6DC4-4FA4-87BF-3AC9F589BC0E}"/>
    <cellStyle name="แสดงผล 17 9 2" xfId="37220" xr:uid="{E8BC53ED-ED5B-4E31-92C0-23989682E8E9}"/>
    <cellStyle name="แสดงผล 17 9 3" xfId="50977" xr:uid="{69611640-8886-4E8B-B910-24C372278BC4}"/>
    <cellStyle name="แสดงผล 18" xfId="23346" xr:uid="{06B007C8-D9F2-4996-839B-B4111C926EE5}"/>
    <cellStyle name="แสดงผล 18 10" xfId="23347" xr:uid="{6C9C0F6B-6191-4101-A775-CFF93ADE9346}"/>
    <cellStyle name="แสดงผล 18 10 2" xfId="37222" xr:uid="{849BD992-F704-4F67-A3F9-9C9A5532CF9D}"/>
    <cellStyle name="แสดงผล 18 10 3" xfId="50979" xr:uid="{38C27724-D82C-4029-BBD5-CE05BB06C708}"/>
    <cellStyle name="แสดงผล 18 11" xfId="23348" xr:uid="{0B0EC5D9-13CC-471F-B890-9EB6DE89ABA8}"/>
    <cellStyle name="แสดงผล 18 11 2" xfId="37223" xr:uid="{A2F90D1F-292E-4A5F-BA88-63A2F9103937}"/>
    <cellStyle name="แสดงผล 18 11 3" xfId="50980" xr:uid="{88049076-1CDA-4CF1-81C3-B4C71CC18F84}"/>
    <cellStyle name="แสดงผล 18 12" xfId="23349" xr:uid="{0A4D5C00-DCCC-4BC5-BFD7-10C5C789662B}"/>
    <cellStyle name="แสดงผล 18 12 2" xfId="37224" xr:uid="{D3A55246-F5AF-4145-8986-47891217AEFC}"/>
    <cellStyle name="แสดงผล 18 12 3" xfId="50981" xr:uid="{029AFC5C-6B8F-428F-BBFE-C42288FA564C}"/>
    <cellStyle name="แสดงผล 18 13" xfId="23350" xr:uid="{5B17ADC9-B39E-489C-B863-A2C48FA91A5D}"/>
    <cellStyle name="แสดงผล 18 13 2" xfId="37225" xr:uid="{CF680771-D36C-49EB-9C2C-89B0EC73A998}"/>
    <cellStyle name="แสดงผล 18 13 3" xfId="50982" xr:uid="{F5392890-3C1D-44D4-9FA1-D8D6B8351D6E}"/>
    <cellStyle name="แสดงผล 18 14" xfId="23351" xr:uid="{ACFD0101-F4FF-4FBC-9C9F-FC0B2CAC7BF9}"/>
    <cellStyle name="แสดงผล 18 14 2" xfId="37226" xr:uid="{22BCB358-1279-4973-A0DF-2F91C9DBF3E4}"/>
    <cellStyle name="แสดงผล 18 14 3" xfId="50983" xr:uid="{67A1E71C-D16A-4DB4-BD44-EF6B374603B1}"/>
    <cellStyle name="แสดงผล 18 15" xfId="37221" xr:uid="{D23FB52B-CFF2-40A8-A5F9-F2CF6DDDFD97}"/>
    <cellStyle name="แสดงผล 18 16" xfId="50978" xr:uid="{169F7DBC-B255-48FB-82A6-2FE8202192F8}"/>
    <cellStyle name="แสดงผล 18 2" xfId="23352" xr:uid="{65AF8AF7-C315-4ABE-87E2-49E251C1F802}"/>
    <cellStyle name="แสดงผล 18 2 10" xfId="37227" xr:uid="{508251EB-33F5-492B-A0D0-D4865A6B03CC}"/>
    <cellStyle name="แสดงผล 18 2 11" xfId="50984" xr:uid="{371DF109-0424-4A1C-A2B2-5DC9AFA1D254}"/>
    <cellStyle name="แสดงผล 18 2 2" xfId="23353" xr:uid="{6AD249EC-4F11-4E3D-B970-39CA68060620}"/>
    <cellStyle name="แสดงผล 18 2 2 2" xfId="37228" xr:uid="{1378CE85-31FB-4499-B9D5-B8BCE2049877}"/>
    <cellStyle name="แสดงผล 18 2 2 3" xfId="50985" xr:uid="{607F9D72-8680-4414-9DA3-9D74435D53E9}"/>
    <cellStyle name="แสดงผล 18 2 3" xfId="23354" xr:uid="{D4BFFDD4-1157-4208-BEF3-D686B1F9BD14}"/>
    <cellStyle name="แสดงผล 18 2 3 2" xfId="37229" xr:uid="{DB69D4A1-B64A-48B5-9579-41E2ADB358E6}"/>
    <cellStyle name="แสดงผล 18 2 3 3" xfId="50986" xr:uid="{35740080-B0C8-46E0-B40D-05527D30EFBB}"/>
    <cellStyle name="แสดงผล 18 2 4" xfId="23355" xr:uid="{47854699-286E-419E-8517-D0D5B50DAA5A}"/>
    <cellStyle name="แสดงผล 18 2 4 2" xfId="37230" xr:uid="{088EDA22-21CF-40D4-821C-73B9D6436B7A}"/>
    <cellStyle name="แสดงผล 18 2 4 3" xfId="50987" xr:uid="{1D57DEAA-86FA-4478-83CB-494753E04ADF}"/>
    <cellStyle name="แสดงผล 18 2 5" xfId="23356" xr:uid="{886C76C8-9F99-43B5-AD09-6B99530FDCE7}"/>
    <cellStyle name="แสดงผล 18 2 5 2" xfId="37231" xr:uid="{D599D171-2F14-4490-9890-4DE64E6D722A}"/>
    <cellStyle name="แสดงผล 18 2 5 3" xfId="50988" xr:uid="{AA3842B7-2835-4CB3-BDB6-EB6B14DE8FA2}"/>
    <cellStyle name="แสดงผล 18 2 6" xfId="23357" xr:uid="{E9B0935F-D783-43A2-AF19-566017B1441B}"/>
    <cellStyle name="แสดงผล 18 2 6 2" xfId="37232" xr:uid="{02279682-BB7D-472B-ADE9-39B2E1981835}"/>
    <cellStyle name="แสดงผล 18 2 6 3" xfId="50989" xr:uid="{9264B967-1A47-4D9F-8CEE-FF85B5811AE9}"/>
    <cellStyle name="แสดงผล 18 2 7" xfId="23358" xr:uid="{74533949-87FD-40F4-8A3B-9CEFE21FD43B}"/>
    <cellStyle name="แสดงผล 18 2 7 2" xfId="37233" xr:uid="{833C60DD-EC21-49FB-8DAA-C0E793A61582}"/>
    <cellStyle name="แสดงผล 18 2 7 3" xfId="50990" xr:uid="{6DFBB047-A860-496B-B5A3-8F5AFAF3DBB6}"/>
    <cellStyle name="แสดงผล 18 2 8" xfId="23359" xr:uid="{E16FC0E4-B381-445A-B6AF-DB06A45F9396}"/>
    <cellStyle name="แสดงผล 18 2 8 2" xfId="37234" xr:uid="{F83F37E9-F2CA-42BF-820B-13DA49214B53}"/>
    <cellStyle name="แสดงผล 18 2 8 3" xfId="50991" xr:uid="{F7EF6AA1-1E82-4BC2-A0D8-401478740347}"/>
    <cellStyle name="แสดงผล 18 2 9" xfId="23360" xr:uid="{7747AF7A-A140-49AB-903E-246998555617}"/>
    <cellStyle name="แสดงผล 18 2 9 2" xfId="37235" xr:uid="{482E3976-90D7-4292-B659-91C495D34FEE}"/>
    <cellStyle name="แสดงผล 18 2 9 3" xfId="50992" xr:uid="{AD62CA4F-F0DF-401B-B616-FBD4CC4003A7}"/>
    <cellStyle name="แสดงผล 18 3" xfId="23361" xr:uid="{15BA30CF-DCBF-48E9-A7D1-F2BB595B49BC}"/>
    <cellStyle name="แสดงผล 18 3 2" xfId="37236" xr:uid="{AB3EC531-7884-4877-8D23-3BAB788E5D08}"/>
    <cellStyle name="แสดงผล 18 3 3" xfId="50993" xr:uid="{289E2388-17BB-4683-B469-B76CABAE1E00}"/>
    <cellStyle name="แสดงผล 18 4" xfId="23362" xr:uid="{D9BB5F16-AD82-4007-8B52-F4033F2738B0}"/>
    <cellStyle name="แสดงผล 18 4 2" xfId="37237" xr:uid="{820E923D-AEE1-47E0-867F-2EAC0140C336}"/>
    <cellStyle name="แสดงผล 18 4 3" xfId="50994" xr:uid="{A3569541-FA6B-4ABF-AD3A-05371758D293}"/>
    <cellStyle name="แสดงผล 18 5" xfId="23363" xr:uid="{FDD2CC94-3391-4F61-9A46-2AAE82EB98C1}"/>
    <cellStyle name="แสดงผล 18 5 2" xfId="37238" xr:uid="{EFECC425-F008-41A3-9729-6C1A9B81579D}"/>
    <cellStyle name="แสดงผล 18 5 3" xfId="50995" xr:uid="{74EA97B0-29BB-4193-8159-DCA29C27EA70}"/>
    <cellStyle name="แสดงผล 18 6" xfId="23364" xr:uid="{D727A7A5-CC62-41CE-8DBC-CFA58CF229B8}"/>
    <cellStyle name="แสดงผล 18 6 2" xfId="37239" xr:uid="{15CD63A4-2BD4-4A06-8541-52A84F3A72FB}"/>
    <cellStyle name="แสดงผล 18 6 3" xfId="50996" xr:uid="{860A4347-6CA7-4031-9DA7-1854EFEFF8D5}"/>
    <cellStyle name="แสดงผล 18 7" xfId="23365" xr:uid="{23F509FD-06A2-4DEE-B788-F7A0C60F1C14}"/>
    <cellStyle name="แสดงผล 18 7 2" xfId="37240" xr:uid="{B832736E-9F1F-421A-8254-5EBA31F3D6A6}"/>
    <cellStyle name="แสดงผล 18 7 3" xfId="50997" xr:uid="{70925048-4AC8-4C2B-B2B1-3F5B106F04CC}"/>
    <cellStyle name="แสดงผล 18 8" xfId="23366" xr:uid="{C3219428-5FB0-4DAB-B3D1-8DD433BF5C45}"/>
    <cellStyle name="แสดงผล 18 8 2" xfId="37241" xr:uid="{8E0FF2EE-57F9-47B3-AB3D-CB1986D4B1DD}"/>
    <cellStyle name="แสดงผล 18 8 3" xfId="50998" xr:uid="{2CB42A6C-2722-4C4C-989F-EE017132D6A8}"/>
    <cellStyle name="แสดงผล 18 9" xfId="23367" xr:uid="{0E6D1278-356A-4975-BF8D-0B4DF1A3DB8D}"/>
    <cellStyle name="แสดงผล 18 9 2" xfId="37242" xr:uid="{56B9CF1F-CF47-4CD5-A642-C25CC3933815}"/>
    <cellStyle name="แสดงผล 18 9 3" xfId="50999" xr:uid="{CAB2E4EF-6DB8-4FFD-A607-3DCFDDCFB7D4}"/>
    <cellStyle name="แสดงผล 19" xfId="23368" xr:uid="{B2E67A46-5BDF-4F11-818F-7800E19B3A5F}"/>
    <cellStyle name="แสดงผล 19 10" xfId="23369" xr:uid="{72E5B1AD-53D5-46F1-B573-1F1DB4609B54}"/>
    <cellStyle name="แสดงผล 19 10 2" xfId="37244" xr:uid="{5ECA95C3-C468-41DB-A108-185982ECF624}"/>
    <cellStyle name="แสดงผล 19 10 3" xfId="51001" xr:uid="{D024FA19-2E68-4C65-A17E-39FF1823F3A1}"/>
    <cellStyle name="แสดงผล 19 11" xfId="23370" xr:uid="{D989AE4C-D92A-447F-B920-91B200F6618C}"/>
    <cellStyle name="แสดงผล 19 11 2" xfId="37245" xr:uid="{5DA03990-5701-441A-8FC3-DC00510BDF6D}"/>
    <cellStyle name="แสดงผล 19 11 3" xfId="51002" xr:uid="{E003011E-742C-4613-8CBC-69BEA43545F0}"/>
    <cellStyle name="แสดงผล 19 12" xfId="23371" xr:uid="{7FDE0236-AB51-4B13-B616-72DB73C1A8B9}"/>
    <cellStyle name="แสดงผล 19 12 2" xfId="37246" xr:uid="{6B31EBD7-67CE-4468-8A58-F4A31479D60E}"/>
    <cellStyle name="แสดงผล 19 12 3" xfId="51003" xr:uid="{71F7F423-4B78-4E93-A73A-8804E64B54B5}"/>
    <cellStyle name="แสดงผล 19 13" xfId="23372" xr:uid="{3FC40253-CACF-45B7-B0B7-998DDB788FBF}"/>
    <cellStyle name="แสดงผล 19 13 2" xfId="37247" xr:uid="{792EDE51-F9A0-4461-AC7D-A8834E265D7B}"/>
    <cellStyle name="แสดงผล 19 13 3" xfId="51004" xr:uid="{A3B6E595-F495-4A7F-9CF5-CAE32A9D30F2}"/>
    <cellStyle name="แสดงผล 19 14" xfId="23373" xr:uid="{99451B6E-4BE8-4848-A6DC-53F250C6FDE5}"/>
    <cellStyle name="แสดงผล 19 14 2" xfId="37248" xr:uid="{49995D92-8E2E-4D03-95A2-6FC0F76B8354}"/>
    <cellStyle name="แสดงผล 19 14 3" xfId="51005" xr:uid="{7FA614F5-BF87-4DE7-B958-7F92FEE29C3F}"/>
    <cellStyle name="แสดงผล 19 15" xfId="37243" xr:uid="{7CD85A34-9CD7-41C9-B50A-FF444C486DDF}"/>
    <cellStyle name="แสดงผล 19 16" xfId="51000" xr:uid="{78BD89C7-8952-4AC5-8830-447E1F491551}"/>
    <cellStyle name="แสดงผล 19 2" xfId="23374" xr:uid="{ABC3FDFC-0696-4DF8-8B43-3D070400F28F}"/>
    <cellStyle name="แสดงผล 19 2 10" xfId="37249" xr:uid="{D06A2A0B-8EE1-4F34-AAD4-E2CC39304524}"/>
    <cellStyle name="แสดงผล 19 2 11" xfId="51006" xr:uid="{D20135DB-51BF-4304-9AE0-9748E4F73DC4}"/>
    <cellStyle name="แสดงผล 19 2 2" xfId="23375" xr:uid="{9CD6A4E9-F295-4B3D-8CD2-B3A69A678C00}"/>
    <cellStyle name="แสดงผล 19 2 2 2" xfId="37250" xr:uid="{F659B7AF-CF85-494E-AC78-F013DBB8E82D}"/>
    <cellStyle name="แสดงผล 19 2 2 3" xfId="51007" xr:uid="{70B7C718-0F12-4316-B41E-612B1FFD0F6B}"/>
    <cellStyle name="แสดงผล 19 2 3" xfId="23376" xr:uid="{DCC10A6E-5226-4918-A992-92C77CBA2443}"/>
    <cellStyle name="แสดงผล 19 2 3 2" xfId="37251" xr:uid="{3A576F33-4FFE-4D20-85CC-DDC5EA411C3D}"/>
    <cellStyle name="แสดงผล 19 2 3 3" xfId="51008" xr:uid="{20650BB9-41E8-4F54-91CF-9510D7DC0057}"/>
    <cellStyle name="แสดงผล 19 2 4" xfId="23377" xr:uid="{65D73819-F8CD-4DFC-BFB9-E9FD05A6F3C1}"/>
    <cellStyle name="แสดงผล 19 2 4 2" xfId="37252" xr:uid="{3E7D97E9-9A5F-418F-A053-FB635655002E}"/>
    <cellStyle name="แสดงผล 19 2 4 3" xfId="51009" xr:uid="{5CFB4726-12E9-463F-BAB5-6361477D3E90}"/>
    <cellStyle name="แสดงผล 19 2 5" xfId="23378" xr:uid="{89206105-8D8D-4E27-BC27-D5061DC764F8}"/>
    <cellStyle name="แสดงผล 19 2 5 2" xfId="37253" xr:uid="{E832FB75-EA29-4E6A-8F86-FEF396745F7F}"/>
    <cellStyle name="แสดงผล 19 2 5 3" xfId="51010" xr:uid="{6B362B94-E29E-4B9B-B9CF-C8F05F91E5CC}"/>
    <cellStyle name="แสดงผล 19 2 6" xfId="23379" xr:uid="{C95CE70F-3600-4ECE-B6D1-29BBB7BA2A28}"/>
    <cellStyle name="แสดงผล 19 2 6 2" xfId="37254" xr:uid="{6070221A-8A67-44EB-9E84-EEB9A60944BF}"/>
    <cellStyle name="แสดงผล 19 2 6 3" xfId="51011" xr:uid="{6D005FD0-1A51-4512-857A-F64559AFCBDA}"/>
    <cellStyle name="แสดงผล 19 2 7" xfId="23380" xr:uid="{E8B4B20D-0856-4BDF-9CD8-27ED0BCEC5F0}"/>
    <cellStyle name="แสดงผล 19 2 7 2" xfId="37255" xr:uid="{9280F669-CEC8-49A2-BD0F-BD03054DE8AC}"/>
    <cellStyle name="แสดงผล 19 2 7 3" xfId="51012" xr:uid="{9A12CC14-330D-43C3-967C-7069EB12F485}"/>
    <cellStyle name="แสดงผล 19 2 8" xfId="23381" xr:uid="{60B15DB8-4F4F-41A2-A271-AA44C3F01886}"/>
    <cellStyle name="แสดงผล 19 2 8 2" xfId="37256" xr:uid="{95DB441F-EDC8-4096-B72D-F28F41FCFD66}"/>
    <cellStyle name="แสดงผล 19 2 8 3" xfId="51013" xr:uid="{2987AF7D-21C4-4F4E-A960-75C130B683C7}"/>
    <cellStyle name="แสดงผล 19 2 9" xfId="23382" xr:uid="{3590FEDA-61DB-42B1-93CA-546449EEB80E}"/>
    <cellStyle name="แสดงผล 19 2 9 2" xfId="37257" xr:uid="{7E7515D6-1748-43F3-A6C4-E47148ADCABB}"/>
    <cellStyle name="แสดงผล 19 2 9 3" xfId="51014" xr:uid="{9A5BA22F-35F5-4788-B824-27E21008D786}"/>
    <cellStyle name="แสดงผล 19 3" xfId="23383" xr:uid="{256CB6C1-CC49-42DD-A8D2-8530B799020D}"/>
    <cellStyle name="แสดงผล 19 3 2" xfId="37258" xr:uid="{65205EF8-F82D-4553-8078-D6C8C72A74A7}"/>
    <cellStyle name="แสดงผล 19 3 3" xfId="51015" xr:uid="{7D9040B4-183A-4242-BD5E-34FB2D6A2A11}"/>
    <cellStyle name="แสดงผล 19 4" xfId="23384" xr:uid="{FC2D97E5-01E6-428C-85BC-30DDDC29C476}"/>
    <cellStyle name="แสดงผล 19 4 2" xfId="37259" xr:uid="{3CAABB2D-7181-4B6B-B51C-BE57A88666C5}"/>
    <cellStyle name="แสดงผล 19 4 3" xfId="51016" xr:uid="{905430F8-FBF5-4560-BDE0-8EA251408954}"/>
    <cellStyle name="แสดงผล 19 5" xfId="23385" xr:uid="{A5B02A2A-CC8D-471B-9ACE-498EC5656E13}"/>
    <cellStyle name="แสดงผล 19 5 2" xfId="37260" xr:uid="{CD03A77F-ED5C-4904-A5CB-34849E2F8480}"/>
    <cellStyle name="แสดงผล 19 5 3" xfId="51017" xr:uid="{D4A6C9A2-D5C3-4538-A252-792D53229165}"/>
    <cellStyle name="แสดงผล 19 6" xfId="23386" xr:uid="{612DD367-1393-4C9E-BD79-3D24D09BCC5E}"/>
    <cellStyle name="แสดงผล 19 6 2" xfId="37261" xr:uid="{121D8FF1-3723-4E7E-8C42-241FB0CBE223}"/>
    <cellStyle name="แสดงผล 19 6 3" xfId="51018" xr:uid="{AEBB34B2-232D-4C95-816C-6FB7B810A875}"/>
    <cellStyle name="แสดงผล 19 7" xfId="23387" xr:uid="{8EED7880-3DAD-4698-AC9B-0FFBD2D36B67}"/>
    <cellStyle name="แสดงผล 19 7 2" xfId="37262" xr:uid="{8D49CAA9-0578-4451-B003-F180DCF5916C}"/>
    <cellStyle name="แสดงผล 19 7 3" xfId="51019" xr:uid="{94AFB6A1-B9C0-4524-BAB5-1D52F7BCF30C}"/>
    <cellStyle name="แสดงผล 19 8" xfId="23388" xr:uid="{C2697F8A-8EBC-422D-97E2-472A497463AA}"/>
    <cellStyle name="แสดงผล 19 8 2" xfId="37263" xr:uid="{E72B787D-D188-423C-BF87-487442D4BF81}"/>
    <cellStyle name="แสดงผล 19 8 3" xfId="51020" xr:uid="{4DCCD71D-9F26-4985-AF1C-380A49186D37}"/>
    <cellStyle name="แสดงผล 19 9" xfId="23389" xr:uid="{476696B2-68AF-4056-821D-7510C50ECCA8}"/>
    <cellStyle name="แสดงผล 19 9 2" xfId="37264" xr:uid="{ACB0D004-0F35-4E19-9861-FF12F0A034AB}"/>
    <cellStyle name="แสดงผล 19 9 3" xfId="51021" xr:uid="{4DB95681-7BB9-49CE-A4E6-B686C00D388A}"/>
    <cellStyle name="แสดงผล 2" xfId="10440" xr:uid="{52D86EAB-CFB5-4AAA-89F7-B192B2DF9197}"/>
    <cellStyle name="แสดงผล 2 2" xfId="10441" xr:uid="{15D59971-7E24-4B83-A83E-7BE088CAE755}"/>
    <cellStyle name="แสดงผล 2 2 2" xfId="41564" xr:uid="{D0986992-68E3-42A5-AEC3-FD684701B68D}"/>
    <cellStyle name="แสดงผล 2 2 3" xfId="41332" xr:uid="{A49453C3-C0D5-4F5F-9AED-0DE743111705}"/>
    <cellStyle name="แสดงผล 2 2 4" xfId="41500" xr:uid="{9FDA86F6-4C0F-43FE-8583-C469EF3DE7A8}"/>
    <cellStyle name="แสดงผล 2 3" xfId="30248" xr:uid="{A515E43A-C706-4D23-9ED0-6D0AA4DD89AB}"/>
    <cellStyle name="แสดงผล 2 4" xfId="41247" xr:uid="{EBCAEDE3-FB67-4456-ADD9-F5428178973F}"/>
    <cellStyle name="แสดงผล 2 5" xfId="41238" xr:uid="{2CAEB8D3-44D7-4D31-B192-C8F584C989D7}"/>
    <cellStyle name="แสดงผล 2 6" xfId="41420" xr:uid="{E14327EA-ED9D-4D7F-9127-B4B7E4AA2ADC}"/>
    <cellStyle name="แสดงผล 2 7" xfId="23390" xr:uid="{2F2CFF31-C935-4789-9615-8F8A897A6DF9}"/>
    <cellStyle name="แสดงผล 20" xfId="23391" xr:uid="{03199616-B104-4B63-ABD1-CB3A3D03610A}"/>
    <cellStyle name="แสดงผล 20 10" xfId="23392" xr:uid="{6C3AA3F8-0308-4C0F-8E9D-74D070474FBC}"/>
    <cellStyle name="แสดงผล 20 10 2" xfId="37266" xr:uid="{8BE7DA0A-A1C1-44E0-AC0A-967F05C15F92}"/>
    <cellStyle name="แสดงผล 20 10 3" xfId="51023" xr:uid="{C83DFC6B-C19E-4289-848E-F19D57D631F5}"/>
    <cellStyle name="แสดงผล 20 11" xfId="23393" xr:uid="{E541CD15-D9DD-4C0E-8DDB-CEC94979A692}"/>
    <cellStyle name="แสดงผล 20 11 2" xfId="37267" xr:uid="{24CB74C9-9A03-4454-80A0-570E23B2A37E}"/>
    <cellStyle name="แสดงผล 20 11 3" xfId="51024" xr:uid="{AD678624-AA4B-40A1-9A7C-4F01373358E0}"/>
    <cellStyle name="แสดงผล 20 12" xfId="23394" xr:uid="{33F3BEED-0218-4D8F-9A24-81FB2172244F}"/>
    <cellStyle name="แสดงผล 20 12 2" xfId="37268" xr:uid="{2C6186F3-7607-4F88-A07D-3579EBC6B3EA}"/>
    <cellStyle name="แสดงผล 20 12 3" xfId="51025" xr:uid="{C06D7074-235D-407A-BDF1-5EAEACECFBBB}"/>
    <cellStyle name="แสดงผล 20 13" xfId="23395" xr:uid="{6E7E2DAE-15EB-48BF-889B-89DE187A6C0C}"/>
    <cellStyle name="แสดงผล 20 13 2" xfId="37269" xr:uid="{C99E8C2D-C48A-4FCC-8096-99BC7193EF8E}"/>
    <cellStyle name="แสดงผล 20 13 3" xfId="51026" xr:uid="{A686B1C5-2B4A-4F30-85AD-96FF6422B110}"/>
    <cellStyle name="แสดงผล 20 14" xfId="23396" xr:uid="{92B4163B-6EBB-490E-A4AC-F8F60EAD02C2}"/>
    <cellStyle name="แสดงผล 20 14 2" xfId="37270" xr:uid="{1CCD0370-2C28-4D76-B334-A1DC0673070F}"/>
    <cellStyle name="แสดงผล 20 14 3" xfId="51027" xr:uid="{86B3788D-1766-4861-831C-71A268F26005}"/>
    <cellStyle name="แสดงผล 20 15" xfId="37265" xr:uid="{1F1F8C7B-8312-49F5-A2BA-9DA41CA66BB6}"/>
    <cellStyle name="แสดงผล 20 16" xfId="51022" xr:uid="{2EF757F9-7578-486F-895C-9DFA8D507CD5}"/>
    <cellStyle name="แสดงผล 20 2" xfId="23397" xr:uid="{642A75E9-B111-46FA-8D31-BBAAA0592651}"/>
    <cellStyle name="แสดงผล 20 2 10" xfId="37271" xr:uid="{990C720B-5672-4DA4-A588-0E31E59DA3D9}"/>
    <cellStyle name="แสดงผล 20 2 11" xfId="51028" xr:uid="{789CA12F-766C-48FB-87BB-9A6A223B26D1}"/>
    <cellStyle name="แสดงผล 20 2 2" xfId="23398" xr:uid="{ACC7A6F3-A84F-4AC2-A055-8C17CC9DD62E}"/>
    <cellStyle name="แสดงผล 20 2 2 2" xfId="37272" xr:uid="{F0E0959E-9A25-46E1-9D53-D78422763B2E}"/>
    <cellStyle name="แสดงผล 20 2 2 3" xfId="51029" xr:uid="{693CE241-A5AC-4B22-9AD8-87E963B666A8}"/>
    <cellStyle name="แสดงผล 20 2 3" xfId="23399" xr:uid="{D5153770-35E4-4BC5-92D4-2103F818FC5A}"/>
    <cellStyle name="แสดงผล 20 2 3 2" xfId="37273" xr:uid="{7C2B9293-CDE1-41A4-B4E2-21AC45BEAA9C}"/>
    <cellStyle name="แสดงผล 20 2 3 3" xfId="51030" xr:uid="{8888E63D-8140-45C3-B666-F4D982E68AF0}"/>
    <cellStyle name="แสดงผล 20 2 4" xfId="23400" xr:uid="{0C2937E9-FF6C-48C6-92DE-BC3675095114}"/>
    <cellStyle name="แสดงผล 20 2 4 2" xfId="37274" xr:uid="{F6AB5195-AEC8-4DA5-9ED2-8A0EFD640919}"/>
    <cellStyle name="แสดงผล 20 2 4 3" xfId="51031" xr:uid="{5F4EC267-B3A3-4342-8A77-31947B1CB8C3}"/>
    <cellStyle name="แสดงผล 20 2 5" xfId="23401" xr:uid="{3EAB08A3-A0A5-4F1A-90AE-B2C5B1B4CEAA}"/>
    <cellStyle name="แสดงผล 20 2 5 2" xfId="37275" xr:uid="{2599EED1-68D3-4607-ADE9-35392CC74031}"/>
    <cellStyle name="แสดงผล 20 2 5 3" xfId="51032" xr:uid="{B851E1FC-2FEC-4D04-8A97-DE6BBBBB5B16}"/>
    <cellStyle name="แสดงผล 20 2 6" xfId="23402" xr:uid="{3011E635-AF92-415D-83BA-02E83BFEFF0C}"/>
    <cellStyle name="แสดงผล 20 2 6 2" xfId="37276" xr:uid="{FF384E6F-F4D3-4067-BB66-B32A07E822FE}"/>
    <cellStyle name="แสดงผล 20 2 6 3" xfId="51033" xr:uid="{AD99A77B-37E7-4616-8AC1-13AC91D3183C}"/>
    <cellStyle name="แสดงผล 20 2 7" xfId="23403" xr:uid="{69474ADF-CAA6-422F-8ABC-42B7D42DD63D}"/>
    <cellStyle name="แสดงผล 20 2 7 2" xfId="37277" xr:uid="{0E9F59CD-988F-41A9-97E0-3402C1415D8A}"/>
    <cellStyle name="แสดงผล 20 2 7 3" xfId="51034" xr:uid="{C67C148A-9752-47AB-91A9-82F7EEFB1CE2}"/>
    <cellStyle name="แสดงผล 20 2 8" xfId="23404" xr:uid="{043B2C46-C9AA-4153-BBF9-87266836EF33}"/>
    <cellStyle name="แสดงผล 20 2 8 2" xfId="37278" xr:uid="{7CBF6267-93D0-4E6B-8A80-60FA8BF698D5}"/>
    <cellStyle name="แสดงผล 20 2 8 3" xfId="51035" xr:uid="{21CECB6A-9A53-40C1-A20F-83CB06C5828E}"/>
    <cellStyle name="แสดงผล 20 2 9" xfId="23405" xr:uid="{B3817333-4EC2-47DF-AA34-0AECDD89EE43}"/>
    <cellStyle name="แสดงผล 20 2 9 2" xfId="37279" xr:uid="{BD3CC599-197A-4939-AA2D-D00444A56763}"/>
    <cellStyle name="แสดงผล 20 2 9 3" xfId="51036" xr:uid="{313CB345-51A1-4EC7-9BF2-CBFDB2D56C04}"/>
    <cellStyle name="แสดงผล 20 3" xfId="23406" xr:uid="{8463F177-05C7-44D0-904D-F98986F96CFB}"/>
    <cellStyle name="แสดงผล 20 3 2" xfId="37280" xr:uid="{E3BB5C51-295D-4D4E-A87D-6E0DCFC229C9}"/>
    <cellStyle name="แสดงผล 20 3 3" xfId="51037" xr:uid="{8F7DE536-95BF-45A5-9E81-320C5E146B31}"/>
    <cellStyle name="แสดงผล 20 4" xfId="23407" xr:uid="{9214F1E5-1E33-421F-99B4-53EE7C94B843}"/>
    <cellStyle name="แสดงผล 20 4 2" xfId="37281" xr:uid="{EE1B5C75-E082-498E-A552-F3720A2F9017}"/>
    <cellStyle name="แสดงผล 20 4 3" xfId="51038" xr:uid="{02B95776-4629-47AC-A689-F39DF6402C08}"/>
    <cellStyle name="แสดงผล 20 5" xfId="23408" xr:uid="{2E9DD10D-BEBC-439D-B599-9CEDFA5D38A5}"/>
    <cellStyle name="แสดงผล 20 5 2" xfId="37282" xr:uid="{0E4783FB-9A68-4D21-8A37-02E87A5FB37F}"/>
    <cellStyle name="แสดงผล 20 5 3" xfId="51039" xr:uid="{7FC4A9E7-BA9A-458C-9798-C23093E5ED90}"/>
    <cellStyle name="แสดงผล 20 6" xfId="23409" xr:uid="{F275BC0B-248B-4B25-B12A-09EBC0A81209}"/>
    <cellStyle name="แสดงผล 20 6 2" xfId="37283" xr:uid="{721EE176-1D09-4CE0-850F-53BF1831D73A}"/>
    <cellStyle name="แสดงผล 20 6 3" xfId="51040" xr:uid="{B8C98C9A-C14A-448D-AAD1-BA0BEBC90E77}"/>
    <cellStyle name="แสดงผล 20 7" xfId="23410" xr:uid="{A26B6013-CDD5-4F03-8589-F0CE0F4FC43E}"/>
    <cellStyle name="แสดงผล 20 7 2" xfId="37284" xr:uid="{30B4A5BF-4FD8-4F1E-A913-B2CA40ADD0FD}"/>
    <cellStyle name="แสดงผล 20 7 3" xfId="51041" xr:uid="{1E5BA561-3E52-4B1D-8EAA-3F1CE2DD8030}"/>
    <cellStyle name="แสดงผล 20 8" xfId="23411" xr:uid="{2DB8F4E5-43CA-4763-B0F0-52662641CF6D}"/>
    <cellStyle name="แสดงผล 20 8 2" xfId="37285" xr:uid="{2D069D98-B2DF-4558-9238-290B841C0A55}"/>
    <cellStyle name="แสดงผล 20 8 3" xfId="51042" xr:uid="{E42E4D81-8232-4A4A-9818-C10D25368295}"/>
    <cellStyle name="แสดงผล 20 9" xfId="23412" xr:uid="{19001B30-00C0-4702-A81E-9E8B64ED20A1}"/>
    <cellStyle name="แสดงผล 20 9 2" xfId="37286" xr:uid="{300A8C0D-DE54-4F23-88A2-F0895BB71502}"/>
    <cellStyle name="แสดงผล 20 9 3" xfId="51043" xr:uid="{DFFF6B5D-00DD-4075-A6BE-454ACC9F4270}"/>
    <cellStyle name="แสดงผล 21" xfId="23413" xr:uid="{39623445-D93A-4614-A2B8-1EF45F8EC244}"/>
    <cellStyle name="แสดงผล 21 10" xfId="23414" xr:uid="{F619AD5B-C527-4ACB-A518-2082D3ED8EF2}"/>
    <cellStyle name="แสดงผล 21 10 2" xfId="37288" xr:uid="{38B7A1B1-F469-4148-8706-D6A654E10687}"/>
    <cellStyle name="แสดงผล 21 10 3" xfId="51045" xr:uid="{355596C4-7884-47A0-93E7-26CECF50A2F5}"/>
    <cellStyle name="แสดงผล 21 11" xfId="23415" xr:uid="{A9861AD5-747F-4187-A6A9-C81B62D67C15}"/>
    <cellStyle name="แสดงผล 21 11 2" xfId="37289" xr:uid="{2B7785F1-4BF3-464F-B179-80D8BECBD987}"/>
    <cellStyle name="แสดงผล 21 11 3" xfId="51046" xr:uid="{82BD551F-7206-4EC7-AA08-F013BBAA765B}"/>
    <cellStyle name="แสดงผล 21 12" xfId="23416" xr:uid="{FA53633C-EAD7-4BAB-AD08-74677529529A}"/>
    <cellStyle name="แสดงผล 21 12 2" xfId="37290" xr:uid="{3CEF6EFB-0A1A-4C75-984C-DC2FDBD7FFF0}"/>
    <cellStyle name="แสดงผล 21 12 3" xfId="51047" xr:uid="{296B0856-D9C5-49C1-BCFE-D5169A7A88DA}"/>
    <cellStyle name="แสดงผล 21 13" xfId="23417" xr:uid="{1522D69A-A0E0-457E-B086-B6AAF3E8408D}"/>
    <cellStyle name="แสดงผล 21 13 2" xfId="37291" xr:uid="{B6B8C258-A320-4CE3-895A-8E5F474F6D86}"/>
    <cellStyle name="แสดงผล 21 13 3" xfId="51048" xr:uid="{3905AF1B-DA9F-49D6-809A-B4F409FA8665}"/>
    <cellStyle name="แสดงผล 21 14" xfId="23418" xr:uid="{9A075579-397F-489F-91EE-A68E69C796D1}"/>
    <cellStyle name="แสดงผล 21 14 2" xfId="37292" xr:uid="{5A29A22A-83AC-473F-AAFF-D6EBBEBFC103}"/>
    <cellStyle name="แสดงผล 21 14 3" xfId="51049" xr:uid="{F11FB285-E659-49C4-8A25-812864E23E9D}"/>
    <cellStyle name="แสดงผล 21 15" xfId="37287" xr:uid="{BBE8D8EB-EA80-49B2-BF3C-FDAE77CB7020}"/>
    <cellStyle name="แสดงผล 21 16" xfId="51044" xr:uid="{1AEF340E-DFF8-48CB-8F2F-7D43ABE1DC01}"/>
    <cellStyle name="แสดงผล 21 2" xfId="23419" xr:uid="{39555635-D235-48D0-B8A0-BCAD23C7EEC0}"/>
    <cellStyle name="แสดงผล 21 2 10" xfId="37293" xr:uid="{9D5E5C34-677B-4DDE-8180-8AC22111D3B9}"/>
    <cellStyle name="แสดงผล 21 2 11" xfId="51050" xr:uid="{589E23CE-AC88-4E09-8B9C-C0D0A2D332E7}"/>
    <cellStyle name="แสดงผล 21 2 2" xfId="23420" xr:uid="{58415AB6-9525-4B9C-866E-0A0D5D3181C5}"/>
    <cellStyle name="แสดงผล 21 2 2 2" xfId="37294" xr:uid="{2D0978F1-4930-42BC-B8F7-49401E6AD10B}"/>
    <cellStyle name="แสดงผล 21 2 2 3" xfId="51051" xr:uid="{BE142E36-AEBF-4872-9D33-F33B486254F8}"/>
    <cellStyle name="แสดงผล 21 2 3" xfId="23421" xr:uid="{639938DA-599D-4C81-ADE6-3C7B4BD67371}"/>
    <cellStyle name="แสดงผล 21 2 3 2" xfId="37295" xr:uid="{B517A290-CE09-47D8-87D9-33C2CCFCC509}"/>
    <cellStyle name="แสดงผล 21 2 3 3" xfId="51052" xr:uid="{E7AF904C-1865-4F42-9CDD-9A28F9A11568}"/>
    <cellStyle name="แสดงผล 21 2 4" xfId="23422" xr:uid="{07CBF5E7-E790-444C-9823-CB6462E96D17}"/>
    <cellStyle name="แสดงผล 21 2 4 2" xfId="37296" xr:uid="{4D14AB89-4EC0-47D2-917F-135F3CA60188}"/>
    <cellStyle name="แสดงผล 21 2 4 3" xfId="51053" xr:uid="{6863A33D-80E8-4D6D-AF06-F27B00EC41F4}"/>
    <cellStyle name="แสดงผล 21 2 5" xfId="23423" xr:uid="{BFEB9153-0545-4094-8FE6-15294E06A89F}"/>
    <cellStyle name="แสดงผล 21 2 5 2" xfId="37297" xr:uid="{D99137C9-0ED8-4878-9B52-5D40CE09B6DC}"/>
    <cellStyle name="แสดงผล 21 2 5 3" xfId="51054" xr:uid="{255DC999-E6D6-4F2E-A55C-8142FA6CF08F}"/>
    <cellStyle name="แสดงผล 21 2 6" xfId="23424" xr:uid="{64EAFE83-B5F8-4CCD-9A35-302C6A86D78E}"/>
    <cellStyle name="แสดงผล 21 2 6 2" xfId="37298" xr:uid="{07730BA7-8043-49E0-8703-6171D7922CEC}"/>
    <cellStyle name="แสดงผล 21 2 6 3" xfId="51055" xr:uid="{AA32B7CF-D65F-46D4-94CB-FD1E786BC6DD}"/>
    <cellStyle name="แสดงผล 21 2 7" xfId="23425" xr:uid="{97207D4B-8DA9-47B5-80D6-67E81401936A}"/>
    <cellStyle name="แสดงผล 21 2 7 2" xfId="37299" xr:uid="{ED2555B2-B5FF-4C12-B410-0A03E2154354}"/>
    <cellStyle name="แสดงผล 21 2 7 3" xfId="51056" xr:uid="{6F5DF286-B0DE-4303-A629-6F202B98CE17}"/>
    <cellStyle name="แสดงผล 21 2 8" xfId="23426" xr:uid="{A817ED5A-9340-4912-8E75-C0CBACBCE6D8}"/>
    <cellStyle name="แสดงผล 21 2 8 2" xfId="37300" xr:uid="{AADE75F3-79C4-4692-8DFA-3384DD9F3847}"/>
    <cellStyle name="แสดงผล 21 2 8 3" xfId="51057" xr:uid="{E5BE1995-9E73-454E-A838-8647AC8EF9B6}"/>
    <cellStyle name="แสดงผล 21 2 9" xfId="23427" xr:uid="{E27471A7-639E-4A12-901B-821AFC26A67E}"/>
    <cellStyle name="แสดงผล 21 2 9 2" xfId="37301" xr:uid="{1EA45436-CC40-4488-BB45-ADADB124265F}"/>
    <cellStyle name="แสดงผล 21 2 9 3" xfId="51058" xr:uid="{3D2D64B4-A713-4F3F-98AF-F6AAB98BF2E5}"/>
    <cellStyle name="แสดงผล 21 3" xfId="23428" xr:uid="{2637E029-ABB0-4F20-8D36-FC3ECAC1E4C5}"/>
    <cellStyle name="แสดงผล 21 3 2" xfId="37302" xr:uid="{38EE8055-E457-43C9-9344-6269F872C60E}"/>
    <cellStyle name="แสดงผล 21 3 3" xfId="51059" xr:uid="{67019FF2-0B6E-4288-8F71-86023AFA4439}"/>
    <cellStyle name="แสดงผล 21 4" xfId="23429" xr:uid="{BFD473A2-916F-4D48-B902-0881809D2D4E}"/>
    <cellStyle name="แสดงผล 21 4 2" xfId="37303" xr:uid="{CF04EF03-58C2-4868-8D95-B2EB85B6D5B3}"/>
    <cellStyle name="แสดงผล 21 4 3" xfId="51060" xr:uid="{71828AE2-3043-444D-93F5-A904673AAAC6}"/>
    <cellStyle name="แสดงผล 21 5" xfId="23430" xr:uid="{FE257FDC-72C4-4EAE-989D-756D3F688A43}"/>
    <cellStyle name="แสดงผล 21 5 2" xfId="37304" xr:uid="{9A3063BC-AF7E-4C0F-9EB5-C728C2180263}"/>
    <cellStyle name="แสดงผล 21 5 3" xfId="51061" xr:uid="{FBA90D21-FB70-41C7-B75C-F90322D88B4F}"/>
    <cellStyle name="แสดงผล 21 6" xfId="23431" xr:uid="{A459B9BA-20E2-433D-AEB0-DB52F0529881}"/>
    <cellStyle name="แสดงผล 21 6 2" xfId="37305" xr:uid="{E8D0057F-AEBF-4CD3-9A08-12226045F83A}"/>
    <cellStyle name="แสดงผล 21 6 3" xfId="51062" xr:uid="{DF194800-2F9B-4C5C-ADF6-BAA6CF61E960}"/>
    <cellStyle name="แสดงผล 21 7" xfId="23432" xr:uid="{FAD6BED1-8BC1-4FC6-B5C2-EBB5E4BD7593}"/>
    <cellStyle name="แสดงผล 21 7 2" xfId="37306" xr:uid="{EBF0A917-11C9-476D-ACFC-E8C9DA45FD64}"/>
    <cellStyle name="แสดงผล 21 7 3" xfId="51063" xr:uid="{402718CE-BB21-4E6A-975E-9DDF2C3F1195}"/>
    <cellStyle name="แสดงผล 21 8" xfId="23433" xr:uid="{79948E96-0DA8-48F6-BB26-7D85C6ECE506}"/>
    <cellStyle name="แสดงผล 21 8 2" xfId="37307" xr:uid="{9CD7228E-846E-4FDC-82AA-6A7DBF457AD8}"/>
    <cellStyle name="แสดงผล 21 8 3" xfId="51064" xr:uid="{F0F0B2C8-A89E-43F9-A23A-964D7D8C551C}"/>
    <cellStyle name="แสดงผล 21 9" xfId="23434" xr:uid="{6F4DC10D-ED45-46ED-A828-00F8B6E8D176}"/>
    <cellStyle name="แสดงผล 21 9 2" xfId="37308" xr:uid="{F0CA6883-D8D0-4A07-A66B-94A48A688B9B}"/>
    <cellStyle name="แสดงผล 21 9 3" xfId="51065" xr:uid="{161DDC89-CEF2-429D-9F2B-C6D92E514F2B}"/>
    <cellStyle name="แสดงผล 22" xfId="23435" xr:uid="{C7286094-C5E2-4BF4-B58B-33E482D91EE8}"/>
    <cellStyle name="แสดงผล 22 10" xfId="23436" xr:uid="{DA97BE29-66E4-42DC-B956-4B1C5E47CF4A}"/>
    <cellStyle name="แสดงผล 22 10 2" xfId="37310" xr:uid="{8B355AD6-2CE4-4B46-A05B-ADF2B12ECEAA}"/>
    <cellStyle name="แสดงผล 22 10 3" xfId="51067" xr:uid="{D955C0A5-4F7A-42B0-9252-A14EF275362E}"/>
    <cellStyle name="แสดงผล 22 11" xfId="23437" xr:uid="{BEE891D2-F083-479F-B28C-B65034B05093}"/>
    <cellStyle name="แสดงผล 22 11 2" xfId="37311" xr:uid="{4C69452F-7D20-4A45-AF06-06AF11363102}"/>
    <cellStyle name="แสดงผล 22 11 3" xfId="51068" xr:uid="{BE745187-817E-45C7-9655-7715E284A2CA}"/>
    <cellStyle name="แสดงผล 22 12" xfId="23438" xr:uid="{67B9CBDE-6541-4DEA-B7DC-7D3693A26142}"/>
    <cellStyle name="แสดงผล 22 12 2" xfId="37312" xr:uid="{402DB4F9-37B9-43F8-AC28-BF9406FA36A2}"/>
    <cellStyle name="แสดงผล 22 12 3" xfId="51069" xr:uid="{35DA201B-E29C-4C50-A433-296C86A3DCAF}"/>
    <cellStyle name="แสดงผล 22 13" xfId="23439" xr:uid="{27252F4F-72AD-4FD9-A551-E9D63568DC74}"/>
    <cellStyle name="แสดงผล 22 13 2" xfId="37313" xr:uid="{0FD3D3E0-EB2B-4294-AD39-7F3098208CCF}"/>
    <cellStyle name="แสดงผล 22 13 3" xfId="51070" xr:uid="{F6BA08CD-9D39-40D2-A238-C4619D05B23B}"/>
    <cellStyle name="แสดงผล 22 14" xfId="23440" xr:uid="{38332F65-17DB-48CE-8172-3E82E0C12988}"/>
    <cellStyle name="แสดงผล 22 14 2" xfId="37314" xr:uid="{289B3BA1-1122-4D30-BB4F-93E5FB127C20}"/>
    <cellStyle name="แสดงผล 22 14 3" xfId="51071" xr:uid="{0D7874B9-206E-428B-AC5F-993F0C0508EB}"/>
    <cellStyle name="แสดงผล 22 15" xfId="37309" xr:uid="{9602C01E-C7E4-49A4-9135-7936B5A95206}"/>
    <cellStyle name="แสดงผล 22 16" xfId="51066" xr:uid="{ECA25107-A844-43D9-8634-473CE7AF6183}"/>
    <cellStyle name="แสดงผล 22 2" xfId="23441" xr:uid="{764C2EFB-01D1-4296-998E-A7D32CB41666}"/>
    <cellStyle name="แสดงผล 22 2 10" xfId="37315" xr:uid="{5CB4E64E-921F-4DF3-A5C4-EAC5506C8352}"/>
    <cellStyle name="แสดงผล 22 2 11" xfId="51072" xr:uid="{081CBBB5-070E-485B-B1B8-FF81D6142788}"/>
    <cellStyle name="แสดงผล 22 2 2" xfId="23442" xr:uid="{89FA2E19-2B71-407E-9D94-E851DF185685}"/>
    <cellStyle name="แสดงผล 22 2 2 2" xfId="37316" xr:uid="{AC6114AF-B354-4596-A555-548021F5CE37}"/>
    <cellStyle name="แสดงผล 22 2 2 3" xfId="51073" xr:uid="{2C38EF28-33AF-4A44-9F24-C7E69E59570F}"/>
    <cellStyle name="แสดงผล 22 2 3" xfId="23443" xr:uid="{FC910358-E2B0-4036-B7C8-20B24BEA6303}"/>
    <cellStyle name="แสดงผล 22 2 3 2" xfId="37317" xr:uid="{58BD06CD-0E97-450A-AF48-A85E1F3A9F19}"/>
    <cellStyle name="แสดงผล 22 2 3 3" xfId="51074" xr:uid="{BC625C28-4DA7-4336-8094-D6E1642F3DDE}"/>
    <cellStyle name="แสดงผล 22 2 4" xfId="23444" xr:uid="{0AD39BC6-9E29-474D-9F40-C737E1163CFA}"/>
    <cellStyle name="แสดงผล 22 2 4 2" xfId="37318" xr:uid="{2827F1BC-C8C2-41EA-BB00-149F93051B65}"/>
    <cellStyle name="แสดงผล 22 2 4 3" xfId="51075" xr:uid="{F68CCAA5-0A2E-4996-9ECF-CB2E2B1A0E89}"/>
    <cellStyle name="แสดงผล 22 2 5" xfId="23445" xr:uid="{F15F432D-CBDF-4D9A-89F4-C2598F84C648}"/>
    <cellStyle name="แสดงผล 22 2 5 2" xfId="37319" xr:uid="{77507C5A-B46B-4CC8-A7AA-17F5260846A6}"/>
    <cellStyle name="แสดงผล 22 2 5 3" xfId="51076" xr:uid="{16A687E6-FC88-4773-9F79-40DA9AF91A0E}"/>
    <cellStyle name="แสดงผล 22 2 6" xfId="23446" xr:uid="{C9DAC756-09D7-4A24-915A-0F20CBD9DEC3}"/>
    <cellStyle name="แสดงผล 22 2 6 2" xfId="37320" xr:uid="{27B2D924-2BD4-48C2-8E05-5E336C743693}"/>
    <cellStyle name="แสดงผล 22 2 6 3" xfId="51077" xr:uid="{621FF049-A7D9-480E-9675-9F70962752DD}"/>
    <cellStyle name="แสดงผล 22 2 7" xfId="23447" xr:uid="{6D1A4C30-AB12-4662-B179-6FA44865FDEC}"/>
    <cellStyle name="แสดงผล 22 2 7 2" xfId="37321" xr:uid="{B6ED44BF-3408-46CF-94DB-37607FBB5F65}"/>
    <cellStyle name="แสดงผล 22 2 7 3" xfId="51078" xr:uid="{9AABE4CA-F185-4742-848B-125491EC5D01}"/>
    <cellStyle name="แสดงผล 22 2 8" xfId="23448" xr:uid="{F590874D-D26A-44DE-A6CF-EFB939D593AD}"/>
    <cellStyle name="แสดงผล 22 2 8 2" xfId="37322" xr:uid="{9C1B44E2-AB49-44F2-B578-FDC97FFFE988}"/>
    <cellStyle name="แสดงผล 22 2 8 3" xfId="51079" xr:uid="{980993E7-E02E-4B2A-AC16-C057B55F0840}"/>
    <cellStyle name="แสดงผล 22 2 9" xfId="23449" xr:uid="{8C54FAD8-D099-4D12-AFE6-5943716CEA4F}"/>
    <cellStyle name="แสดงผล 22 2 9 2" xfId="37323" xr:uid="{5108A043-475C-403B-9789-C7E25A93E73F}"/>
    <cellStyle name="แสดงผล 22 2 9 3" xfId="51080" xr:uid="{F34737B3-FF20-4788-9E62-237FCE16960D}"/>
    <cellStyle name="แสดงผล 22 3" xfId="23450" xr:uid="{4EEAC6DD-4EC6-404F-93EC-4F31E8EB9543}"/>
    <cellStyle name="แสดงผล 22 3 2" xfId="37324" xr:uid="{7F218B9B-8100-40DD-88DA-F626175EE5BF}"/>
    <cellStyle name="แสดงผล 22 3 3" xfId="51081" xr:uid="{D4F2FB57-A9EF-4F50-A057-3456D3AA2BFB}"/>
    <cellStyle name="แสดงผล 22 4" xfId="23451" xr:uid="{72F35AEF-57B4-4276-BB80-B5A57332AF57}"/>
    <cellStyle name="แสดงผล 22 4 2" xfId="37325" xr:uid="{89240D40-BB8F-4315-A168-DF5F81BA17BD}"/>
    <cellStyle name="แสดงผล 22 4 3" xfId="51082" xr:uid="{55918B41-CFE9-40E4-9E8C-F3F895CBCACF}"/>
    <cellStyle name="แสดงผล 22 5" xfId="23452" xr:uid="{848BC2BD-C9B8-4FEA-A294-865F157252E3}"/>
    <cellStyle name="แสดงผล 22 5 2" xfId="37326" xr:uid="{3AC91691-F3B4-4E90-85BC-30D05B1A180C}"/>
    <cellStyle name="แสดงผล 22 5 3" xfId="51083" xr:uid="{0D68A536-A81D-4DFC-816B-1875C20FEAEE}"/>
    <cellStyle name="แสดงผล 22 6" xfId="23453" xr:uid="{A78F836B-61F9-4384-A856-E92D6F195829}"/>
    <cellStyle name="แสดงผล 22 6 2" xfId="37327" xr:uid="{811ADB1E-5EF6-49DE-A386-1B14A61F22AE}"/>
    <cellStyle name="แสดงผล 22 6 3" xfId="51084" xr:uid="{28153C5B-D3C7-427F-BBFC-BED055E66C4F}"/>
    <cellStyle name="แสดงผล 22 7" xfId="23454" xr:uid="{F0768216-0EBD-413D-90D0-1F93AC9B444E}"/>
    <cellStyle name="แสดงผล 22 7 2" xfId="37328" xr:uid="{53033F39-3E65-44D0-B3B8-C860EFA13E9B}"/>
    <cellStyle name="แสดงผล 22 7 3" xfId="51085" xr:uid="{BDC44EE6-6EB7-43E1-A8ED-6941CA476227}"/>
    <cellStyle name="แสดงผล 22 8" xfId="23455" xr:uid="{71A049D8-2104-4544-9BDD-9F750D587C9A}"/>
    <cellStyle name="แสดงผล 22 8 2" xfId="37329" xr:uid="{04D2DBA3-7B41-4A8A-9B7A-F77D9E1BECB4}"/>
    <cellStyle name="แสดงผล 22 8 3" xfId="51086" xr:uid="{17C4711C-4DE5-4817-B504-171720B2B4EA}"/>
    <cellStyle name="แสดงผล 22 9" xfId="23456" xr:uid="{B73751FD-5E8F-451C-A080-0EC4EF00DBD0}"/>
    <cellStyle name="แสดงผล 22 9 2" xfId="37330" xr:uid="{2E8A8B2E-5C5D-4585-8AA5-62F4A5C2A15E}"/>
    <cellStyle name="แสดงผล 22 9 3" xfId="51087" xr:uid="{87627F81-1CB5-47E8-9F3F-E5BE322AEE35}"/>
    <cellStyle name="แสดงผล 23" xfId="23457" xr:uid="{47D9BD35-8E1E-48EA-9D94-6E24BBE8AC6C}"/>
    <cellStyle name="แสดงผล 23 10" xfId="23458" xr:uid="{8E8988C8-28FE-44B2-B9C6-EEFD66D1908C}"/>
    <cellStyle name="แสดงผล 23 10 2" xfId="37332" xr:uid="{718B3516-855A-4F83-B861-D9B27F50B22D}"/>
    <cellStyle name="แสดงผล 23 10 3" xfId="51089" xr:uid="{6254E344-BBA8-454A-B2D3-B9F32A143BBF}"/>
    <cellStyle name="แสดงผล 23 11" xfId="23459" xr:uid="{98AC2712-0C71-4E97-A2D1-5C6CAE099053}"/>
    <cellStyle name="แสดงผล 23 11 2" xfId="37333" xr:uid="{730A52BD-E7B2-45B2-A702-DD6C62B1FADA}"/>
    <cellStyle name="แสดงผล 23 11 3" xfId="51090" xr:uid="{AD718280-84AD-425E-82E2-35CAC0343714}"/>
    <cellStyle name="แสดงผล 23 12" xfId="23460" xr:uid="{EE6AB798-650C-439D-BCE4-DCBEDC23B740}"/>
    <cellStyle name="แสดงผล 23 12 2" xfId="37334" xr:uid="{2A91B940-E2CB-4C17-9574-34DB0E3D61A9}"/>
    <cellStyle name="แสดงผล 23 12 3" xfId="51091" xr:uid="{31618CC0-4DA7-4A8B-8F23-37B1F26D5178}"/>
    <cellStyle name="แสดงผล 23 13" xfId="23461" xr:uid="{AB5F1510-074A-489B-8645-DB30FC0C4AAC}"/>
    <cellStyle name="แสดงผล 23 13 2" xfId="37335" xr:uid="{A7087ED9-83DF-4099-AD1E-7E7D17435229}"/>
    <cellStyle name="แสดงผล 23 13 3" xfId="51092" xr:uid="{23D3EF79-BA85-4EE6-BFCB-11A27B111289}"/>
    <cellStyle name="แสดงผล 23 14" xfId="23462" xr:uid="{954D2ACA-1C9E-47E0-9BBA-FB6FA3D2E1B1}"/>
    <cellStyle name="แสดงผล 23 14 2" xfId="37336" xr:uid="{E71344FD-C945-4051-86DB-B10910BBF30D}"/>
    <cellStyle name="แสดงผล 23 14 3" xfId="51093" xr:uid="{8A0D9D25-CA8F-4715-9F57-D0DB3ECCF5E3}"/>
    <cellStyle name="แสดงผล 23 15" xfId="37331" xr:uid="{B9ACE9EB-E3E2-42FD-A183-7A246CC388B7}"/>
    <cellStyle name="แสดงผล 23 16" xfId="51088" xr:uid="{F4F23054-32C8-4512-991E-0047EFF6DF1C}"/>
    <cellStyle name="แสดงผล 23 2" xfId="23463" xr:uid="{AEACB35A-B431-4BB6-A3AF-D7E9E5C0EF30}"/>
    <cellStyle name="แสดงผล 23 2 10" xfId="37337" xr:uid="{62C35526-5B3D-4F2A-8641-334885305576}"/>
    <cellStyle name="แสดงผล 23 2 11" xfId="51094" xr:uid="{1F1BF08B-9BE2-4B7E-A7AA-0C917FE41DE1}"/>
    <cellStyle name="แสดงผล 23 2 2" xfId="23464" xr:uid="{3F85B08C-247D-4B42-A9A8-3DAE0F2E9FFF}"/>
    <cellStyle name="แสดงผล 23 2 2 2" xfId="37338" xr:uid="{4F04DE11-0E60-4119-898C-548733D082F4}"/>
    <cellStyle name="แสดงผล 23 2 2 3" xfId="51095" xr:uid="{A700982F-4381-4A2C-9E40-482401E63411}"/>
    <cellStyle name="แสดงผล 23 2 3" xfId="23465" xr:uid="{95EEF7F3-ADB3-4071-A830-D5155873195B}"/>
    <cellStyle name="แสดงผล 23 2 3 2" xfId="37339" xr:uid="{F417A869-182B-401A-893C-2037AB3A8AF5}"/>
    <cellStyle name="แสดงผล 23 2 3 3" xfId="51096" xr:uid="{E052AD0A-4AA2-48C4-B9B1-C636465E7187}"/>
    <cellStyle name="แสดงผล 23 2 4" xfId="23466" xr:uid="{ED43C5CB-FB47-42BA-92AA-3653989EC0AE}"/>
    <cellStyle name="แสดงผล 23 2 4 2" xfId="37340" xr:uid="{369C0624-62B1-4BA2-ACBD-206431D68648}"/>
    <cellStyle name="แสดงผล 23 2 4 3" xfId="51097" xr:uid="{5111D643-C553-469E-B33F-23EA35A20C73}"/>
    <cellStyle name="แสดงผล 23 2 5" xfId="23467" xr:uid="{DAD9223A-91F1-432F-8D9A-F5C5CF249B8E}"/>
    <cellStyle name="แสดงผล 23 2 5 2" xfId="37341" xr:uid="{3E9FF341-D83A-48D9-9014-59A125B9BE02}"/>
    <cellStyle name="แสดงผล 23 2 5 3" xfId="51098" xr:uid="{01F674FF-5095-49EE-AD68-BB6368E1D89D}"/>
    <cellStyle name="แสดงผล 23 2 6" xfId="23468" xr:uid="{0219C157-0BA5-4A31-8519-C3826F507DE4}"/>
    <cellStyle name="แสดงผล 23 2 6 2" xfId="37342" xr:uid="{665615D0-EE8D-450A-8CBF-E5DE1A32183B}"/>
    <cellStyle name="แสดงผล 23 2 6 3" xfId="51099" xr:uid="{5E64C2B0-C902-4707-9439-9E88C9AFB718}"/>
    <cellStyle name="แสดงผล 23 2 7" xfId="23469" xr:uid="{1287500A-73F6-45FD-8076-606CD52AFC14}"/>
    <cellStyle name="แสดงผล 23 2 7 2" xfId="37343" xr:uid="{9B135088-8F9E-4D1C-AC69-F2136C02BA97}"/>
    <cellStyle name="แสดงผล 23 2 7 3" xfId="51100" xr:uid="{39CF6CC5-58F7-4FDE-8F14-49404C7E12FA}"/>
    <cellStyle name="แสดงผล 23 2 8" xfId="23470" xr:uid="{11342BF1-4275-4953-82A5-6B8D4596D8A1}"/>
    <cellStyle name="แสดงผล 23 2 8 2" xfId="37344" xr:uid="{271E4C91-6BEF-4AC4-83A9-78B08E3B1401}"/>
    <cellStyle name="แสดงผล 23 2 8 3" xfId="51101" xr:uid="{5156C66D-BCA9-403E-8BE1-10A899C41087}"/>
    <cellStyle name="แสดงผล 23 2 9" xfId="23471" xr:uid="{70DFB2A5-7A75-419F-ACCF-D769C99A0239}"/>
    <cellStyle name="แสดงผล 23 2 9 2" xfId="37345" xr:uid="{D2B3B868-7232-42AC-A075-71C6A72E3AF9}"/>
    <cellStyle name="แสดงผล 23 2 9 3" xfId="51102" xr:uid="{D9ACDBF5-44CD-4BEE-87CC-AC18AE04E6FA}"/>
    <cellStyle name="แสดงผล 23 3" xfId="23472" xr:uid="{8B480577-7DEC-4429-A66F-7FFC98956CEE}"/>
    <cellStyle name="แสดงผล 23 3 2" xfId="37346" xr:uid="{B2C81215-3EF3-49B2-ABEE-9B27E8179FE5}"/>
    <cellStyle name="แสดงผล 23 3 3" xfId="51103" xr:uid="{BDD3022D-DA9F-42A4-BE94-F7449CA8D9AB}"/>
    <cellStyle name="แสดงผล 23 4" xfId="23473" xr:uid="{CE690061-8C7A-4CD0-931E-E6F470384F4D}"/>
    <cellStyle name="แสดงผล 23 4 2" xfId="37347" xr:uid="{CD273FE0-B17E-43C2-9EE2-959FDEDAE051}"/>
    <cellStyle name="แสดงผล 23 4 3" xfId="51104" xr:uid="{343253C6-0DB6-4307-A264-1A93F044C794}"/>
    <cellStyle name="แสดงผล 23 5" xfId="23474" xr:uid="{B957603D-B8DB-47AA-859D-FFF9037514BD}"/>
    <cellStyle name="แสดงผล 23 5 2" xfId="37348" xr:uid="{909B4429-CAA3-43E3-B7FA-74A0EC4A2B47}"/>
    <cellStyle name="แสดงผล 23 5 3" xfId="51105" xr:uid="{FF977743-6627-4A3D-8E6D-5DD2968E2961}"/>
    <cellStyle name="แสดงผล 23 6" xfId="23475" xr:uid="{0154F3D1-FC86-4705-87C8-0BD2C6D05302}"/>
    <cellStyle name="แสดงผล 23 6 2" xfId="37349" xr:uid="{D8C6A914-3D28-446B-9DEF-627E6E622A66}"/>
    <cellStyle name="แสดงผล 23 6 3" xfId="51106" xr:uid="{51BFF517-657B-493F-AE32-00328451C723}"/>
    <cellStyle name="แสดงผล 23 7" xfId="23476" xr:uid="{2B2E9337-864E-4E94-960D-4AC2E61EB85E}"/>
    <cellStyle name="แสดงผล 23 7 2" xfId="37350" xr:uid="{5B03F331-7A19-4944-9786-5515B6FC204D}"/>
    <cellStyle name="แสดงผล 23 7 3" xfId="51107" xr:uid="{4DD6A326-52DF-4E41-A5A9-842482F76A77}"/>
    <cellStyle name="แสดงผล 23 8" xfId="23477" xr:uid="{8BE1FEEC-11ED-43AA-A36E-071C0507AD2F}"/>
    <cellStyle name="แสดงผล 23 8 2" xfId="37351" xr:uid="{F4DD0BF8-409E-4758-A5F2-0BCFF1298515}"/>
    <cellStyle name="แสดงผล 23 8 3" xfId="51108" xr:uid="{C935D85C-1C70-40E9-A756-360BA3DF6176}"/>
    <cellStyle name="แสดงผล 23 9" xfId="23478" xr:uid="{60774BE9-D9F8-4B71-9EBE-7836252FF781}"/>
    <cellStyle name="แสดงผล 23 9 2" xfId="37352" xr:uid="{D9E52B46-A384-4F8B-A482-A8E3FF60F72D}"/>
    <cellStyle name="แสดงผล 23 9 3" xfId="51109" xr:uid="{2B30A2FE-53A1-46AC-A21E-459B52EDCA1E}"/>
    <cellStyle name="แสดงผล 24" xfId="23479" xr:uid="{69E612DA-C519-45C0-A58C-636CA7B4E8E3}"/>
    <cellStyle name="แสดงผล 24 10" xfId="23480" xr:uid="{9A20E4DC-7078-4A67-AEBC-4C87EA9671D4}"/>
    <cellStyle name="แสดงผล 24 10 2" xfId="37354" xr:uid="{3EF39EC0-719A-47D6-A7DF-2BB6E8EE61B4}"/>
    <cellStyle name="แสดงผล 24 10 3" xfId="51111" xr:uid="{37D6E306-1528-40C8-A087-61517E709CD1}"/>
    <cellStyle name="แสดงผล 24 11" xfId="23481" xr:uid="{5E98AB92-9F60-4761-8976-87A609FFBF0D}"/>
    <cellStyle name="แสดงผล 24 11 2" xfId="37355" xr:uid="{87D0260E-6B3D-4AB4-8537-F0263324AEB3}"/>
    <cellStyle name="แสดงผล 24 11 3" xfId="51112" xr:uid="{50DEAFC9-42C8-4007-841C-63FB77572F56}"/>
    <cellStyle name="แสดงผล 24 12" xfId="23482" xr:uid="{81E53465-00CB-433B-8FA4-E448F24CE597}"/>
    <cellStyle name="แสดงผล 24 12 2" xfId="37356" xr:uid="{D331D391-F3A6-4F9A-8164-9E98F62180A2}"/>
    <cellStyle name="แสดงผล 24 12 3" xfId="51113" xr:uid="{5CA9460E-A827-40FA-85BB-EA153EB8CEEA}"/>
    <cellStyle name="แสดงผล 24 13" xfId="23483" xr:uid="{DCB39DE7-B37B-4299-8091-04C9E565EA7A}"/>
    <cellStyle name="แสดงผล 24 13 2" xfId="37357" xr:uid="{1ADA680E-5EEB-40A6-B3C1-EB372C68FDA0}"/>
    <cellStyle name="แสดงผล 24 13 3" xfId="51114" xr:uid="{B1140E31-D380-460E-A94E-71644A113DFE}"/>
    <cellStyle name="แสดงผล 24 14" xfId="23484" xr:uid="{6F5FD6D5-8816-4619-8891-FEF72D447ADC}"/>
    <cellStyle name="แสดงผล 24 14 2" xfId="37358" xr:uid="{BACFC630-FB20-4068-91F5-4317E137FC9F}"/>
    <cellStyle name="แสดงผล 24 14 3" xfId="51115" xr:uid="{AC27FC9D-F2CD-4C27-8C45-10E204C92E64}"/>
    <cellStyle name="แสดงผล 24 15" xfId="37353" xr:uid="{2CC9D634-2362-4803-97C8-2E1C653D609E}"/>
    <cellStyle name="แสดงผล 24 16" xfId="51110" xr:uid="{2BB7A974-AFD0-491F-A54F-C21A60389951}"/>
    <cellStyle name="แสดงผล 24 2" xfId="23485" xr:uid="{BD07AA74-2649-491F-9C6E-CC5B12BA2916}"/>
    <cellStyle name="แสดงผล 24 2 10" xfId="37359" xr:uid="{5E87FAB9-0F52-42BF-8875-1718B7A1A2BA}"/>
    <cellStyle name="แสดงผล 24 2 11" xfId="51116" xr:uid="{35C9EEDC-D9E8-44B3-AA7F-63C49AAEDBC3}"/>
    <cellStyle name="แสดงผล 24 2 2" xfId="23486" xr:uid="{CADC8A97-C351-4432-B9D8-B80B3D33B47A}"/>
    <cellStyle name="แสดงผล 24 2 2 2" xfId="37360" xr:uid="{AF528E6E-CF75-4BEE-979C-D39CF86312C2}"/>
    <cellStyle name="แสดงผล 24 2 2 3" xfId="51117" xr:uid="{9C2A8961-D8D2-4828-A3EE-37F66B997CD3}"/>
    <cellStyle name="แสดงผล 24 2 3" xfId="23487" xr:uid="{5E9072AA-1ECD-4471-8B24-2C207BA1D099}"/>
    <cellStyle name="แสดงผล 24 2 3 2" xfId="37361" xr:uid="{34EF022B-3614-4D13-82AE-BFD2B2150DC3}"/>
    <cellStyle name="แสดงผล 24 2 3 3" xfId="51118" xr:uid="{D335573E-D865-4069-A68F-DD6BB1D5C28A}"/>
    <cellStyle name="แสดงผล 24 2 4" xfId="23488" xr:uid="{6B01795C-E0B7-4F3C-80DC-AD4BF64400C8}"/>
    <cellStyle name="แสดงผล 24 2 4 2" xfId="37362" xr:uid="{4F5501DC-42E7-41DD-BCAA-F58B9DE81AF0}"/>
    <cellStyle name="แสดงผล 24 2 4 3" xfId="51119" xr:uid="{CE4B51BA-9663-4F9B-9A08-BD3BBF7DFD09}"/>
    <cellStyle name="แสดงผล 24 2 5" xfId="23489" xr:uid="{743687F5-0BA2-4FA8-BB45-BE6C4E2C2BE1}"/>
    <cellStyle name="แสดงผล 24 2 5 2" xfId="37363" xr:uid="{5F01A64D-DD1D-4E53-8384-6482813110EF}"/>
    <cellStyle name="แสดงผล 24 2 5 3" xfId="51120" xr:uid="{C4C82654-65F7-41E8-B929-11F91567CD30}"/>
    <cellStyle name="แสดงผล 24 2 6" xfId="23490" xr:uid="{04F40AC6-F0E6-495C-95DA-1F623F469111}"/>
    <cellStyle name="แสดงผล 24 2 6 2" xfId="37364" xr:uid="{C7EEA80D-A075-4F02-BCC7-DE58471F279F}"/>
    <cellStyle name="แสดงผล 24 2 6 3" xfId="51121" xr:uid="{E3FE144A-3DBE-4496-90C2-936D15B3331F}"/>
    <cellStyle name="แสดงผล 24 2 7" xfId="23491" xr:uid="{EF4C415E-53D7-4201-8AD5-A066A1B9CD89}"/>
    <cellStyle name="แสดงผล 24 2 7 2" xfId="37365" xr:uid="{5AE98442-7E6E-4CD8-8032-48CE40A12859}"/>
    <cellStyle name="แสดงผล 24 2 7 3" xfId="51122" xr:uid="{2B412233-000D-43AD-A1D0-1870F759CBDA}"/>
    <cellStyle name="แสดงผล 24 2 8" xfId="23492" xr:uid="{707E7577-5855-4E29-A80D-19F5E7AD549E}"/>
    <cellStyle name="แสดงผล 24 2 8 2" xfId="37366" xr:uid="{B28237D4-B203-41F6-9637-7CA6096D567B}"/>
    <cellStyle name="แสดงผล 24 2 8 3" xfId="51123" xr:uid="{59D98C29-3E63-4162-9D40-DC6E90B5FF91}"/>
    <cellStyle name="แสดงผล 24 2 9" xfId="23493" xr:uid="{49482D73-B3D9-4113-B9C3-D9DFD6DA9551}"/>
    <cellStyle name="แสดงผล 24 2 9 2" xfId="37367" xr:uid="{2AE1F3E1-FFB2-4813-901D-39AD643ED97D}"/>
    <cellStyle name="แสดงผล 24 2 9 3" xfId="51124" xr:uid="{73A0CCEC-FBBF-47C0-A33D-56ECF7B519D9}"/>
    <cellStyle name="แสดงผล 24 3" xfId="23494" xr:uid="{17AE0AC8-D7A9-47E6-925C-5FDBE0644FD7}"/>
    <cellStyle name="แสดงผล 24 3 2" xfId="37368" xr:uid="{4CEF14D6-E7D6-4296-B250-84935C35DF08}"/>
    <cellStyle name="แสดงผล 24 3 3" xfId="51125" xr:uid="{E4F59AEE-75B4-41B6-BE92-7FB3FA215E67}"/>
    <cellStyle name="แสดงผล 24 4" xfId="23495" xr:uid="{946E179B-214F-4EEA-B801-88392EA0CB49}"/>
    <cellStyle name="แสดงผล 24 4 2" xfId="37369" xr:uid="{7E7314DF-9D4B-4AE8-A7D1-B76FB1C256F3}"/>
    <cellStyle name="แสดงผล 24 4 3" xfId="51126" xr:uid="{2D41A124-F330-4F46-B212-CEF87D89282B}"/>
    <cellStyle name="แสดงผล 24 5" xfId="23496" xr:uid="{23838827-805D-4019-83CE-F6B0394945D1}"/>
    <cellStyle name="แสดงผล 24 5 2" xfId="37370" xr:uid="{FFCDED9A-52D3-4E3E-BBBA-952C85249FA9}"/>
    <cellStyle name="แสดงผล 24 5 3" xfId="51127" xr:uid="{C4E0C3FD-62B7-4EBC-ACC5-538559E02709}"/>
    <cellStyle name="แสดงผล 24 6" xfId="23497" xr:uid="{F04C74A4-E461-4F5A-9893-E9A858317A81}"/>
    <cellStyle name="แสดงผล 24 6 2" xfId="37371" xr:uid="{CC400F1E-4F2F-40B4-B297-35408D9EABF1}"/>
    <cellStyle name="แสดงผล 24 6 3" xfId="51128" xr:uid="{C322A839-061E-4548-9816-8CB9497E03DB}"/>
    <cellStyle name="แสดงผล 24 7" xfId="23498" xr:uid="{91717DA5-0C68-4028-B137-B5102C918154}"/>
    <cellStyle name="แสดงผล 24 7 2" xfId="37372" xr:uid="{C901B68E-04FA-4AA7-ADF5-F9E3D294BD8C}"/>
    <cellStyle name="แสดงผล 24 7 3" xfId="51129" xr:uid="{79D08DC5-AADE-48E2-B8DF-1BCAE903D7B1}"/>
    <cellStyle name="แสดงผล 24 8" xfId="23499" xr:uid="{FE314A9F-30AB-4323-B685-70884485F5DA}"/>
    <cellStyle name="แสดงผล 24 8 2" xfId="37373" xr:uid="{FCF99043-66EF-4867-B0FE-F78B1646D492}"/>
    <cellStyle name="แสดงผล 24 8 3" xfId="51130" xr:uid="{A628C637-1C7B-4D35-BAA7-FA14BD2CD3E2}"/>
    <cellStyle name="แสดงผล 24 9" xfId="23500" xr:uid="{A46D3C26-10C4-44DC-8812-795E7E7BDE32}"/>
    <cellStyle name="แสดงผล 24 9 2" xfId="37374" xr:uid="{BB19C7E9-967B-4858-AC6E-8AF5B27E81F7}"/>
    <cellStyle name="แสดงผล 24 9 3" xfId="51131" xr:uid="{8A09812B-C2C2-46F3-B96F-2C662071FCA0}"/>
    <cellStyle name="แสดงผล 25" xfId="23501" xr:uid="{067CCCE5-24C4-4F5F-B66F-9FD39FB05D55}"/>
    <cellStyle name="แสดงผล 25 10" xfId="23502" xr:uid="{E00319A1-8EFF-4606-BC08-4C505B4C7AD6}"/>
    <cellStyle name="แสดงผล 25 10 2" xfId="37376" xr:uid="{915331DE-17F1-44D0-9D50-3FEACE5B808A}"/>
    <cellStyle name="แสดงผล 25 10 3" xfId="51133" xr:uid="{86790B3E-E11A-479B-91C8-291D03AC4D41}"/>
    <cellStyle name="แสดงผล 25 11" xfId="23503" xr:uid="{5B4B788A-EBBD-44F1-BF37-618249177632}"/>
    <cellStyle name="แสดงผล 25 11 2" xfId="37377" xr:uid="{2E850AF7-B6F6-4122-8EA1-D3B23CE3F02F}"/>
    <cellStyle name="แสดงผล 25 11 3" xfId="51134" xr:uid="{168BD964-3A50-4BBB-8564-61EE57965923}"/>
    <cellStyle name="แสดงผล 25 12" xfId="23504" xr:uid="{440442D7-D4C2-41D6-8D99-52862E2C11A0}"/>
    <cellStyle name="แสดงผล 25 12 2" xfId="37378" xr:uid="{CE34FF43-C013-4458-A21A-E05C02E923C1}"/>
    <cellStyle name="แสดงผล 25 12 3" xfId="51135" xr:uid="{4194D3CF-9BB4-4378-B224-FF0CB6BF5438}"/>
    <cellStyle name="แสดงผล 25 13" xfId="23505" xr:uid="{74D9EA48-1EF0-4CC9-97E1-FAACFE47B920}"/>
    <cellStyle name="แสดงผล 25 13 2" xfId="37379" xr:uid="{F698B460-871E-406D-99BC-DC5D0C1C183F}"/>
    <cellStyle name="แสดงผล 25 13 3" xfId="51136" xr:uid="{BAADA7F2-5BD2-4EC8-A5BD-7168C17CB82F}"/>
    <cellStyle name="แสดงผล 25 14" xfId="23506" xr:uid="{4E6898E4-E307-4E3E-8311-DE099BA66E13}"/>
    <cellStyle name="แสดงผล 25 14 2" xfId="37380" xr:uid="{9084A4E8-33DC-4480-A645-8321EE9AF749}"/>
    <cellStyle name="แสดงผล 25 14 3" xfId="51137" xr:uid="{0A4A0911-F6D9-4DB7-B4FE-EAE2B7342ADD}"/>
    <cellStyle name="แสดงผล 25 15" xfId="37375" xr:uid="{2DDC5676-29EC-428D-9FCE-FBFE60AC74EB}"/>
    <cellStyle name="แสดงผล 25 16" xfId="51132" xr:uid="{0536FF15-62F8-4047-B55C-E4EE5E37C1DE}"/>
    <cellStyle name="แสดงผล 25 2" xfId="23507" xr:uid="{7B958D82-89E5-4355-9678-57BFFA07742E}"/>
    <cellStyle name="แสดงผล 25 2 10" xfId="37381" xr:uid="{499FD14A-D2C8-4042-84BD-EB5A753685CA}"/>
    <cellStyle name="แสดงผล 25 2 11" xfId="51138" xr:uid="{99E44DE8-5B72-4C32-A230-81B1FE113F4A}"/>
    <cellStyle name="แสดงผล 25 2 2" xfId="23508" xr:uid="{8170223A-AC30-40D2-ADFD-00ADC738783F}"/>
    <cellStyle name="แสดงผล 25 2 2 2" xfId="37382" xr:uid="{85FFF00F-2D0A-48B0-8E58-C509F2871E48}"/>
    <cellStyle name="แสดงผล 25 2 2 3" xfId="51139" xr:uid="{902166ED-754F-4D9C-A1E5-5E111DCB2405}"/>
    <cellStyle name="แสดงผล 25 2 3" xfId="23509" xr:uid="{CD1D8841-EAEE-4C70-AF2F-E89F70583B42}"/>
    <cellStyle name="แสดงผล 25 2 3 2" xfId="37383" xr:uid="{7166D6CC-99FC-4E0A-9F61-5FE171BEA4A5}"/>
    <cellStyle name="แสดงผล 25 2 3 3" xfId="51140" xr:uid="{CB8011FC-6B75-48AE-86B0-3589B419B731}"/>
    <cellStyle name="แสดงผล 25 2 4" xfId="23510" xr:uid="{B3065A39-16DD-4A08-9145-E0FB1EFD41FE}"/>
    <cellStyle name="แสดงผล 25 2 4 2" xfId="37384" xr:uid="{072FF567-F8C7-47D5-AECC-AC6D13224129}"/>
    <cellStyle name="แสดงผล 25 2 4 3" xfId="51141" xr:uid="{F6679828-11E7-471E-B752-7E491D623951}"/>
    <cellStyle name="แสดงผล 25 2 5" xfId="23511" xr:uid="{72E3DFC7-5DB5-4DE4-8D62-6F0AD38337F1}"/>
    <cellStyle name="แสดงผล 25 2 5 2" xfId="37385" xr:uid="{2787FAA0-3E58-4204-AA02-FAA6A015AC2B}"/>
    <cellStyle name="แสดงผล 25 2 5 3" xfId="51142" xr:uid="{BFBDD324-3DE7-4068-946B-80EFD25ABB71}"/>
    <cellStyle name="แสดงผล 25 2 6" xfId="23512" xr:uid="{ACB18568-8E45-4848-9BD2-4DD102848157}"/>
    <cellStyle name="แสดงผล 25 2 6 2" xfId="37386" xr:uid="{2289DD25-B367-4CDF-8918-3849CB13E004}"/>
    <cellStyle name="แสดงผล 25 2 6 3" xfId="51143" xr:uid="{6588E887-E0E3-42BD-A7A4-C6CCEEC7FB0A}"/>
    <cellStyle name="แสดงผล 25 2 7" xfId="23513" xr:uid="{B713A4CB-6512-4CB4-A47A-CFAC023BC930}"/>
    <cellStyle name="แสดงผล 25 2 7 2" xfId="37387" xr:uid="{C8AD1B36-15D4-4FFC-BEA1-281DCFCF478C}"/>
    <cellStyle name="แสดงผล 25 2 7 3" xfId="51144" xr:uid="{A5E4EB62-BEC8-4ECD-B36A-47E4D5E66110}"/>
    <cellStyle name="แสดงผล 25 2 8" xfId="23514" xr:uid="{DC4B3465-9A4D-4C9E-9061-359BE2899512}"/>
    <cellStyle name="แสดงผล 25 2 8 2" xfId="37388" xr:uid="{1CF3C2F0-FAAB-4F26-876C-6C167E0B7131}"/>
    <cellStyle name="แสดงผล 25 2 8 3" xfId="51145" xr:uid="{E72106A8-D280-4B03-8C2B-0C503C2A07D3}"/>
    <cellStyle name="แสดงผล 25 2 9" xfId="23515" xr:uid="{AE6D8134-612A-422A-845F-92FCA787878F}"/>
    <cellStyle name="แสดงผล 25 2 9 2" xfId="37389" xr:uid="{9F117072-83F3-4C9F-8AF2-38899D71466B}"/>
    <cellStyle name="แสดงผล 25 2 9 3" xfId="51146" xr:uid="{3A8A22F5-33F4-42FD-9FA3-782CB5A9E51A}"/>
    <cellStyle name="แสดงผล 25 3" xfId="23516" xr:uid="{61CC74FC-8710-4425-B40D-2EB6A2A6DA7D}"/>
    <cellStyle name="แสดงผล 25 3 2" xfId="37390" xr:uid="{3906F35D-90BF-4848-8EB0-2231D88E0D91}"/>
    <cellStyle name="แสดงผล 25 3 3" xfId="51147" xr:uid="{F5FF1D27-D725-4E4A-A630-699ECD65AA54}"/>
    <cellStyle name="แสดงผล 25 4" xfId="23517" xr:uid="{68CAB901-10C5-4685-BF71-70291E128939}"/>
    <cellStyle name="แสดงผล 25 4 2" xfId="37391" xr:uid="{C4972288-E3D3-4DDC-9AF0-F99AC8BF8343}"/>
    <cellStyle name="แสดงผล 25 4 3" xfId="51148" xr:uid="{32C1F9D3-EB82-4332-BDC9-C5E616F016ED}"/>
    <cellStyle name="แสดงผล 25 5" xfId="23518" xr:uid="{74DC2F1C-47D4-439C-AE94-837A3CBB131C}"/>
    <cellStyle name="แสดงผล 25 5 2" xfId="37392" xr:uid="{33390590-4ED4-4785-984D-B72C7FC1F15F}"/>
    <cellStyle name="แสดงผล 25 5 3" xfId="51149" xr:uid="{C03D3125-500A-4485-9BD2-A275531BA86B}"/>
    <cellStyle name="แสดงผล 25 6" xfId="23519" xr:uid="{FD8BCE16-8121-433A-ABDC-63A9608800CE}"/>
    <cellStyle name="แสดงผล 25 6 2" xfId="37393" xr:uid="{C5432308-080C-46A2-87CF-2888C4A395F7}"/>
    <cellStyle name="แสดงผล 25 6 3" xfId="51150" xr:uid="{59D5048D-6D78-4847-9726-4B9FC7729BBD}"/>
    <cellStyle name="แสดงผล 25 7" xfId="23520" xr:uid="{642606BD-E558-47A0-8FA2-43D4DE9F2D95}"/>
    <cellStyle name="แสดงผล 25 7 2" xfId="37394" xr:uid="{2B15F4EE-15F0-4AF0-B183-F1AC52F5CD27}"/>
    <cellStyle name="แสดงผล 25 7 3" xfId="51151" xr:uid="{CA036E79-C9BD-4777-A343-D2FF56D3D54C}"/>
    <cellStyle name="แสดงผล 25 8" xfId="23521" xr:uid="{5E39B137-43B2-4583-901C-C010A5AE8CD6}"/>
    <cellStyle name="แสดงผล 25 8 2" xfId="37395" xr:uid="{D5BE9964-9B73-49E8-B2F3-D1418B92F109}"/>
    <cellStyle name="แสดงผล 25 8 3" xfId="51152" xr:uid="{0E539C64-9DC2-4DF7-AF5E-9307AAB757F9}"/>
    <cellStyle name="แสดงผล 25 9" xfId="23522" xr:uid="{49CFD1EE-F65A-4961-A285-A3A758874573}"/>
    <cellStyle name="แสดงผล 25 9 2" xfId="37396" xr:uid="{E75E4B2A-8C09-4FD8-8DFF-AC6C4F9B2942}"/>
    <cellStyle name="แสดงผล 25 9 3" xfId="51153" xr:uid="{F0BB2C7F-A539-4C49-A7FB-CFA0CACD84D4}"/>
    <cellStyle name="แสดงผล 26" xfId="23523" xr:uid="{16FBB10C-4305-4C28-93C3-75A91C326B94}"/>
    <cellStyle name="แสดงผล 26 10" xfId="23524" xr:uid="{2B3F02CD-5505-48CA-A741-BE03E1E520D9}"/>
    <cellStyle name="แสดงผล 26 10 2" xfId="37398" xr:uid="{DE505A04-2DE1-42BE-812C-D78CE75B22BC}"/>
    <cellStyle name="แสดงผล 26 10 3" xfId="51155" xr:uid="{A7FD31C5-8786-482D-B782-3BFBAE817F6B}"/>
    <cellStyle name="แสดงผล 26 11" xfId="23525" xr:uid="{DB0478B7-4031-4743-9785-7EBBC1152271}"/>
    <cellStyle name="แสดงผล 26 11 2" xfId="37399" xr:uid="{00AB45B6-82B4-4D29-969C-833D6BF268AE}"/>
    <cellStyle name="แสดงผล 26 11 3" xfId="51156" xr:uid="{AFAE8489-C9BF-4CF2-BA56-D07F827D0854}"/>
    <cellStyle name="แสดงผล 26 12" xfId="23526" xr:uid="{BEE85EE8-CB77-4E13-A8B5-19A9B89D902D}"/>
    <cellStyle name="แสดงผล 26 12 2" xfId="37400" xr:uid="{BEDEB7D2-E82F-4AC2-B608-87A8F769BA5D}"/>
    <cellStyle name="แสดงผล 26 12 3" xfId="51157" xr:uid="{C2EB0881-03AF-4753-A36C-A5222B8743D7}"/>
    <cellStyle name="แสดงผล 26 13" xfId="23527" xr:uid="{567FBD7F-1A51-4FC6-B7D3-F078736C5BAF}"/>
    <cellStyle name="แสดงผล 26 13 2" xfId="37401" xr:uid="{FB778068-7AAD-4042-8595-52E44C1C80D8}"/>
    <cellStyle name="แสดงผล 26 13 3" xfId="51158" xr:uid="{CB1B5C53-7718-4625-BC52-EC126BAC706A}"/>
    <cellStyle name="แสดงผล 26 14" xfId="23528" xr:uid="{CBF71244-2632-440C-A231-196F5F147AEE}"/>
    <cellStyle name="แสดงผล 26 14 2" xfId="37402" xr:uid="{C60E1634-3234-4AB3-B887-22E9D31DEFA6}"/>
    <cellStyle name="แสดงผล 26 14 3" xfId="51159" xr:uid="{3A70832D-BB62-40AC-A902-41CD1E990716}"/>
    <cellStyle name="แสดงผล 26 15" xfId="37397" xr:uid="{5F1D8165-B475-4E80-B415-5B80BC56DB5D}"/>
    <cellStyle name="แสดงผล 26 16" xfId="51154" xr:uid="{5FCAA4F9-8669-459E-9960-23ED2E464625}"/>
    <cellStyle name="แสดงผล 26 2" xfId="23529" xr:uid="{AF1CE568-E86B-40D2-A7FC-2B1BE2FA72CD}"/>
    <cellStyle name="แสดงผล 26 2 10" xfId="37403" xr:uid="{A4743B71-1670-4B02-BED1-A5BA575B63E3}"/>
    <cellStyle name="แสดงผล 26 2 11" xfId="51160" xr:uid="{3774965D-1CA9-4290-94C7-FC394F8BBD75}"/>
    <cellStyle name="แสดงผล 26 2 2" xfId="23530" xr:uid="{A4DD8497-EC82-4B4A-AC9B-E5A01C08A14F}"/>
    <cellStyle name="แสดงผล 26 2 2 2" xfId="37404" xr:uid="{F449787D-DECF-44C1-AFE2-29AD8E7EDA21}"/>
    <cellStyle name="แสดงผล 26 2 2 3" xfId="51161" xr:uid="{E1D534F2-36FC-4B7B-BC27-7121881F1405}"/>
    <cellStyle name="แสดงผล 26 2 3" xfId="23531" xr:uid="{45FE7E49-FF08-4BEC-BB76-7FE666F0BFDB}"/>
    <cellStyle name="แสดงผล 26 2 3 2" xfId="37405" xr:uid="{79710B1D-658D-442D-BC88-1AEE443E70FB}"/>
    <cellStyle name="แสดงผล 26 2 3 3" xfId="51162" xr:uid="{EE2D5A4F-7BF5-449F-8CE6-D92340CC401D}"/>
    <cellStyle name="แสดงผล 26 2 4" xfId="23532" xr:uid="{120157FB-088E-4D2E-9958-42F78DEDE53F}"/>
    <cellStyle name="แสดงผล 26 2 4 2" xfId="37406" xr:uid="{E82A0D9F-65F2-4989-AB93-1B76B2A29459}"/>
    <cellStyle name="แสดงผล 26 2 4 3" xfId="51163" xr:uid="{0860A4D6-F3BD-4491-A489-CC81B427239D}"/>
    <cellStyle name="แสดงผล 26 2 5" xfId="23533" xr:uid="{25373265-492C-40FD-B356-05C2384A764A}"/>
    <cellStyle name="แสดงผล 26 2 5 2" xfId="37407" xr:uid="{A01FF883-77F0-4B5B-A4B2-BE90FED8F23B}"/>
    <cellStyle name="แสดงผล 26 2 5 3" xfId="51164" xr:uid="{91B05B01-14E3-4FD0-9E58-800BA77930B5}"/>
    <cellStyle name="แสดงผล 26 2 6" xfId="23534" xr:uid="{F24725FD-08BC-4848-9ED4-3920CC501F63}"/>
    <cellStyle name="แสดงผล 26 2 6 2" xfId="37408" xr:uid="{ADC3D173-DFAD-485E-B8C6-F073E2546AD9}"/>
    <cellStyle name="แสดงผล 26 2 6 3" xfId="51165" xr:uid="{15C31530-EACD-4D81-A111-EBD769D6899F}"/>
    <cellStyle name="แสดงผล 26 2 7" xfId="23535" xr:uid="{F203A5B4-A708-4B9B-91C3-39F9FBD08F63}"/>
    <cellStyle name="แสดงผล 26 2 7 2" xfId="37409" xr:uid="{B1029445-3092-41EB-B892-FCEFB2F9EC26}"/>
    <cellStyle name="แสดงผล 26 2 7 3" xfId="51166" xr:uid="{C6F992D3-9695-4B1C-AE21-5FDAAA4898C3}"/>
    <cellStyle name="แสดงผล 26 2 8" xfId="23536" xr:uid="{9CC1F0DB-3067-4422-AD7C-ADF41CCC0ED6}"/>
    <cellStyle name="แสดงผล 26 2 8 2" xfId="37410" xr:uid="{E7E69AA7-A285-452E-985E-9AC924F06C73}"/>
    <cellStyle name="แสดงผล 26 2 8 3" xfId="51167" xr:uid="{EEC38E0B-CC5D-440E-B8A8-A6A7CC630737}"/>
    <cellStyle name="แสดงผล 26 2 9" xfId="23537" xr:uid="{DC95630E-C124-40F0-B5B4-76B34817D495}"/>
    <cellStyle name="แสดงผล 26 2 9 2" xfId="37411" xr:uid="{415A683A-BD82-4E22-81AD-54BC613D142F}"/>
    <cellStyle name="แสดงผล 26 2 9 3" xfId="51168" xr:uid="{38143FC9-B66D-4370-B256-99E1906B52CC}"/>
    <cellStyle name="แสดงผล 26 3" xfId="23538" xr:uid="{6BF97AC6-43BA-4530-891D-67357F0FE83C}"/>
    <cellStyle name="แสดงผล 26 3 2" xfId="37412" xr:uid="{2C8441C3-1EE1-41D3-A917-2D32112BAC9E}"/>
    <cellStyle name="แสดงผล 26 3 3" xfId="51169" xr:uid="{0FD81808-6924-40EF-9731-87A70189AE4D}"/>
    <cellStyle name="แสดงผล 26 4" xfId="23539" xr:uid="{7E61D879-1FC6-4874-998F-D9FCF7791217}"/>
    <cellStyle name="แสดงผล 26 4 2" xfId="37413" xr:uid="{C92FBD0B-8185-45C0-98D5-B0B454EDE1E8}"/>
    <cellStyle name="แสดงผล 26 4 3" xfId="51170" xr:uid="{38EFA564-0553-41BE-A2BB-8FED71CBF719}"/>
    <cellStyle name="แสดงผล 26 5" xfId="23540" xr:uid="{11BC657C-60BB-46FF-9F8A-DCB09F12A696}"/>
    <cellStyle name="แสดงผล 26 5 2" xfId="37414" xr:uid="{7CDF9C6D-4DBC-4BF1-BD62-A2E8DD20D7EF}"/>
    <cellStyle name="แสดงผล 26 5 3" xfId="51171" xr:uid="{BD1279C9-ECD4-444B-B6CF-08D11780646F}"/>
    <cellStyle name="แสดงผล 26 6" xfId="23541" xr:uid="{7631AD9D-4D8E-4520-89EB-3F0A9D07EF8A}"/>
    <cellStyle name="แสดงผล 26 6 2" xfId="37415" xr:uid="{8D9A7D64-F3A8-4FD8-8F99-3A59E40F6E5D}"/>
    <cellStyle name="แสดงผล 26 6 3" xfId="51172" xr:uid="{B4848780-99D2-49D4-AAE8-AED43BEF7003}"/>
    <cellStyle name="แสดงผล 26 7" xfId="23542" xr:uid="{C720D43C-253B-4CCC-B396-443E2A1A6FD3}"/>
    <cellStyle name="แสดงผล 26 7 2" xfId="37416" xr:uid="{CAAC8BFB-DE82-411B-A195-9698532A0D18}"/>
    <cellStyle name="แสดงผล 26 7 3" xfId="51173" xr:uid="{4A2648FB-10A3-4BB9-B7A2-E334345EAA67}"/>
    <cellStyle name="แสดงผล 26 8" xfId="23543" xr:uid="{5F05B75F-10E3-444B-B557-579A2F06D21E}"/>
    <cellStyle name="แสดงผล 26 8 2" xfId="37417" xr:uid="{12BF41B9-9D55-4028-A600-584E174350B0}"/>
    <cellStyle name="แสดงผล 26 8 3" xfId="51174" xr:uid="{E7400F83-269A-4743-A31E-F21F62E88C29}"/>
    <cellStyle name="แสดงผล 26 9" xfId="23544" xr:uid="{9E3D4853-860C-476E-A5D0-60B62A6F19FB}"/>
    <cellStyle name="แสดงผล 26 9 2" xfId="37418" xr:uid="{44482CE6-75B1-4BF0-8EFC-135D691CD976}"/>
    <cellStyle name="แสดงผล 26 9 3" xfId="51175" xr:uid="{07EB1652-1478-48DD-8C32-46A1FD344467}"/>
    <cellStyle name="แสดงผล 27" xfId="23545" xr:uid="{5D7F6E71-8713-42FB-AFC6-4FB964C8F8BA}"/>
    <cellStyle name="แสดงผล 27 10" xfId="23546" xr:uid="{B5847738-16A0-47D1-94F7-14D49D0F1BCB}"/>
    <cellStyle name="แสดงผล 27 10 2" xfId="37420" xr:uid="{CA7C910F-ABB9-4401-A4D8-E60CC6611718}"/>
    <cellStyle name="แสดงผล 27 10 3" xfId="51177" xr:uid="{C776E11C-45A7-42BA-BA77-9E715B448DB0}"/>
    <cellStyle name="แสดงผล 27 11" xfId="23547" xr:uid="{7E766767-1AAF-4EA6-945D-097FFD822D47}"/>
    <cellStyle name="แสดงผล 27 11 2" xfId="37421" xr:uid="{E625C284-6FE7-498F-894F-9DF7D088EEA5}"/>
    <cellStyle name="แสดงผล 27 11 3" xfId="51178" xr:uid="{D234A242-5393-4563-BAFA-D04D11E4C9F7}"/>
    <cellStyle name="แสดงผล 27 12" xfId="23548" xr:uid="{BD02A6F6-C2D2-4875-A511-8C064E3CF04C}"/>
    <cellStyle name="แสดงผล 27 12 2" xfId="37422" xr:uid="{EB7255E1-5B84-477F-BDE5-70470BC154BC}"/>
    <cellStyle name="แสดงผล 27 12 3" xfId="51179" xr:uid="{D55B5A53-2F09-409E-A732-02304D73465C}"/>
    <cellStyle name="แสดงผล 27 13" xfId="23549" xr:uid="{9CB9C8DE-ACFD-43E4-8883-9A68240C2EE3}"/>
    <cellStyle name="แสดงผล 27 13 2" xfId="37423" xr:uid="{451F4077-09B4-40EF-AF16-C90A04F7FAFD}"/>
    <cellStyle name="แสดงผล 27 13 3" xfId="51180" xr:uid="{A157BFF1-EC22-40BE-B03F-E77C062E32B1}"/>
    <cellStyle name="แสดงผล 27 14" xfId="23550" xr:uid="{826E968F-687A-42AB-A3AF-B6A75C86D0B4}"/>
    <cellStyle name="แสดงผล 27 14 2" xfId="37424" xr:uid="{A6369A6B-050C-423C-9040-69F687E0D832}"/>
    <cellStyle name="แสดงผล 27 14 3" xfId="51181" xr:uid="{3B9F849B-6B0E-4018-B5D5-536D6355CD71}"/>
    <cellStyle name="แสดงผล 27 15" xfId="37419" xr:uid="{885B54E2-2497-4E5F-8FE0-69F22484F50F}"/>
    <cellStyle name="แสดงผล 27 16" xfId="51176" xr:uid="{9FC7A737-A471-4BB1-AA46-DC5F5F0FE744}"/>
    <cellStyle name="แสดงผล 27 2" xfId="23551" xr:uid="{7817F5DF-9611-42A8-8ED6-5B21B6A9B09F}"/>
    <cellStyle name="แสดงผล 27 2 10" xfId="37425" xr:uid="{434979B7-6D23-445B-AC6E-A4DEF0BCA206}"/>
    <cellStyle name="แสดงผล 27 2 11" xfId="51182" xr:uid="{40EF7885-DB27-4698-99C8-63E1E784D51D}"/>
    <cellStyle name="แสดงผล 27 2 2" xfId="23552" xr:uid="{87A86ED0-2BAF-424B-BD39-11CD04547FAE}"/>
    <cellStyle name="แสดงผล 27 2 2 2" xfId="37426" xr:uid="{BD6E0DC2-82CC-4D7A-B9B6-AF2D6D40265C}"/>
    <cellStyle name="แสดงผล 27 2 2 3" xfId="51183" xr:uid="{FD968C45-6E72-4858-97AF-1EBC362CAB76}"/>
    <cellStyle name="แสดงผล 27 2 3" xfId="23553" xr:uid="{95424480-267F-467C-B08E-A96336238F73}"/>
    <cellStyle name="แสดงผล 27 2 3 2" xfId="37427" xr:uid="{8C334581-044A-4C41-9E69-B2B39956D03C}"/>
    <cellStyle name="แสดงผล 27 2 3 3" xfId="51184" xr:uid="{D7DA6F36-0263-48D9-BBEC-40493C0BCB83}"/>
    <cellStyle name="แสดงผล 27 2 4" xfId="23554" xr:uid="{8E1EB99A-FA55-4D92-B93E-0BB11F9FECCD}"/>
    <cellStyle name="แสดงผล 27 2 4 2" xfId="37428" xr:uid="{ABE073F4-0D0E-44EC-9631-24EEAF117DDE}"/>
    <cellStyle name="แสดงผล 27 2 4 3" xfId="51185" xr:uid="{77FBE716-A3A4-4825-9D8B-54498E4857AD}"/>
    <cellStyle name="แสดงผล 27 2 5" xfId="23555" xr:uid="{210948DA-BF22-4F3E-B372-0B11A790EA58}"/>
    <cellStyle name="แสดงผล 27 2 5 2" xfId="37429" xr:uid="{68CBFED5-5B27-4C57-90DB-A331E2EAF2C0}"/>
    <cellStyle name="แสดงผล 27 2 5 3" xfId="51186" xr:uid="{27B98FE6-8232-4EDC-939C-AF161D9F9403}"/>
    <cellStyle name="แสดงผล 27 2 6" xfId="23556" xr:uid="{8C5381FD-20DD-49EE-83F0-32CF699C14FE}"/>
    <cellStyle name="แสดงผล 27 2 6 2" xfId="37430" xr:uid="{47F1F056-8D4D-4245-96E0-40607454471E}"/>
    <cellStyle name="แสดงผล 27 2 6 3" xfId="51187" xr:uid="{B4BEE13F-B27F-44AB-8FCE-7F02A1652625}"/>
    <cellStyle name="แสดงผล 27 2 7" xfId="23557" xr:uid="{E586C9BA-5FFA-4CD6-A598-78C5625076D5}"/>
    <cellStyle name="แสดงผล 27 2 7 2" xfId="37431" xr:uid="{97ABF1B0-D389-467B-80A7-B964AA8B2192}"/>
    <cellStyle name="แสดงผล 27 2 7 3" xfId="51188" xr:uid="{17AD20D2-2902-462B-A118-4F537CB3F902}"/>
    <cellStyle name="แสดงผล 27 2 8" xfId="23558" xr:uid="{A14DBFC4-BD7B-4C97-AFE0-765CF5573847}"/>
    <cellStyle name="แสดงผล 27 2 8 2" xfId="37432" xr:uid="{17AD5FB4-5AFD-4C02-AD04-C76788EEF168}"/>
    <cellStyle name="แสดงผล 27 2 8 3" xfId="51189" xr:uid="{EFF90869-9DF1-44C7-8CE0-7985A93C5243}"/>
    <cellStyle name="แสดงผล 27 2 9" xfId="23559" xr:uid="{22216370-4F39-4D8B-A884-E9174F1222E1}"/>
    <cellStyle name="แสดงผล 27 2 9 2" xfId="37433" xr:uid="{A8040040-9502-4CC0-8C1E-6F3E910788C1}"/>
    <cellStyle name="แสดงผล 27 2 9 3" xfId="51190" xr:uid="{497CDE69-1672-440E-8362-1A853F091CFA}"/>
    <cellStyle name="แสดงผล 27 3" xfId="23560" xr:uid="{96964145-0F87-4EFA-B155-9241A4520DC0}"/>
    <cellStyle name="แสดงผล 27 3 2" xfId="37434" xr:uid="{B238344A-841D-4C71-ABDC-AFC5DB83BB0F}"/>
    <cellStyle name="แสดงผล 27 3 3" xfId="51191" xr:uid="{C85032CF-53DD-4AB2-8439-8E840CDFFB97}"/>
    <cellStyle name="แสดงผล 27 4" xfId="23561" xr:uid="{EC1CA2EC-EBF1-4BC6-B9F2-A303B03BE89A}"/>
    <cellStyle name="แสดงผล 27 4 2" xfId="37435" xr:uid="{AE4AA805-10DB-4A52-B689-5FA5867D7A00}"/>
    <cellStyle name="แสดงผล 27 4 3" xfId="51192" xr:uid="{6329D836-6702-4F10-B1C0-DC4B1983EC35}"/>
    <cellStyle name="แสดงผล 27 5" xfId="23562" xr:uid="{9AD97269-57D4-448D-88F3-55D92A7BA5E9}"/>
    <cellStyle name="แสดงผล 27 5 2" xfId="37436" xr:uid="{68DAA65E-B4D0-428C-AF91-82E13B60FE53}"/>
    <cellStyle name="แสดงผล 27 5 3" xfId="51193" xr:uid="{CBB225D5-49EE-418E-9B49-E5FF97945065}"/>
    <cellStyle name="แสดงผล 27 6" xfId="23563" xr:uid="{54E07888-5B65-42A5-8803-567C73B93F87}"/>
    <cellStyle name="แสดงผล 27 6 2" xfId="37437" xr:uid="{BA8C8637-65A7-47BB-B08B-A050CB854620}"/>
    <cellStyle name="แสดงผล 27 6 3" xfId="51194" xr:uid="{BAD0E647-EC0E-4121-8E2C-AF6BED28C819}"/>
    <cellStyle name="แสดงผล 27 7" xfId="23564" xr:uid="{C1D9224A-5440-44B8-B40F-A64C73823A46}"/>
    <cellStyle name="แสดงผล 27 7 2" xfId="37438" xr:uid="{3FF5112C-5659-4CED-B9C4-A5CE3944ADCF}"/>
    <cellStyle name="แสดงผล 27 7 3" xfId="51195" xr:uid="{71FA1CA5-DE1C-4C02-8522-FD71AC4B87F6}"/>
    <cellStyle name="แสดงผล 27 8" xfId="23565" xr:uid="{02770FCF-158A-4B3D-9D68-E0C9DF8B7671}"/>
    <cellStyle name="แสดงผล 27 8 2" xfId="37439" xr:uid="{44D86CB3-9AD8-47AC-8B9E-F254D6DEEBB3}"/>
    <cellStyle name="แสดงผล 27 8 3" xfId="51196" xr:uid="{E654908D-5213-4464-88ED-A84466494E35}"/>
    <cellStyle name="แสดงผล 27 9" xfId="23566" xr:uid="{946B41AF-A160-4C43-B90C-5602202F5D23}"/>
    <cellStyle name="แสดงผล 27 9 2" xfId="37440" xr:uid="{E5CFDCEE-8412-4737-BDB3-C13DFAC3A74E}"/>
    <cellStyle name="แสดงผล 27 9 3" xfId="51197" xr:uid="{8949FC40-FEC9-413D-AC59-60AA51D39578}"/>
    <cellStyle name="แสดงผล 28" xfId="23567" xr:uid="{C7BEF1C5-FB14-42FB-809D-28C6B54EB38F}"/>
    <cellStyle name="แสดงผล 28 10" xfId="23568" xr:uid="{D2BDF0BD-4A1A-4D90-B4DC-89C23AB7F71C}"/>
    <cellStyle name="แสดงผล 28 10 2" xfId="37442" xr:uid="{34AF88BF-C4CA-4830-B438-5A1FD2F5D72E}"/>
    <cellStyle name="แสดงผล 28 10 3" xfId="51199" xr:uid="{03128974-D555-4DBD-B4D2-E5DF1974301D}"/>
    <cellStyle name="แสดงผล 28 11" xfId="23569" xr:uid="{84D2E439-9620-4F7F-B01A-509A978C9BB1}"/>
    <cellStyle name="แสดงผล 28 11 2" xfId="37443" xr:uid="{050E64EA-3FA0-443C-9B84-C0C57327C958}"/>
    <cellStyle name="แสดงผล 28 11 3" xfId="51200" xr:uid="{F2DE0359-9A68-4C7A-AEF1-64C997F6A990}"/>
    <cellStyle name="แสดงผล 28 12" xfId="23570" xr:uid="{E433F98B-82AD-4E94-B76E-E908AAB7DA9F}"/>
    <cellStyle name="แสดงผล 28 12 2" xfId="37444" xr:uid="{0965EA5C-780C-4BEB-AF62-BBDEC706363D}"/>
    <cellStyle name="แสดงผล 28 12 3" xfId="51201" xr:uid="{211F2D7F-2CED-4458-8D59-B8F71F173C06}"/>
    <cellStyle name="แสดงผล 28 13" xfId="23571" xr:uid="{423345E7-47B0-4C9E-BC75-38B5EC1361EA}"/>
    <cellStyle name="แสดงผล 28 13 2" xfId="37445" xr:uid="{CD5E3C44-3B87-4AD6-BC98-E1258C5C07EB}"/>
    <cellStyle name="แสดงผล 28 13 3" xfId="51202" xr:uid="{25EB6F7F-2E6A-42D1-958A-1B9BD88A9B32}"/>
    <cellStyle name="แสดงผล 28 14" xfId="23572" xr:uid="{F9056115-2C5F-4D90-A2E8-80BECBDF4FD0}"/>
    <cellStyle name="แสดงผล 28 14 2" xfId="37446" xr:uid="{E065FA71-61F0-48BA-AD66-3C8CF3F33A60}"/>
    <cellStyle name="แสดงผล 28 14 3" xfId="51203" xr:uid="{7C675B66-D778-42DE-BC66-2F3D536CF3BD}"/>
    <cellStyle name="แสดงผล 28 15" xfId="37441" xr:uid="{88185FE8-1544-4D45-A34B-912F12C88983}"/>
    <cellStyle name="แสดงผล 28 16" xfId="51198" xr:uid="{C7743098-9C20-4CA6-B4F0-ACE9253A1C52}"/>
    <cellStyle name="แสดงผล 28 2" xfId="23573" xr:uid="{A6C1BECE-7D81-41BE-BAEF-6DD44BFD7A6B}"/>
    <cellStyle name="แสดงผล 28 2 10" xfId="37447" xr:uid="{88D456B1-853C-4A5E-B636-20BF8F041929}"/>
    <cellStyle name="แสดงผล 28 2 11" xfId="51204" xr:uid="{D2A5B837-5CE2-4AC8-A785-6992D1D0B073}"/>
    <cellStyle name="แสดงผล 28 2 2" xfId="23574" xr:uid="{7EE22FB1-76B0-4A08-B30E-D4A0FA613B14}"/>
    <cellStyle name="แสดงผล 28 2 2 2" xfId="37448" xr:uid="{530230E0-A05C-4ABA-BD82-3C9C5DD768A0}"/>
    <cellStyle name="แสดงผล 28 2 2 3" xfId="51205" xr:uid="{359CAAE3-8DF0-4A86-90BF-E4856F9C8F60}"/>
    <cellStyle name="แสดงผล 28 2 3" xfId="23575" xr:uid="{DAD080FF-E299-4991-BFD2-3CE7C1E436BD}"/>
    <cellStyle name="แสดงผล 28 2 3 2" xfId="37449" xr:uid="{66584112-3806-44D0-871A-B260F9BC1657}"/>
    <cellStyle name="แสดงผล 28 2 3 3" xfId="51206" xr:uid="{AA25EBC7-82A4-4F36-96B1-3C95DEF5DB82}"/>
    <cellStyle name="แสดงผล 28 2 4" xfId="23576" xr:uid="{FC3F1EDD-4C5A-4089-82E4-2506E93E09C2}"/>
    <cellStyle name="แสดงผล 28 2 4 2" xfId="37450" xr:uid="{3ED2175B-A1C2-4A25-8B5F-CB073D35C2EF}"/>
    <cellStyle name="แสดงผล 28 2 4 3" xfId="51207" xr:uid="{A04D27BC-ECA2-48EF-B0CD-0138C8FFDC1A}"/>
    <cellStyle name="แสดงผล 28 2 5" xfId="23577" xr:uid="{C967C51D-A82D-4429-986C-3F8FED573620}"/>
    <cellStyle name="แสดงผล 28 2 5 2" xfId="37451" xr:uid="{6B45FF49-65A0-4A42-B04F-1A392FF1E095}"/>
    <cellStyle name="แสดงผล 28 2 5 3" xfId="51208" xr:uid="{501730D3-0D92-4CA3-9872-328BBBCB248A}"/>
    <cellStyle name="แสดงผล 28 2 6" xfId="23578" xr:uid="{F5E3B9E8-9F69-47F1-8D2F-B3C96B51A9BA}"/>
    <cellStyle name="แสดงผล 28 2 6 2" xfId="37452" xr:uid="{0E2B24BA-EABE-4C85-8A6F-887683C5567E}"/>
    <cellStyle name="แสดงผล 28 2 6 3" xfId="51209" xr:uid="{C500E8C1-6184-4BAC-BAE9-4F113393007E}"/>
    <cellStyle name="แสดงผล 28 2 7" xfId="23579" xr:uid="{9A34AAA3-E57C-4EC6-9261-6B54E7FE2E34}"/>
    <cellStyle name="แสดงผล 28 2 7 2" xfId="37453" xr:uid="{360025EE-F847-4ED9-AE3C-63F3364D43CD}"/>
    <cellStyle name="แสดงผล 28 2 7 3" xfId="51210" xr:uid="{D369BBF1-B502-48B1-A4A4-594B5AB85615}"/>
    <cellStyle name="แสดงผล 28 2 8" xfId="23580" xr:uid="{77380BF5-E69C-42C6-BE45-2CE4C31B0D8A}"/>
    <cellStyle name="แสดงผล 28 2 8 2" xfId="37454" xr:uid="{3D2312CE-655D-4C7B-AB0A-AD50083E4002}"/>
    <cellStyle name="แสดงผล 28 2 8 3" xfId="51211" xr:uid="{9F48FF6B-CF9A-431F-B605-40EB4B585428}"/>
    <cellStyle name="แสดงผล 28 2 9" xfId="23581" xr:uid="{1AAB3CDD-EC57-4F61-AA62-5B40BB9B667A}"/>
    <cellStyle name="แสดงผล 28 2 9 2" xfId="37455" xr:uid="{A9B27027-FC6E-4C95-9F05-66F4DB3CA627}"/>
    <cellStyle name="แสดงผล 28 2 9 3" xfId="51212" xr:uid="{80390D9E-C37C-4279-BF1C-085C92658340}"/>
    <cellStyle name="แสดงผล 28 3" xfId="23582" xr:uid="{EEB14DC2-E274-419E-9942-4A70A19B6109}"/>
    <cellStyle name="แสดงผล 28 3 2" xfId="37456" xr:uid="{4B7794AF-F9CD-4CB9-997B-4AFAB0222FB1}"/>
    <cellStyle name="แสดงผล 28 3 3" xfId="51213" xr:uid="{AFE8B717-6B4F-4D8F-80C6-8EA46808289D}"/>
    <cellStyle name="แสดงผล 28 4" xfId="23583" xr:uid="{5D367216-F2CC-4452-A0E1-7564F5D83DB7}"/>
    <cellStyle name="แสดงผล 28 4 2" xfId="37457" xr:uid="{DA45554A-BBEE-416A-BF59-0D9A99410B8F}"/>
    <cellStyle name="แสดงผล 28 4 3" xfId="51214" xr:uid="{7F96E5AE-2FDF-43D0-87DE-DAB0B2CEEDDD}"/>
    <cellStyle name="แสดงผล 28 5" xfId="23584" xr:uid="{06206ED9-E0F8-4139-B113-BEBC88FC00E5}"/>
    <cellStyle name="แสดงผล 28 5 2" xfId="37458" xr:uid="{95C49F21-12F8-49C5-B8C7-361DE5BA4790}"/>
    <cellStyle name="แสดงผล 28 5 3" xfId="51215" xr:uid="{F870D11E-5A08-4A2D-AB35-B04BCA2FB678}"/>
    <cellStyle name="แสดงผล 28 6" xfId="23585" xr:uid="{11D283F8-9C53-4543-874C-E430B8C28FC3}"/>
    <cellStyle name="แสดงผล 28 6 2" xfId="37459" xr:uid="{516DD611-9DE1-491C-86AA-E18C06DC3A1D}"/>
    <cellStyle name="แสดงผล 28 6 3" xfId="51216" xr:uid="{6480AF22-5247-49C8-8C9F-46B840320D32}"/>
    <cellStyle name="แสดงผล 28 7" xfId="23586" xr:uid="{CFA2D9FE-C993-41E1-AA52-965FE3A4826B}"/>
    <cellStyle name="แสดงผล 28 7 2" xfId="37460" xr:uid="{B97CD74C-68BD-4A3B-B07B-86FBDCE7AD1B}"/>
    <cellStyle name="แสดงผล 28 7 3" xfId="51217" xr:uid="{CC0C84F6-E4F5-447B-9063-F3003167782B}"/>
    <cellStyle name="แสดงผล 28 8" xfId="23587" xr:uid="{28F12301-3DB2-4F50-8AAD-58602B08DB1F}"/>
    <cellStyle name="แสดงผล 28 8 2" xfId="37461" xr:uid="{3BACC067-789B-4D4B-BA37-2038C465336D}"/>
    <cellStyle name="แสดงผล 28 8 3" xfId="51218" xr:uid="{30C1954A-5823-4271-9771-ADD684DD08FF}"/>
    <cellStyle name="แสดงผล 28 9" xfId="23588" xr:uid="{071D06DC-C015-48AB-A01D-4FEB7E78CC29}"/>
    <cellStyle name="แสดงผล 28 9 2" xfId="37462" xr:uid="{45EF72B7-34F7-47FA-9200-C917076A9011}"/>
    <cellStyle name="แสดงผล 28 9 3" xfId="51219" xr:uid="{89DBBD77-2415-4BE0-9C2F-6449D2356746}"/>
    <cellStyle name="แสดงผล 29" xfId="23589" xr:uid="{B2A6A5E2-A815-4A49-83A5-8139C83F257F}"/>
    <cellStyle name="แสดงผล 29 10" xfId="23590" xr:uid="{635851F8-8699-40CE-B92A-D73946C6C516}"/>
    <cellStyle name="แสดงผล 29 10 2" xfId="37464" xr:uid="{C5638BEC-C3D8-43F9-B1CF-9633E4409E1F}"/>
    <cellStyle name="แสดงผล 29 10 3" xfId="51221" xr:uid="{23227E48-687C-4FEC-AFA5-BA02F7E1BE5C}"/>
    <cellStyle name="แสดงผล 29 11" xfId="23591" xr:uid="{6166093F-7836-404E-80DF-3BDA7948434C}"/>
    <cellStyle name="แสดงผล 29 11 2" xfId="37465" xr:uid="{95FE2C31-5E4E-47C1-9967-FF4781AC6157}"/>
    <cellStyle name="แสดงผล 29 11 3" xfId="51222" xr:uid="{23F5029F-1167-4B95-8763-2E90EABEC696}"/>
    <cellStyle name="แสดงผล 29 12" xfId="23592" xr:uid="{41721033-D65C-475E-91C0-DF98D1CE992E}"/>
    <cellStyle name="แสดงผล 29 12 2" xfId="37466" xr:uid="{058C24A3-AA38-4889-A01C-9F3BA7D99893}"/>
    <cellStyle name="แสดงผล 29 12 3" xfId="51223" xr:uid="{5B389003-B30E-4CC9-997F-96C2EF5F969D}"/>
    <cellStyle name="แสดงผล 29 13" xfId="23593" xr:uid="{F80AE180-500A-47AA-9BD8-79B515625272}"/>
    <cellStyle name="แสดงผล 29 13 2" xfId="37467" xr:uid="{00912A77-40C3-4168-A819-8CDBA3963292}"/>
    <cellStyle name="แสดงผล 29 13 3" xfId="51224" xr:uid="{C74C457E-9E8A-459F-B089-AACF391819C2}"/>
    <cellStyle name="แสดงผล 29 14" xfId="23594" xr:uid="{5F738F8E-A52E-4920-9CE0-427FD982D198}"/>
    <cellStyle name="แสดงผล 29 14 2" xfId="37468" xr:uid="{53509F97-A581-44A2-A379-364F5A4F15D6}"/>
    <cellStyle name="แสดงผล 29 14 3" xfId="51225" xr:uid="{B0BAF082-D4B6-4DC8-A190-7184D98B2581}"/>
    <cellStyle name="แสดงผล 29 15" xfId="37463" xr:uid="{3E571D97-E254-4EEC-9255-DF4489BCD1CD}"/>
    <cellStyle name="แสดงผล 29 16" xfId="51220" xr:uid="{74B19A68-8BFC-43E9-B19B-65D431B70E5E}"/>
    <cellStyle name="แสดงผล 29 2" xfId="23595" xr:uid="{04462313-A7DE-4599-880A-0BB38048701B}"/>
    <cellStyle name="แสดงผล 29 2 10" xfId="37469" xr:uid="{5B9B1EA5-4BFA-49D7-AE91-6593428EBD8F}"/>
    <cellStyle name="แสดงผล 29 2 11" xfId="51226" xr:uid="{63D12374-699E-43D2-8994-C48A23C25944}"/>
    <cellStyle name="แสดงผล 29 2 2" xfId="23596" xr:uid="{0ED6A1AA-4FC7-416C-9C3D-679CBF3FD507}"/>
    <cellStyle name="แสดงผล 29 2 2 2" xfId="37470" xr:uid="{2DAD772A-2291-4AE0-BB86-4FFEE4391AAD}"/>
    <cellStyle name="แสดงผล 29 2 2 3" xfId="51227" xr:uid="{92289BED-3D30-4CEC-BFBA-77799EC10361}"/>
    <cellStyle name="แสดงผล 29 2 3" xfId="23597" xr:uid="{42505857-D363-43CB-AF75-DC4BBF45203C}"/>
    <cellStyle name="แสดงผล 29 2 3 2" xfId="37471" xr:uid="{9A868DF9-885E-460B-A44E-5678EAFC65CB}"/>
    <cellStyle name="แสดงผล 29 2 3 3" xfId="51228" xr:uid="{5EA0FCFA-2156-42A4-8929-57C660648C02}"/>
    <cellStyle name="แสดงผล 29 2 4" xfId="23598" xr:uid="{8D054C23-60EB-4637-A87C-5C1A6B8F4DA6}"/>
    <cellStyle name="แสดงผล 29 2 4 2" xfId="37472" xr:uid="{5E4319DE-52C6-46AD-A7A0-614847ADB299}"/>
    <cellStyle name="แสดงผล 29 2 4 3" xfId="51229" xr:uid="{BF7D52E5-DF2C-423E-BE84-7FC5295D3F5A}"/>
    <cellStyle name="แสดงผล 29 2 5" xfId="23599" xr:uid="{40675833-6A2D-46A2-A0C0-A092BDF5F4ED}"/>
    <cellStyle name="แสดงผล 29 2 5 2" xfId="37473" xr:uid="{D139F741-45AA-48AF-AB8E-1D5C24F26B32}"/>
    <cellStyle name="แสดงผล 29 2 5 3" xfId="51230" xr:uid="{F6A00FC5-F3D6-4940-A284-59A7C303B402}"/>
    <cellStyle name="แสดงผล 29 2 6" xfId="23600" xr:uid="{D8228140-DA01-4417-A0E3-0E1C55FF5A74}"/>
    <cellStyle name="แสดงผล 29 2 6 2" xfId="37474" xr:uid="{25833AF6-4689-4BA5-A20B-19CFF2C7B399}"/>
    <cellStyle name="แสดงผล 29 2 6 3" xfId="51231" xr:uid="{5D73FCF6-9DCB-4595-AA29-56EF3E642FF9}"/>
    <cellStyle name="แสดงผล 29 2 7" xfId="23601" xr:uid="{E9771D95-3C98-47E7-BDB9-4F99925A78E6}"/>
    <cellStyle name="แสดงผล 29 2 7 2" xfId="37475" xr:uid="{2A7D3B39-B6AF-4D2C-9190-750E0AF4E12B}"/>
    <cellStyle name="แสดงผล 29 2 7 3" xfId="51232" xr:uid="{C17068B3-185C-476F-AD40-32FEEC0ECDDC}"/>
    <cellStyle name="แสดงผล 29 2 8" xfId="23602" xr:uid="{74845EA6-ED01-410B-9177-F2B67FCEB4C6}"/>
    <cellStyle name="แสดงผล 29 2 8 2" xfId="37476" xr:uid="{A6D5FC6D-BEC5-4A30-AD76-D38B9F19BA18}"/>
    <cellStyle name="แสดงผล 29 2 8 3" xfId="51233" xr:uid="{896A8272-B921-4C1F-9133-4FF20871FC16}"/>
    <cellStyle name="แสดงผล 29 2 9" xfId="23603" xr:uid="{C163DBCF-1AC3-4D35-8399-5ADD6E82B5FB}"/>
    <cellStyle name="แสดงผล 29 2 9 2" xfId="37477" xr:uid="{6613D961-671B-4808-BEA7-DBA0C1E359A1}"/>
    <cellStyle name="แสดงผล 29 2 9 3" xfId="51234" xr:uid="{3F022851-CE35-444E-BAD8-E72978CF6B4F}"/>
    <cellStyle name="แสดงผล 29 3" xfId="23604" xr:uid="{BB6A197B-BABB-4473-808B-C6B4ED1EE195}"/>
    <cellStyle name="แสดงผล 29 3 2" xfId="37478" xr:uid="{EFA48476-F0AA-4629-968B-F4FE52150ECB}"/>
    <cellStyle name="แสดงผล 29 3 3" xfId="51235" xr:uid="{7B71CFB6-5054-4DDD-898B-66B4B5E44C7A}"/>
    <cellStyle name="แสดงผล 29 4" xfId="23605" xr:uid="{D5478EF5-757F-4A36-8EE8-71ADD8E2A658}"/>
    <cellStyle name="แสดงผล 29 4 2" xfId="37479" xr:uid="{A519C637-C421-469C-8360-840993133C41}"/>
    <cellStyle name="แสดงผล 29 4 3" xfId="51236" xr:uid="{07189A37-1A2E-4327-B70A-F204F197DE78}"/>
    <cellStyle name="แสดงผล 29 5" xfId="23606" xr:uid="{9101453E-381A-41DD-BC04-AAFBC99B80DF}"/>
    <cellStyle name="แสดงผล 29 5 2" xfId="37480" xr:uid="{6491F9E8-2E63-4406-957B-A3D645E47E48}"/>
    <cellStyle name="แสดงผล 29 5 3" xfId="51237" xr:uid="{909207CE-3931-4C7C-A457-750237E1DA82}"/>
    <cellStyle name="แสดงผล 29 6" xfId="23607" xr:uid="{8D0FFC80-6326-4E43-96A8-F179DBBB6278}"/>
    <cellStyle name="แสดงผล 29 6 2" xfId="37481" xr:uid="{2A57F1BE-0789-47A5-9BA7-6223EB106172}"/>
    <cellStyle name="แสดงผล 29 6 3" xfId="51238" xr:uid="{665A9641-5DBD-4C47-B67E-F358DD81F1D3}"/>
    <cellStyle name="แสดงผล 29 7" xfId="23608" xr:uid="{9AEA2CB3-1B68-4DBA-984B-A500119428CA}"/>
    <cellStyle name="แสดงผล 29 7 2" xfId="37482" xr:uid="{4B0FCBA8-F7E3-4311-83D0-C067E079E631}"/>
    <cellStyle name="แสดงผล 29 7 3" xfId="51239" xr:uid="{E6E60B3F-EC29-4D9F-BC46-98B227DF333E}"/>
    <cellStyle name="แสดงผล 29 8" xfId="23609" xr:uid="{6B6ADCAD-DBCD-4AF7-ACBF-025A1281F330}"/>
    <cellStyle name="แสดงผล 29 8 2" xfId="37483" xr:uid="{00EDAEFC-97EA-490A-955A-C8F93BB90FC6}"/>
    <cellStyle name="แสดงผล 29 8 3" xfId="51240" xr:uid="{874807AA-2A6C-4AE0-9AE0-8D12F075C9CF}"/>
    <cellStyle name="แสดงผล 29 9" xfId="23610" xr:uid="{EB14BCAD-652E-4E4E-BBB1-1520EA13694D}"/>
    <cellStyle name="แสดงผล 29 9 2" xfId="37484" xr:uid="{22E2F53F-3F17-4B0A-8215-82A333894E93}"/>
    <cellStyle name="แสดงผล 29 9 3" xfId="51241" xr:uid="{BBDA59F7-A8FF-47FE-B3D5-63862C9511BD}"/>
    <cellStyle name="แสดงผล 3" xfId="10442" xr:uid="{7F5C94DA-0DA9-45F2-AF88-402F5906AD7F}"/>
    <cellStyle name="แสดงผล 3 2" xfId="35891" xr:uid="{2466A47B-555A-4CE7-8857-31902CAD9600}"/>
    <cellStyle name="แสดงผล 3 3" xfId="41263" xr:uid="{9C3F354B-BAAF-41CF-8C11-A146EEFA91B1}"/>
    <cellStyle name="แสดงผล 3 4" xfId="41523" xr:uid="{A238B5BC-3010-459A-8E29-0871A2095D35}"/>
    <cellStyle name="แสดงผล 3 5" xfId="41434" xr:uid="{BC147704-0457-4E9E-B7C8-6F1589DDB0A3}"/>
    <cellStyle name="แสดงผล 3 6" xfId="23611" xr:uid="{4C334BAA-0F2B-4F45-A4BB-14993D9F58F6}"/>
    <cellStyle name="แสดงผล 30" xfId="23612" xr:uid="{B1DDC0B9-5F3E-4566-A2A2-3B934C711ADE}"/>
    <cellStyle name="แสดงผล 30 2" xfId="37485" xr:uid="{8278C38A-9BBA-4B7A-BAE0-E3FD40EA078C}"/>
    <cellStyle name="แสดงผล 30 3" xfId="51242" xr:uid="{FEDE102B-CF04-43D3-9680-4A65F2ADA69A}"/>
    <cellStyle name="แสดงผล 31" xfId="23613" xr:uid="{B4851D31-F5F5-4ADC-89AF-6BC505A11811}"/>
    <cellStyle name="แสดงผล 31 2" xfId="37486" xr:uid="{8CE8CE51-A265-44C8-A622-E5E835365EEA}"/>
    <cellStyle name="แสดงผล 31 3" xfId="51243" xr:uid="{F3B15281-9AF4-48B7-93AB-FFE268B133BD}"/>
    <cellStyle name="แสดงผล 32" xfId="23614" xr:uid="{B0FCC012-4352-41AA-92E9-E94A491228BD}"/>
    <cellStyle name="แสดงผล 32 2" xfId="37487" xr:uid="{A1BE0925-12E0-4E2D-97C1-351E4C681AEE}"/>
    <cellStyle name="แสดงผล 32 3" xfId="51244" xr:uid="{DA9A70A0-7BCB-47A8-B48D-7727AF6BC796}"/>
    <cellStyle name="แสดงผล 33" xfId="23615" xr:uid="{B1B7E112-69E2-4520-AB82-F7CEC13B0250}"/>
    <cellStyle name="แสดงผล 33 2" xfId="37488" xr:uid="{4FCDA2AD-C3D0-4137-8703-9F3DFCAE039D}"/>
    <cellStyle name="แสดงผล 33 3" xfId="51245" xr:uid="{9B612C3A-482A-4FA8-A81F-A85A0A91BD58}"/>
    <cellStyle name="แสดงผล 34" xfId="36643" xr:uid="{8C511497-84F4-4E84-A3B2-A7B3AB987B33}"/>
    <cellStyle name="แสดงผล 35" xfId="41239" xr:uid="{84DEE211-36A8-418C-9807-C661CA254708}"/>
    <cellStyle name="แสดงผล 36" xfId="41419" xr:uid="{2C89E7CE-0C0B-4B7D-AD2B-A494574F9174}"/>
    <cellStyle name="แสดงผล 37" xfId="50400" xr:uid="{4B444453-59B4-4AB6-9B9B-4EB300415A0E}"/>
    <cellStyle name="แสดงผล 4" xfId="10443" xr:uid="{1263076C-7F2F-46B1-AF5F-75D41AF79AA5}"/>
    <cellStyle name="แสดงผล 5" xfId="10444" xr:uid="{7B5FC920-F5F2-4FCD-A062-9954C26D8325}"/>
    <cellStyle name="แสดงผล 6" xfId="10445" xr:uid="{6A343CB3-2972-4D05-AA04-D9869C5130A0}"/>
    <cellStyle name="แสดงผล 7" xfId="10446" xr:uid="{ABAF034E-F2D0-42FC-BB45-50DE784BF72C}"/>
    <cellStyle name="แสดงผล 8" xfId="10447" xr:uid="{3F02E310-876D-4632-ACEC-458F22D1758D}"/>
    <cellStyle name="แสดงผล 9" xfId="10448" xr:uid="{14BFE294-46F4-4A9D-9DC0-EB99B4A99E1B}"/>
    <cellStyle name="การคำนวณ 10" xfId="23616" xr:uid="{0B9AB46C-6FF4-4B36-92C7-CB25B03DD4E4}"/>
    <cellStyle name="การคำนวณ 10 10" xfId="23617" xr:uid="{D4D00789-A89D-44F4-8EC1-5817EB12C62A}"/>
    <cellStyle name="การคำนวณ 10 10 2" xfId="37491" xr:uid="{DF37A918-22D8-4A8E-AEFC-4BA3DD401743}"/>
    <cellStyle name="การคำนวณ 10 10 3" xfId="51248" xr:uid="{12B1C7A9-F4D7-4EBF-B23B-02B7F96C2D0F}"/>
    <cellStyle name="การคำนวณ 10 11" xfId="37490" xr:uid="{7471F902-0FC2-44A6-ADF9-211EFE07FB5C}"/>
    <cellStyle name="การคำนวณ 10 12" xfId="51247" xr:uid="{A18C2017-70BF-4C0D-902A-0E1D738C14DB}"/>
    <cellStyle name="การคำนวณ 10 2" xfId="23618" xr:uid="{AF176FF0-508B-41A8-8181-3AF36E75B68C}"/>
    <cellStyle name="การคำนวณ 10 2 10" xfId="23619" xr:uid="{40FB304D-81BD-43CE-812C-C519311473D5}"/>
    <cellStyle name="การคำนวณ 10 2 10 2" xfId="37493" xr:uid="{EA35CF81-FDF4-4A8F-B2F1-50A831CBBE0B}"/>
    <cellStyle name="การคำนวณ 10 2 10 3" xfId="51250" xr:uid="{5DD087C3-98CA-4E14-AD5B-B6FA58ECFFCB}"/>
    <cellStyle name="การคำนวณ 10 2 11" xfId="23620" xr:uid="{CCFD23EB-6CD6-4D63-B9EA-543D1102787E}"/>
    <cellStyle name="การคำนวณ 10 2 11 2" xfId="37494" xr:uid="{C1282430-E9C0-493D-81D5-3E2754C1297D}"/>
    <cellStyle name="การคำนวณ 10 2 11 3" xfId="51251" xr:uid="{24201F4A-8E4F-4E40-A644-9F4ABE5B6647}"/>
    <cellStyle name="การคำนวณ 10 2 12" xfId="23621" xr:uid="{88001E17-7ECC-40DA-AECC-22598B445C33}"/>
    <cellStyle name="การคำนวณ 10 2 12 2" xfId="37495" xr:uid="{C7B71064-087B-4A5D-ACBF-8FCB2D519E13}"/>
    <cellStyle name="การคำนวณ 10 2 12 3" xfId="51252" xr:uid="{E79DFE56-70FF-4F6C-AF93-52B2815321C1}"/>
    <cellStyle name="การคำนวณ 10 2 13" xfId="23622" xr:uid="{66A604D9-34D7-45BB-AD06-A76D47522A9F}"/>
    <cellStyle name="การคำนวณ 10 2 13 2" xfId="37496" xr:uid="{164E65D7-0D34-418D-8024-C14A119C80AA}"/>
    <cellStyle name="การคำนวณ 10 2 13 3" xfId="51253" xr:uid="{399A00D2-5068-40C8-B64A-2AD3246F7CEF}"/>
    <cellStyle name="การคำนวณ 10 2 14" xfId="23623" xr:uid="{E040D54D-D1DA-4AF8-9615-9E801C0EA4CB}"/>
    <cellStyle name="การคำนวณ 10 2 14 2" xfId="37497" xr:uid="{60BAC1BE-C9F8-45A5-977B-6884238B99D9}"/>
    <cellStyle name="การคำนวณ 10 2 14 3" xfId="51254" xr:uid="{32EE6C08-3D27-42E9-9916-FAE7741C36E2}"/>
    <cellStyle name="การคำนวณ 10 2 15" xfId="23624" xr:uid="{56E6EF2B-6CF5-4E4A-B426-F3CD14C296C5}"/>
    <cellStyle name="การคำนวณ 10 2 15 2" xfId="37498" xr:uid="{DA296018-8E2A-4E80-9866-4B2BEA84C429}"/>
    <cellStyle name="การคำนวณ 10 2 15 3" xfId="51255" xr:uid="{4548CC4E-F4A8-4162-99F7-3CD857CD59C6}"/>
    <cellStyle name="การคำนวณ 10 2 16" xfId="23625" xr:uid="{D6E2FEB5-454A-4512-A9EC-7B9FA687D9F1}"/>
    <cellStyle name="การคำนวณ 10 2 16 2" xfId="37499" xr:uid="{708D2B18-9AF6-4932-BF83-90CCE059989B}"/>
    <cellStyle name="การคำนวณ 10 2 16 3" xfId="51256" xr:uid="{AB9D1008-BF21-41F0-9F49-8112ED4504C0}"/>
    <cellStyle name="การคำนวณ 10 2 17" xfId="23626" xr:uid="{11533354-9C5D-4579-BA77-AA03719DAEC3}"/>
    <cellStyle name="การคำนวณ 10 2 17 2" xfId="37500" xr:uid="{898F182A-9780-46D2-9DB8-A8300B9825F6}"/>
    <cellStyle name="การคำนวณ 10 2 17 3" xfId="51257" xr:uid="{065F97D5-360D-47AC-AA86-97278C3B029F}"/>
    <cellStyle name="การคำนวณ 10 2 18" xfId="37492" xr:uid="{37BAB4C7-F2DF-4FFC-ACAC-ACBB6AEB992C}"/>
    <cellStyle name="การคำนวณ 10 2 19" xfId="51249" xr:uid="{AC7CC8F9-FC18-4653-A5D8-CD4E711752A2}"/>
    <cellStyle name="การคำนวณ 10 2 2" xfId="23627" xr:uid="{8974E4AB-1A7A-4263-BBC1-27A881D39D35}"/>
    <cellStyle name="การคำนวณ 10 2 2 10" xfId="23628" xr:uid="{9F6DA735-3F44-4B7B-9833-0A79E737C323}"/>
    <cellStyle name="การคำนวณ 10 2 2 10 2" xfId="37502" xr:uid="{66D05E1C-FED1-456B-9BE8-0A4063985C6E}"/>
    <cellStyle name="การคำนวณ 10 2 2 10 3" xfId="51259" xr:uid="{18D4A6F0-4118-4462-B25B-EFDE35078E63}"/>
    <cellStyle name="การคำนวณ 10 2 2 11" xfId="23629" xr:uid="{61F67526-B693-4D20-87C7-C44531E476F6}"/>
    <cellStyle name="การคำนวณ 10 2 2 11 2" xfId="37503" xr:uid="{22F00A8E-80BF-4365-BE18-4753F6A82807}"/>
    <cellStyle name="การคำนวณ 10 2 2 11 3" xfId="51260" xr:uid="{47AA5507-8B25-4652-A180-B1318A706630}"/>
    <cellStyle name="การคำนวณ 10 2 2 12" xfId="37501" xr:uid="{4C0B02E9-EA6C-429A-AAAD-A7FDF172065A}"/>
    <cellStyle name="การคำนวณ 10 2 2 13" xfId="51258" xr:uid="{7F258E3F-439C-4471-BD06-F493865EB7BE}"/>
    <cellStyle name="การคำนวณ 10 2 2 2" xfId="23630" xr:uid="{91B785F1-2403-4827-8DCE-6922A52DD3AB}"/>
    <cellStyle name="การคำนวณ 10 2 2 2 2" xfId="37504" xr:uid="{7AD68458-AC91-45AA-899D-A16BFA5E19E6}"/>
    <cellStyle name="การคำนวณ 10 2 2 2 3" xfId="51261" xr:uid="{D2AB2D46-E574-4941-8E37-D1D1963D310C}"/>
    <cellStyle name="การคำนวณ 10 2 2 3" xfId="23631" xr:uid="{7222BD6E-AA95-43F7-AB1E-073EC084C42F}"/>
    <cellStyle name="การคำนวณ 10 2 2 3 2" xfId="37505" xr:uid="{6BF7D9D4-F9A5-4382-8D74-8329EDA688D0}"/>
    <cellStyle name="การคำนวณ 10 2 2 3 3" xfId="51262" xr:uid="{475E4362-2067-4BC9-B154-9B6D55E3E959}"/>
    <cellStyle name="การคำนวณ 10 2 2 4" xfId="23632" xr:uid="{C817F992-EFE4-4437-A244-7EED27E48701}"/>
    <cellStyle name="การคำนวณ 10 2 2 4 2" xfId="37506" xr:uid="{0CA6B805-32FB-4E00-9FFE-E99E6055CFC6}"/>
    <cellStyle name="การคำนวณ 10 2 2 4 3" xfId="51263" xr:uid="{F7239C05-5366-4FCD-94BD-51C723585824}"/>
    <cellStyle name="การคำนวณ 10 2 2 5" xfId="23633" xr:uid="{02DB2033-6546-4DA0-A707-775BEEAF352B}"/>
    <cellStyle name="การคำนวณ 10 2 2 5 2" xfId="37507" xr:uid="{866D2052-61E0-4DFF-8558-563A1759794A}"/>
    <cellStyle name="การคำนวณ 10 2 2 5 3" xfId="51264" xr:uid="{9A1F9C64-56DA-4D2A-BCB8-EDC69C2D03AF}"/>
    <cellStyle name="การคำนวณ 10 2 2 6" xfId="23634" xr:uid="{E9860158-A1E8-40A9-8D18-E53A49051A27}"/>
    <cellStyle name="การคำนวณ 10 2 2 6 2" xfId="37508" xr:uid="{CBFD8B8A-ACA2-4C65-B0DD-2C8043BD1142}"/>
    <cellStyle name="การคำนวณ 10 2 2 6 3" xfId="51265" xr:uid="{DD1A3D3B-A7A0-4D69-8E62-E401081015BC}"/>
    <cellStyle name="การคำนวณ 10 2 2 7" xfId="23635" xr:uid="{07BDC755-0406-4ECF-8602-F02F0E149A5A}"/>
    <cellStyle name="การคำนวณ 10 2 2 7 2" xfId="37509" xr:uid="{BA8DF392-5539-4FDB-84C7-FC01830E6E0E}"/>
    <cellStyle name="การคำนวณ 10 2 2 7 3" xfId="51266" xr:uid="{827DC994-3FCC-40FB-AFCB-D5698C6DC8D2}"/>
    <cellStyle name="การคำนวณ 10 2 2 8" xfId="23636" xr:uid="{D47ACE92-BB24-4707-899A-77765228B498}"/>
    <cellStyle name="การคำนวณ 10 2 2 8 2" xfId="37510" xr:uid="{8D8D7F7B-9AC9-4DA4-B2DD-F35F31133A29}"/>
    <cellStyle name="การคำนวณ 10 2 2 8 3" xfId="51267" xr:uid="{87720079-665C-48BC-B84F-CC30019B300C}"/>
    <cellStyle name="การคำนวณ 10 2 2 9" xfId="23637" xr:uid="{28CE2ABC-E043-477D-B311-8ED75F5DD044}"/>
    <cellStyle name="การคำนวณ 10 2 2 9 2" xfId="37511" xr:uid="{C19F9032-4168-4DA0-89AC-E9F93815054B}"/>
    <cellStyle name="การคำนวณ 10 2 2 9 3" xfId="51268" xr:uid="{9903FA26-BD09-43BE-B230-96736CFD3437}"/>
    <cellStyle name="การคำนวณ 10 2 3" xfId="23638" xr:uid="{C6BD7AC7-1673-4467-A88B-4F896A32BC98}"/>
    <cellStyle name="การคำนวณ 10 2 3 2" xfId="37512" xr:uid="{369F4DFD-ABD2-4F06-A0E0-C9329AB7B8E2}"/>
    <cellStyle name="การคำนวณ 10 2 3 3" xfId="51269" xr:uid="{0623B6D3-D083-4DBE-AD77-50E964F29E8A}"/>
    <cellStyle name="การคำนวณ 10 2 4" xfId="23639" xr:uid="{1DDE43C9-7CE1-4174-A566-6483A8FBC610}"/>
    <cellStyle name="การคำนวณ 10 2 4 2" xfId="37513" xr:uid="{FA1D02BD-AD9D-45DB-A706-7128D4A05F09}"/>
    <cellStyle name="การคำนวณ 10 2 4 3" xfId="51270" xr:uid="{1015DFA9-6489-48E1-943A-CAF15251F151}"/>
    <cellStyle name="การคำนวณ 10 2 5" xfId="23640" xr:uid="{B2736FC3-82AB-4BBC-B66F-4DBD3F2C015E}"/>
    <cellStyle name="การคำนวณ 10 2 5 2" xfId="37514" xr:uid="{E1863C49-BB12-4F89-80EC-B3AB8794F344}"/>
    <cellStyle name="การคำนวณ 10 2 5 3" xfId="51271" xr:uid="{5C59AF41-0F0F-4C3F-8450-82A59E5BE640}"/>
    <cellStyle name="การคำนวณ 10 2 6" xfId="23641" xr:uid="{9F8E14C0-0508-4244-9EBF-6CAD25BA8278}"/>
    <cellStyle name="การคำนวณ 10 2 6 2" xfId="37515" xr:uid="{D7BA7280-C011-4870-9636-8EB3B5FB654E}"/>
    <cellStyle name="การคำนวณ 10 2 6 3" xfId="51272" xr:uid="{7490FDD8-2CCF-40E3-A520-7503BC1A5733}"/>
    <cellStyle name="การคำนวณ 10 2 7" xfId="23642" xr:uid="{75E0B1D5-1342-450B-88CB-6EB872808417}"/>
    <cellStyle name="การคำนวณ 10 2 7 2" xfId="37516" xr:uid="{F5EFA27F-261A-4398-A4CF-35A5715E7E72}"/>
    <cellStyle name="การคำนวณ 10 2 7 3" xfId="51273" xr:uid="{9BDFD48A-CE39-455F-8FBB-0D63C2961455}"/>
    <cellStyle name="การคำนวณ 10 2 8" xfId="23643" xr:uid="{C4DF4FF4-991F-4D5A-8BBB-1C36AFCC81F8}"/>
    <cellStyle name="การคำนวณ 10 2 8 2" xfId="37517" xr:uid="{22730DE7-1FB7-4C0F-B99D-018C4F078853}"/>
    <cellStyle name="การคำนวณ 10 2 8 3" xfId="51274" xr:uid="{F39AF1FE-4DA3-49DC-9B35-A994725F72F2}"/>
    <cellStyle name="การคำนวณ 10 2 9" xfId="23644" xr:uid="{55F3EB51-F9F8-4960-85F5-778516C399D4}"/>
    <cellStyle name="การคำนวณ 10 2 9 2" xfId="37518" xr:uid="{DF3E5D50-573B-416A-848F-6AECBA9519FB}"/>
    <cellStyle name="การคำนวณ 10 2 9 3" xfId="51275" xr:uid="{30F804EE-B727-464F-AB38-B24BC0FF7AB0}"/>
    <cellStyle name="การคำนวณ 10 3" xfId="23645" xr:uid="{E1511712-716E-4F36-A116-73EEA3AD27E4}"/>
    <cellStyle name="การคำนวณ 10 3 10" xfId="51276" xr:uid="{7E1DC3DE-8BE4-47EB-9A19-40E78E4CB64E}"/>
    <cellStyle name="การคำนวณ 10 3 2" xfId="23646" xr:uid="{2C54D4E1-86AF-483D-9970-C17EFCC839D7}"/>
    <cellStyle name="การคำนวณ 10 3 2 10" xfId="23647" xr:uid="{D569592A-9E61-40E9-9151-76D14E6C9EC4}"/>
    <cellStyle name="การคำนวณ 10 3 2 10 2" xfId="37521" xr:uid="{57C76F3D-8FA0-4FEB-BFF1-4227094C751C}"/>
    <cellStyle name="การคำนวณ 10 3 2 10 3" xfId="51278" xr:uid="{7F8E6A55-908F-4CD7-8C11-3B2777919717}"/>
    <cellStyle name="การคำนวณ 10 3 2 11" xfId="23648" xr:uid="{F56701A2-9E42-44E6-BBF9-B47B5D1FCA51}"/>
    <cellStyle name="การคำนวณ 10 3 2 11 2" xfId="37522" xr:uid="{A1C8BAB4-4926-4688-A0D4-52C9B31A425A}"/>
    <cellStyle name="การคำนวณ 10 3 2 11 3" xfId="51279" xr:uid="{A6D41F39-FC86-4585-8293-8EB5A426A326}"/>
    <cellStyle name="การคำนวณ 10 3 2 12" xfId="23649" xr:uid="{ED4D0236-B672-49DD-9378-D47D1E6DD618}"/>
    <cellStyle name="การคำนวณ 10 3 2 12 2" xfId="37523" xr:uid="{9B9BCA65-C48D-4A60-AB85-A68EEBC589BF}"/>
    <cellStyle name="การคำนวณ 10 3 2 12 3" xfId="51280" xr:uid="{1483D271-C9BE-45D8-91AB-1C3429290C58}"/>
    <cellStyle name="การคำนวณ 10 3 2 13" xfId="23650" xr:uid="{28725D91-74C3-484A-B42F-26498C2833EA}"/>
    <cellStyle name="การคำนวณ 10 3 2 13 2" xfId="37524" xr:uid="{C36FCE7A-D489-4102-AFE8-DAD5CD148DFC}"/>
    <cellStyle name="การคำนวณ 10 3 2 13 3" xfId="51281" xr:uid="{92E22ACF-E42B-4D3B-BD5E-D3AA0E457404}"/>
    <cellStyle name="การคำนวณ 10 3 2 14" xfId="23651" xr:uid="{41DA542A-BC72-4A2A-95FD-2530F7F4E363}"/>
    <cellStyle name="การคำนวณ 10 3 2 14 2" xfId="37525" xr:uid="{C4ABC878-7FE2-4CDE-A1F8-FE2BAD6F4A47}"/>
    <cellStyle name="การคำนวณ 10 3 2 14 3" xfId="51282" xr:uid="{8F0CBB40-330F-4FF7-A798-B3D3BF9451B8}"/>
    <cellStyle name="การคำนวณ 10 3 2 15" xfId="23652" xr:uid="{90534925-E3A6-4F03-B6E6-76E804760E79}"/>
    <cellStyle name="การคำนวณ 10 3 2 15 2" xfId="37526" xr:uid="{D6657B08-5EAD-431B-8C97-585655A28D73}"/>
    <cellStyle name="การคำนวณ 10 3 2 15 3" xfId="51283" xr:uid="{564A166B-0408-4D55-8B02-0B7F564862CA}"/>
    <cellStyle name="การคำนวณ 10 3 2 16" xfId="23653" xr:uid="{78F1F4B7-79D2-400F-9EE7-96CAB321FF04}"/>
    <cellStyle name="การคำนวณ 10 3 2 16 2" xfId="37527" xr:uid="{8D12DEAF-7059-42B1-B630-BA2835DB50B9}"/>
    <cellStyle name="การคำนวณ 10 3 2 16 3" xfId="51284" xr:uid="{F525545A-85E3-4441-A43E-4FE40D89EA51}"/>
    <cellStyle name="การคำนวณ 10 3 2 17" xfId="23654" xr:uid="{3C1B8CD2-599E-4178-AA5C-570D5A509326}"/>
    <cellStyle name="การคำนวณ 10 3 2 17 2" xfId="37528" xr:uid="{90BAA6BF-5E54-4103-802F-2D32167D97C2}"/>
    <cellStyle name="การคำนวณ 10 3 2 17 3" xfId="51285" xr:uid="{1A3B7C9F-FA6D-4219-A869-F3C75DD0CC5C}"/>
    <cellStyle name="การคำนวณ 10 3 2 18" xfId="37520" xr:uid="{F1CBC9EA-6220-4522-A032-2F8B4E655880}"/>
    <cellStyle name="การคำนวณ 10 3 2 19" xfId="51277" xr:uid="{928EBCB5-4E17-4FB4-8E30-BB6DAA3AC628}"/>
    <cellStyle name="การคำนวณ 10 3 2 2" xfId="23655" xr:uid="{DB4C9065-29B6-43C7-9B02-14CD959A1886}"/>
    <cellStyle name="การคำนวณ 10 3 2 2 2" xfId="37529" xr:uid="{23121265-45BB-43A9-AF23-AA4DA2EB5B1E}"/>
    <cellStyle name="การคำนวณ 10 3 2 2 3" xfId="51286" xr:uid="{2CA4C3BC-708E-4CCE-9D72-8E57537674DB}"/>
    <cellStyle name="การคำนวณ 10 3 2 3" xfId="23656" xr:uid="{3EBD3081-723C-4FFB-968F-E9D1B7204BC3}"/>
    <cellStyle name="การคำนวณ 10 3 2 3 2" xfId="37530" xr:uid="{3511F8B0-5ED5-42BC-B700-F7FDAFA9749D}"/>
    <cellStyle name="การคำนวณ 10 3 2 3 3" xfId="51287" xr:uid="{317A73D1-16A6-40BE-BA26-5D368DB59DEE}"/>
    <cellStyle name="การคำนวณ 10 3 2 4" xfId="23657" xr:uid="{46CDDFDE-9168-43C6-867C-91C37D511EDA}"/>
    <cellStyle name="การคำนวณ 10 3 2 4 2" xfId="37531" xr:uid="{66286D36-C6EB-4ECE-8B74-0964996E9AB4}"/>
    <cellStyle name="การคำนวณ 10 3 2 4 3" xfId="51288" xr:uid="{CAB09FE5-1F5B-4B60-A314-0395C798EC84}"/>
    <cellStyle name="การคำนวณ 10 3 2 5" xfId="23658" xr:uid="{900FA46D-B7AB-4357-B234-70BB364BA311}"/>
    <cellStyle name="การคำนวณ 10 3 2 5 2" xfId="37532" xr:uid="{335AEB9F-6265-4AB0-AA0D-294F5D9F865A}"/>
    <cellStyle name="การคำนวณ 10 3 2 5 3" xfId="51289" xr:uid="{03AC0B9E-8591-4E68-B1E7-138CE5C988EA}"/>
    <cellStyle name="การคำนวณ 10 3 2 6" xfId="23659" xr:uid="{8B0399C5-40F3-4676-A951-741C2FB0447D}"/>
    <cellStyle name="การคำนวณ 10 3 2 6 2" xfId="37533" xr:uid="{C8242774-3365-47C0-A777-EE8A05C8FBCE}"/>
    <cellStyle name="การคำนวณ 10 3 2 6 3" xfId="51290" xr:uid="{AB6A1991-4D15-4F67-937F-8F3B32C2D0B9}"/>
    <cellStyle name="การคำนวณ 10 3 2 7" xfId="23660" xr:uid="{1C01AD56-1CFD-4EC8-9C1A-9E4C6A4BF740}"/>
    <cellStyle name="การคำนวณ 10 3 2 7 2" xfId="37534" xr:uid="{3A7BB8B1-C64A-45A4-8250-7CE1D6D03E5A}"/>
    <cellStyle name="การคำนวณ 10 3 2 7 3" xfId="51291" xr:uid="{DC589493-02BC-46C8-96CF-67A153527A25}"/>
    <cellStyle name="การคำนวณ 10 3 2 8" xfId="23661" xr:uid="{ADD72A6A-B366-4E2C-8813-4C52C5BCB9FE}"/>
    <cellStyle name="การคำนวณ 10 3 2 8 2" xfId="37535" xr:uid="{92514B94-B186-4D22-B852-B28C752D4F64}"/>
    <cellStyle name="การคำนวณ 10 3 2 8 3" xfId="51292" xr:uid="{C1595038-1BB8-4D14-978D-28988081A07B}"/>
    <cellStyle name="การคำนวณ 10 3 2 9" xfId="23662" xr:uid="{CD7C2DFD-5DDE-4495-B00C-A1FEB22A863C}"/>
    <cellStyle name="การคำนวณ 10 3 2 9 2" xfId="37536" xr:uid="{01A4E11F-36E6-4F90-A618-533744580034}"/>
    <cellStyle name="การคำนวณ 10 3 2 9 3" xfId="51293" xr:uid="{B2B3AD1F-FEC9-4938-B7D5-CA0F42EC5A6B}"/>
    <cellStyle name="การคำนวณ 10 3 3" xfId="23663" xr:uid="{5F1B0389-E51B-4D37-9360-BB164D252300}"/>
    <cellStyle name="การคำนวณ 10 3 3 2" xfId="37537" xr:uid="{E618F6C4-87CC-414D-A034-B2FED8A6987B}"/>
    <cellStyle name="การคำนวณ 10 3 3 3" xfId="51294" xr:uid="{50071129-145B-4668-A7A2-A3E27826180D}"/>
    <cellStyle name="การคำนวณ 10 3 4" xfId="23664" xr:uid="{C4DF9A40-7B5D-4EF8-96EC-645679190DAD}"/>
    <cellStyle name="การคำนวณ 10 3 4 2" xfId="37538" xr:uid="{3E62101C-1283-401D-845D-55348D284AAE}"/>
    <cellStyle name="การคำนวณ 10 3 4 3" xfId="51295" xr:uid="{3A8F6912-ECAC-488E-B94C-DD180557FF64}"/>
    <cellStyle name="การคำนวณ 10 3 5" xfId="23665" xr:uid="{DF62196A-B9BE-4E28-BE3A-59FC3F64CF06}"/>
    <cellStyle name="การคำนวณ 10 3 5 2" xfId="37539" xr:uid="{5D69C643-649E-4FFE-8AB9-0845C0675BFB}"/>
    <cellStyle name="การคำนวณ 10 3 5 3" xfId="51296" xr:uid="{592413B0-1069-47B0-BA73-519BD229AEDC}"/>
    <cellStyle name="การคำนวณ 10 3 6" xfId="23666" xr:uid="{4FD7BCA3-72D4-4891-89F8-25660F1F4B74}"/>
    <cellStyle name="การคำนวณ 10 3 6 2" xfId="37540" xr:uid="{1E191E48-4151-47CB-884D-633FCEBE3BA1}"/>
    <cellStyle name="การคำนวณ 10 3 6 3" xfId="51297" xr:uid="{E9A7C209-10AE-4106-BFAA-060FBD26A689}"/>
    <cellStyle name="การคำนวณ 10 3 7" xfId="23667" xr:uid="{44084E06-A3A2-406D-94B9-00F18C77C1B7}"/>
    <cellStyle name="การคำนวณ 10 3 7 2" xfId="37541" xr:uid="{99315E7E-53F7-4FDC-8D70-D44D6CA1C2DC}"/>
    <cellStyle name="การคำนวณ 10 3 7 3" xfId="51298" xr:uid="{5116F6FF-0232-4242-9C2F-F110AA524683}"/>
    <cellStyle name="การคำนวณ 10 3 8" xfId="23668" xr:uid="{C109374E-2C33-4C41-97BE-028D2B51EE31}"/>
    <cellStyle name="การคำนวณ 10 3 8 2" xfId="37542" xr:uid="{A51179E0-A827-43C7-BB29-519DEB9CC026}"/>
    <cellStyle name="การคำนวณ 10 3 8 3" xfId="51299" xr:uid="{942A530B-1024-4BC7-8374-7F7E811D1247}"/>
    <cellStyle name="การคำนวณ 10 3 9" xfId="37519" xr:uid="{CDF9670C-D684-43F8-920E-D00F5F81E455}"/>
    <cellStyle name="การคำนวณ 10 4" xfId="23669" xr:uid="{D0F54C38-45CB-4AFF-B4AF-5E6947BB6C48}"/>
    <cellStyle name="การคำนวณ 10 4 10" xfId="23670" xr:uid="{0A89510F-1C96-4AB6-B1CA-70C46709EB4E}"/>
    <cellStyle name="การคำนวณ 10 4 10 2" xfId="37544" xr:uid="{A5F488FB-2B9D-41C2-BD41-348289F61D56}"/>
    <cellStyle name="การคำนวณ 10 4 10 3" xfId="51301" xr:uid="{BA40B718-CFAD-4246-A5A5-7F946DB8DD80}"/>
    <cellStyle name="การคำนวณ 10 4 11" xfId="23671" xr:uid="{90255F01-FAB0-4399-8CFF-64DFEE1B8ED8}"/>
    <cellStyle name="การคำนวณ 10 4 11 2" xfId="37545" xr:uid="{A6EA3AC0-5E9D-4C5C-8303-515B680B1296}"/>
    <cellStyle name="การคำนวณ 10 4 11 3" xfId="51302" xr:uid="{7E9BA777-3618-48BA-8132-21F3DEE5818A}"/>
    <cellStyle name="การคำนวณ 10 4 12" xfId="23672" xr:uid="{464F6824-1631-4474-9878-D90E8A6BCB0C}"/>
    <cellStyle name="การคำนวณ 10 4 12 2" xfId="37546" xr:uid="{B7C0B509-16E7-46A0-AF60-1DA75FEAD00E}"/>
    <cellStyle name="การคำนวณ 10 4 12 3" xfId="51303" xr:uid="{1F78B702-FCB6-4724-8D82-8300191345CA}"/>
    <cellStyle name="การคำนวณ 10 4 13" xfId="23673" xr:uid="{E30EB6F9-2802-454C-967A-64B0141C6994}"/>
    <cellStyle name="การคำนวณ 10 4 13 2" xfId="37547" xr:uid="{F2C2D8AA-6E23-4F40-A88B-0882AEB0EFAF}"/>
    <cellStyle name="การคำนวณ 10 4 13 3" xfId="51304" xr:uid="{D0FAEE45-6134-46D9-BCB4-2B81AF510FDB}"/>
    <cellStyle name="การคำนวณ 10 4 14" xfId="23674" xr:uid="{D3050A96-D093-4099-9B20-59D4CE0214BB}"/>
    <cellStyle name="การคำนวณ 10 4 14 2" xfId="37548" xr:uid="{B7D27F22-AF47-4996-A141-54A7409E214D}"/>
    <cellStyle name="การคำนวณ 10 4 14 3" xfId="51305" xr:uid="{BEF5AA56-1BE3-45A9-B050-8CB95B867BB3}"/>
    <cellStyle name="การคำนวณ 10 4 15" xfId="23675" xr:uid="{B9E10E57-2E5E-462D-BCAF-1F0DFDB40CC8}"/>
    <cellStyle name="การคำนวณ 10 4 15 2" xfId="37549" xr:uid="{899090E5-0EF7-4F02-AD41-7A6E7532D967}"/>
    <cellStyle name="การคำนวณ 10 4 15 3" xfId="51306" xr:uid="{D273B775-3A72-4544-805A-019D00A8F8FC}"/>
    <cellStyle name="การคำนวณ 10 4 16" xfId="37543" xr:uid="{8D5ED621-AFFA-4075-9917-111D6B52F782}"/>
    <cellStyle name="การคำนวณ 10 4 17" xfId="51300" xr:uid="{F2306DA3-1E35-4E76-8266-FF67F32D5A2E}"/>
    <cellStyle name="การคำนวณ 10 4 2" xfId="23676" xr:uid="{01690209-54C5-4EC3-90A4-EF47A17D8FCD}"/>
    <cellStyle name="การคำนวณ 10 4 2 10" xfId="23677" xr:uid="{AA7F019B-62CB-4A6C-A763-9E745F6C53B0}"/>
    <cellStyle name="การคำนวณ 10 4 2 10 2" xfId="37551" xr:uid="{A771B153-E121-4BB7-B2DE-DE342A3AF41B}"/>
    <cellStyle name="การคำนวณ 10 4 2 10 3" xfId="51308" xr:uid="{578BAF35-7522-4C79-B3FF-4895EF203649}"/>
    <cellStyle name="การคำนวณ 10 4 2 11" xfId="23678" xr:uid="{9703CE07-DA17-4317-9A2E-F8292E8C5184}"/>
    <cellStyle name="การคำนวณ 10 4 2 11 2" xfId="37552" xr:uid="{172BE568-E83C-4E37-B85B-E9A4868EDAAE}"/>
    <cellStyle name="การคำนวณ 10 4 2 11 3" xfId="51309" xr:uid="{756D011C-8A96-45C6-86A2-2AD67ED3C60B}"/>
    <cellStyle name="การคำนวณ 10 4 2 12" xfId="37550" xr:uid="{B0BB0385-B6CF-4FD6-B34B-1A8B76F3CFDF}"/>
    <cellStyle name="การคำนวณ 10 4 2 13" xfId="51307" xr:uid="{3E40ACC6-9527-4127-94BB-5719C1A239F3}"/>
    <cellStyle name="การคำนวณ 10 4 2 2" xfId="23679" xr:uid="{95E647E4-61E4-4173-9F58-97F242233479}"/>
    <cellStyle name="การคำนวณ 10 4 2 2 2" xfId="37553" xr:uid="{47EBDE22-D2C7-4C48-BFD4-E88E868BEE77}"/>
    <cellStyle name="การคำนวณ 10 4 2 2 3" xfId="51310" xr:uid="{7CE1F6AF-D8BF-4B63-A37B-F62045998185}"/>
    <cellStyle name="การคำนวณ 10 4 2 3" xfId="23680" xr:uid="{0B998462-138D-4BD6-9E7E-3501050CC53A}"/>
    <cellStyle name="การคำนวณ 10 4 2 3 2" xfId="37554" xr:uid="{B6FB6357-E028-4856-8879-F35427DC81E7}"/>
    <cellStyle name="การคำนวณ 10 4 2 3 3" xfId="51311" xr:uid="{02356950-52C6-46B6-93E2-0DEB108F32EA}"/>
    <cellStyle name="การคำนวณ 10 4 2 4" xfId="23681" xr:uid="{7E1F82EA-A836-4917-993E-7FDB442A7C35}"/>
    <cellStyle name="การคำนวณ 10 4 2 4 2" xfId="37555" xr:uid="{CCE4C615-1422-435F-91CA-EB00C9F53A5D}"/>
    <cellStyle name="การคำนวณ 10 4 2 4 3" xfId="51312" xr:uid="{29F0850A-078A-4B98-8EEA-F3DE3EAD187B}"/>
    <cellStyle name="การคำนวณ 10 4 2 5" xfId="23682" xr:uid="{A6812FDE-DC1E-4874-A791-FE09B8B95073}"/>
    <cellStyle name="การคำนวณ 10 4 2 5 2" xfId="37556" xr:uid="{9A0E1F99-4CCF-4CEF-AF8B-9F084953ACA6}"/>
    <cellStyle name="การคำนวณ 10 4 2 5 3" xfId="51313" xr:uid="{B4A3F6EA-C57D-4F06-951E-B7A5191638F5}"/>
    <cellStyle name="การคำนวณ 10 4 2 6" xfId="23683" xr:uid="{6F625C90-C4ED-4004-AA73-5DA810D54603}"/>
    <cellStyle name="การคำนวณ 10 4 2 6 2" xfId="37557" xr:uid="{13CDAF8D-8657-40D5-ABC6-768FA24E6705}"/>
    <cellStyle name="การคำนวณ 10 4 2 6 3" xfId="51314" xr:uid="{17746BEB-B3F2-4DD1-8A1C-4BE76597AA49}"/>
    <cellStyle name="การคำนวณ 10 4 2 7" xfId="23684" xr:uid="{752B6FF7-F175-4CD0-80AD-B920202F8225}"/>
    <cellStyle name="การคำนวณ 10 4 2 7 2" xfId="37558" xr:uid="{FF0B8646-2615-427B-9B32-FCB94EBAC284}"/>
    <cellStyle name="การคำนวณ 10 4 2 7 3" xfId="51315" xr:uid="{C8BC0CA6-E685-4B9C-AB49-83006F90DCDA}"/>
    <cellStyle name="การคำนวณ 10 4 2 8" xfId="23685" xr:uid="{A99920FB-BAF7-4D5F-A2B9-EDC5B148FC95}"/>
    <cellStyle name="การคำนวณ 10 4 2 8 2" xfId="37559" xr:uid="{DBDBE9E2-5EC7-4BC6-BFF4-E84A64071C3E}"/>
    <cellStyle name="การคำนวณ 10 4 2 8 3" xfId="51316" xr:uid="{0D4D8D1C-EDE9-467B-B027-9F8934148D0C}"/>
    <cellStyle name="การคำนวณ 10 4 2 9" xfId="23686" xr:uid="{FC810D30-7F3F-4530-B5E3-8536592537A1}"/>
    <cellStyle name="การคำนวณ 10 4 2 9 2" xfId="37560" xr:uid="{445D3296-E55D-49B0-A3EA-C7245B4E1077}"/>
    <cellStyle name="การคำนวณ 10 4 2 9 3" xfId="51317" xr:uid="{46CE402C-B238-4AE3-849B-AC9EEB66B669}"/>
    <cellStyle name="การคำนวณ 10 4 3" xfId="23687" xr:uid="{43A69646-8E66-49E7-9380-66ED11F30C40}"/>
    <cellStyle name="การคำนวณ 10 4 3 2" xfId="37561" xr:uid="{6A6C05CF-C91B-4067-804C-CE1FECC00846}"/>
    <cellStyle name="การคำนวณ 10 4 3 3" xfId="51318" xr:uid="{8F3E60E4-0869-443D-8678-38042FBADCE8}"/>
    <cellStyle name="การคำนวณ 10 4 4" xfId="23688" xr:uid="{9AD820E2-C9BD-41BA-9908-AE5BBD5AA98F}"/>
    <cellStyle name="การคำนวณ 10 4 4 2" xfId="37562" xr:uid="{45EDFA8A-C05A-4478-A7F7-47C8E3FBC4E4}"/>
    <cellStyle name="การคำนวณ 10 4 4 3" xfId="51319" xr:uid="{A3BE3E36-CC63-457C-A7BE-B62E48D0E9EB}"/>
    <cellStyle name="การคำนวณ 10 4 5" xfId="23689" xr:uid="{3B7A2E0E-B608-4053-95F4-92041CE9FF92}"/>
    <cellStyle name="การคำนวณ 10 4 5 2" xfId="37563" xr:uid="{5385E63D-D4F3-426B-843F-554FC6387EC2}"/>
    <cellStyle name="การคำนวณ 10 4 5 3" xfId="51320" xr:uid="{2A95E107-CDC1-4215-8F46-0F3292301913}"/>
    <cellStyle name="การคำนวณ 10 4 6" xfId="23690" xr:uid="{F3D5B46B-7AD1-417A-A61C-D8E49D1F869F}"/>
    <cellStyle name="การคำนวณ 10 4 6 2" xfId="37564" xr:uid="{FEBC4AE1-6D26-4070-9062-D0D54E42B451}"/>
    <cellStyle name="การคำนวณ 10 4 6 3" xfId="51321" xr:uid="{6EE2DF6E-97DD-41EF-8355-9C02B3DBB10B}"/>
    <cellStyle name="การคำนวณ 10 4 7" xfId="23691" xr:uid="{33294768-162E-49C5-9ABB-A39AEFF105F2}"/>
    <cellStyle name="การคำนวณ 10 4 7 2" xfId="37565" xr:uid="{478404C0-CAC3-4DB1-8437-36BC1347047D}"/>
    <cellStyle name="การคำนวณ 10 4 7 3" xfId="51322" xr:uid="{56F7EF05-7590-4F35-8DF4-E78216746B29}"/>
    <cellStyle name="การคำนวณ 10 4 8" xfId="23692" xr:uid="{51A3C4F2-F191-4417-BE26-ED14C96A5271}"/>
    <cellStyle name="การคำนวณ 10 4 8 2" xfId="37566" xr:uid="{5487B1CA-685F-4372-8A51-32706AAA5538}"/>
    <cellStyle name="การคำนวณ 10 4 8 3" xfId="51323" xr:uid="{61A7D52A-A4DE-4776-BB88-0D0C579E39D3}"/>
    <cellStyle name="การคำนวณ 10 4 9" xfId="23693" xr:uid="{436F5853-779F-4DA7-85E9-0ED630F74532}"/>
    <cellStyle name="การคำนวณ 10 4 9 2" xfId="37567" xr:uid="{8A9F1EA9-BE4E-4F52-9114-B34CF8C78DB4}"/>
    <cellStyle name="การคำนวณ 10 4 9 3" xfId="51324" xr:uid="{DF48A741-50DD-4A69-9798-4B728C6C93CE}"/>
    <cellStyle name="การคำนวณ 10 5" xfId="23694" xr:uid="{8ED619A9-0DF2-4EAE-BC7D-E313781DD5FC}"/>
    <cellStyle name="การคำนวณ 10 5 10" xfId="23695" xr:uid="{C084D17D-58BD-4052-8715-FDD711C494C9}"/>
    <cellStyle name="การคำนวณ 10 5 10 2" xfId="37569" xr:uid="{7AA2A886-4743-4324-A0CA-FA48A9050B3D}"/>
    <cellStyle name="การคำนวณ 10 5 10 3" xfId="51326" xr:uid="{64D71F6D-4FAE-47F0-929E-139553E11906}"/>
    <cellStyle name="การคำนวณ 10 5 11" xfId="23696" xr:uid="{5D6D695C-F5B6-4432-8E7F-4D5F7A6C8838}"/>
    <cellStyle name="การคำนวณ 10 5 11 2" xfId="37570" xr:uid="{1FC2CD08-00E6-49EF-B696-E2B3373275D1}"/>
    <cellStyle name="การคำนวณ 10 5 11 3" xfId="51327" xr:uid="{CC9C2018-3C12-43A3-9F5B-9600AB808BC8}"/>
    <cellStyle name="การคำนวณ 10 5 12" xfId="23697" xr:uid="{80FF1273-9FF2-47F4-9716-233663ECDF9B}"/>
    <cellStyle name="การคำนวณ 10 5 12 2" xfId="37571" xr:uid="{A1B05A3B-D963-4589-956B-5E147EC2CA8A}"/>
    <cellStyle name="การคำนวณ 10 5 12 3" xfId="51328" xr:uid="{93B25A9C-268F-4D4E-9BED-69A00D8BAA3A}"/>
    <cellStyle name="การคำนวณ 10 5 13" xfId="23698" xr:uid="{06C93C6D-ED85-445E-A385-D7E49FAEB988}"/>
    <cellStyle name="การคำนวณ 10 5 13 2" xfId="37572" xr:uid="{14C6AF66-C991-4A97-97FB-C35AFCB21289}"/>
    <cellStyle name="การคำนวณ 10 5 13 3" xfId="51329" xr:uid="{2DA1649C-D2BE-4443-95ED-390861D4B71D}"/>
    <cellStyle name="การคำนวณ 10 5 14" xfId="23699" xr:uid="{5EF2812E-4661-44E4-8FB9-2A83266B59F4}"/>
    <cellStyle name="การคำนวณ 10 5 14 2" xfId="37573" xr:uid="{AEF4EB7C-4345-42D2-8A3E-D48BA953759E}"/>
    <cellStyle name="การคำนวณ 10 5 14 3" xfId="51330" xr:uid="{3F0D49A3-7E17-44F5-A2BD-F6415288C4B9}"/>
    <cellStyle name="การคำนวณ 10 5 15" xfId="23700" xr:uid="{45D5EA24-FA79-4944-BF5A-8F860A621549}"/>
    <cellStyle name="การคำนวณ 10 5 15 2" xfId="37574" xr:uid="{4761CB24-1EF2-445D-9077-D1F30439942E}"/>
    <cellStyle name="การคำนวณ 10 5 15 3" xfId="51331" xr:uid="{C9154E2A-F4A6-4CA2-B92F-5C9F6DE7D6CB}"/>
    <cellStyle name="การคำนวณ 10 5 16" xfId="37568" xr:uid="{73564864-6189-44E0-87F5-DC9673991BD1}"/>
    <cellStyle name="การคำนวณ 10 5 17" xfId="51325" xr:uid="{1FAF349E-1022-4EF7-886A-77BCE023AB95}"/>
    <cellStyle name="การคำนวณ 10 5 2" xfId="23701" xr:uid="{A9EC47E8-E8DF-448A-8F35-8CA088BE85FE}"/>
    <cellStyle name="การคำนวณ 10 5 2 10" xfId="23702" xr:uid="{93FF68CD-CF6A-41E1-B55D-19C623631AAA}"/>
    <cellStyle name="การคำนวณ 10 5 2 10 2" xfId="37576" xr:uid="{D2C69669-B933-48DA-B833-F2A16E39AC75}"/>
    <cellStyle name="การคำนวณ 10 5 2 10 3" xfId="51333" xr:uid="{B2AC1FF7-56AD-4984-82AC-C0B6C1361540}"/>
    <cellStyle name="การคำนวณ 10 5 2 11" xfId="23703" xr:uid="{30E14B83-A19D-4389-B8E7-0312714E3035}"/>
    <cellStyle name="การคำนวณ 10 5 2 11 2" xfId="37577" xr:uid="{09B07F7A-9273-472D-AC08-C0473DF26433}"/>
    <cellStyle name="การคำนวณ 10 5 2 11 3" xfId="51334" xr:uid="{3A464694-8EBC-40DF-A3E7-2BD41D270A1E}"/>
    <cellStyle name="การคำนวณ 10 5 2 12" xfId="37575" xr:uid="{014F8499-EF45-410F-829C-3EB6D02268C6}"/>
    <cellStyle name="การคำนวณ 10 5 2 13" xfId="51332" xr:uid="{7ADD88BB-AC48-403D-8F19-8D8350F8568B}"/>
    <cellStyle name="การคำนวณ 10 5 2 2" xfId="23704" xr:uid="{C6C548CE-F4A7-4826-91CA-97578D1EC235}"/>
    <cellStyle name="การคำนวณ 10 5 2 2 2" xfId="37578" xr:uid="{EAD0D289-46DB-46B0-B422-5450562434A8}"/>
    <cellStyle name="การคำนวณ 10 5 2 2 3" xfId="51335" xr:uid="{879FFF48-B149-44C1-ABDF-A48EB893C980}"/>
    <cellStyle name="การคำนวณ 10 5 2 3" xfId="23705" xr:uid="{5FA88181-8579-49A9-BE1E-0B778AB48219}"/>
    <cellStyle name="การคำนวณ 10 5 2 3 2" xfId="37579" xr:uid="{29FC8D64-A000-4813-91C8-B642A7CF20B4}"/>
    <cellStyle name="การคำนวณ 10 5 2 3 3" xfId="51336" xr:uid="{7D15CDCA-CC64-4531-86A7-CE0F49ED63D7}"/>
    <cellStyle name="การคำนวณ 10 5 2 4" xfId="23706" xr:uid="{26083B21-7357-4219-8815-71190EC6C0C1}"/>
    <cellStyle name="การคำนวณ 10 5 2 4 2" xfId="37580" xr:uid="{BBECC455-9097-445F-ACA7-6AF6017E9F9E}"/>
    <cellStyle name="การคำนวณ 10 5 2 4 3" xfId="51337" xr:uid="{68C01D6A-1CF4-472C-B3AB-AC681DB015A2}"/>
    <cellStyle name="การคำนวณ 10 5 2 5" xfId="23707" xr:uid="{0838ABFF-5A48-4818-872E-6BC557631232}"/>
    <cellStyle name="การคำนวณ 10 5 2 5 2" xfId="37581" xr:uid="{B7A5ACE4-9563-49C3-B026-99754970847B}"/>
    <cellStyle name="การคำนวณ 10 5 2 5 3" xfId="51338" xr:uid="{20F5C265-49D7-4F09-A230-23D1202F83F1}"/>
    <cellStyle name="การคำนวณ 10 5 2 6" xfId="23708" xr:uid="{8A32AC26-1482-4164-9473-42972639865E}"/>
    <cellStyle name="การคำนวณ 10 5 2 6 2" xfId="37582" xr:uid="{84B72E80-D95A-4CA5-9D5E-A2C047BD258B}"/>
    <cellStyle name="การคำนวณ 10 5 2 6 3" xfId="51339" xr:uid="{DEFA9566-6467-4354-BC67-FCD7B61EBC8A}"/>
    <cellStyle name="การคำนวณ 10 5 2 7" xfId="23709" xr:uid="{915E52FA-12C2-4544-A27D-42D1DEECC2E8}"/>
    <cellStyle name="การคำนวณ 10 5 2 7 2" xfId="37583" xr:uid="{7B2AE60B-46C5-4F60-BA64-F8BDFA50DF60}"/>
    <cellStyle name="การคำนวณ 10 5 2 7 3" xfId="51340" xr:uid="{36D48870-E7FE-4ADD-B8B8-7EDF2F886B8F}"/>
    <cellStyle name="การคำนวณ 10 5 2 8" xfId="23710" xr:uid="{2B4274A6-2D37-4DB6-84EA-4CAE96A54C2B}"/>
    <cellStyle name="การคำนวณ 10 5 2 8 2" xfId="37584" xr:uid="{5EB80616-5663-4D64-997D-B8955CB89354}"/>
    <cellStyle name="การคำนวณ 10 5 2 8 3" xfId="51341" xr:uid="{BA7CDA1B-B60F-42B2-9B1A-678077D63156}"/>
    <cellStyle name="การคำนวณ 10 5 2 9" xfId="23711" xr:uid="{4F06A5A9-FD88-4315-ADB0-18BFC09E6B74}"/>
    <cellStyle name="การคำนวณ 10 5 2 9 2" xfId="37585" xr:uid="{90668C59-4DF0-4A13-96FA-78D63777371A}"/>
    <cellStyle name="การคำนวณ 10 5 2 9 3" xfId="51342" xr:uid="{96F39132-A464-4666-8033-71CD34512970}"/>
    <cellStyle name="การคำนวณ 10 5 3" xfId="23712" xr:uid="{5AFC6AB7-5EBB-4FE7-9780-23245F132956}"/>
    <cellStyle name="การคำนวณ 10 5 3 2" xfId="37586" xr:uid="{9C37A911-9CA9-4083-8206-2D7DF99017BC}"/>
    <cellStyle name="การคำนวณ 10 5 3 3" xfId="51343" xr:uid="{72503C61-BEF4-4595-912B-54A5AA995297}"/>
    <cellStyle name="การคำนวณ 10 5 4" xfId="23713" xr:uid="{5325E01F-622C-4A35-99D6-CD339847C87B}"/>
    <cellStyle name="การคำนวณ 10 5 4 2" xfId="37587" xr:uid="{A5EC7F1F-C1BF-45CC-B913-7A8DB04ED516}"/>
    <cellStyle name="การคำนวณ 10 5 4 3" xfId="51344" xr:uid="{C1121543-B662-4790-B10A-B2D178B432A9}"/>
    <cellStyle name="การคำนวณ 10 5 5" xfId="23714" xr:uid="{869B1A58-4082-40F5-B30A-2B721FA5201E}"/>
    <cellStyle name="การคำนวณ 10 5 5 2" xfId="37588" xr:uid="{641E98B6-598A-4827-B46C-67AC614A4171}"/>
    <cellStyle name="การคำนวณ 10 5 5 3" xfId="51345" xr:uid="{4C70F98C-7DEA-4DF1-B42C-0EA2C380376F}"/>
    <cellStyle name="การคำนวณ 10 5 6" xfId="23715" xr:uid="{37EF6F6C-57B9-44E2-8700-B03A8E9C5F5B}"/>
    <cellStyle name="การคำนวณ 10 5 6 2" xfId="37589" xr:uid="{89A22A37-6BCC-418B-B1D1-00C6B1805DCC}"/>
    <cellStyle name="การคำนวณ 10 5 6 3" xfId="51346" xr:uid="{0A09D87E-1D30-4D64-BDCB-B5D83D75CD1E}"/>
    <cellStyle name="การคำนวณ 10 5 7" xfId="23716" xr:uid="{D76DF56F-5D84-4CE2-8B27-A32A069D823A}"/>
    <cellStyle name="การคำนวณ 10 5 7 2" xfId="37590" xr:uid="{A9C3CFD8-A75A-4D77-842E-4867D001C959}"/>
    <cellStyle name="การคำนวณ 10 5 7 3" xfId="51347" xr:uid="{8EEB5B2C-98F0-454D-8DB4-903C427C7E3C}"/>
    <cellStyle name="การคำนวณ 10 5 8" xfId="23717" xr:uid="{744C28D7-E888-498B-9F16-3BAD30F4C8A4}"/>
    <cellStyle name="การคำนวณ 10 5 8 2" xfId="37591" xr:uid="{C98D074D-E874-4A74-A3A6-91B3CB663E32}"/>
    <cellStyle name="การคำนวณ 10 5 8 3" xfId="51348" xr:uid="{153440F2-5064-48CB-AE41-6E08334B3F97}"/>
    <cellStyle name="การคำนวณ 10 5 9" xfId="23718" xr:uid="{71BDC35C-DAF2-4A44-8DDD-4CE9218FB515}"/>
    <cellStyle name="การคำนวณ 10 5 9 2" xfId="37592" xr:uid="{0FB96420-ABB6-4706-882D-8B4130BF5FAE}"/>
    <cellStyle name="การคำนวณ 10 5 9 3" xfId="51349" xr:uid="{068723D5-6234-40F8-9D2F-E19BFC40F164}"/>
    <cellStyle name="การคำนวณ 10 6" xfId="23719" xr:uid="{0D863DBB-E78A-416E-8CE8-CDC2CC2F7D4C}"/>
    <cellStyle name="การคำนวณ 10 6 2" xfId="37593" xr:uid="{D002071B-BA1B-4738-8A4E-3E112073A5CC}"/>
    <cellStyle name="การคำนวณ 10 6 3" xfId="51350" xr:uid="{32D36C2C-3E06-4D48-AAD9-FCD0D50BAD96}"/>
    <cellStyle name="การคำนวณ 10 7" xfId="23720" xr:uid="{271145A9-DEBE-4118-BB6C-A3E5FCF45DE7}"/>
    <cellStyle name="การคำนวณ 10 7 2" xfId="37594" xr:uid="{19DB1D72-0C54-467A-BB05-86ABE694C3CD}"/>
    <cellStyle name="การคำนวณ 10 7 3" xfId="51351" xr:uid="{FED38B2D-EDF0-4594-BED3-9958C54E5E95}"/>
    <cellStyle name="การคำนวณ 10 8" xfId="23721" xr:uid="{010F8264-50E5-419B-A878-9B50FF1F7411}"/>
    <cellStyle name="การคำนวณ 10 8 2" xfId="37595" xr:uid="{63BC171C-C41E-42BE-9999-E2F162737915}"/>
    <cellStyle name="การคำนวณ 10 8 3" xfId="51352" xr:uid="{CA5624E1-CE60-4AA5-B2A3-DCD38B2D4DF9}"/>
    <cellStyle name="การคำนวณ 10 9" xfId="23722" xr:uid="{8FD60605-B607-4BBE-A180-B4358CA91D49}"/>
    <cellStyle name="การคำนวณ 10 9 2" xfId="37596" xr:uid="{888BD0B6-43A3-4D1B-9437-3A0651E63942}"/>
    <cellStyle name="การคำนวณ 10 9 3" xfId="51353" xr:uid="{A3961397-8F3E-4CDB-B1B7-1A5A231414F1}"/>
    <cellStyle name="การคำนวณ 11" xfId="23723" xr:uid="{7CFAF4FF-4416-4622-945D-6B7C822D6BA4}"/>
    <cellStyle name="การคำนวณ 11 10" xfId="37597" xr:uid="{BFFEAD42-A3D8-403F-B2D8-6A79D9F4C9D7}"/>
    <cellStyle name="การคำนวณ 11 11" xfId="51354" xr:uid="{E33E2607-F044-4EC9-BC6A-035B12DC6667}"/>
    <cellStyle name="การคำนวณ 11 2" xfId="23724" xr:uid="{683ABA30-D32D-496C-8FAE-B5FDDD231512}"/>
    <cellStyle name="การคำนวณ 11 2 10" xfId="23725" xr:uid="{231257F4-45D1-4A59-8388-EC220C4AFB4F}"/>
    <cellStyle name="การคำนวณ 11 2 10 2" xfId="37599" xr:uid="{35960222-05C4-4468-9BB5-F8AA6D86505D}"/>
    <cellStyle name="การคำนวณ 11 2 10 3" xfId="51356" xr:uid="{3C38B3DF-5023-44A0-AE32-551E9AB7C15C}"/>
    <cellStyle name="การคำนวณ 11 2 11" xfId="23726" xr:uid="{967AD135-EA36-4F50-9F3D-A9B431D0BAC2}"/>
    <cellStyle name="การคำนวณ 11 2 11 2" xfId="37600" xr:uid="{2B09FB19-69E0-42BD-92FD-9225F70986A1}"/>
    <cellStyle name="การคำนวณ 11 2 11 3" xfId="51357" xr:uid="{83811A22-ADA5-4C34-8CF2-870421E4F723}"/>
    <cellStyle name="การคำนวณ 11 2 12" xfId="23727" xr:uid="{3F2A10B3-AA78-41C3-A448-938A9E65F1CB}"/>
    <cellStyle name="การคำนวณ 11 2 12 2" xfId="37601" xr:uid="{28039E23-30D0-41BC-8A30-DEE7766B6217}"/>
    <cellStyle name="การคำนวณ 11 2 12 3" xfId="51358" xr:uid="{FC447705-D66F-4F53-95B1-F715466FEE07}"/>
    <cellStyle name="การคำนวณ 11 2 13" xfId="23728" xr:uid="{F5F6E4FA-30BA-46E9-9457-8D9C9E5455CF}"/>
    <cellStyle name="การคำนวณ 11 2 13 2" xfId="37602" xr:uid="{29A37292-F4D2-4E6F-974A-B2A548859BCE}"/>
    <cellStyle name="การคำนวณ 11 2 13 3" xfId="51359" xr:uid="{E2B8A9A0-354E-442C-9D51-E1AE7FDBC69D}"/>
    <cellStyle name="การคำนวณ 11 2 14" xfId="23729" xr:uid="{39AC39BA-090F-426E-B09B-0A640F3A1CFF}"/>
    <cellStyle name="การคำนวณ 11 2 14 2" xfId="37603" xr:uid="{B0F5F939-FB12-44B9-9745-7818D0B257B1}"/>
    <cellStyle name="การคำนวณ 11 2 14 3" xfId="51360" xr:uid="{E22FF1CF-9A70-4EA8-8F7E-87BFF3789247}"/>
    <cellStyle name="การคำนวณ 11 2 15" xfId="23730" xr:uid="{B6456754-2EE3-44DA-8C81-AC394DE1D0D6}"/>
    <cellStyle name="การคำนวณ 11 2 15 2" xfId="37604" xr:uid="{65CBEF49-4BBB-4752-A138-10F961BE3FE0}"/>
    <cellStyle name="การคำนวณ 11 2 15 3" xfId="51361" xr:uid="{0DB3AFD4-D58A-4F7B-90E3-0E93C069C959}"/>
    <cellStyle name="การคำนวณ 11 2 16" xfId="23731" xr:uid="{579E73A1-4CD6-4A2A-AC42-10FE93757AA2}"/>
    <cellStyle name="การคำนวณ 11 2 16 2" xfId="37605" xr:uid="{D3374534-7CDB-47F2-A7CC-9F5718452F94}"/>
    <cellStyle name="การคำนวณ 11 2 16 3" xfId="51362" xr:uid="{BF4B09A3-5037-47D3-8141-FE92F4895211}"/>
    <cellStyle name="การคำนวณ 11 2 17" xfId="23732" xr:uid="{33E07682-0425-4E3E-A353-C4E97A3076CF}"/>
    <cellStyle name="การคำนวณ 11 2 17 2" xfId="37606" xr:uid="{660AF85B-A82D-4CFC-8916-F0C4231CBA15}"/>
    <cellStyle name="การคำนวณ 11 2 17 3" xfId="51363" xr:uid="{6534D783-3324-418E-899A-6EBFFEF11818}"/>
    <cellStyle name="การคำนวณ 11 2 18" xfId="37598" xr:uid="{9A363E5B-97F1-4D10-AF7B-520891C7E9AF}"/>
    <cellStyle name="การคำนวณ 11 2 19" xfId="51355" xr:uid="{88CFC5B7-F85B-46C5-AAE6-4C0CE8CF733B}"/>
    <cellStyle name="การคำนวณ 11 2 2" xfId="23733" xr:uid="{3E9B005F-F605-4EED-A08E-B677492947F4}"/>
    <cellStyle name="การคำนวณ 11 2 2 10" xfId="23734" xr:uid="{91B0D76F-D61B-4B24-BFDE-8CE3F3C4B6A3}"/>
    <cellStyle name="การคำนวณ 11 2 2 10 2" xfId="37608" xr:uid="{03C7B274-729C-41A0-A6AC-968630A9D12E}"/>
    <cellStyle name="การคำนวณ 11 2 2 10 3" xfId="51365" xr:uid="{02A29409-D422-43A0-9DF3-010ECBE64EBF}"/>
    <cellStyle name="การคำนวณ 11 2 2 11" xfId="23735" xr:uid="{1874E599-4BE4-4FB7-A573-7B8FED372751}"/>
    <cellStyle name="การคำนวณ 11 2 2 11 2" xfId="37609" xr:uid="{9D820B3D-6E6A-4FB2-91FD-620DEA6483A7}"/>
    <cellStyle name="การคำนวณ 11 2 2 11 3" xfId="51366" xr:uid="{D80BEA5B-56A4-4A4F-81B7-11DA415356D2}"/>
    <cellStyle name="การคำนวณ 11 2 2 12" xfId="37607" xr:uid="{01010916-69A6-4CC8-B682-4C47AED52081}"/>
    <cellStyle name="การคำนวณ 11 2 2 13" xfId="51364" xr:uid="{00D2D07C-021C-4F5D-AC78-AC8700504753}"/>
    <cellStyle name="การคำนวณ 11 2 2 2" xfId="23736" xr:uid="{197F6900-3EB2-42C1-BAA4-77A41565770C}"/>
    <cellStyle name="การคำนวณ 11 2 2 2 2" xfId="37610" xr:uid="{A273FF24-AB3A-47D2-AF8C-FC78223AD45F}"/>
    <cellStyle name="การคำนวณ 11 2 2 2 3" xfId="51367" xr:uid="{29196C41-5723-44B0-BA29-C1D72CD56222}"/>
    <cellStyle name="การคำนวณ 11 2 2 3" xfId="23737" xr:uid="{4388FE50-DECE-4E96-8D01-8F3749C7C9A3}"/>
    <cellStyle name="การคำนวณ 11 2 2 3 2" xfId="37611" xr:uid="{3E4C4B27-27D7-4A47-84DE-1A02E56C2618}"/>
    <cellStyle name="การคำนวณ 11 2 2 3 3" xfId="51368" xr:uid="{E1E548E1-1EE4-44E4-9288-AEECC493FCB6}"/>
    <cellStyle name="การคำนวณ 11 2 2 4" xfId="23738" xr:uid="{08DF2151-3268-43F9-AD34-20141C785C9D}"/>
    <cellStyle name="การคำนวณ 11 2 2 4 2" xfId="37612" xr:uid="{3A94D1E8-87B1-4D28-8E5D-93D7B656940C}"/>
    <cellStyle name="การคำนวณ 11 2 2 4 3" xfId="51369" xr:uid="{7930424F-03F6-439F-8883-F6F758486239}"/>
    <cellStyle name="การคำนวณ 11 2 2 5" xfId="23739" xr:uid="{C4CE1C33-1867-4C54-BEAC-E78A8FA92538}"/>
    <cellStyle name="การคำนวณ 11 2 2 5 2" xfId="37613" xr:uid="{06B6A526-4AB0-438A-96AE-8514C6412265}"/>
    <cellStyle name="การคำนวณ 11 2 2 5 3" xfId="51370" xr:uid="{E5EF3DEE-0172-4A7F-9F00-B839669B1AA8}"/>
    <cellStyle name="การคำนวณ 11 2 2 6" xfId="23740" xr:uid="{46407789-024B-4855-A77F-41246C1B72A4}"/>
    <cellStyle name="การคำนวณ 11 2 2 6 2" xfId="37614" xr:uid="{24D95CF7-D6C9-4887-B078-7EE763BEB3FF}"/>
    <cellStyle name="การคำนวณ 11 2 2 6 3" xfId="51371" xr:uid="{C1079F4A-46C1-4257-A65C-C6E632F3FCC2}"/>
    <cellStyle name="การคำนวณ 11 2 2 7" xfId="23741" xr:uid="{057BC2CA-93D7-4827-A64A-C8504470430B}"/>
    <cellStyle name="การคำนวณ 11 2 2 7 2" xfId="37615" xr:uid="{46F97B9C-E75F-41BA-AD15-A70127770481}"/>
    <cellStyle name="การคำนวณ 11 2 2 7 3" xfId="51372" xr:uid="{EAC8F50E-CAE4-4BD6-8C2A-5FA8B5C29490}"/>
    <cellStyle name="การคำนวณ 11 2 2 8" xfId="23742" xr:uid="{C6F8A6B1-F817-46B1-9C27-76A2361A0D61}"/>
    <cellStyle name="การคำนวณ 11 2 2 8 2" xfId="37616" xr:uid="{C48C4D0D-EF1A-4B00-BD22-FA9FA1E3831A}"/>
    <cellStyle name="การคำนวณ 11 2 2 8 3" xfId="51373" xr:uid="{1998A0DC-0855-43EF-B884-487CE8734EF1}"/>
    <cellStyle name="การคำนวณ 11 2 2 9" xfId="23743" xr:uid="{653E3FD5-C26D-4CAC-A33A-F05AFB5C3DE5}"/>
    <cellStyle name="การคำนวณ 11 2 2 9 2" xfId="37617" xr:uid="{42A1AB59-A324-4282-BCBA-4DF5EE21BDC1}"/>
    <cellStyle name="การคำนวณ 11 2 2 9 3" xfId="51374" xr:uid="{3976E3F8-9301-4B65-A9CA-F5BE2A3D8166}"/>
    <cellStyle name="การคำนวณ 11 2 3" xfId="23744" xr:uid="{2AAC72DD-039C-44FB-A450-97C1155C2D2F}"/>
    <cellStyle name="การคำนวณ 11 2 3 2" xfId="37618" xr:uid="{66E0A92D-3CF5-4452-8A07-22A9823BD5B6}"/>
    <cellStyle name="การคำนวณ 11 2 3 3" xfId="51375" xr:uid="{0DEB15AF-06B7-4B31-AC74-FC3B38C7B061}"/>
    <cellStyle name="การคำนวณ 11 2 4" xfId="23745" xr:uid="{4F934997-4D56-47E0-AF6A-7E3CD27F5B9C}"/>
    <cellStyle name="การคำนวณ 11 2 4 2" xfId="37619" xr:uid="{78B8D1DC-411E-4F41-95D5-59EAC8F536DD}"/>
    <cellStyle name="การคำนวณ 11 2 4 3" xfId="51376" xr:uid="{59A46B2D-A704-454D-906B-6D02A26F3023}"/>
    <cellStyle name="การคำนวณ 11 2 5" xfId="23746" xr:uid="{B1437489-D905-4D28-B574-39CF8775169D}"/>
    <cellStyle name="การคำนวณ 11 2 5 2" xfId="37620" xr:uid="{ACCB1F90-1819-477C-A6BF-E318C377505B}"/>
    <cellStyle name="การคำนวณ 11 2 5 3" xfId="51377" xr:uid="{3399DEC6-FD77-440A-9744-0500E0FC42D4}"/>
    <cellStyle name="การคำนวณ 11 2 6" xfId="23747" xr:uid="{99470D99-2176-4254-9726-CEA95DB71C09}"/>
    <cellStyle name="การคำนวณ 11 2 6 2" xfId="37621" xr:uid="{BBE48F74-CFB9-428C-A3F2-903572A2D9DB}"/>
    <cellStyle name="การคำนวณ 11 2 6 3" xfId="51378" xr:uid="{4E682BBE-758D-4AF2-B983-75DB53CDDB7A}"/>
    <cellStyle name="การคำนวณ 11 2 7" xfId="23748" xr:uid="{24B4E978-43FC-4D96-AC2B-D8EE45457A1C}"/>
    <cellStyle name="การคำนวณ 11 2 7 2" xfId="37622" xr:uid="{1D409934-C35D-46B7-B51D-E53917D79DFE}"/>
    <cellStyle name="การคำนวณ 11 2 7 3" xfId="51379" xr:uid="{D588E5B7-9902-4A60-95A8-458780661B6B}"/>
    <cellStyle name="การคำนวณ 11 2 8" xfId="23749" xr:uid="{212FDE1E-0087-4557-A482-46586AE2FE31}"/>
    <cellStyle name="การคำนวณ 11 2 8 2" xfId="37623" xr:uid="{45D59CBE-BBA8-404F-B472-DE14F614F4D6}"/>
    <cellStyle name="การคำนวณ 11 2 8 3" xfId="51380" xr:uid="{85D15A7B-0D09-41FE-914A-4D45C5C09371}"/>
    <cellStyle name="การคำนวณ 11 2 9" xfId="23750" xr:uid="{73C4F048-9B69-4571-99EF-6B69A7D5BE68}"/>
    <cellStyle name="การคำนวณ 11 2 9 2" xfId="37624" xr:uid="{CC02B6E1-54D5-4D74-859B-6B4349ADB982}"/>
    <cellStyle name="การคำนวณ 11 2 9 3" xfId="51381" xr:uid="{44A5D730-8D6A-4A47-BAD9-90552780FC10}"/>
    <cellStyle name="การคำนวณ 11 3" xfId="23751" xr:uid="{9F28CDB0-9E8E-432D-91C7-744499FB2A8C}"/>
    <cellStyle name="การคำนวณ 11 3 10" xfId="23752" xr:uid="{0C080BA9-B698-42BE-8E32-726D42F6FCC3}"/>
    <cellStyle name="การคำนวณ 11 3 10 2" xfId="37626" xr:uid="{EE5132ED-04A3-48C6-AD50-4729195CE869}"/>
    <cellStyle name="การคำนวณ 11 3 10 3" xfId="51383" xr:uid="{BF8A201D-D0DD-4F0C-8455-5A9B18622936}"/>
    <cellStyle name="การคำนวณ 11 3 11" xfId="23753" xr:uid="{9F6F687B-A967-4359-845D-05647D933C5C}"/>
    <cellStyle name="การคำนวณ 11 3 11 2" xfId="37627" xr:uid="{6DDABB99-A6EC-4383-8325-0D5AC893833C}"/>
    <cellStyle name="การคำนวณ 11 3 11 3" xfId="51384" xr:uid="{A317AE26-EFB7-49E9-8791-949D7884830D}"/>
    <cellStyle name="การคำนวณ 11 3 12" xfId="23754" xr:uid="{2D4402AE-D81B-401D-A8DE-BB897D71F731}"/>
    <cellStyle name="การคำนวณ 11 3 12 2" xfId="37628" xr:uid="{8B2CBFFC-C994-4EC7-849B-E3DB15C707FA}"/>
    <cellStyle name="การคำนวณ 11 3 12 3" xfId="51385" xr:uid="{21B52F4A-B3F8-4001-8358-B1561649997B}"/>
    <cellStyle name="การคำนวณ 11 3 13" xfId="23755" xr:uid="{234400B8-2AC2-4B84-88FE-AED3C410F226}"/>
    <cellStyle name="การคำนวณ 11 3 13 2" xfId="37629" xr:uid="{55D861E7-4216-4E73-B75C-6F6C74746FB6}"/>
    <cellStyle name="การคำนวณ 11 3 13 3" xfId="51386" xr:uid="{7D935EBB-4BC8-4EDE-9469-00580ECE9615}"/>
    <cellStyle name="การคำนวณ 11 3 14" xfId="23756" xr:uid="{CAA3583C-39AC-4A0E-9EED-63A7C40CF0AD}"/>
    <cellStyle name="การคำนวณ 11 3 14 2" xfId="37630" xr:uid="{2A73965F-39F2-40D2-84E2-CEAA89E3107B}"/>
    <cellStyle name="การคำนวณ 11 3 14 3" xfId="51387" xr:uid="{712C79BF-A0A5-4F5F-85B4-677004CD6434}"/>
    <cellStyle name="การคำนวณ 11 3 15" xfId="23757" xr:uid="{47E8FAED-E15B-43E0-BE18-A373A8CF8FAC}"/>
    <cellStyle name="การคำนวณ 11 3 15 2" xfId="37631" xr:uid="{2F3BF6B3-715D-4664-A8DE-9B62EF758233}"/>
    <cellStyle name="การคำนวณ 11 3 15 3" xfId="51388" xr:uid="{2C435A1A-C872-44D2-91F9-C333D59A5FF5}"/>
    <cellStyle name="การคำนวณ 11 3 16" xfId="37625" xr:uid="{DD297A40-34C3-4FE9-99C9-890325EBBAE4}"/>
    <cellStyle name="การคำนวณ 11 3 17" xfId="51382" xr:uid="{CCD69DD9-0041-4C48-AD43-10D571F466CA}"/>
    <cellStyle name="การคำนวณ 11 3 2" xfId="23758" xr:uid="{B8B13420-6E2A-45FB-86BF-831DE367688B}"/>
    <cellStyle name="การคำนวณ 11 3 2 10" xfId="23759" xr:uid="{522947E6-1B77-44C2-9347-5CEDDAC5CD54}"/>
    <cellStyle name="การคำนวณ 11 3 2 10 2" xfId="37633" xr:uid="{2F6D8C85-6F81-4115-A8DD-3CAF14BB5C20}"/>
    <cellStyle name="การคำนวณ 11 3 2 10 3" xfId="51390" xr:uid="{72DF5E34-3D08-442F-B639-CA4BCB0A132F}"/>
    <cellStyle name="การคำนวณ 11 3 2 11" xfId="23760" xr:uid="{B4DCCEA0-3A05-4BAC-915A-B34C589D0027}"/>
    <cellStyle name="การคำนวณ 11 3 2 11 2" xfId="37634" xr:uid="{311E9F22-1443-46C4-A792-9CFE97AF2C12}"/>
    <cellStyle name="การคำนวณ 11 3 2 11 3" xfId="51391" xr:uid="{FDF5F5B0-C569-4CE3-AACF-7BB0651969F8}"/>
    <cellStyle name="การคำนวณ 11 3 2 12" xfId="37632" xr:uid="{85D65501-9EE6-427F-BA41-58932E2BDEFA}"/>
    <cellStyle name="การคำนวณ 11 3 2 13" xfId="51389" xr:uid="{547812AE-8348-4077-A22B-8C59712DEBBB}"/>
    <cellStyle name="การคำนวณ 11 3 2 2" xfId="23761" xr:uid="{599CF7A3-FC4C-4028-A2FB-4BD70FBE49E3}"/>
    <cellStyle name="การคำนวณ 11 3 2 2 2" xfId="37635" xr:uid="{C50A32B6-809D-4E4F-AEA8-0331FA0FBF24}"/>
    <cellStyle name="การคำนวณ 11 3 2 2 3" xfId="51392" xr:uid="{A3F97D86-1916-415D-A4D5-E97DED301A5E}"/>
    <cellStyle name="การคำนวณ 11 3 2 3" xfId="23762" xr:uid="{90C2541D-BE06-471D-80DC-4B0D7D4183DF}"/>
    <cellStyle name="การคำนวณ 11 3 2 3 2" xfId="37636" xr:uid="{6ED33262-3D6C-49FC-B4F2-A747475FDF91}"/>
    <cellStyle name="การคำนวณ 11 3 2 3 3" xfId="51393" xr:uid="{6608B6FC-A8A0-4B1E-B744-02CE3F773FD5}"/>
    <cellStyle name="การคำนวณ 11 3 2 4" xfId="23763" xr:uid="{D598B4BF-6730-4622-9185-AB8ABAE09F12}"/>
    <cellStyle name="การคำนวณ 11 3 2 4 2" xfId="37637" xr:uid="{6B8158DA-3822-451A-B2B9-B58C4BE33447}"/>
    <cellStyle name="การคำนวณ 11 3 2 4 3" xfId="51394" xr:uid="{B5CC462A-AB00-4762-A365-8DC03ED600B5}"/>
    <cellStyle name="การคำนวณ 11 3 2 5" xfId="23764" xr:uid="{CC289AF3-FB62-4E2D-B18B-B1ABA0AB95AC}"/>
    <cellStyle name="การคำนวณ 11 3 2 5 2" xfId="37638" xr:uid="{230A112F-5053-489F-BF44-DA14E7852003}"/>
    <cellStyle name="การคำนวณ 11 3 2 5 3" xfId="51395" xr:uid="{7F9C6311-9334-4A10-B6DC-0309679D18FC}"/>
    <cellStyle name="การคำนวณ 11 3 2 6" xfId="23765" xr:uid="{9E9DB5C1-0FD9-4D53-80B6-14B9C05865D8}"/>
    <cellStyle name="การคำนวณ 11 3 2 6 2" xfId="37639" xr:uid="{8A1B08E8-A06D-4D91-842F-FA439447900C}"/>
    <cellStyle name="การคำนวณ 11 3 2 6 3" xfId="51396" xr:uid="{44032D65-3066-4082-89CB-70886F3120A2}"/>
    <cellStyle name="การคำนวณ 11 3 2 7" xfId="23766" xr:uid="{F275D5D1-44BB-4F98-9AE0-5A152FE9B8D2}"/>
    <cellStyle name="การคำนวณ 11 3 2 7 2" xfId="37640" xr:uid="{456D4B73-1015-4B8C-B306-63A6B47FE978}"/>
    <cellStyle name="การคำนวณ 11 3 2 7 3" xfId="51397" xr:uid="{54C8005F-468C-4552-A96C-E3551D3504B0}"/>
    <cellStyle name="การคำนวณ 11 3 2 8" xfId="23767" xr:uid="{A290914F-BE3A-48C9-8651-D8B96341BED9}"/>
    <cellStyle name="การคำนวณ 11 3 2 8 2" xfId="37641" xr:uid="{9111E796-F334-4461-8AAE-5F64C668ED22}"/>
    <cellStyle name="การคำนวณ 11 3 2 8 3" xfId="51398" xr:uid="{A6438F95-A186-4BB0-9B51-9A0000F02376}"/>
    <cellStyle name="การคำนวณ 11 3 2 9" xfId="23768" xr:uid="{F823D5B7-45F4-4C66-98B6-12329B9451E6}"/>
    <cellStyle name="การคำนวณ 11 3 2 9 2" xfId="37642" xr:uid="{59566313-2638-4FDD-A76C-8F3A5ED47E95}"/>
    <cellStyle name="การคำนวณ 11 3 2 9 3" xfId="51399" xr:uid="{CF8F7FC0-A206-4223-94EA-87B06E648248}"/>
    <cellStyle name="การคำนวณ 11 3 3" xfId="23769" xr:uid="{6D21216E-7A99-4222-9313-2249D4760CEF}"/>
    <cellStyle name="การคำนวณ 11 3 3 2" xfId="37643" xr:uid="{BAE14640-06B2-49A0-9AB1-603A0B6FBB7B}"/>
    <cellStyle name="การคำนวณ 11 3 3 3" xfId="51400" xr:uid="{3D22A0BA-8849-495C-80B1-E27EA87E3A40}"/>
    <cellStyle name="การคำนวณ 11 3 4" xfId="23770" xr:uid="{23B5F0F9-D0ED-4BF9-82A0-667393DCDB98}"/>
    <cellStyle name="การคำนวณ 11 3 4 2" xfId="37644" xr:uid="{54F43683-29AF-4CCC-938F-0390BC03BC1E}"/>
    <cellStyle name="การคำนวณ 11 3 4 3" xfId="51401" xr:uid="{4B8A1423-F574-4135-8A2A-6DD71DD69409}"/>
    <cellStyle name="การคำนวณ 11 3 5" xfId="23771" xr:uid="{FCEE74BC-D637-4A3B-9BFF-AA454C6B344D}"/>
    <cellStyle name="การคำนวณ 11 3 5 2" xfId="37645" xr:uid="{2BB3E8EC-ACC7-49B3-902D-A7CBCF80D845}"/>
    <cellStyle name="การคำนวณ 11 3 5 3" xfId="51402" xr:uid="{18C2BEC9-039E-49FA-96FA-E410CAB84041}"/>
    <cellStyle name="การคำนวณ 11 3 6" xfId="23772" xr:uid="{1D9001B9-7EA0-4582-A75C-F1B66D305084}"/>
    <cellStyle name="การคำนวณ 11 3 6 2" xfId="37646" xr:uid="{1B280E5B-FCA1-4AF1-BBBA-6B3ECA77B85B}"/>
    <cellStyle name="การคำนวณ 11 3 6 3" xfId="51403" xr:uid="{1F71037C-D05F-4050-B83E-E3682B6470CB}"/>
    <cellStyle name="การคำนวณ 11 3 7" xfId="23773" xr:uid="{8FC358C5-D32D-4FA1-AB5D-7185738117CF}"/>
    <cellStyle name="การคำนวณ 11 3 7 2" xfId="37647" xr:uid="{5CC457BA-105F-43D7-A56F-DBC4A231B640}"/>
    <cellStyle name="การคำนวณ 11 3 7 3" xfId="51404" xr:uid="{63250F94-9A32-4E88-A9C6-D369D5F89C8C}"/>
    <cellStyle name="การคำนวณ 11 3 8" xfId="23774" xr:uid="{046F2225-5B4B-4249-A7A4-798434CD7C18}"/>
    <cellStyle name="การคำนวณ 11 3 8 2" xfId="37648" xr:uid="{E089A952-6834-498F-907B-194961EE8636}"/>
    <cellStyle name="การคำนวณ 11 3 8 3" xfId="51405" xr:uid="{EEC0A85C-A691-4FB0-AC03-BD4ED4E23C9B}"/>
    <cellStyle name="การคำนวณ 11 3 9" xfId="23775" xr:uid="{677EBFE2-A33E-46F8-9397-BE7ABCD77DEC}"/>
    <cellStyle name="การคำนวณ 11 3 9 2" xfId="37649" xr:uid="{AC01CF95-6982-4092-A33B-8AC0176F826C}"/>
    <cellStyle name="การคำนวณ 11 3 9 3" xfId="51406" xr:uid="{A4904240-CB13-4660-B260-F745FD42E52A}"/>
    <cellStyle name="การคำนวณ 11 4" xfId="23776" xr:uid="{1E7D20A4-E1B1-4867-A9B2-B4B49B1A6C3A}"/>
    <cellStyle name="การคำนวณ 11 4 10" xfId="23777" xr:uid="{8503F675-125E-403F-A49E-600F50E61164}"/>
    <cellStyle name="การคำนวณ 11 4 10 2" xfId="37651" xr:uid="{3A692307-2A71-4335-89A3-A2816542E7FE}"/>
    <cellStyle name="การคำนวณ 11 4 10 3" xfId="51408" xr:uid="{370C466E-4FBC-44A7-A86D-A8056E4C99C1}"/>
    <cellStyle name="การคำนวณ 11 4 11" xfId="23778" xr:uid="{495C89F1-A30B-4CA9-B16B-2474E92B333F}"/>
    <cellStyle name="การคำนวณ 11 4 11 2" xfId="37652" xr:uid="{6255E84E-64F0-4883-B0D4-42F7AD29CD77}"/>
    <cellStyle name="การคำนวณ 11 4 11 3" xfId="51409" xr:uid="{5C7DDF6B-F3D1-44DD-B8A8-096653D114BF}"/>
    <cellStyle name="การคำนวณ 11 4 12" xfId="23779" xr:uid="{D751F936-BF95-43D9-AE93-7F9B119D2CD8}"/>
    <cellStyle name="การคำนวณ 11 4 12 2" xfId="37653" xr:uid="{DB0BEC4A-5650-4E66-99E8-D9584A995A50}"/>
    <cellStyle name="การคำนวณ 11 4 12 3" xfId="51410" xr:uid="{11F097E8-0CE7-4373-83E3-61F4A0E6EE14}"/>
    <cellStyle name="การคำนวณ 11 4 13" xfId="23780" xr:uid="{4528FF02-A999-45AE-9C1C-658005F96D86}"/>
    <cellStyle name="การคำนวณ 11 4 13 2" xfId="37654" xr:uid="{A642FEF6-A0DD-46F3-A6AB-E34C4DD4663F}"/>
    <cellStyle name="การคำนวณ 11 4 13 3" xfId="51411" xr:uid="{DF93B08A-3C34-4DF2-87BE-F6CABF57AB0E}"/>
    <cellStyle name="การคำนวณ 11 4 14" xfId="23781" xr:uid="{11491422-C782-4B26-931F-DEAC53CFA56F}"/>
    <cellStyle name="การคำนวณ 11 4 14 2" xfId="37655" xr:uid="{E8D48231-E62B-4298-9321-4C4801E9FA92}"/>
    <cellStyle name="การคำนวณ 11 4 14 3" xfId="51412" xr:uid="{A49A3095-D8A6-474B-B010-B5F0D9EA3B80}"/>
    <cellStyle name="การคำนวณ 11 4 15" xfId="23782" xr:uid="{5C69259E-72B0-495F-B028-76242C46C17A}"/>
    <cellStyle name="การคำนวณ 11 4 15 2" xfId="37656" xr:uid="{F247E376-F04E-48A3-9AD9-9BF018752F21}"/>
    <cellStyle name="การคำนวณ 11 4 15 3" xfId="51413" xr:uid="{5ACFA33F-3F4A-431A-AAB9-C3F3B882BC8C}"/>
    <cellStyle name="การคำนวณ 11 4 16" xfId="37650" xr:uid="{6855F724-A975-4C1F-BAD4-1587448616E2}"/>
    <cellStyle name="การคำนวณ 11 4 17" xfId="51407" xr:uid="{AA1C7644-2622-4B21-A25E-ED2CE3DB94E9}"/>
    <cellStyle name="การคำนวณ 11 4 2" xfId="23783" xr:uid="{087EB2CC-B8CF-4367-8E73-6A54F828E2A9}"/>
    <cellStyle name="การคำนวณ 11 4 2 10" xfId="23784" xr:uid="{8D95B8AF-8A9C-4D0F-ABDE-75F4B4052C8E}"/>
    <cellStyle name="การคำนวณ 11 4 2 10 2" xfId="37658" xr:uid="{C053B63F-B2A7-4E92-A0AE-2FC75C4B003A}"/>
    <cellStyle name="การคำนวณ 11 4 2 10 3" xfId="51415" xr:uid="{AC41A3B4-9F6A-487B-8640-CDCF2EEB11DA}"/>
    <cellStyle name="การคำนวณ 11 4 2 11" xfId="23785" xr:uid="{53E6A6C0-780D-4E91-B359-92FBAE696C7B}"/>
    <cellStyle name="การคำนวณ 11 4 2 11 2" xfId="37659" xr:uid="{A3E671AE-A635-4208-B42E-1BB22D8D5407}"/>
    <cellStyle name="การคำนวณ 11 4 2 11 3" xfId="51416" xr:uid="{AC79760C-CF93-43F4-BAD8-181877728271}"/>
    <cellStyle name="การคำนวณ 11 4 2 12" xfId="37657" xr:uid="{4C598880-DC47-47A1-9AEB-666DDB2B7A1C}"/>
    <cellStyle name="การคำนวณ 11 4 2 13" xfId="51414" xr:uid="{8D801A76-9127-44E3-A19C-1EED697A078E}"/>
    <cellStyle name="การคำนวณ 11 4 2 2" xfId="23786" xr:uid="{F316403E-B14E-49E7-B1D0-D94DFDFDA8BE}"/>
    <cellStyle name="การคำนวณ 11 4 2 2 2" xfId="37660" xr:uid="{0FBF573A-87E5-4BE3-9957-AC4007BE106D}"/>
    <cellStyle name="การคำนวณ 11 4 2 2 3" xfId="51417" xr:uid="{0640EBAB-C65C-43FC-82B8-EADCB32FC959}"/>
    <cellStyle name="การคำนวณ 11 4 2 3" xfId="23787" xr:uid="{CA64D4EF-AB96-464A-BC6B-F42BBA594DB8}"/>
    <cellStyle name="การคำนวณ 11 4 2 3 2" xfId="37661" xr:uid="{FC2F42ED-DB34-4007-B811-836D41812569}"/>
    <cellStyle name="การคำนวณ 11 4 2 3 3" xfId="51418" xr:uid="{9C2CDFD8-1BFC-450A-A4CB-FE7B70933B31}"/>
    <cellStyle name="การคำนวณ 11 4 2 4" xfId="23788" xr:uid="{FB007157-8EE0-4744-B5A9-537CA77428BC}"/>
    <cellStyle name="การคำนวณ 11 4 2 4 2" xfId="37662" xr:uid="{EDCD9D26-17E4-461E-815A-4BB38F1B2C4F}"/>
    <cellStyle name="การคำนวณ 11 4 2 4 3" xfId="51419" xr:uid="{36332FDF-1FE3-443C-AD4D-5D4923F066E8}"/>
    <cellStyle name="การคำนวณ 11 4 2 5" xfId="23789" xr:uid="{BED942B0-C2A8-4DFE-B5C4-1A3FB2901EE8}"/>
    <cellStyle name="การคำนวณ 11 4 2 5 2" xfId="37663" xr:uid="{CC3400F2-C280-47ED-8ECF-8EE066B28EFE}"/>
    <cellStyle name="การคำนวณ 11 4 2 5 3" xfId="51420" xr:uid="{A42CEA75-3D9C-4A87-934E-8AA7079480D6}"/>
    <cellStyle name="การคำนวณ 11 4 2 6" xfId="23790" xr:uid="{844E6BBD-0434-4863-BC61-CEB039BF0C0F}"/>
    <cellStyle name="การคำนวณ 11 4 2 6 2" xfId="37664" xr:uid="{B7ED102E-2A92-4991-84DA-8D75AF60BAE3}"/>
    <cellStyle name="การคำนวณ 11 4 2 6 3" xfId="51421" xr:uid="{59BBA18A-13AA-41FB-A251-E0C60349C1DE}"/>
    <cellStyle name="การคำนวณ 11 4 2 7" xfId="23791" xr:uid="{9833D27F-D480-40F2-A973-7AD442C7B56B}"/>
    <cellStyle name="การคำนวณ 11 4 2 7 2" xfId="37665" xr:uid="{1FDA494B-DFAC-4D22-A9D1-01C0600CED2A}"/>
    <cellStyle name="การคำนวณ 11 4 2 7 3" xfId="51422" xr:uid="{343EB145-FE93-4262-AEF1-7990F92A377C}"/>
    <cellStyle name="การคำนวณ 11 4 2 8" xfId="23792" xr:uid="{24FD01AD-F136-401A-97AD-349969093CA0}"/>
    <cellStyle name="การคำนวณ 11 4 2 8 2" xfId="37666" xr:uid="{AF4DF59F-011A-4A22-BE9F-D683EFD603CD}"/>
    <cellStyle name="การคำนวณ 11 4 2 8 3" xfId="51423" xr:uid="{5870A2D1-3219-47E8-8178-BDBC609B0AAA}"/>
    <cellStyle name="การคำนวณ 11 4 2 9" xfId="23793" xr:uid="{FB9EAD64-D3A6-4870-BA86-A0BE8EE2C6A0}"/>
    <cellStyle name="การคำนวณ 11 4 2 9 2" xfId="37667" xr:uid="{3A34E0F3-83D5-4A69-B12B-A095C9075E40}"/>
    <cellStyle name="การคำนวณ 11 4 2 9 3" xfId="51424" xr:uid="{76934977-F5FA-427B-AFAE-E71D119FAEF1}"/>
    <cellStyle name="การคำนวณ 11 4 3" xfId="23794" xr:uid="{2C7AC619-8DC0-4FF7-96BF-62876B876E9C}"/>
    <cellStyle name="การคำนวณ 11 4 3 2" xfId="37668" xr:uid="{3DD422A0-D347-4532-ABB3-CDD8BD09FF30}"/>
    <cellStyle name="การคำนวณ 11 4 3 3" xfId="51425" xr:uid="{97D4E8D3-BAD8-444A-B805-3FD9F1A96C13}"/>
    <cellStyle name="การคำนวณ 11 4 4" xfId="23795" xr:uid="{54BC23FE-3E93-46C0-8A7F-84253626F309}"/>
    <cellStyle name="การคำนวณ 11 4 4 2" xfId="37669" xr:uid="{946A0919-A136-4066-A10B-4E47DC565B9B}"/>
    <cellStyle name="การคำนวณ 11 4 4 3" xfId="51426" xr:uid="{F314A537-6C79-4C31-BF88-3BF187FFB47E}"/>
    <cellStyle name="การคำนวณ 11 4 5" xfId="23796" xr:uid="{EA7D4B8E-CA7A-4814-A55A-2D34A300F477}"/>
    <cellStyle name="การคำนวณ 11 4 5 2" xfId="37670" xr:uid="{AAC2A220-4C45-48BE-8113-4B466D400990}"/>
    <cellStyle name="การคำนวณ 11 4 5 3" xfId="51427" xr:uid="{ACCDC67F-E24D-413E-980E-767EE7E980AD}"/>
    <cellStyle name="การคำนวณ 11 4 6" xfId="23797" xr:uid="{F17896B6-C6AD-4409-B1EA-E58B85DCB2A4}"/>
    <cellStyle name="การคำนวณ 11 4 6 2" xfId="37671" xr:uid="{821A81E9-03A5-44B1-94F6-8F89D7110EB9}"/>
    <cellStyle name="การคำนวณ 11 4 6 3" xfId="51428" xr:uid="{24531034-D468-4E19-B30E-C714B4DB7D2A}"/>
    <cellStyle name="การคำนวณ 11 4 7" xfId="23798" xr:uid="{2BBAF5F3-E332-4B28-B967-0E6A540E6C05}"/>
    <cellStyle name="การคำนวณ 11 4 7 2" xfId="37672" xr:uid="{9953C527-0EF2-4A13-BDED-090AA6BB8CD9}"/>
    <cellStyle name="การคำนวณ 11 4 7 3" xfId="51429" xr:uid="{003679D3-119D-4E60-BB6C-4249E5BE6BD3}"/>
    <cellStyle name="การคำนวณ 11 4 8" xfId="23799" xr:uid="{E0E536CE-56D7-43D1-8DCF-10F49FD94372}"/>
    <cellStyle name="การคำนวณ 11 4 8 2" xfId="37673" xr:uid="{6DE94DBF-FBBB-4C3D-AD75-AACB80E29461}"/>
    <cellStyle name="การคำนวณ 11 4 8 3" xfId="51430" xr:uid="{866B49D3-E6FB-477D-BE3B-9F516F6289C5}"/>
    <cellStyle name="การคำนวณ 11 4 9" xfId="23800" xr:uid="{B28BB6A7-7DE9-47F8-B23E-9638D5ECD200}"/>
    <cellStyle name="การคำนวณ 11 4 9 2" xfId="37674" xr:uid="{F3B548D0-B6E7-4A6F-A582-1FB7C6DEBA61}"/>
    <cellStyle name="การคำนวณ 11 4 9 3" xfId="51431" xr:uid="{8A937B29-21B4-43F6-BDED-BB3D01DF0794}"/>
    <cellStyle name="การคำนวณ 11 5" xfId="23801" xr:uid="{D78C6170-F007-4127-B330-21CC1AEEC076}"/>
    <cellStyle name="การคำนวณ 11 5 2" xfId="37675" xr:uid="{306515EB-4E3B-48E7-95D4-3830CE20AAAD}"/>
    <cellStyle name="การคำนวณ 11 5 3" xfId="51432" xr:uid="{D2D92C5D-D39E-458B-B3FD-C9FD57CA9208}"/>
    <cellStyle name="การคำนวณ 11 6" xfId="23802" xr:uid="{26D800FA-A2ED-45FB-9BA9-1437392C0651}"/>
    <cellStyle name="การคำนวณ 11 6 2" xfId="37676" xr:uid="{77D373FE-6C1F-41B2-91A8-A7C2F6B8AFE9}"/>
    <cellStyle name="การคำนวณ 11 6 3" xfId="51433" xr:uid="{4EBBC5AE-629D-4E23-8ACC-C6DEFD847106}"/>
    <cellStyle name="การคำนวณ 11 7" xfId="23803" xr:uid="{E1423124-0C19-45DE-88E8-BFA24F86EBDC}"/>
    <cellStyle name="การคำนวณ 11 7 2" xfId="37677" xr:uid="{ECB2464D-44EE-40E5-BAAC-9F587C89B7C0}"/>
    <cellStyle name="การคำนวณ 11 7 3" xfId="51434" xr:uid="{F264C6F7-D4C5-4C33-B44E-2647E84108B8}"/>
    <cellStyle name="การคำนวณ 11 8" xfId="23804" xr:uid="{518DED91-B608-421A-A288-AA479A221B8B}"/>
    <cellStyle name="การคำนวณ 11 8 2" xfId="37678" xr:uid="{4023C0FB-A49C-4730-B523-9EE1B229506E}"/>
    <cellStyle name="การคำนวณ 11 8 3" xfId="51435" xr:uid="{B5E45D19-B4A0-4FEC-98A9-F9476CB408DA}"/>
    <cellStyle name="การคำนวณ 11 9" xfId="23805" xr:uid="{661690B6-BD91-4CB9-BD29-538668E54B8B}"/>
    <cellStyle name="การคำนวณ 11 9 2" xfId="37679" xr:uid="{1A442D6E-5452-4083-964E-CB485D1B57B5}"/>
    <cellStyle name="การคำนวณ 11 9 3" xfId="51436" xr:uid="{17B37C6B-2652-4E6D-B738-87209D7E3EF6}"/>
    <cellStyle name="การคำนวณ 12" xfId="23806" xr:uid="{95BDC0B5-110B-4329-923E-2F48737526BD}"/>
    <cellStyle name="การคำนวณ 12 10" xfId="23807" xr:uid="{9E25D490-0091-44E0-8EA5-CE97F55F52EF}"/>
    <cellStyle name="การคำนวณ 12 10 2" xfId="37681" xr:uid="{E75C5C90-0053-4B6D-8B87-41300733DB31}"/>
    <cellStyle name="การคำนวณ 12 10 3" xfId="51438" xr:uid="{9E384B0E-24D6-4B75-9AE4-041E1D2FAC06}"/>
    <cellStyle name="การคำนวณ 12 11" xfId="23808" xr:uid="{E62FCF6F-3B9B-4844-AC8A-1FE31BB6CF0A}"/>
    <cellStyle name="การคำนวณ 12 11 2" xfId="37682" xr:uid="{8047A10B-5B9F-4A12-91E7-8C8C58C3B7AA}"/>
    <cellStyle name="การคำนวณ 12 11 3" xfId="51439" xr:uid="{FCC40BD8-6A4D-4276-B685-86BD07504819}"/>
    <cellStyle name="การคำนวณ 12 12" xfId="23809" xr:uid="{25310F65-1EBB-4AAB-8B04-251839241464}"/>
    <cellStyle name="การคำนวณ 12 12 2" xfId="37683" xr:uid="{A19B7D88-9B22-4B6E-B3FA-1553FA1798CD}"/>
    <cellStyle name="การคำนวณ 12 12 3" xfId="51440" xr:uid="{8255D42E-5DD3-4053-A529-EE013FB99A0F}"/>
    <cellStyle name="การคำนวณ 12 13" xfId="23810" xr:uid="{8BA7EB09-59F2-4A95-ABF3-3BD9FCE72627}"/>
    <cellStyle name="การคำนวณ 12 13 2" xfId="37684" xr:uid="{98C443AC-2CAA-4285-9A6F-8B027BAD7074}"/>
    <cellStyle name="การคำนวณ 12 13 3" xfId="51441" xr:uid="{9EBD04A0-6252-40F7-9885-B88466B67082}"/>
    <cellStyle name="การคำนวณ 12 14" xfId="23811" xr:uid="{6D0D4612-C1AE-4E01-ACE8-C92F65C41C38}"/>
    <cellStyle name="การคำนวณ 12 14 2" xfId="37685" xr:uid="{0F0BF565-802B-4321-9259-0890D6E63F90}"/>
    <cellStyle name="การคำนวณ 12 14 3" xfId="51442" xr:uid="{43858939-3C9E-42E8-B472-2F6484FC5857}"/>
    <cellStyle name="การคำนวณ 12 15" xfId="23812" xr:uid="{4A8F3775-D695-48D8-B699-797CBBAC567C}"/>
    <cellStyle name="การคำนวณ 12 15 2" xfId="37686" xr:uid="{EF657C9D-D3A4-4094-B9FD-1BFC28228F81}"/>
    <cellStyle name="การคำนวณ 12 15 3" xfId="51443" xr:uid="{1F31D6AF-809B-4BDE-AA71-2DE18ED16DE2}"/>
    <cellStyle name="การคำนวณ 12 16" xfId="23813" xr:uid="{22882EB9-B472-4EB0-BD06-FD6927DEA655}"/>
    <cellStyle name="การคำนวณ 12 16 2" xfId="37687" xr:uid="{A4A80B2C-93D8-4241-9D48-FB4E65640E2F}"/>
    <cellStyle name="การคำนวณ 12 16 3" xfId="51444" xr:uid="{57CE607E-90FD-42E4-999B-0906A1EE120A}"/>
    <cellStyle name="การคำนวณ 12 17" xfId="23814" xr:uid="{8687DFF0-55E8-43E3-B240-E181C8602DB0}"/>
    <cellStyle name="การคำนวณ 12 17 2" xfId="37688" xr:uid="{62A25BF7-08A1-4AA3-8DB4-66EC8F08115A}"/>
    <cellStyle name="การคำนวณ 12 17 3" xfId="51445" xr:uid="{48677087-1ED6-4EF1-8BA2-DF068531376B}"/>
    <cellStyle name="การคำนวณ 12 18" xfId="23815" xr:uid="{56348340-80C7-41CC-97EC-0A2C92614094}"/>
    <cellStyle name="การคำนวณ 12 18 2" xfId="37689" xr:uid="{84816213-0B4B-47B3-8DA7-5BA286CCB285}"/>
    <cellStyle name="การคำนวณ 12 18 3" xfId="51446" xr:uid="{19A0E570-7E29-4660-A5C4-BF1EDD8576F6}"/>
    <cellStyle name="การคำนวณ 12 19" xfId="23816" xr:uid="{624EA994-D40B-4250-A113-DD454D597C59}"/>
    <cellStyle name="การคำนวณ 12 19 2" xfId="37690" xr:uid="{872627F1-CE8C-4AC7-99E5-85A7C163A1B7}"/>
    <cellStyle name="การคำนวณ 12 19 3" xfId="51447" xr:uid="{4DE8049B-0843-4D64-AD9A-48B86823185A}"/>
    <cellStyle name="การคำนวณ 12 2" xfId="23817" xr:uid="{38FED581-6FAC-4B6C-BF84-F203DAEB4902}"/>
    <cellStyle name="การคำนวณ 12 2 10" xfId="23818" xr:uid="{7797B14B-3836-4F3D-A8D5-6A496E689F68}"/>
    <cellStyle name="การคำนวณ 12 2 10 2" xfId="37692" xr:uid="{CCFCACC6-CB3F-4261-9C6E-B6141CEE3672}"/>
    <cellStyle name="การคำนวณ 12 2 10 3" xfId="51449" xr:uid="{5DA6B5C7-B442-42B0-A8C7-17AFCAFAEFF0}"/>
    <cellStyle name="การคำนวณ 12 2 11" xfId="23819" xr:uid="{44B3130C-003A-4BA8-9288-88071B2F3D9D}"/>
    <cellStyle name="การคำนวณ 12 2 11 2" xfId="37693" xr:uid="{F7C44183-CA76-48D1-8362-660152C50488}"/>
    <cellStyle name="การคำนวณ 12 2 11 3" xfId="51450" xr:uid="{4FDCBF31-0757-48D8-B5C9-6AD710532875}"/>
    <cellStyle name="การคำนวณ 12 2 12" xfId="23820" xr:uid="{2A9CEAC6-51B4-4221-870E-FF8EA0FD6235}"/>
    <cellStyle name="การคำนวณ 12 2 12 2" xfId="37694" xr:uid="{64774253-DA13-4D04-A04C-3763645D43C1}"/>
    <cellStyle name="การคำนวณ 12 2 12 3" xfId="51451" xr:uid="{C5ABC6F1-35E5-4CD2-8256-769ECCD188BE}"/>
    <cellStyle name="การคำนวณ 12 2 13" xfId="23821" xr:uid="{650E404F-73AD-4614-9727-7FC76590C1F6}"/>
    <cellStyle name="การคำนวณ 12 2 13 2" xfId="37695" xr:uid="{A5FA5D3C-BACA-4AFD-A025-EB78D84FCF89}"/>
    <cellStyle name="การคำนวณ 12 2 13 3" xfId="51452" xr:uid="{764C44CA-D281-4868-B632-7169F31B78FE}"/>
    <cellStyle name="การคำนวณ 12 2 14" xfId="23822" xr:uid="{83EFFF04-076A-41CE-921E-6768A9E00A0D}"/>
    <cellStyle name="การคำนวณ 12 2 14 2" xfId="37696" xr:uid="{46AD622F-2943-4D6D-ABFE-BA31DE8F4C61}"/>
    <cellStyle name="การคำนวณ 12 2 14 3" xfId="51453" xr:uid="{BC484BFB-6B1C-4210-9C77-782ED53BBC72}"/>
    <cellStyle name="การคำนวณ 12 2 15" xfId="23823" xr:uid="{890ED3C1-12B1-472C-BF3A-F3085A32DF7D}"/>
    <cellStyle name="การคำนวณ 12 2 15 2" xfId="37697" xr:uid="{58D1B301-D503-46EE-8DD4-781D01F1B5EB}"/>
    <cellStyle name="การคำนวณ 12 2 15 3" xfId="51454" xr:uid="{A70C2CC8-6C70-40FA-9535-D21D9BB29DDA}"/>
    <cellStyle name="การคำนวณ 12 2 16" xfId="37691" xr:uid="{4A231B02-F6F1-4797-AD67-F070E588BE5F}"/>
    <cellStyle name="การคำนวณ 12 2 17" xfId="51448" xr:uid="{44176D69-3758-49DC-B6BE-9BACE0B22927}"/>
    <cellStyle name="การคำนวณ 12 2 2" xfId="23824" xr:uid="{5963635F-2E48-492A-898B-11FD472992AB}"/>
    <cellStyle name="การคำนวณ 12 2 2 10" xfId="23825" xr:uid="{A5E497CE-376E-4B37-81AB-9BCD2ABFEAAD}"/>
    <cellStyle name="การคำนวณ 12 2 2 10 2" xfId="37699" xr:uid="{2AA6E909-D630-4BBA-B8AB-10F4250677CE}"/>
    <cellStyle name="การคำนวณ 12 2 2 10 3" xfId="51456" xr:uid="{FE648616-8EDD-4EEA-BFD3-C4164C162DDA}"/>
    <cellStyle name="การคำนวณ 12 2 2 11" xfId="23826" xr:uid="{D2C27C6B-7DE6-46E8-AADB-F6C2C58686F9}"/>
    <cellStyle name="การคำนวณ 12 2 2 11 2" xfId="37700" xr:uid="{DE609F14-2709-4191-8CD5-9BA2AD7DA4A1}"/>
    <cellStyle name="การคำนวณ 12 2 2 11 3" xfId="51457" xr:uid="{E4CB6D1C-E0EB-4715-B860-65E3070C8F3E}"/>
    <cellStyle name="การคำนวณ 12 2 2 12" xfId="37698" xr:uid="{8EFD9BED-C08A-45C1-A02D-8790B8342980}"/>
    <cellStyle name="การคำนวณ 12 2 2 13" xfId="51455" xr:uid="{95E1C19F-7D8F-43C3-AE4A-31006B610CE9}"/>
    <cellStyle name="การคำนวณ 12 2 2 2" xfId="23827" xr:uid="{ACFFE8C9-4DEF-4000-983C-AED46D45D3B4}"/>
    <cellStyle name="การคำนวณ 12 2 2 2 2" xfId="37701" xr:uid="{E9EAC8B0-76CF-4DA5-A453-25C80C47B13D}"/>
    <cellStyle name="การคำนวณ 12 2 2 2 3" xfId="51458" xr:uid="{70BDAF6A-F156-4998-97CD-97F6EF5684DB}"/>
    <cellStyle name="การคำนวณ 12 2 2 3" xfId="23828" xr:uid="{C63916AB-2224-4DEF-A762-E1214872466A}"/>
    <cellStyle name="การคำนวณ 12 2 2 3 2" xfId="37702" xr:uid="{A5D6BAFD-FCDC-4E55-9B7D-3C4D59DE0646}"/>
    <cellStyle name="การคำนวณ 12 2 2 3 3" xfId="51459" xr:uid="{F163608B-5890-4412-9168-8FB67231A9D3}"/>
    <cellStyle name="การคำนวณ 12 2 2 4" xfId="23829" xr:uid="{4BDC1DC9-69CE-4EFB-A1FF-0B2462D55ABF}"/>
    <cellStyle name="การคำนวณ 12 2 2 4 2" xfId="37703" xr:uid="{A40D332A-3A89-401D-8607-72D03528F316}"/>
    <cellStyle name="การคำนวณ 12 2 2 4 3" xfId="51460" xr:uid="{1701AE05-C1C0-44F5-9EEE-E8E6F4F1B15A}"/>
    <cellStyle name="การคำนวณ 12 2 2 5" xfId="23830" xr:uid="{1B20A462-76A8-4F88-96EC-1A50746E91B1}"/>
    <cellStyle name="การคำนวณ 12 2 2 5 2" xfId="37704" xr:uid="{86BA1799-CE45-4855-9E2F-44BAACCBAF21}"/>
    <cellStyle name="การคำนวณ 12 2 2 5 3" xfId="51461" xr:uid="{C049308B-0480-4B8A-B2DF-76870BD05F34}"/>
    <cellStyle name="การคำนวณ 12 2 2 6" xfId="23831" xr:uid="{E183A3E1-EBEF-4EAA-85AA-101B74667F5D}"/>
    <cellStyle name="การคำนวณ 12 2 2 6 2" xfId="37705" xr:uid="{196A9D42-8E8B-4F37-B556-C303B9FC27FF}"/>
    <cellStyle name="การคำนวณ 12 2 2 6 3" xfId="51462" xr:uid="{5A44A854-C566-4411-959B-27B8BCEC677A}"/>
    <cellStyle name="การคำนวณ 12 2 2 7" xfId="23832" xr:uid="{E5D5BD63-A8DD-4391-911E-07A5E7B6DFD0}"/>
    <cellStyle name="การคำนวณ 12 2 2 7 2" xfId="37706" xr:uid="{3E5E48CF-7928-4A90-B884-447C5767EED9}"/>
    <cellStyle name="การคำนวณ 12 2 2 7 3" xfId="51463" xr:uid="{9A794E66-5CDC-4293-A25B-5A4C11F3ED87}"/>
    <cellStyle name="การคำนวณ 12 2 2 8" xfId="23833" xr:uid="{23DA8059-D38E-4FF9-A595-BA4B3C0275F8}"/>
    <cellStyle name="การคำนวณ 12 2 2 8 2" xfId="37707" xr:uid="{F870B8FE-3E60-4964-8E8F-502E0DCCBDBF}"/>
    <cellStyle name="การคำนวณ 12 2 2 8 3" xfId="51464" xr:uid="{BF93EB20-49CD-4FD0-B5D0-C2342D25EE2D}"/>
    <cellStyle name="การคำนวณ 12 2 2 9" xfId="23834" xr:uid="{643C390F-2E8E-465D-AA23-9C3457B0CEA2}"/>
    <cellStyle name="การคำนวณ 12 2 2 9 2" xfId="37708" xr:uid="{E071CF85-E8EF-4403-99BD-64C05722063C}"/>
    <cellStyle name="การคำนวณ 12 2 2 9 3" xfId="51465" xr:uid="{87371CC9-01FC-4EE2-9580-41CBB46E4A40}"/>
    <cellStyle name="การคำนวณ 12 2 3" xfId="23835" xr:uid="{EEC4B7F7-FC59-4651-84C4-02F3205BFBAC}"/>
    <cellStyle name="การคำนวณ 12 2 3 2" xfId="37709" xr:uid="{853A6F39-DCA4-47BA-B0AF-CA03F8B58136}"/>
    <cellStyle name="การคำนวณ 12 2 3 3" xfId="51466" xr:uid="{E5CC04EC-C4E6-43D9-A814-7393A733828A}"/>
    <cellStyle name="การคำนวณ 12 2 4" xfId="23836" xr:uid="{38A274C9-25E3-43BC-BACF-47B2DA67513B}"/>
    <cellStyle name="การคำนวณ 12 2 4 2" xfId="37710" xr:uid="{ADE4EC9B-9CA6-4076-A80C-05166D6C1051}"/>
    <cellStyle name="การคำนวณ 12 2 4 3" xfId="51467" xr:uid="{4094954A-7B7A-48C6-B75E-8A53069437FD}"/>
    <cellStyle name="การคำนวณ 12 2 5" xfId="23837" xr:uid="{20A861F0-4751-43E6-80B5-86968260A68C}"/>
    <cellStyle name="การคำนวณ 12 2 5 2" xfId="37711" xr:uid="{8B5609D5-C2F8-4CD1-9213-E2702A7F1E57}"/>
    <cellStyle name="การคำนวณ 12 2 5 3" xfId="51468" xr:uid="{305DB009-6578-4638-81EA-DC50D79BE0A2}"/>
    <cellStyle name="การคำนวณ 12 2 6" xfId="23838" xr:uid="{A00AC413-7A28-4832-80CD-0BF9F82341D1}"/>
    <cellStyle name="การคำนวณ 12 2 6 2" xfId="37712" xr:uid="{BB6B80E4-AA73-4134-8365-C1B9881A6864}"/>
    <cellStyle name="การคำนวณ 12 2 6 3" xfId="51469" xr:uid="{3884A5FE-2F83-4788-9219-A5603464E9AB}"/>
    <cellStyle name="การคำนวณ 12 2 7" xfId="23839" xr:uid="{DC5C0BA6-6A06-46BE-B987-FF3DFF8658C3}"/>
    <cellStyle name="การคำนวณ 12 2 7 2" xfId="37713" xr:uid="{C4231061-6762-415A-85D8-A4DEFB33A3A9}"/>
    <cellStyle name="การคำนวณ 12 2 7 3" xfId="51470" xr:uid="{209F3B7C-C01D-4697-BD23-71219A180C06}"/>
    <cellStyle name="การคำนวณ 12 2 8" xfId="23840" xr:uid="{1667EDF2-E222-44E7-BF78-99CD64CB13B6}"/>
    <cellStyle name="การคำนวณ 12 2 8 2" xfId="37714" xr:uid="{44BA3B76-2DFD-44D2-9C12-957E1F2931D1}"/>
    <cellStyle name="การคำนวณ 12 2 8 3" xfId="51471" xr:uid="{B1A6DEF8-F82F-4195-8E0D-F8C5286C80B0}"/>
    <cellStyle name="การคำนวณ 12 2 9" xfId="23841" xr:uid="{D821702E-2A16-401F-ABFB-C70264356514}"/>
    <cellStyle name="การคำนวณ 12 2 9 2" xfId="37715" xr:uid="{EB37FF55-D281-40D8-8143-419A8F468129}"/>
    <cellStyle name="การคำนวณ 12 2 9 3" xfId="51472" xr:uid="{B2D71599-DC0A-44D0-9A8D-FC360CDAD4AA}"/>
    <cellStyle name="การคำนวณ 12 20" xfId="23842" xr:uid="{327CC632-01AD-456B-B2EF-29BEBC021603}"/>
    <cellStyle name="การคำนวณ 12 20 2" xfId="37716" xr:uid="{8241C68A-8B69-400C-AB0F-4C8A7F12D665}"/>
    <cellStyle name="การคำนวณ 12 20 3" xfId="51473" xr:uid="{10F7A6AA-8B92-49A1-9919-B6758BE3AA62}"/>
    <cellStyle name="การคำนวณ 12 21" xfId="23843" xr:uid="{A93F532D-36B8-400E-8861-F33491DD94E9}"/>
    <cellStyle name="การคำนวณ 12 21 2" xfId="37717" xr:uid="{D8754D4B-9276-4394-A084-A3DACB3871FC}"/>
    <cellStyle name="การคำนวณ 12 21 3" xfId="51474" xr:uid="{32519B9D-1C00-4FD2-A023-F6344A23C7A6}"/>
    <cellStyle name="การคำนวณ 12 22" xfId="37680" xr:uid="{71E1A993-A1A3-44D8-A375-DC2A3A13ED90}"/>
    <cellStyle name="การคำนวณ 12 23" xfId="51437" xr:uid="{FF1B7E72-DB24-4ED1-8020-E772F9408D53}"/>
    <cellStyle name="การคำนวณ 12 3" xfId="23844" xr:uid="{3A430880-3CFD-4617-ADB1-581A8DFD645F}"/>
    <cellStyle name="การคำนวณ 12 3 10" xfId="23845" xr:uid="{F933B6AA-7382-4D38-B3D7-5AD263D6B94C}"/>
    <cellStyle name="การคำนวณ 12 3 10 2" xfId="37719" xr:uid="{E340C6B7-10C3-445B-A8D0-4205625FFA68}"/>
    <cellStyle name="การคำนวณ 12 3 10 3" xfId="51476" xr:uid="{BB0A4946-DAA5-454D-8E48-30A6DA19511B}"/>
    <cellStyle name="การคำนวณ 12 3 11" xfId="23846" xr:uid="{A99C7CC9-4A11-4A9A-83E8-F3C75EB26352}"/>
    <cellStyle name="การคำนวณ 12 3 11 2" xfId="37720" xr:uid="{008CBBBD-BCF5-4E49-8E52-CE85F96BCCA2}"/>
    <cellStyle name="การคำนวณ 12 3 11 3" xfId="51477" xr:uid="{BA980587-AC50-44FB-A533-A313C78DCE29}"/>
    <cellStyle name="การคำนวณ 12 3 12" xfId="23847" xr:uid="{15A7485A-EC9C-4F6F-87AB-A3D302A8529E}"/>
    <cellStyle name="การคำนวณ 12 3 12 2" xfId="37721" xr:uid="{835A561A-E699-4526-A60A-96B07FA2DCA0}"/>
    <cellStyle name="การคำนวณ 12 3 12 3" xfId="51478" xr:uid="{8849613C-4EB2-4D37-9FCF-BE7D9AE6D1DB}"/>
    <cellStyle name="การคำนวณ 12 3 13" xfId="23848" xr:uid="{73D93DA9-A984-4C4F-8288-E38709FB777E}"/>
    <cellStyle name="การคำนวณ 12 3 13 2" xfId="37722" xr:uid="{3B3C2359-DB5F-4445-9503-B3A82A3BFE54}"/>
    <cellStyle name="การคำนวณ 12 3 13 3" xfId="51479" xr:uid="{AD1E5636-C378-451C-A628-93FCFBAB02E2}"/>
    <cellStyle name="การคำนวณ 12 3 14" xfId="23849" xr:uid="{1725241C-E285-44C3-92DE-5372A3CE2031}"/>
    <cellStyle name="การคำนวณ 12 3 14 2" xfId="37723" xr:uid="{88AB906D-D20B-4C4A-A95F-C558673A8335}"/>
    <cellStyle name="การคำนวณ 12 3 14 3" xfId="51480" xr:uid="{27309962-80BB-4A4F-8D61-BD88E76CD199}"/>
    <cellStyle name="การคำนวณ 12 3 15" xfId="23850" xr:uid="{45929132-D53B-4D9C-831E-9EF33D749E9E}"/>
    <cellStyle name="การคำนวณ 12 3 15 2" xfId="37724" xr:uid="{2F431626-DD39-4BCB-A848-728A96FE13EC}"/>
    <cellStyle name="การคำนวณ 12 3 15 3" xfId="51481" xr:uid="{F38534AD-290A-47E4-A1D0-1E168A0A9BB6}"/>
    <cellStyle name="การคำนวณ 12 3 16" xfId="37718" xr:uid="{71DD759B-282E-4839-AB9C-BE7A98CB5BEC}"/>
    <cellStyle name="การคำนวณ 12 3 17" xfId="51475" xr:uid="{DBF9B995-3032-4483-BBCD-FC48F4F99BB3}"/>
    <cellStyle name="การคำนวณ 12 3 2" xfId="23851" xr:uid="{36933946-B29C-4B76-8EC3-4F8685DC6278}"/>
    <cellStyle name="การคำนวณ 12 3 2 10" xfId="23852" xr:uid="{B83D19C0-901A-4785-81FC-58F92FB686EC}"/>
    <cellStyle name="การคำนวณ 12 3 2 10 2" xfId="37726" xr:uid="{E89D05F9-7026-4F7E-A59D-9CD42CA98BA3}"/>
    <cellStyle name="การคำนวณ 12 3 2 10 3" xfId="51483" xr:uid="{CA929AAC-6EA9-4E19-BB3C-68A2FF0113C0}"/>
    <cellStyle name="การคำนวณ 12 3 2 11" xfId="23853" xr:uid="{783505CA-754A-4827-A8FB-0286450C12EB}"/>
    <cellStyle name="การคำนวณ 12 3 2 11 2" xfId="37727" xr:uid="{A7C7FD0A-550E-4D96-AA60-AC7E79608CCE}"/>
    <cellStyle name="การคำนวณ 12 3 2 11 3" xfId="51484" xr:uid="{89358975-8D95-425E-BBE3-E90B32639370}"/>
    <cellStyle name="การคำนวณ 12 3 2 12" xfId="37725" xr:uid="{83F98C97-916D-439F-BD19-584D013AD794}"/>
    <cellStyle name="การคำนวณ 12 3 2 13" xfId="51482" xr:uid="{F831BC9B-89C2-422B-AECE-E68AE669FBCF}"/>
    <cellStyle name="การคำนวณ 12 3 2 2" xfId="23854" xr:uid="{5E5DC018-E857-4772-A61F-0C89B61A8E30}"/>
    <cellStyle name="การคำนวณ 12 3 2 2 2" xfId="37728" xr:uid="{78CF512C-4FCA-448D-8263-7C7F6EFA4E49}"/>
    <cellStyle name="การคำนวณ 12 3 2 2 3" xfId="51485" xr:uid="{9F6D08CE-4FBB-431A-BDF2-ABC7D1E1D7FD}"/>
    <cellStyle name="การคำนวณ 12 3 2 3" xfId="23855" xr:uid="{B5377063-CDDB-4D3A-956F-238CB0ACF55F}"/>
    <cellStyle name="การคำนวณ 12 3 2 3 2" xfId="37729" xr:uid="{5CC2B03C-C309-4AD7-82F5-C707237E196E}"/>
    <cellStyle name="การคำนวณ 12 3 2 3 3" xfId="51486" xr:uid="{66F754D9-5297-4298-873B-5FA0BE449DEF}"/>
    <cellStyle name="การคำนวณ 12 3 2 4" xfId="23856" xr:uid="{21EDA023-D577-4208-8912-FEC727DA81CE}"/>
    <cellStyle name="การคำนวณ 12 3 2 4 2" xfId="37730" xr:uid="{1634BCFB-4EE1-4289-AC58-7800568735B9}"/>
    <cellStyle name="การคำนวณ 12 3 2 4 3" xfId="51487" xr:uid="{CCAF8A8E-43BD-471F-86B3-9C014A758833}"/>
    <cellStyle name="การคำนวณ 12 3 2 5" xfId="23857" xr:uid="{5CB9106A-2F55-433D-8093-82E9A5EAB41C}"/>
    <cellStyle name="การคำนวณ 12 3 2 5 2" xfId="37731" xr:uid="{0DDC9BF6-354B-4F48-8ADA-6068CCCD2AD3}"/>
    <cellStyle name="การคำนวณ 12 3 2 5 3" xfId="51488" xr:uid="{2D198BD2-1A5D-4846-800F-8EDB44394C06}"/>
    <cellStyle name="การคำนวณ 12 3 2 6" xfId="23858" xr:uid="{C8F26371-627A-4FA4-BC0D-94AFF8B60370}"/>
    <cellStyle name="การคำนวณ 12 3 2 6 2" xfId="37732" xr:uid="{CD6BECD7-5C75-4D72-AB71-36DC9A7A9FE5}"/>
    <cellStyle name="การคำนวณ 12 3 2 6 3" xfId="51489" xr:uid="{2A464326-D65F-47D0-817D-AFB0842FDB9C}"/>
    <cellStyle name="การคำนวณ 12 3 2 7" xfId="23859" xr:uid="{65273BDF-B58D-4BD4-A763-A5801353D9BA}"/>
    <cellStyle name="การคำนวณ 12 3 2 7 2" xfId="37733" xr:uid="{AFCBE564-A492-4D0C-86BE-4894FF24C7AC}"/>
    <cellStyle name="การคำนวณ 12 3 2 7 3" xfId="51490" xr:uid="{F5E3145F-C590-4863-8496-FA0E27604F0A}"/>
    <cellStyle name="การคำนวณ 12 3 2 8" xfId="23860" xr:uid="{E69F41FD-465C-4C60-80D3-7D445AAF86E9}"/>
    <cellStyle name="การคำนวณ 12 3 2 8 2" xfId="37734" xr:uid="{1E43C674-8ED4-4BD9-8D1E-6A1AB697C0D0}"/>
    <cellStyle name="การคำนวณ 12 3 2 8 3" xfId="51491" xr:uid="{A036F19B-71A5-41E1-A727-909B767C470F}"/>
    <cellStyle name="การคำนวณ 12 3 2 9" xfId="23861" xr:uid="{53CDE0AF-1C54-4FAB-A7E0-7ACDDB7B1941}"/>
    <cellStyle name="การคำนวณ 12 3 2 9 2" xfId="37735" xr:uid="{32D66FB1-3B0B-43B1-B1AD-C93974DB126F}"/>
    <cellStyle name="การคำนวณ 12 3 2 9 3" xfId="51492" xr:uid="{3595A97E-03EA-422F-8C7A-74E6D3ABC349}"/>
    <cellStyle name="การคำนวณ 12 3 3" xfId="23862" xr:uid="{6DC4EE35-D1DC-449B-8A22-A19BF69A559C}"/>
    <cellStyle name="การคำนวณ 12 3 3 2" xfId="37736" xr:uid="{B8BF6647-3519-4F55-9AE8-6C6D9B66E541}"/>
    <cellStyle name="การคำนวณ 12 3 3 3" xfId="51493" xr:uid="{077EC409-95AE-41BC-894C-6C786ED668B9}"/>
    <cellStyle name="การคำนวณ 12 3 4" xfId="23863" xr:uid="{7A0DECB7-9E0C-4F63-A813-4611583FDFF8}"/>
    <cellStyle name="การคำนวณ 12 3 4 2" xfId="37737" xr:uid="{71720ECB-1EBA-43FF-9827-DEF1B35E348F}"/>
    <cellStyle name="การคำนวณ 12 3 4 3" xfId="51494" xr:uid="{7BE3EC05-F226-4327-9294-04BCE36D2A99}"/>
    <cellStyle name="การคำนวณ 12 3 5" xfId="23864" xr:uid="{54359391-E6E5-4F8A-B14E-B330AE95A52C}"/>
    <cellStyle name="การคำนวณ 12 3 5 2" xfId="37738" xr:uid="{7301B35C-7A48-4945-9B5B-DEA0D1E53F4E}"/>
    <cellStyle name="การคำนวณ 12 3 5 3" xfId="51495" xr:uid="{E84DFAA7-8FE1-46AE-AF75-97D7B40C8E74}"/>
    <cellStyle name="การคำนวณ 12 3 6" xfId="23865" xr:uid="{26C693D4-5CCF-4A6D-9BF6-B4E86697D228}"/>
    <cellStyle name="การคำนวณ 12 3 6 2" xfId="37739" xr:uid="{0D26FD9E-334D-44D4-BB53-AF85C0B04882}"/>
    <cellStyle name="การคำนวณ 12 3 6 3" xfId="51496" xr:uid="{27120E1A-E3FD-44E4-A01A-3F4FC7151998}"/>
    <cellStyle name="การคำนวณ 12 3 7" xfId="23866" xr:uid="{72A4DDCE-85C5-4EB7-8A1B-37FD02A54E60}"/>
    <cellStyle name="การคำนวณ 12 3 7 2" xfId="37740" xr:uid="{D93A84BC-3D71-4B87-8FB6-215B066F39AB}"/>
    <cellStyle name="การคำนวณ 12 3 7 3" xfId="51497" xr:uid="{E17892BB-F5A4-4E7D-872A-6A3426B9D4EF}"/>
    <cellStyle name="การคำนวณ 12 3 8" xfId="23867" xr:uid="{634A4290-2CE4-4581-8678-2515CAF0BB2A}"/>
    <cellStyle name="การคำนวณ 12 3 8 2" xfId="37741" xr:uid="{F6E07DDE-EE05-478B-BEA4-4C8779B8BEE9}"/>
    <cellStyle name="การคำนวณ 12 3 8 3" xfId="51498" xr:uid="{02042D6C-356E-43ED-94FB-100B1DA59CAE}"/>
    <cellStyle name="การคำนวณ 12 3 9" xfId="23868" xr:uid="{B7C5C1E4-5DE3-4FC8-B9AB-C5939B6DBD04}"/>
    <cellStyle name="การคำนวณ 12 3 9 2" xfId="37742" xr:uid="{974A5617-E085-4A1F-9682-11B8781C19C2}"/>
    <cellStyle name="การคำนวณ 12 3 9 3" xfId="51499" xr:uid="{382C5884-1AC1-47EE-B5AF-F12CB63D41F5}"/>
    <cellStyle name="การคำนวณ 12 4" xfId="23869" xr:uid="{A7C0DE12-7B66-4004-9EDE-B0549AEB9FE6}"/>
    <cellStyle name="การคำนวณ 12 4 10" xfId="23870" xr:uid="{D3B1DE9C-56A9-4AE1-ABF1-8853E15FA6EF}"/>
    <cellStyle name="การคำนวณ 12 4 10 2" xfId="37744" xr:uid="{D9B51E9F-92B9-450A-BC86-052825C217AC}"/>
    <cellStyle name="การคำนวณ 12 4 10 3" xfId="51501" xr:uid="{1D78A6AA-73B9-492C-A73E-3C2684BA7CDF}"/>
    <cellStyle name="การคำนวณ 12 4 11" xfId="23871" xr:uid="{E2FEE308-75C9-4E12-8224-759E20DCA163}"/>
    <cellStyle name="การคำนวณ 12 4 11 2" xfId="37745" xr:uid="{608B11AD-5AAF-4C5B-8826-3A31E08CD022}"/>
    <cellStyle name="การคำนวณ 12 4 11 3" xfId="51502" xr:uid="{50CD6C00-2997-430B-88E2-13E30FAC2D9B}"/>
    <cellStyle name="การคำนวณ 12 4 12" xfId="23872" xr:uid="{1579F333-0E66-4163-B414-5E0C4F38BC0D}"/>
    <cellStyle name="การคำนวณ 12 4 12 2" xfId="37746" xr:uid="{4730ED64-0B31-42BC-B579-BA4C5EDA59DD}"/>
    <cellStyle name="การคำนวณ 12 4 12 3" xfId="51503" xr:uid="{AAC75FBF-C1AB-4FA0-96DD-0E6901B3865D}"/>
    <cellStyle name="การคำนวณ 12 4 13" xfId="23873" xr:uid="{02726552-4A3C-4FCD-A339-2568729DB758}"/>
    <cellStyle name="การคำนวณ 12 4 13 2" xfId="37747" xr:uid="{3BC9B834-9915-48E6-8FAE-2E3B81C0700A}"/>
    <cellStyle name="การคำนวณ 12 4 13 3" xfId="51504" xr:uid="{717FAF9E-2676-413B-961E-888180F24479}"/>
    <cellStyle name="การคำนวณ 12 4 14" xfId="23874" xr:uid="{DC286A80-A365-43F1-8DC3-E9ED4BFF1FC3}"/>
    <cellStyle name="การคำนวณ 12 4 14 2" xfId="37748" xr:uid="{B080F75D-A0E1-4F4B-B713-671B5974B146}"/>
    <cellStyle name="การคำนวณ 12 4 14 3" xfId="51505" xr:uid="{0E8863AD-A102-453C-8E8C-CB053E582393}"/>
    <cellStyle name="การคำนวณ 12 4 15" xfId="23875" xr:uid="{5B8C96C7-F497-468E-9786-DBAF2BC5F8B6}"/>
    <cellStyle name="การคำนวณ 12 4 15 2" xfId="37749" xr:uid="{40A04666-71F9-41A7-9FF2-05EF53DACCE5}"/>
    <cellStyle name="การคำนวณ 12 4 15 3" xfId="51506" xr:uid="{258ACBBA-6D7A-4831-8F1D-B1D3237DFFC5}"/>
    <cellStyle name="การคำนวณ 12 4 16" xfId="37743" xr:uid="{02E777F9-5E35-48D3-9457-14BA64870AFA}"/>
    <cellStyle name="การคำนวณ 12 4 17" xfId="51500" xr:uid="{4B2DF251-DE32-4C12-9300-4CBCDC226C41}"/>
    <cellStyle name="การคำนวณ 12 4 2" xfId="23876" xr:uid="{FF86B999-8F53-48A2-9D03-99D942DF5854}"/>
    <cellStyle name="การคำนวณ 12 4 2 10" xfId="23877" xr:uid="{E29C7E2E-ACA3-4947-BF47-62AC0528783D}"/>
    <cellStyle name="การคำนวณ 12 4 2 10 2" xfId="37751" xr:uid="{0067C018-A550-48B1-B31F-41CB057D296F}"/>
    <cellStyle name="การคำนวณ 12 4 2 10 3" xfId="51508" xr:uid="{9D7DC473-F496-418E-AC8A-8A3FBA9C0F8E}"/>
    <cellStyle name="การคำนวณ 12 4 2 11" xfId="23878" xr:uid="{62067421-878C-4076-B924-6CDDDD587B82}"/>
    <cellStyle name="การคำนวณ 12 4 2 11 2" xfId="37752" xr:uid="{41077053-6E01-493D-A180-284FABE8ABD0}"/>
    <cellStyle name="การคำนวณ 12 4 2 11 3" xfId="51509" xr:uid="{BA2C11E7-AA15-45D9-9550-4112AA999437}"/>
    <cellStyle name="การคำนวณ 12 4 2 12" xfId="37750" xr:uid="{25FE8C94-30B0-4881-890F-C6BF271E715F}"/>
    <cellStyle name="การคำนวณ 12 4 2 13" xfId="51507" xr:uid="{B449421E-1EBD-4ADA-83A6-5ECB42AE02E2}"/>
    <cellStyle name="การคำนวณ 12 4 2 2" xfId="23879" xr:uid="{BD2945B4-EA19-41B6-8E23-065559C7F3E8}"/>
    <cellStyle name="การคำนวณ 12 4 2 2 2" xfId="37753" xr:uid="{1069F3F6-9BC2-4917-9CF7-4547D0418692}"/>
    <cellStyle name="การคำนวณ 12 4 2 2 3" xfId="51510" xr:uid="{31A85DC9-DA0B-4C15-B014-16438CE0F6A0}"/>
    <cellStyle name="การคำนวณ 12 4 2 3" xfId="23880" xr:uid="{831FB833-92F0-42EB-A25D-7B9AFEDEF224}"/>
    <cellStyle name="การคำนวณ 12 4 2 3 2" xfId="37754" xr:uid="{D8CDB9FA-DBBE-4216-9C9F-B94B25C94359}"/>
    <cellStyle name="การคำนวณ 12 4 2 3 3" xfId="51511" xr:uid="{E7145EA3-60A3-40FC-BB85-AA9871E96EC5}"/>
    <cellStyle name="การคำนวณ 12 4 2 4" xfId="23881" xr:uid="{96A6ED65-4F89-4763-AD31-FA58F609CF1E}"/>
    <cellStyle name="การคำนวณ 12 4 2 4 2" xfId="37755" xr:uid="{7AD2451E-2CB5-4234-AAA3-64D9C3FA8C99}"/>
    <cellStyle name="การคำนวณ 12 4 2 4 3" xfId="51512" xr:uid="{9A881CA8-41EC-4F5C-900D-914E9294DCA0}"/>
    <cellStyle name="การคำนวณ 12 4 2 5" xfId="23882" xr:uid="{D3758DBD-A35B-4245-B392-34785BB0335E}"/>
    <cellStyle name="การคำนวณ 12 4 2 5 2" xfId="37756" xr:uid="{D5F05644-2CC9-4F86-AF9C-69FF7F786181}"/>
    <cellStyle name="การคำนวณ 12 4 2 5 3" xfId="51513" xr:uid="{2BC5B861-126E-4BEC-B329-D5C494B79C8D}"/>
    <cellStyle name="การคำนวณ 12 4 2 6" xfId="23883" xr:uid="{6559176C-49EB-4768-A95D-007C65118353}"/>
    <cellStyle name="การคำนวณ 12 4 2 6 2" xfId="37757" xr:uid="{CC9CCD2A-972E-460A-8498-EDECEE897625}"/>
    <cellStyle name="การคำนวณ 12 4 2 6 3" xfId="51514" xr:uid="{122A442B-5083-4BB4-8EE8-1A5612943D9D}"/>
    <cellStyle name="การคำนวณ 12 4 2 7" xfId="23884" xr:uid="{F46CC867-815A-434B-BA1F-64FBEC9D32E6}"/>
    <cellStyle name="การคำนวณ 12 4 2 7 2" xfId="37758" xr:uid="{B7E68F86-FF93-4C7E-AF9D-F3054641185B}"/>
    <cellStyle name="การคำนวณ 12 4 2 7 3" xfId="51515" xr:uid="{F04496C0-C1A7-4F25-823F-D10364FC3F35}"/>
    <cellStyle name="การคำนวณ 12 4 2 8" xfId="23885" xr:uid="{2CF3F53F-01A9-4717-8D90-6D9C9E770466}"/>
    <cellStyle name="การคำนวณ 12 4 2 8 2" xfId="37759" xr:uid="{4EA6F073-3C60-4824-8BE4-3B9F7248890F}"/>
    <cellStyle name="การคำนวณ 12 4 2 8 3" xfId="51516" xr:uid="{953D4EE4-41EE-4408-97BC-FC3ECD501E9E}"/>
    <cellStyle name="การคำนวณ 12 4 2 9" xfId="23886" xr:uid="{E68E898B-4EB0-498F-B11F-860223041431}"/>
    <cellStyle name="การคำนวณ 12 4 2 9 2" xfId="37760" xr:uid="{C46352D6-CD5B-4EA4-A1F1-F422BC2366D7}"/>
    <cellStyle name="การคำนวณ 12 4 2 9 3" xfId="51517" xr:uid="{DC5607E4-7671-4E10-9F2C-225DACCA5B7E}"/>
    <cellStyle name="การคำนวณ 12 4 3" xfId="23887" xr:uid="{91AF871D-23F5-42BE-9EA7-C32B2937B6A5}"/>
    <cellStyle name="การคำนวณ 12 4 3 2" xfId="37761" xr:uid="{3D169D0B-1765-4B54-82A6-4654DB029748}"/>
    <cellStyle name="การคำนวณ 12 4 3 3" xfId="51518" xr:uid="{A528375B-412A-4227-AFD3-08241224FB57}"/>
    <cellStyle name="การคำนวณ 12 4 4" xfId="23888" xr:uid="{FCF2A2D1-BDA1-4537-8335-387FE2D58379}"/>
    <cellStyle name="การคำนวณ 12 4 4 2" xfId="37762" xr:uid="{D005639D-9EEE-4A07-B219-570676A932D5}"/>
    <cellStyle name="การคำนวณ 12 4 4 3" xfId="51519" xr:uid="{5784AE13-216D-4AD2-AE40-F37D26EFA27A}"/>
    <cellStyle name="การคำนวณ 12 4 5" xfId="23889" xr:uid="{DAE26650-F1C4-490C-A49D-E987CF67ED41}"/>
    <cellStyle name="การคำนวณ 12 4 5 2" xfId="37763" xr:uid="{E8092F80-2E60-44B7-9CA2-F1465ED8DB76}"/>
    <cellStyle name="การคำนวณ 12 4 5 3" xfId="51520" xr:uid="{727609D8-19F1-4250-8368-2F71CDB2364A}"/>
    <cellStyle name="การคำนวณ 12 4 6" xfId="23890" xr:uid="{249C5CAA-9456-4EDA-A8C6-32191EA4B708}"/>
    <cellStyle name="การคำนวณ 12 4 6 2" xfId="37764" xr:uid="{F42A26D9-F547-4A5A-B6B9-E9597A5EA9B5}"/>
    <cellStyle name="การคำนวณ 12 4 6 3" xfId="51521" xr:uid="{AE51F798-1F74-489F-893E-8739F58DE270}"/>
    <cellStyle name="การคำนวณ 12 4 7" xfId="23891" xr:uid="{303E1C9E-3604-46B7-B49F-93602C24BCDC}"/>
    <cellStyle name="การคำนวณ 12 4 7 2" xfId="37765" xr:uid="{F11E4EC1-9E3F-4809-8494-0D895053C76B}"/>
    <cellStyle name="การคำนวณ 12 4 7 3" xfId="51522" xr:uid="{920B9D59-CCFA-464E-BC01-714BC100A745}"/>
    <cellStyle name="การคำนวณ 12 4 8" xfId="23892" xr:uid="{57246EC3-5397-40D3-BDC7-999B24C6CBAF}"/>
    <cellStyle name="การคำนวณ 12 4 8 2" xfId="37766" xr:uid="{6D7E7552-05C8-4A82-B178-70055DD43C67}"/>
    <cellStyle name="การคำนวณ 12 4 8 3" xfId="51523" xr:uid="{B8272C26-8F46-453A-B60E-B060FF9E9D43}"/>
    <cellStyle name="การคำนวณ 12 4 9" xfId="23893" xr:uid="{EF985F65-F09E-4FB6-9A82-5BA3B95B4587}"/>
    <cellStyle name="การคำนวณ 12 4 9 2" xfId="37767" xr:uid="{EC17E8C8-4584-4BAB-98A5-037B751DD3C0}"/>
    <cellStyle name="การคำนวณ 12 4 9 3" xfId="51524" xr:uid="{D556B9BB-FFF5-402F-B19D-1547E4EE4EE3}"/>
    <cellStyle name="การคำนวณ 12 5" xfId="23894" xr:uid="{DFD5DFC5-B9FC-420A-B9B7-A41757806747}"/>
    <cellStyle name="การคำนวณ 12 5 10" xfId="23895" xr:uid="{8B4C4FAD-B4FE-41CE-B883-CEBA3B42E88E}"/>
    <cellStyle name="การคำนวณ 12 5 10 2" xfId="37769" xr:uid="{C26DA91E-8159-4CBB-A6B0-D096FAC28AC9}"/>
    <cellStyle name="การคำนวณ 12 5 10 3" xfId="51526" xr:uid="{1A960066-1C48-4E94-A9F9-79E4E14D3DF4}"/>
    <cellStyle name="การคำนวณ 12 5 11" xfId="23896" xr:uid="{22A713E5-6692-4C6C-9ADF-D53E0A3B2B98}"/>
    <cellStyle name="การคำนวณ 12 5 11 2" xfId="37770" xr:uid="{24B2E030-07E7-4343-978D-B360452164E7}"/>
    <cellStyle name="การคำนวณ 12 5 11 3" xfId="51527" xr:uid="{73FD891A-F9AE-4C33-8006-421E0BD92FA6}"/>
    <cellStyle name="การคำนวณ 12 5 12" xfId="23897" xr:uid="{B5F1DD21-0F2F-4F13-8CF9-7C9825671E0A}"/>
    <cellStyle name="การคำนวณ 12 5 12 2" xfId="37771" xr:uid="{6EEC00E1-C716-4C3B-890B-0E11D15ACDF5}"/>
    <cellStyle name="การคำนวณ 12 5 12 3" xfId="51528" xr:uid="{01485CA1-733F-40D1-8724-6888B7B7AA5A}"/>
    <cellStyle name="การคำนวณ 12 5 13" xfId="23898" xr:uid="{A67A0F56-3F3A-4B6D-B1E8-CD1751F55BAA}"/>
    <cellStyle name="การคำนวณ 12 5 13 2" xfId="37772" xr:uid="{4C237289-412C-4ADF-B248-632B3E1B10AD}"/>
    <cellStyle name="การคำนวณ 12 5 13 3" xfId="51529" xr:uid="{104FFDE1-F218-49E8-8A3C-A445CDFDD524}"/>
    <cellStyle name="การคำนวณ 12 5 14" xfId="23899" xr:uid="{D338489F-8F6C-4F6B-868A-8E9C4B777A26}"/>
    <cellStyle name="การคำนวณ 12 5 14 2" xfId="37773" xr:uid="{D00BAF24-4053-4C0D-8D9D-A375B2F71A08}"/>
    <cellStyle name="การคำนวณ 12 5 14 3" xfId="51530" xr:uid="{7A08307F-302A-4336-9728-14A09183027F}"/>
    <cellStyle name="การคำนวณ 12 5 15" xfId="23900" xr:uid="{B2407AA4-F1CD-4EE7-AAD0-F8BCC5CD9BE5}"/>
    <cellStyle name="การคำนวณ 12 5 15 2" xfId="37774" xr:uid="{DBD5BE94-042B-42E4-B2CB-F9D741F22819}"/>
    <cellStyle name="การคำนวณ 12 5 15 3" xfId="51531" xr:uid="{54511F2E-3810-461B-BE77-CA8D6853B81F}"/>
    <cellStyle name="การคำนวณ 12 5 16" xfId="37768" xr:uid="{07815DB2-17C3-4659-BE79-D5AB8D144850}"/>
    <cellStyle name="การคำนวณ 12 5 17" xfId="51525" xr:uid="{ADBBFF2B-B700-4396-A428-E2C0A781E350}"/>
    <cellStyle name="การคำนวณ 12 5 2" xfId="23901" xr:uid="{B3BDFD30-E8ED-4927-B848-70F377F1BD5A}"/>
    <cellStyle name="การคำนวณ 12 5 2 10" xfId="23902" xr:uid="{8E919489-2672-4194-84E6-FB70B8277DF3}"/>
    <cellStyle name="การคำนวณ 12 5 2 10 2" xfId="37776" xr:uid="{32BB9744-FBF6-4468-A937-92965D298F3A}"/>
    <cellStyle name="การคำนวณ 12 5 2 10 3" xfId="51533" xr:uid="{50821DB2-1476-4F61-BDCC-4E58CDE2EF82}"/>
    <cellStyle name="การคำนวณ 12 5 2 11" xfId="23903" xr:uid="{6EC3A86C-50C1-4372-BD86-E7B43F9859CD}"/>
    <cellStyle name="การคำนวณ 12 5 2 11 2" xfId="37777" xr:uid="{D59E6642-3061-4482-B8BE-43DC43248CBE}"/>
    <cellStyle name="การคำนวณ 12 5 2 11 3" xfId="51534" xr:uid="{83D97E6B-951B-4FA5-BB1A-28C1C4ABC43F}"/>
    <cellStyle name="การคำนวณ 12 5 2 12" xfId="37775" xr:uid="{078EB573-033F-4064-A5E4-8E2C24290689}"/>
    <cellStyle name="การคำนวณ 12 5 2 13" xfId="51532" xr:uid="{6C56460E-BD4D-4490-90C4-250028261FF8}"/>
    <cellStyle name="การคำนวณ 12 5 2 2" xfId="23904" xr:uid="{A7D4FF29-F05E-443C-84AE-74B4A47333F3}"/>
    <cellStyle name="การคำนวณ 12 5 2 2 2" xfId="37778" xr:uid="{6DF9A67B-6DE0-46AE-8194-2848D0D5487A}"/>
    <cellStyle name="การคำนวณ 12 5 2 2 3" xfId="51535" xr:uid="{B1AC1BF5-2BA7-4B7A-B500-552D4540C4B3}"/>
    <cellStyle name="การคำนวณ 12 5 2 3" xfId="23905" xr:uid="{4A5274C8-5BB9-404B-A022-66069F316D6C}"/>
    <cellStyle name="การคำนวณ 12 5 2 3 2" xfId="37779" xr:uid="{A3BCCA32-E166-4280-AB81-AF6C5F3099A0}"/>
    <cellStyle name="การคำนวณ 12 5 2 3 3" xfId="51536" xr:uid="{B4FEDC70-4545-43DC-89AA-0779E2F7C677}"/>
    <cellStyle name="การคำนวณ 12 5 2 4" xfId="23906" xr:uid="{F258796C-A1F5-4449-8AC2-D82BA4F65F12}"/>
    <cellStyle name="การคำนวณ 12 5 2 4 2" xfId="37780" xr:uid="{F7D7F70E-D1E0-4ED4-B1AD-1277FC46082C}"/>
    <cellStyle name="การคำนวณ 12 5 2 4 3" xfId="51537" xr:uid="{43BFD451-CE98-4803-8368-3F535058EF69}"/>
    <cellStyle name="การคำนวณ 12 5 2 5" xfId="23907" xr:uid="{163DB3E2-1087-447D-90BF-38A73AF6ACFB}"/>
    <cellStyle name="การคำนวณ 12 5 2 5 2" xfId="37781" xr:uid="{A8087DBE-8AB5-49DF-9F1F-8FBB3DA91508}"/>
    <cellStyle name="การคำนวณ 12 5 2 5 3" xfId="51538" xr:uid="{C954F582-3986-4619-B86C-7FAFBDDEEAE1}"/>
    <cellStyle name="การคำนวณ 12 5 2 6" xfId="23908" xr:uid="{B4C6C2A8-ADC5-4568-B1E8-9496CB5B031F}"/>
    <cellStyle name="การคำนวณ 12 5 2 6 2" xfId="37782" xr:uid="{8608D906-4886-4883-ADD2-0B03D0523B9E}"/>
    <cellStyle name="การคำนวณ 12 5 2 6 3" xfId="51539" xr:uid="{9902A271-F52E-45D6-9FDC-85FE5CB107F6}"/>
    <cellStyle name="การคำนวณ 12 5 2 7" xfId="23909" xr:uid="{453EED18-2E96-411C-9595-6EEEAAC80CE4}"/>
    <cellStyle name="การคำนวณ 12 5 2 7 2" xfId="37783" xr:uid="{AC5DE6A2-93E2-449F-8B54-7CDDB742EEF9}"/>
    <cellStyle name="การคำนวณ 12 5 2 7 3" xfId="51540" xr:uid="{D89226E8-5017-41E3-99D2-BB4BE6C66D07}"/>
    <cellStyle name="การคำนวณ 12 5 2 8" xfId="23910" xr:uid="{E3F0C022-225D-4209-8C78-2AADA6EF2928}"/>
    <cellStyle name="การคำนวณ 12 5 2 8 2" xfId="37784" xr:uid="{2A1AA259-C618-4B70-A70F-8953ABF87DFD}"/>
    <cellStyle name="การคำนวณ 12 5 2 8 3" xfId="51541" xr:uid="{5F5F3082-234C-4EDB-8182-3369BF326BC4}"/>
    <cellStyle name="การคำนวณ 12 5 2 9" xfId="23911" xr:uid="{7D9280BA-7812-4957-B558-0BCD3EDB0400}"/>
    <cellStyle name="การคำนวณ 12 5 2 9 2" xfId="37785" xr:uid="{42FEA972-0FB3-44B4-96AF-292287AADB46}"/>
    <cellStyle name="การคำนวณ 12 5 2 9 3" xfId="51542" xr:uid="{80EB2D6B-DD46-4E14-A8AC-9A374276AD9E}"/>
    <cellStyle name="การคำนวณ 12 5 3" xfId="23912" xr:uid="{71D6C225-F321-4A55-8B06-13C3BFFB463E}"/>
    <cellStyle name="การคำนวณ 12 5 3 2" xfId="37786" xr:uid="{191B073E-DBE9-40A9-8791-68EFB9163711}"/>
    <cellStyle name="การคำนวณ 12 5 3 3" xfId="51543" xr:uid="{69E738CA-8062-4912-9773-DD34B85B2EAB}"/>
    <cellStyle name="การคำนวณ 12 5 4" xfId="23913" xr:uid="{287A8193-6A9F-4126-8FA1-8BC1EE076813}"/>
    <cellStyle name="การคำนวณ 12 5 4 2" xfId="37787" xr:uid="{BFF3749A-B507-4CE4-A8DA-9205473FAEF8}"/>
    <cellStyle name="การคำนวณ 12 5 4 3" xfId="51544" xr:uid="{F7E1F123-AA31-408A-A217-7213319FE113}"/>
    <cellStyle name="การคำนวณ 12 5 5" xfId="23914" xr:uid="{BBA84658-C889-471D-9278-9974F94501D0}"/>
    <cellStyle name="การคำนวณ 12 5 5 2" xfId="37788" xr:uid="{7F421DDA-D373-4296-BC71-E853D771E531}"/>
    <cellStyle name="การคำนวณ 12 5 5 3" xfId="51545" xr:uid="{531CB913-EFA0-4D43-BA08-34FB44EED5C5}"/>
    <cellStyle name="การคำนวณ 12 5 6" xfId="23915" xr:uid="{F2D00392-15C2-43A5-8B2A-D0D38833A313}"/>
    <cellStyle name="การคำนวณ 12 5 6 2" xfId="37789" xr:uid="{19FEE8A4-4CB1-4784-8334-A8AF69BC5FD9}"/>
    <cellStyle name="การคำนวณ 12 5 6 3" xfId="51546" xr:uid="{A71DFC83-03A0-4D0E-9A89-674085878BD7}"/>
    <cellStyle name="การคำนวณ 12 5 7" xfId="23916" xr:uid="{E93B9C0B-5EC8-41AD-B68E-E559995CE42B}"/>
    <cellStyle name="การคำนวณ 12 5 7 2" xfId="37790" xr:uid="{2CF30081-9EC6-43D6-ADBB-2FDB58BD05E2}"/>
    <cellStyle name="การคำนวณ 12 5 7 3" xfId="51547" xr:uid="{FA762353-EE0D-4B22-9279-787B99D26DFD}"/>
    <cellStyle name="การคำนวณ 12 5 8" xfId="23917" xr:uid="{7C66AFAD-11A0-4E6D-ADC9-3F1100215D85}"/>
    <cellStyle name="การคำนวณ 12 5 8 2" xfId="37791" xr:uid="{805CEA29-D7DC-41AA-9CD3-555548CEA3A6}"/>
    <cellStyle name="การคำนวณ 12 5 8 3" xfId="51548" xr:uid="{D9DBE53D-8926-4671-A1E8-1AED8CC99288}"/>
    <cellStyle name="การคำนวณ 12 5 9" xfId="23918" xr:uid="{96A5D149-852B-4553-A7D2-6DAE578D5106}"/>
    <cellStyle name="การคำนวณ 12 5 9 2" xfId="37792" xr:uid="{9CB649DC-A8EF-4CB1-B4F6-DDD63B34E629}"/>
    <cellStyle name="การคำนวณ 12 5 9 3" xfId="51549" xr:uid="{A4FDB572-9D9A-4241-BFDE-6EE6CBDCB893}"/>
    <cellStyle name="การคำนวณ 12 6" xfId="23919" xr:uid="{FBFE41CF-2EFD-45C3-8233-8CEAA18FBB38}"/>
    <cellStyle name="การคำนวณ 12 6 10" xfId="23920" xr:uid="{28B1649D-E062-4363-AF9D-D60A28B9FAA8}"/>
    <cellStyle name="การคำนวณ 12 6 10 2" xfId="37794" xr:uid="{5BAB2244-D17E-4F92-97EA-14D0381FB4D3}"/>
    <cellStyle name="การคำนวณ 12 6 10 3" xfId="51551" xr:uid="{EA19B5A8-E48E-47BF-BB9B-CC5ABD6254D3}"/>
    <cellStyle name="การคำนวณ 12 6 11" xfId="23921" xr:uid="{FB67C688-C6FE-4E15-9068-75880E134389}"/>
    <cellStyle name="การคำนวณ 12 6 11 2" xfId="37795" xr:uid="{2F381AE9-84C1-4CFE-9A70-3FDD83B2A44E}"/>
    <cellStyle name="การคำนวณ 12 6 11 3" xfId="51552" xr:uid="{F3B3FA2B-B8ED-4344-B1D8-0E770BA75DA1}"/>
    <cellStyle name="การคำนวณ 12 6 12" xfId="37793" xr:uid="{0084DF43-714F-4134-8BCE-2C944BB25597}"/>
    <cellStyle name="การคำนวณ 12 6 13" xfId="51550" xr:uid="{E1C9A413-EE2A-4ECB-8BC5-D3864C70A08E}"/>
    <cellStyle name="การคำนวณ 12 6 2" xfId="23922" xr:uid="{41177A2B-E82B-469B-A46B-39F2E3401F6B}"/>
    <cellStyle name="การคำนวณ 12 6 2 2" xfId="37796" xr:uid="{1C9E6352-7CE2-4A7F-86D1-8F8AD6E6C44C}"/>
    <cellStyle name="การคำนวณ 12 6 2 3" xfId="51553" xr:uid="{E971916B-F74D-4375-9EF9-FC176F468A5E}"/>
    <cellStyle name="การคำนวณ 12 6 3" xfId="23923" xr:uid="{97945DD3-139E-417E-B1E0-02F12F9D41A6}"/>
    <cellStyle name="การคำนวณ 12 6 3 2" xfId="37797" xr:uid="{6524ACC3-5D48-4FDE-9FB6-F4E0B836B90F}"/>
    <cellStyle name="การคำนวณ 12 6 3 3" xfId="51554" xr:uid="{546847BF-8859-490D-9692-A3E152955F4F}"/>
    <cellStyle name="การคำนวณ 12 6 4" xfId="23924" xr:uid="{66AD60E4-5DC3-4A55-A4CD-8533291F233D}"/>
    <cellStyle name="การคำนวณ 12 6 4 2" xfId="37798" xr:uid="{789E6F92-5AF9-4B52-BD64-85B6C14140F9}"/>
    <cellStyle name="การคำนวณ 12 6 4 3" xfId="51555" xr:uid="{3CBBE118-40E3-4BFA-959C-9CD9D100F030}"/>
    <cellStyle name="การคำนวณ 12 6 5" xfId="23925" xr:uid="{0E421129-DFCA-4BF2-B509-1110A06587E7}"/>
    <cellStyle name="การคำนวณ 12 6 5 2" xfId="37799" xr:uid="{6CCB41C3-93C4-4823-9DC3-74FDC42D154E}"/>
    <cellStyle name="การคำนวณ 12 6 5 3" xfId="51556" xr:uid="{D7AF36E1-5748-430F-A7BF-39E33C1C1477}"/>
    <cellStyle name="การคำนวณ 12 6 6" xfId="23926" xr:uid="{FD8DC556-35A6-4AF5-95A5-7A47F1EAD161}"/>
    <cellStyle name="การคำนวณ 12 6 6 2" xfId="37800" xr:uid="{A5E88968-3918-408C-ABE5-FB9C64D2A8C0}"/>
    <cellStyle name="การคำนวณ 12 6 6 3" xfId="51557" xr:uid="{BE5BAC03-E4E1-41DA-B40C-89C3E84D387E}"/>
    <cellStyle name="การคำนวณ 12 6 7" xfId="23927" xr:uid="{7E0AEA1E-E624-4F7C-964B-4BA5043D184E}"/>
    <cellStyle name="การคำนวณ 12 6 7 2" xfId="37801" xr:uid="{01C5EC3F-41B1-4F56-AF09-95A4AB649BD9}"/>
    <cellStyle name="การคำนวณ 12 6 7 3" xfId="51558" xr:uid="{DD31A48D-41FD-4753-9385-B918CFFCC95E}"/>
    <cellStyle name="การคำนวณ 12 6 8" xfId="23928" xr:uid="{353954AD-C76F-43A9-B663-2CC3D24F1235}"/>
    <cellStyle name="การคำนวณ 12 6 8 2" xfId="37802" xr:uid="{673EC44C-E373-48F8-A556-701E661DD79A}"/>
    <cellStyle name="การคำนวณ 12 6 8 3" xfId="51559" xr:uid="{CD201716-4256-4DE4-B5E7-AE8E3C68CDAA}"/>
    <cellStyle name="การคำนวณ 12 6 9" xfId="23929" xr:uid="{ABD86E66-0E5A-4D66-8594-104E7D24BC4E}"/>
    <cellStyle name="การคำนวณ 12 6 9 2" xfId="37803" xr:uid="{B1870029-B8B6-4510-8B2C-FB1673198012}"/>
    <cellStyle name="การคำนวณ 12 6 9 3" xfId="51560" xr:uid="{0E617196-55B4-43D2-A844-4B8F45A989E6}"/>
    <cellStyle name="การคำนวณ 12 7" xfId="23930" xr:uid="{3D30A8C6-6CEC-4222-88C5-D35A15194DA6}"/>
    <cellStyle name="การคำนวณ 12 7 2" xfId="37804" xr:uid="{319CDBBB-6A97-467A-82D9-37DBA100E32E}"/>
    <cellStyle name="การคำนวณ 12 7 3" xfId="51561" xr:uid="{0B70B7B2-986D-4935-A292-642C82E4A89B}"/>
    <cellStyle name="การคำนวณ 12 8" xfId="23931" xr:uid="{0B19B84F-4A44-4382-9642-5820AE09A9F5}"/>
    <cellStyle name="การคำนวณ 12 8 2" xfId="37805" xr:uid="{26EA78C0-1FCB-44C5-B137-8847E612C3B9}"/>
    <cellStyle name="การคำนวณ 12 8 3" xfId="51562" xr:uid="{25C25127-D366-4550-809F-88D08336114C}"/>
    <cellStyle name="การคำนวณ 12 9" xfId="23932" xr:uid="{F923B4CD-0472-4886-A163-86D44174C6C2}"/>
    <cellStyle name="การคำนวณ 12 9 2" xfId="37806" xr:uid="{CC2BE766-CCC5-4C91-8461-50784794A765}"/>
    <cellStyle name="การคำนวณ 12 9 3" xfId="51563" xr:uid="{0D55097E-5140-44F0-8A24-10553AE5D8A6}"/>
    <cellStyle name="การคำนวณ 13" xfId="23933" xr:uid="{DFF70D0F-3C87-4070-9956-CEA1A422391E}"/>
    <cellStyle name="การคำนวณ 13 10" xfId="23934" xr:uid="{12598BB0-2F69-405F-BFDD-9B70B9C26140}"/>
    <cellStyle name="การคำนวณ 13 10 2" xfId="37808" xr:uid="{F08E0CB0-CF3F-49DC-8730-DC34EB314CF3}"/>
    <cellStyle name="การคำนวณ 13 10 3" xfId="51565" xr:uid="{B63F9F45-77CE-498B-BE36-F97481B729E8}"/>
    <cellStyle name="การคำนวณ 13 11" xfId="23935" xr:uid="{33BFD5A1-3302-454D-9B79-FD913E93CC6C}"/>
    <cellStyle name="การคำนวณ 13 11 2" xfId="37809" xr:uid="{6C42D6F3-65B7-47AB-9E1F-62730E3A96DF}"/>
    <cellStyle name="การคำนวณ 13 11 3" xfId="51566" xr:uid="{BD96BB1E-3FBC-44B5-9F1A-2DA22547B09E}"/>
    <cellStyle name="การคำนวณ 13 12" xfId="23936" xr:uid="{D6A03020-5652-4755-B8E6-960F12E1B12E}"/>
    <cellStyle name="การคำนวณ 13 12 2" xfId="37810" xr:uid="{3317AAA7-8DC6-4A64-BEA6-E3EEA474A489}"/>
    <cellStyle name="การคำนวณ 13 12 3" xfId="51567" xr:uid="{C940F4F6-BB33-458E-A4AE-6FEE45CDE5ED}"/>
    <cellStyle name="การคำนวณ 13 13" xfId="23937" xr:uid="{AE4B68F9-396E-4B3A-B0F9-D4D24D5C494D}"/>
    <cellStyle name="การคำนวณ 13 13 2" xfId="37811" xr:uid="{36E62450-23EC-4775-9B7D-A2BC43F169D4}"/>
    <cellStyle name="การคำนวณ 13 13 3" xfId="51568" xr:uid="{3B1CCF5B-9DED-4773-B693-C94E4D370FF7}"/>
    <cellStyle name="การคำนวณ 13 14" xfId="23938" xr:uid="{8C18C3B2-EDCC-4567-A1E9-3A31EE7C9FD5}"/>
    <cellStyle name="การคำนวณ 13 14 2" xfId="37812" xr:uid="{0F146FEA-D97F-4890-AC26-79023B771B08}"/>
    <cellStyle name="การคำนวณ 13 14 3" xfId="51569" xr:uid="{8F8B7957-C356-4A9B-BD04-EAF2DA9241FC}"/>
    <cellStyle name="การคำนวณ 13 15" xfId="23939" xr:uid="{FD32D247-D1AC-4929-9CFF-0958C7396BAC}"/>
    <cellStyle name="การคำนวณ 13 15 2" xfId="37813" xr:uid="{A274464E-7057-4C18-A3B2-400D932650FE}"/>
    <cellStyle name="การคำนวณ 13 15 3" xfId="51570" xr:uid="{D6F69198-019E-467F-A59E-6113F6DD8F35}"/>
    <cellStyle name="การคำนวณ 13 16" xfId="23940" xr:uid="{FB0C91BD-EF8F-4D5E-BDD2-70883242CAB0}"/>
    <cellStyle name="การคำนวณ 13 16 2" xfId="37814" xr:uid="{EF0BFD63-3FD5-4481-AC07-FD42A51DE475}"/>
    <cellStyle name="การคำนวณ 13 16 3" xfId="51571" xr:uid="{B5770442-48EC-48FA-AB36-A22B53FF0D7B}"/>
    <cellStyle name="การคำนวณ 13 17" xfId="23941" xr:uid="{19CA188B-7BCA-4FEF-924E-B42E92D4A3B0}"/>
    <cellStyle name="การคำนวณ 13 17 2" xfId="37815" xr:uid="{4C70EFA4-A5B0-46FF-8F28-6125F1D6C693}"/>
    <cellStyle name="การคำนวณ 13 17 3" xfId="51572" xr:uid="{0A35D026-3C41-4B00-95DB-B239FB526843}"/>
    <cellStyle name="การคำนวณ 13 18" xfId="23942" xr:uid="{AB0565DE-9AA0-4923-8737-EC232C11F70A}"/>
    <cellStyle name="การคำนวณ 13 18 2" xfId="37816" xr:uid="{A270CEB1-8422-4542-A304-4CC30B970857}"/>
    <cellStyle name="การคำนวณ 13 18 3" xfId="51573" xr:uid="{16CB16C6-0E94-4AA0-8415-3B19C20C8B2F}"/>
    <cellStyle name="การคำนวณ 13 19" xfId="23943" xr:uid="{2AC8E4D0-5F07-4BDB-A2CE-16FA99DD536E}"/>
    <cellStyle name="การคำนวณ 13 19 2" xfId="37817" xr:uid="{75F6540A-C4C1-46EA-A600-E8B48518B126}"/>
    <cellStyle name="การคำนวณ 13 19 3" xfId="51574" xr:uid="{606E1C46-618D-4D8C-8B00-C75A9CADEDF9}"/>
    <cellStyle name="การคำนวณ 13 2" xfId="23944" xr:uid="{EA840637-E277-4204-926F-EE498BA3C711}"/>
    <cellStyle name="การคำนวณ 13 2 10" xfId="23945" xr:uid="{E3979907-DF78-4680-A329-2B42750AE920}"/>
    <cellStyle name="การคำนวณ 13 2 10 2" xfId="37819" xr:uid="{E42C070D-A7E9-4F9E-94EA-5A079597749D}"/>
    <cellStyle name="การคำนวณ 13 2 10 3" xfId="51576" xr:uid="{17A06493-C061-471C-AE58-E376399B4499}"/>
    <cellStyle name="การคำนวณ 13 2 11" xfId="23946" xr:uid="{CC7C530E-57FA-48EC-819C-664CD36E19E9}"/>
    <cellStyle name="การคำนวณ 13 2 11 2" xfId="37820" xr:uid="{45A9D264-F759-43CD-8985-747DF78DEB28}"/>
    <cellStyle name="การคำนวณ 13 2 11 3" xfId="51577" xr:uid="{C3984323-6173-4B60-8E45-48D383A2CD3A}"/>
    <cellStyle name="การคำนวณ 13 2 12" xfId="23947" xr:uid="{5584E64A-5123-45B1-AECC-90B8423E3AED}"/>
    <cellStyle name="การคำนวณ 13 2 12 2" xfId="37821" xr:uid="{3915264D-1938-46D8-85BF-79C5EB5A9778}"/>
    <cellStyle name="การคำนวณ 13 2 12 3" xfId="51578" xr:uid="{C245B7D6-D417-45ED-8E21-2589839C513D}"/>
    <cellStyle name="การคำนวณ 13 2 13" xfId="23948" xr:uid="{BC45F32F-AB93-443B-8E1C-6469BDD0C2C2}"/>
    <cellStyle name="การคำนวณ 13 2 13 2" xfId="37822" xr:uid="{827D3B50-F61C-48BB-AE11-283C79488CE0}"/>
    <cellStyle name="การคำนวณ 13 2 13 3" xfId="51579" xr:uid="{872D79F2-4E5F-4A2E-A07B-178285AAF761}"/>
    <cellStyle name="การคำนวณ 13 2 14" xfId="23949" xr:uid="{58BACB47-B32A-4504-82CD-03DA1DA50BB9}"/>
    <cellStyle name="การคำนวณ 13 2 14 2" xfId="37823" xr:uid="{66EA2E9C-6E40-4F9E-83F6-BD00AB03F79B}"/>
    <cellStyle name="การคำนวณ 13 2 14 3" xfId="51580" xr:uid="{6B820929-8349-4103-ACDF-D52D47E1E75A}"/>
    <cellStyle name="การคำนวณ 13 2 15" xfId="23950" xr:uid="{28E27266-3A34-4F78-8EEC-BCA5EB009178}"/>
    <cellStyle name="การคำนวณ 13 2 15 2" xfId="37824" xr:uid="{8BA7A395-5012-45F8-B8BC-1D35FEAA0465}"/>
    <cellStyle name="การคำนวณ 13 2 15 3" xfId="51581" xr:uid="{268AC1EB-6980-437F-A387-F44BEBB84E73}"/>
    <cellStyle name="การคำนวณ 13 2 16" xfId="37818" xr:uid="{98890E27-3D58-4DB6-9B4F-1C77A769CBE7}"/>
    <cellStyle name="การคำนวณ 13 2 17" xfId="51575" xr:uid="{614B0E0F-550C-491D-A64A-50F287F42CCD}"/>
    <cellStyle name="การคำนวณ 13 2 2" xfId="23951" xr:uid="{8ED40712-23CE-4773-8F86-718CF7875A6C}"/>
    <cellStyle name="การคำนวณ 13 2 2 10" xfId="23952" xr:uid="{3886C3D4-F29C-4A29-903C-E9684E2CD8F0}"/>
    <cellStyle name="การคำนวณ 13 2 2 10 2" xfId="37826" xr:uid="{950D1A3E-7210-48BF-AAD3-7AE3FF54FC98}"/>
    <cellStyle name="การคำนวณ 13 2 2 10 3" xfId="51583" xr:uid="{1E15C800-1AE7-499F-A7CD-D58CE13A028D}"/>
    <cellStyle name="การคำนวณ 13 2 2 11" xfId="23953" xr:uid="{C6BE6058-AF3B-4B73-8EE5-029951E065BB}"/>
    <cellStyle name="การคำนวณ 13 2 2 11 2" xfId="37827" xr:uid="{DD1C7AF6-F3E4-40C7-AEA5-B4C448E4F2DA}"/>
    <cellStyle name="การคำนวณ 13 2 2 11 3" xfId="51584" xr:uid="{D14BE9C2-5CDE-4258-84EB-9A4FFA63713C}"/>
    <cellStyle name="การคำนวณ 13 2 2 12" xfId="37825" xr:uid="{F2158D2E-B29F-4206-8C48-270F295B8B71}"/>
    <cellStyle name="การคำนวณ 13 2 2 13" xfId="51582" xr:uid="{74B334CA-6343-460A-A0D3-DFC7CB8243D2}"/>
    <cellStyle name="การคำนวณ 13 2 2 2" xfId="23954" xr:uid="{68B71EA4-6FA1-409A-B757-7A564AEDE553}"/>
    <cellStyle name="การคำนวณ 13 2 2 2 2" xfId="37828" xr:uid="{64CB62DB-633E-4832-AB5F-6532AE8CF593}"/>
    <cellStyle name="การคำนวณ 13 2 2 2 3" xfId="51585" xr:uid="{4E84A3EE-94C1-40C0-9698-2B521F920E0A}"/>
    <cellStyle name="การคำนวณ 13 2 2 3" xfId="23955" xr:uid="{3EE5D112-4D14-4E26-8336-A2BACC102315}"/>
    <cellStyle name="การคำนวณ 13 2 2 3 2" xfId="37829" xr:uid="{BE60E446-2EB0-441E-B95B-6E7C2F9C023C}"/>
    <cellStyle name="การคำนวณ 13 2 2 3 3" xfId="51586" xr:uid="{F3661C9E-F80C-49BA-91DE-F3153E66154A}"/>
    <cellStyle name="การคำนวณ 13 2 2 4" xfId="23956" xr:uid="{FD6AE1F1-F222-49CF-A0E9-FDA4236F78A4}"/>
    <cellStyle name="การคำนวณ 13 2 2 4 2" xfId="37830" xr:uid="{3B653691-515F-432E-BCC2-50C5EAE48F25}"/>
    <cellStyle name="การคำนวณ 13 2 2 4 3" xfId="51587" xr:uid="{0085EDC9-17A8-4C82-A276-7E678C605BD8}"/>
    <cellStyle name="การคำนวณ 13 2 2 5" xfId="23957" xr:uid="{6826FF2B-5934-43D1-83CD-2F1EC99C4078}"/>
    <cellStyle name="การคำนวณ 13 2 2 5 2" xfId="37831" xr:uid="{BBB5D983-C19E-4868-80B6-11FE395B583D}"/>
    <cellStyle name="การคำนวณ 13 2 2 5 3" xfId="51588" xr:uid="{AC4055B3-A5CE-49C6-8B1E-D4669ECA0E8E}"/>
    <cellStyle name="การคำนวณ 13 2 2 6" xfId="23958" xr:uid="{29563C56-2A69-446F-A436-42E77BD524E3}"/>
    <cellStyle name="การคำนวณ 13 2 2 6 2" xfId="37832" xr:uid="{B421F6FB-E59A-47E4-93C6-B6B29061F266}"/>
    <cellStyle name="การคำนวณ 13 2 2 6 3" xfId="51589" xr:uid="{91BA592A-2C0A-4C36-86C5-2BC3DD00C630}"/>
    <cellStyle name="การคำนวณ 13 2 2 7" xfId="23959" xr:uid="{3E77C4E3-4D34-473D-AF90-64915F4304E6}"/>
    <cellStyle name="การคำนวณ 13 2 2 7 2" xfId="37833" xr:uid="{A7D43F2B-C2C1-4E2F-B95D-14EFDD2398A4}"/>
    <cellStyle name="การคำนวณ 13 2 2 7 3" xfId="51590" xr:uid="{5FF06A82-783D-494A-8692-A83BE56D356B}"/>
    <cellStyle name="การคำนวณ 13 2 2 8" xfId="23960" xr:uid="{7F32BD29-9186-402B-AFBB-87434423F414}"/>
    <cellStyle name="การคำนวณ 13 2 2 8 2" xfId="37834" xr:uid="{CFCCFE76-59B9-45D8-9E5C-180C1E8FCE37}"/>
    <cellStyle name="การคำนวณ 13 2 2 8 3" xfId="51591" xr:uid="{6794A774-7B7D-45CD-A5E4-D785D72B354F}"/>
    <cellStyle name="การคำนวณ 13 2 2 9" xfId="23961" xr:uid="{DCCFDF1B-B20A-4A0A-BF17-A9951579F467}"/>
    <cellStyle name="การคำนวณ 13 2 2 9 2" xfId="37835" xr:uid="{6215B968-B933-49DF-BE05-8A271B236EAF}"/>
    <cellStyle name="การคำนวณ 13 2 2 9 3" xfId="51592" xr:uid="{BF522670-9EB3-450E-B8C4-7119EEE8806C}"/>
    <cellStyle name="การคำนวณ 13 2 3" xfId="23962" xr:uid="{5FF1BC50-1B62-48BE-9A6C-5FDE1FF33F3F}"/>
    <cellStyle name="การคำนวณ 13 2 3 2" xfId="37836" xr:uid="{E67F2346-E971-42E6-A838-029BBA00D571}"/>
    <cellStyle name="การคำนวณ 13 2 3 3" xfId="51593" xr:uid="{1CEEB2C6-2E6E-4348-913A-FFBB19BDF180}"/>
    <cellStyle name="การคำนวณ 13 2 4" xfId="23963" xr:uid="{1C7C140F-AD37-4D65-BC4A-B9E388278BFA}"/>
    <cellStyle name="การคำนวณ 13 2 4 2" xfId="37837" xr:uid="{E7B9AC32-F210-48A7-9BC9-210732790840}"/>
    <cellStyle name="การคำนวณ 13 2 4 3" xfId="51594" xr:uid="{3B60791B-1317-412A-BBF4-1B1184623FAE}"/>
    <cellStyle name="การคำนวณ 13 2 5" xfId="23964" xr:uid="{8227AAA5-5D41-42B7-971B-87C59D4DFD54}"/>
    <cellStyle name="การคำนวณ 13 2 5 2" xfId="37838" xr:uid="{6CBC76D0-EE79-4AEA-B455-74A333A5BBF6}"/>
    <cellStyle name="การคำนวณ 13 2 5 3" xfId="51595" xr:uid="{F893F733-B875-4B4C-9C4E-6B4E0EDF89EA}"/>
    <cellStyle name="การคำนวณ 13 2 6" xfId="23965" xr:uid="{E297048C-7211-4910-8873-AB1292637CEE}"/>
    <cellStyle name="การคำนวณ 13 2 6 2" xfId="37839" xr:uid="{AE5DC5F4-22EA-4B7C-93BF-C7194EA89E7F}"/>
    <cellStyle name="การคำนวณ 13 2 6 3" xfId="51596" xr:uid="{FCCB0E3B-5891-4321-A2C7-4E248C706B8B}"/>
    <cellStyle name="การคำนวณ 13 2 7" xfId="23966" xr:uid="{8C004906-238C-418D-A808-E3A5773A6535}"/>
    <cellStyle name="การคำนวณ 13 2 7 2" xfId="37840" xr:uid="{70AC47F2-0584-4566-8F80-6794601E169F}"/>
    <cellStyle name="การคำนวณ 13 2 7 3" xfId="51597" xr:uid="{A432EE74-E63F-40DE-97BC-FB040ABBB5DE}"/>
    <cellStyle name="การคำนวณ 13 2 8" xfId="23967" xr:uid="{B6333DA5-9C61-4B02-B4EA-5D0342DCBA41}"/>
    <cellStyle name="การคำนวณ 13 2 8 2" xfId="37841" xr:uid="{EE281263-ABCC-4C14-8501-E1D7B0DC898D}"/>
    <cellStyle name="การคำนวณ 13 2 8 3" xfId="51598" xr:uid="{E22D8481-2373-4A93-8AE3-FA8F8F8C789C}"/>
    <cellStyle name="การคำนวณ 13 2 9" xfId="23968" xr:uid="{6526F4D4-D3A0-4632-BCF9-7FB8CFE7D000}"/>
    <cellStyle name="การคำนวณ 13 2 9 2" xfId="37842" xr:uid="{AAD7235D-E18E-4D8B-8FFA-820B15CDF121}"/>
    <cellStyle name="การคำนวณ 13 2 9 3" xfId="51599" xr:uid="{BE932F97-3F03-465F-AE5D-66E982ABA8F6}"/>
    <cellStyle name="การคำนวณ 13 20" xfId="23969" xr:uid="{C692B8FD-0695-4F6A-B0A8-9F970AB99934}"/>
    <cellStyle name="การคำนวณ 13 20 2" xfId="37843" xr:uid="{B58D4A16-3D64-4A8B-9417-E45EF7767975}"/>
    <cellStyle name="การคำนวณ 13 20 3" xfId="51600" xr:uid="{8D59A9CA-D623-47A2-9A4A-138789D5D774}"/>
    <cellStyle name="การคำนวณ 13 21" xfId="23970" xr:uid="{90BD9881-C3FE-4CA6-B54B-50AED2577521}"/>
    <cellStyle name="การคำนวณ 13 21 2" xfId="37844" xr:uid="{5AB5000D-E995-42B4-8F35-09F69AB2917E}"/>
    <cellStyle name="การคำนวณ 13 21 3" xfId="51601" xr:uid="{D7A016C8-AAF3-4F89-A82A-C3F81884D6A4}"/>
    <cellStyle name="การคำนวณ 13 22" xfId="37807" xr:uid="{31D0827D-3D55-4BDD-ABCD-606DB3BA8B2A}"/>
    <cellStyle name="การคำนวณ 13 23" xfId="51564" xr:uid="{F2950E50-145C-42AA-B4CF-A124A0A7CA5C}"/>
    <cellStyle name="การคำนวณ 13 3" xfId="23971" xr:uid="{C6A72B97-6113-40AB-A7CE-DB3F1C54C659}"/>
    <cellStyle name="การคำนวณ 13 3 10" xfId="23972" xr:uid="{372CA36E-E54B-4651-9CB4-5D3E3C2BD0EA}"/>
    <cellStyle name="การคำนวณ 13 3 10 2" xfId="37846" xr:uid="{EDBD617A-7B78-4F0D-858E-6CCE402E1C6C}"/>
    <cellStyle name="การคำนวณ 13 3 10 3" xfId="51603" xr:uid="{E6C54E9B-0515-47A2-B534-088A74D7CFD9}"/>
    <cellStyle name="การคำนวณ 13 3 11" xfId="23973" xr:uid="{FD8FD744-6077-4B4E-BFA1-EBBD6CF87461}"/>
    <cellStyle name="การคำนวณ 13 3 11 2" xfId="37847" xr:uid="{5192A0E7-CE73-4F0C-B529-9C807E03DA69}"/>
    <cellStyle name="การคำนวณ 13 3 11 3" xfId="51604" xr:uid="{9DFDDEEB-E31D-440C-A9BA-A47AD1D1A61C}"/>
    <cellStyle name="การคำนวณ 13 3 12" xfId="23974" xr:uid="{F6EF54CE-F0CE-4209-884E-D0B882B97CA9}"/>
    <cellStyle name="การคำนวณ 13 3 12 2" xfId="37848" xr:uid="{C1FB78B8-C562-4FAB-9113-7BE7E3E03088}"/>
    <cellStyle name="การคำนวณ 13 3 12 3" xfId="51605" xr:uid="{32AB0BEC-B32E-4856-BC57-D7A2455132C5}"/>
    <cellStyle name="การคำนวณ 13 3 13" xfId="23975" xr:uid="{636C3CDB-D9B9-4CE9-87BD-C4D6C3284F0B}"/>
    <cellStyle name="การคำนวณ 13 3 13 2" xfId="37849" xr:uid="{58E8E8D2-7A8D-4920-9AA6-E0EAC65B021F}"/>
    <cellStyle name="การคำนวณ 13 3 13 3" xfId="51606" xr:uid="{F3C0019D-3CBC-4AE7-8386-6B51C3F5FFE3}"/>
    <cellStyle name="การคำนวณ 13 3 14" xfId="23976" xr:uid="{425C465C-8983-4EAB-92F5-E040CC6CBD9D}"/>
    <cellStyle name="การคำนวณ 13 3 14 2" xfId="37850" xr:uid="{43019987-F709-458C-8302-903D8C6EF5F4}"/>
    <cellStyle name="การคำนวณ 13 3 14 3" xfId="51607" xr:uid="{36C7DC9D-4730-4F42-9683-74264F9B33C7}"/>
    <cellStyle name="การคำนวณ 13 3 15" xfId="23977" xr:uid="{DC8B3E69-6B90-4183-B692-BD1B8C8BEF1A}"/>
    <cellStyle name="การคำนวณ 13 3 15 2" xfId="37851" xr:uid="{2F87ACAC-5AA1-4387-98E1-AE3BD8870A3E}"/>
    <cellStyle name="การคำนวณ 13 3 15 3" xfId="51608" xr:uid="{C81C64A4-209E-4491-BB0A-A40FDFD092BB}"/>
    <cellStyle name="การคำนวณ 13 3 16" xfId="37845" xr:uid="{29A2439B-A59E-42CB-92DC-ED186FBC3393}"/>
    <cellStyle name="การคำนวณ 13 3 17" xfId="51602" xr:uid="{AAFA92C3-FC59-4997-94D4-5F7F87D6EFF6}"/>
    <cellStyle name="การคำนวณ 13 3 2" xfId="23978" xr:uid="{17959A61-30F7-40BB-A1B9-301CF4042E06}"/>
    <cellStyle name="การคำนวณ 13 3 2 10" xfId="23979" xr:uid="{B8893CA9-9843-4B4E-B83B-0D7E3D03F56C}"/>
    <cellStyle name="การคำนวณ 13 3 2 10 2" xfId="37853" xr:uid="{21CFBB3D-D083-47B2-95E7-4A64A80C8B27}"/>
    <cellStyle name="การคำนวณ 13 3 2 10 3" xfId="51610" xr:uid="{5DA0EFCB-8AE9-4BBA-AC81-A08F3BDD9CEA}"/>
    <cellStyle name="การคำนวณ 13 3 2 11" xfId="23980" xr:uid="{425BA04B-867A-4B53-AC92-20D8B71B79F4}"/>
    <cellStyle name="การคำนวณ 13 3 2 11 2" xfId="37854" xr:uid="{5D95EAC0-8B3A-49CD-8C8A-3523082A2644}"/>
    <cellStyle name="การคำนวณ 13 3 2 11 3" xfId="51611" xr:uid="{BC40FE17-77AA-464C-9DE1-EE76BA56EBD3}"/>
    <cellStyle name="การคำนวณ 13 3 2 12" xfId="37852" xr:uid="{58C045B4-C846-477A-BF0E-DA1A15B689A0}"/>
    <cellStyle name="การคำนวณ 13 3 2 13" xfId="51609" xr:uid="{72339890-1758-45B2-A797-6DAAF115C0A9}"/>
    <cellStyle name="การคำนวณ 13 3 2 2" xfId="23981" xr:uid="{08A50793-1B69-4732-A779-2BF5297F5645}"/>
    <cellStyle name="การคำนวณ 13 3 2 2 2" xfId="37855" xr:uid="{28D5A539-7DD8-4A01-A1D9-7F58CCCBF963}"/>
    <cellStyle name="การคำนวณ 13 3 2 2 3" xfId="51612" xr:uid="{C1671778-CD64-4BD7-9972-F14A2CE65635}"/>
    <cellStyle name="การคำนวณ 13 3 2 3" xfId="23982" xr:uid="{81D2CA9F-8101-400A-A04D-CA1688ABA364}"/>
    <cellStyle name="การคำนวณ 13 3 2 3 2" xfId="37856" xr:uid="{7ECB05F2-C66F-4EEE-BC7B-C742A7DC8622}"/>
    <cellStyle name="การคำนวณ 13 3 2 3 3" xfId="51613" xr:uid="{DA7A31F3-2DEE-4C02-B081-CCE8767CCE04}"/>
    <cellStyle name="การคำนวณ 13 3 2 4" xfId="23983" xr:uid="{3A61D37D-D635-49A7-9872-FD872674DB66}"/>
    <cellStyle name="การคำนวณ 13 3 2 4 2" xfId="37857" xr:uid="{6230F083-6B2C-48BA-9781-B00EC46F5A5E}"/>
    <cellStyle name="การคำนวณ 13 3 2 4 3" xfId="51614" xr:uid="{1C330923-38E0-494D-A7ED-4C02355FC5B1}"/>
    <cellStyle name="การคำนวณ 13 3 2 5" xfId="23984" xr:uid="{11D1E235-DE34-432A-AED8-40EC74E27434}"/>
    <cellStyle name="การคำนวณ 13 3 2 5 2" xfId="37858" xr:uid="{D70328C0-9631-4BDC-9354-93948F2C0BC1}"/>
    <cellStyle name="การคำนวณ 13 3 2 5 3" xfId="51615" xr:uid="{732E929F-BDEA-4041-ABFB-4623EE026711}"/>
    <cellStyle name="การคำนวณ 13 3 2 6" xfId="23985" xr:uid="{E729D8FC-6CC5-426D-BC4B-6326DA12CDED}"/>
    <cellStyle name="การคำนวณ 13 3 2 6 2" xfId="37859" xr:uid="{F6DE10F3-AEA8-43A6-A89D-FE5649E4763A}"/>
    <cellStyle name="การคำนวณ 13 3 2 6 3" xfId="51616" xr:uid="{B9F78ABB-3CF3-47D2-B94F-9195AEA87FAA}"/>
    <cellStyle name="การคำนวณ 13 3 2 7" xfId="23986" xr:uid="{88837A6C-8C9E-4F1C-86E6-8CE126F0F6BD}"/>
    <cellStyle name="การคำนวณ 13 3 2 7 2" xfId="37860" xr:uid="{29D55202-11C2-4945-9A9C-40F35440C643}"/>
    <cellStyle name="การคำนวณ 13 3 2 7 3" xfId="51617" xr:uid="{607CF78C-261A-40CB-A79B-4881023EF067}"/>
    <cellStyle name="การคำนวณ 13 3 2 8" xfId="23987" xr:uid="{8887428E-EAF5-4C18-9D8E-EDFABF4140A8}"/>
    <cellStyle name="การคำนวณ 13 3 2 8 2" xfId="37861" xr:uid="{B72690A8-6730-414F-B501-71A31C5F7746}"/>
    <cellStyle name="การคำนวณ 13 3 2 8 3" xfId="51618" xr:uid="{B874D781-4E09-4C22-874D-877C1E28A4D8}"/>
    <cellStyle name="การคำนวณ 13 3 2 9" xfId="23988" xr:uid="{225A0A2F-DEBF-41FF-BCFF-C90808A4C393}"/>
    <cellStyle name="การคำนวณ 13 3 2 9 2" xfId="37862" xr:uid="{D5D6CC34-9842-4D2E-8C11-891ADB60512E}"/>
    <cellStyle name="การคำนวณ 13 3 2 9 3" xfId="51619" xr:uid="{84DF201B-442F-4FA4-BCEF-5B19B51E2FAB}"/>
    <cellStyle name="การคำนวณ 13 3 3" xfId="23989" xr:uid="{15CCF048-0E6B-4DD1-9E61-07ABC8C3DABB}"/>
    <cellStyle name="การคำนวณ 13 3 3 2" xfId="37863" xr:uid="{51C17CF6-3927-48B6-B544-6247A776805A}"/>
    <cellStyle name="การคำนวณ 13 3 3 3" xfId="51620" xr:uid="{4E6484AF-5B41-4548-B021-11D30B0FEDF8}"/>
    <cellStyle name="การคำนวณ 13 3 4" xfId="23990" xr:uid="{DF438844-FDA2-47F4-9E9D-94937977680C}"/>
    <cellStyle name="การคำนวณ 13 3 4 2" xfId="37864" xr:uid="{1E9A772D-C186-45A9-AB42-71C673E945CD}"/>
    <cellStyle name="การคำนวณ 13 3 4 3" xfId="51621" xr:uid="{C2C3B2A6-5F2B-490B-9086-AFE95512B2DF}"/>
    <cellStyle name="การคำนวณ 13 3 5" xfId="23991" xr:uid="{E149B0B5-749B-4DE8-A77D-67F8187EA683}"/>
    <cellStyle name="การคำนวณ 13 3 5 2" xfId="37865" xr:uid="{18E66850-BB46-4C9F-B786-AA6D5C79B74F}"/>
    <cellStyle name="การคำนวณ 13 3 5 3" xfId="51622" xr:uid="{975D1E1C-139A-4379-9B48-01892BF27BF6}"/>
    <cellStyle name="การคำนวณ 13 3 6" xfId="23992" xr:uid="{D42211BE-0408-4A7E-B529-DEF2C90E088D}"/>
    <cellStyle name="การคำนวณ 13 3 6 2" xfId="37866" xr:uid="{507ACDCE-33C3-44EE-B06F-6526EA161D7D}"/>
    <cellStyle name="การคำนวณ 13 3 6 3" xfId="51623" xr:uid="{182BA6CA-C4E2-4A4C-9F57-A7D3F300F6C4}"/>
    <cellStyle name="การคำนวณ 13 3 7" xfId="23993" xr:uid="{66D7D942-011C-4414-9C27-494149EB1ED3}"/>
    <cellStyle name="การคำนวณ 13 3 7 2" xfId="37867" xr:uid="{BAB36CE8-EC0D-40A2-BC7B-625AD3C9CE76}"/>
    <cellStyle name="การคำนวณ 13 3 7 3" xfId="51624" xr:uid="{EF325ED8-09CE-49FB-95E4-25F40D0DBAAC}"/>
    <cellStyle name="การคำนวณ 13 3 8" xfId="23994" xr:uid="{D219793B-B514-47F1-89A1-960DF65964A5}"/>
    <cellStyle name="การคำนวณ 13 3 8 2" xfId="37868" xr:uid="{E1192FAB-3051-4A32-8511-621CA093EDAA}"/>
    <cellStyle name="การคำนวณ 13 3 8 3" xfId="51625" xr:uid="{E23DE33D-7AFC-4137-9899-60663702306D}"/>
    <cellStyle name="การคำนวณ 13 3 9" xfId="23995" xr:uid="{5DA6C0B6-22ED-46B9-B04E-ED63B89D693A}"/>
    <cellStyle name="การคำนวณ 13 3 9 2" xfId="37869" xr:uid="{16C6DFC3-ED2A-448D-B3AE-0D1666E50B59}"/>
    <cellStyle name="การคำนวณ 13 3 9 3" xfId="51626" xr:uid="{FC716549-4CFE-4BEF-9967-FD263EB5CD57}"/>
    <cellStyle name="การคำนวณ 13 4" xfId="23996" xr:uid="{1F02A875-CDA8-4EA5-A3DF-0B486FC835EE}"/>
    <cellStyle name="การคำนวณ 13 4 10" xfId="23997" xr:uid="{205D6446-8DD1-4CED-B07B-510AFE38B998}"/>
    <cellStyle name="การคำนวณ 13 4 10 2" xfId="37871" xr:uid="{F82FD298-2883-4C67-8944-B6670A49CA0D}"/>
    <cellStyle name="การคำนวณ 13 4 10 3" xfId="51628" xr:uid="{2164DC87-280A-4C14-937C-038996FA15EE}"/>
    <cellStyle name="การคำนวณ 13 4 11" xfId="23998" xr:uid="{CB3BFFFE-118D-4D2A-93F1-F65424419664}"/>
    <cellStyle name="การคำนวณ 13 4 11 2" xfId="37872" xr:uid="{47A3E592-5DA0-499B-9938-AFABA46CB919}"/>
    <cellStyle name="การคำนวณ 13 4 11 3" xfId="51629" xr:uid="{54166C98-CA68-43D2-9F16-868C64DEE2E4}"/>
    <cellStyle name="การคำนวณ 13 4 12" xfId="23999" xr:uid="{284378A2-DB8B-41DB-95D4-8E781588FE90}"/>
    <cellStyle name="การคำนวณ 13 4 12 2" xfId="37873" xr:uid="{29E485A5-87D4-4B6B-9001-129E839FD510}"/>
    <cellStyle name="การคำนวณ 13 4 12 3" xfId="51630" xr:uid="{CC3843E1-5FCF-4FDA-92C3-11106D6BDCCA}"/>
    <cellStyle name="การคำนวณ 13 4 13" xfId="24000" xr:uid="{74C55B3A-5B97-4FD3-9F66-2B9E6474F419}"/>
    <cellStyle name="การคำนวณ 13 4 13 2" xfId="37874" xr:uid="{76BA2DE9-B632-4D4C-95D8-E77EC47C5437}"/>
    <cellStyle name="การคำนวณ 13 4 13 3" xfId="51631" xr:uid="{FD37A0FB-8366-4078-918E-953496593B73}"/>
    <cellStyle name="การคำนวณ 13 4 14" xfId="24001" xr:uid="{3E24AC66-6521-490A-8A60-407F424583CD}"/>
    <cellStyle name="การคำนวณ 13 4 14 2" xfId="37875" xr:uid="{12BD4104-BBC1-4634-BE4A-C1A114A3E915}"/>
    <cellStyle name="การคำนวณ 13 4 14 3" xfId="51632" xr:uid="{EA352468-F10F-49E1-BAC4-328884B97EF5}"/>
    <cellStyle name="การคำนวณ 13 4 15" xfId="24002" xr:uid="{35E38039-E71F-4E36-94C7-35EF7FC3D99C}"/>
    <cellStyle name="การคำนวณ 13 4 15 2" xfId="37876" xr:uid="{964A8DE7-4D41-4B3E-A7FD-50BF58274FB2}"/>
    <cellStyle name="การคำนวณ 13 4 15 3" xfId="51633" xr:uid="{4F67BFC2-60B7-410A-9466-CFE89443341D}"/>
    <cellStyle name="การคำนวณ 13 4 16" xfId="37870" xr:uid="{B442DBBB-F4C4-4EBB-B489-14953B03B130}"/>
    <cellStyle name="การคำนวณ 13 4 17" xfId="51627" xr:uid="{3E5FA8AB-57A1-4712-949F-D2D156644518}"/>
    <cellStyle name="การคำนวณ 13 4 2" xfId="24003" xr:uid="{CBC25FB2-9049-4EFC-85E6-0ACECD6FBE2C}"/>
    <cellStyle name="การคำนวณ 13 4 2 10" xfId="24004" xr:uid="{17A44C5A-A6F2-4126-8ACC-8965F5A631BF}"/>
    <cellStyle name="การคำนวณ 13 4 2 10 2" xfId="37878" xr:uid="{B41B6C43-F8FA-480E-AF81-1B1F740F9D28}"/>
    <cellStyle name="การคำนวณ 13 4 2 10 3" xfId="51635" xr:uid="{6287A776-45B9-4560-A925-485AD6CA255C}"/>
    <cellStyle name="การคำนวณ 13 4 2 11" xfId="24005" xr:uid="{5A5B6E88-8425-46C9-BC7B-4D4595AF3F4D}"/>
    <cellStyle name="การคำนวณ 13 4 2 11 2" xfId="37879" xr:uid="{B7409E4E-0A6B-41CF-9CD3-F43457A31746}"/>
    <cellStyle name="การคำนวณ 13 4 2 11 3" xfId="51636" xr:uid="{177CE19D-9A80-47D8-B33E-0EE46F668CF8}"/>
    <cellStyle name="การคำนวณ 13 4 2 12" xfId="37877" xr:uid="{179CF957-111A-45C2-8288-7CD6ECF51837}"/>
    <cellStyle name="การคำนวณ 13 4 2 13" xfId="51634" xr:uid="{03D353D8-0665-47BB-A9DE-2225BBB8704C}"/>
    <cellStyle name="การคำนวณ 13 4 2 2" xfId="24006" xr:uid="{75CAE714-A77A-4C90-89F6-8EE142CD1BDC}"/>
    <cellStyle name="การคำนวณ 13 4 2 2 2" xfId="37880" xr:uid="{8C1CE3D0-B5C2-4FD6-9181-F56EC229F6F3}"/>
    <cellStyle name="การคำนวณ 13 4 2 2 3" xfId="51637" xr:uid="{68104FC1-CEB9-408F-A909-95FDBFB08DA8}"/>
    <cellStyle name="การคำนวณ 13 4 2 3" xfId="24007" xr:uid="{F7B6F91F-3C82-4ACB-9769-54FDF8E80D97}"/>
    <cellStyle name="การคำนวณ 13 4 2 3 2" xfId="37881" xr:uid="{E3B3BEAC-821D-42A3-92AA-D8587DDBCED6}"/>
    <cellStyle name="การคำนวณ 13 4 2 3 3" xfId="51638" xr:uid="{E432DE1A-840C-44F6-BCA1-28FE1E9A3C14}"/>
    <cellStyle name="การคำนวณ 13 4 2 4" xfId="24008" xr:uid="{F2941925-FD8F-48E4-BC08-2FB255EB73C2}"/>
    <cellStyle name="การคำนวณ 13 4 2 4 2" xfId="37882" xr:uid="{40550986-0F38-4B53-BBA2-A126AFE660D0}"/>
    <cellStyle name="การคำนวณ 13 4 2 4 3" xfId="51639" xr:uid="{A8A1BB7D-2BA9-41E8-983A-03E97EFDF7E0}"/>
    <cellStyle name="การคำนวณ 13 4 2 5" xfId="24009" xr:uid="{49EFE69E-1F33-4484-AB53-EAE7791A4FB8}"/>
    <cellStyle name="การคำนวณ 13 4 2 5 2" xfId="37883" xr:uid="{1D4998F1-88E1-476B-ACE7-9089CD09386C}"/>
    <cellStyle name="การคำนวณ 13 4 2 5 3" xfId="51640" xr:uid="{7B28B65B-C7B4-4B8A-B70B-29B8C8CEB31D}"/>
    <cellStyle name="การคำนวณ 13 4 2 6" xfId="24010" xr:uid="{529825D5-9D75-4BEC-8335-14880AA2AA23}"/>
    <cellStyle name="การคำนวณ 13 4 2 6 2" xfId="37884" xr:uid="{DDDE0E89-272E-4060-990B-748B6B08EDCD}"/>
    <cellStyle name="การคำนวณ 13 4 2 6 3" xfId="51641" xr:uid="{A87C9C6B-2A85-4BE2-B728-8D87EC47B533}"/>
    <cellStyle name="การคำนวณ 13 4 2 7" xfId="24011" xr:uid="{E62956C8-39A5-49AA-B1BE-58ED018F2F04}"/>
    <cellStyle name="การคำนวณ 13 4 2 7 2" xfId="37885" xr:uid="{147A54FF-76CF-4596-B10B-5790EBAE2DA3}"/>
    <cellStyle name="การคำนวณ 13 4 2 7 3" xfId="51642" xr:uid="{ABC81CAD-9AFD-4047-9D3F-B37CA63EFD30}"/>
    <cellStyle name="การคำนวณ 13 4 2 8" xfId="24012" xr:uid="{9D0A3B32-9ABC-490C-8AA6-303BC524DCC0}"/>
    <cellStyle name="การคำนวณ 13 4 2 8 2" xfId="37886" xr:uid="{6B9C492C-35A4-418D-BA99-43771BAB6306}"/>
    <cellStyle name="การคำนวณ 13 4 2 8 3" xfId="51643" xr:uid="{23077E6E-2FDB-48B4-84F7-F64990DAA959}"/>
    <cellStyle name="การคำนวณ 13 4 2 9" xfId="24013" xr:uid="{55A0335F-66A6-4B54-9AB7-E1BD0AF089FA}"/>
    <cellStyle name="การคำนวณ 13 4 2 9 2" xfId="37887" xr:uid="{260F5214-46D8-410D-9FF2-4FA86C382128}"/>
    <cellStyle name="การคำนวณ 13 4 2 9 3" xfId="51644" xr:uid="{39931BA3-3E8A-46A9-B623-17E1CDC2073C}"/>
    <cellStyle name="การคำนวณ 13 4 3" xfId="24014" xr:uid="{C262C585-B255-47BC-8900-0955BECBF5CD}"/>
    <cellStyle name="การคำนวณ 13 4 3 2" xfId="37888" xr:uid="{23DD7D58-9322-4946-BBD5-CE1F9295CA29}"/>
    <cellStyle name="การคำนวณ 13 4 3 3" xfId="51645" xr:uid="{5C9712DD-59BA-4328-9053-7974FDEB3799}"/>
    <cellStyle name="การคำนวณ 13 4 4" xfId="24015" xr:uid="{45FC6269-231A-4119-A1F8-1B44D588F584}"/>
    <cellStyle name="การคำนวณ 13 4 4 2" xfId="37889" xr:uid="{526A59E4-C93E-4BAC-9E41-BA7D65FF47D7}"/>
    <cellStyle name="การคำนวณ 13 4 4 3" xfId="51646" xr:uid="{429A4B04-FBD4-4891-B292-801F3A063016}"/>
    <cellStyle name="การคำนวณ 13 4 5" xfId="24016" xr:uid="{38614975-570A-4E00-ACC2-0DF9432AB185}"/>
    <cellStyle name="การคำนวณ 13 4 5 2" xfId="37890" xr:uid="{1107A233-1171-4A13-851E-564F7E2DC2E0}"/>
    <cellStyle name="การคำนวณ 13 4 5 3" xfId="51647" xr:uid="{68240073-C088-4748-91F7-15358A2E7234}"/>
    <cellStyle name="การคำนวณ 13 4 6" xfId="24017" xr:uid="{B6D046A3-93E7-4479-8658-384BE036AE43}"/>
    <cellStyle name="การคำนวณ 13 4 6 2" xfId="37891" xr:uid="{26689F73-3B06-409C-8A5E-1AF5A40ACBFD}"/>
    <cellStyle name="การคำนวณ 13 4 6 3" xfId="51648" xr:uid="{D4AB10EC-2F14-4412-9A23-321785D98CCA}"/>
    <cellStyle name="การคำนวณ 13 4 7" xfId="24018" xr:uid="{AD7F8EE8-F9D4-4757-A009-C254C23187FA}"/>
    <cellStyle name="การคำนวณ 13 4 7 2" xfId="37892" xr:uid="{7B79E6F6-A0B7-4BDF-AEFE-DC8303D3EBBA}"/>
    <cellStyle name="การคำนวณ 13 4 7 3" xfId="51649" xr:uid="{53A4B214-7759-4B10-B7FD-8B7464197686}"/>
    <cellStyle name="การคำนวณ 13 4 8" xfId="24019" xr:uid="{164BFA93-8926-453B-8006-B34C721386D7}"/>
    <cellStyle name="การคำนวณ 13 4 8 2" xfId="37893" xr:uid="{E387F949-8A51-48AB-94E2-240AA3A509EA}"/>
    <cellStyle name="การคำนวณ 13 4 8 3" xfId="51650" xr:uid="{7DE1096A-ECC3-418A-A078-7E9D2BAB7E79}"/>
    <cellStyle name="การคำนวณ 13 4 9" xfId="24020" xr:uid="{B76FB16F-17C5-4ACE-99E3-DE0B1399F257}"/>
    <cellStyle name="การคำนวณ 13 4 9 2" xfId="37894" xr:uid="{8195C625-7DCB-438D-9E96-7BF4082EDBCA}"/>
    <cellStyle name="การคำนวณ 13 4 9 3" xfId="51651" xr:uid="{58BA9344-A604-4875-A34C-808671C570A0}"/>
    <cellStyle name="การคำนวณ 13 5" xfId="24021" xr:uid="{549E5ED4-36FC-46F2-8B3B-0472ED23A14B}"/>
    <cellStyle name="การคำนวณ 13 5 10" xfId="24022" xr:uid="{DE08A85E-869D-4496-B6AA-A124FEAD9639}"/>
    <cellStyle name="การคำนวณ 13 5 10 2" xfId="37896" xr:uid="{4B520E31-A40D-4B10-A83D-10CF98AE4760}"/>
    <cellStyle name="การคำนวณ 13 5 10 3" xfId="51653" xr:uid="{9B988BC2-B3A1-4533-9B21-6144732AE088}"/>
    <cellStyle name="การคำนวณ 13 5 11" xfId="24023" xr:uid="{CF67A6FB-6896-4321-9341-0338E8975148}"/>
    <cellStyle name="การคำนวณ 13 5 11 2" xfId="37897" xr:uid="{33EF604D-99F1-40C9-9DF2-C4161BA9F219}"/>
    <cellStyle name="การคำนวณ 13 5 11 3" xfId="51654" xr:uid="{F1B2BFF8-CF48-46EF-993B-8D382365C31D}"/>
    <cellStyle name="การคำนวณ 13 5 12" xfId="24024" xr:uid="{4382737B-B18F-4603-A929-5F9DFD165E53}"/>
    <cellStyle name="การคำนวณ 13 5 12 2" xfId="37898" xr:uid="{99D6ABF5-3A05-48A0-9EF8-D0EF3EBA4D80}"/>
    <cellStyle name="การคำนวณ 13 5 12 3" xfId="51655" xr:uid="{B75947E9-FD52-4A5E-8A58-0B3DC8CC3990}"/>
    <cellStyle name="การคำนวณ 13 5 13" xfId="24025" xr:uid="{A01501DA-6DFD-4F55-8C88-C535A00155EF}"/>
    <cellStyle name="การคำนวณ 13 5 13 2" xfId="37899" xr:uid="{46D09328-5755-423C-8173-ADD1603E2C1C}"/>
    <cellStyle name="การคำนวณ 13 5 13 3" xfId="51656" xr:uid="{2E97706B-5822-46DE-BABD-92D4F53A55DB}"/>
    <cellStyle name="การคำนวณ 13 5 14" xfId="24026" xr:uid="{7CE80A96-DEDA-4314-A149-BF8A187B3045}"/>
    <cellStyle name="การคำนวณ 13 5 14 2" xfId="37900" xr:uid="{5C8FD3C3-4232-405D-B883-2BDCC660ACF0}"/>
    <cellStyle name="การคำนวณ 13 5 14 3" xfId="51657" xr:uid="{42974666-D95A-4B10-A3F8-D32B8D348143}"/>
    <cellStyle name="การคำนวณ 13 5 15" xfId="24027" xr:uid="{FD219E2B-057A-427C-83AA-F9F8DF508FE1}"/>
    <cellStyle name="การคำนวณ 13 5 15 2" xfId="37901" xr:uid="{25625DC1-CE40-407E-8FE3-1B365548A163}"/>
    <cellStyle name="การคำนวณ 13 5 15 3" xfId="51658" xr:uid="{3011E687-5B2E-4181-ADCC-7AC2A772501C}"/>
    <cellStyle name="การคำนวณ 13 5 16" xfId="37895" xr:uid="{1ACF381A-0189-46A1-B918-1367398E2FC2}"/>
    <cellStyle name="การคำนวณ 13 5 17" xfId="51652" xr:uid="{D34F2F79-A794-4D3B-9BB7-5285B06393FF}"/>
    <cellStyle name="การคำนวณ 13 5 2" xfId="24028" xr:uid="{ADF4E016-A042-4085-8307-CF5CE8E440AA}"/>
    <cellStyle name="การคำนวณ 13 5 2 10" xfId="24029" xr:uid="{C19FC000-F97C-4061-A65E-4B755C1A8551}"/>
    <cellStyle name="การคำนวณ 13 5 2 10 2" xfId="37903" xr:uid="{D51BD1C5-C07D-4516-9203-7DB6AD0DEF04}"/>
    <cellStyle name="การคำนวณ 13 5 2 10 3" xfId="51660" xr:uid="{3964D01F-549D-4DC1-A84C-0359DC8F6D83}"/>
    <cellStyle name="การคำนวณ 13 5 2 11" xfId="24030" xr:uid="{50A110E6-48B8-48F5-8B80-912913CA2ADD}"/>
    <cellStyle name="การคำนวณ 13 5 2 11 2" xfId="37904" xr:uid="{72414797-8011-46D0-BD66-CEAEAFD8D2C5}"/>
    <cellStyle name="การคำนวณ 13 5 2 11 3" xfId="51661" xr:uid="{AF1FED5E-D878-410F-944A-EB918E116073}"/>
    <cellStyle name="การคำนวณ 13 5 2 12" xfId="37902" xr:uid="{4924E421-7B0E-4EE6-A1A0-782FBC5046C6}"/>
    <cellStyle name="การคำนวณ 13 5 2 13" xfId="51659" xr:uid="{9C125318-BAF9-4E84-A98A-82269F15071F}"/>
    <cellStyle name="การคำนวณ 13 5 2 2" xfId="24031" xr:uid="{DF9D0BEE-0B7C-4AA7-8A18-4AD9931C258B}"/>
    <cellStyle name="การคำนวณ 13 5 2 2 2" xfId="37905" xr:uid="{A2BF000D-1CBF-4BCE-96B1-E83B84F80401}"/>
    <cellStyle name="การคำนวณ 13 5 2 2 3" xfId="51662" xr:uid="{BE88637C-9B24-445A-A010-E229341F32C8}"/>
    <cellStyle name="การคำนวณ 13 5 2 3" xfId="24032" xr:uid="{8234F273-4BB5-49B3-9AF5-6C60D014028C}"/>
    <cellStyle name="การคำนวณ 13 5 2 3 2" xfId="37906" xr:uid="{94F54766-7D26-49BD-8D25-41FB83FC7A89}"/>
    <cellStyle name="การคำนวณ 13 5 2 3 3" xfId="51663" xr:uid="{3FDA8091-1C79-4EF5-9CC3-9F715440106D}"/>
    <cellStyle name="การคำนวณ 13 5 2 4" xfId="24033" xr:uid="{439E7795-C646-4C87-9DCE-2F44B719AAA9}"/>
    <cellStyle name="การคำนวณ 13 5 2 4 2" xfId="37907" xr:uid="{AFE5DC8E-88D6-4AB6-AE2B-33668DD06F5A}"/>
    <cellStyle name="การคำนวณ 13 5 2 4 3" xfId="51664" xr:uid="{D47DC722-8107-40E8-9EC0-BD9547CAF790}"/>
    <cellStyle name="การคำนวณ 13 5 2 5" xfId="24034" xr:uid="{DDDB637F-AADF-46A3-9092-7CCF2344E92E}"/>
    <cellStyle name="การคำนวณ 13 5 2 5 2" xfId="37908" xr:uid="{23A67626-F5EB-4D06-BA6E-096746E94DD0}"/>
    <cellStyle name="การคำนวณ 13 5 2 5 3" xfId="51665" xr:uid="{00BB969C-C1E1-4F0C-B077-7AE57B954335}"/>
    <cellStyle name="การคำนวณ 13 5 2 6" xfId="24035" xr:uid="{597AD7C9-F51B-4A0E-9C17-FA67E663B919}"/>
    <cellStyle name="การคำนวณ 13 5 2 6 2" xfId="37909" xr:uid="{D0F48DBB-2ECF-472A-A708-2DBED8F217DD}"/>
    <cellStyle name="การคำนวณ 13 5 2 6 3" xfId="51666" xr:uid="{34733AA3-3C72-42E3-8144-5AB4D29A6E89}"/>
    <cellStyle name="การคำนวณ 13 5 2 7" xfId="24036" xr:uid="{CD265767-151C-4B0D-82EC-FB91F0F4E6D6}"/>
    <cellStyle name="การคำนวณ 13 5 2 7 2" xfId="37910" xr:uid="{9DFE7754-42E6-4951-AB87-E36F51457747}"/>
    <cellStyle name="การคำนวณ 13 5 2 7 3" xfId="51667" xr:uid="{D4B8BBBD-E328-4CAF-9EA2-515AE868606B}"/>
    <cellStyle name="การคำนวณ 13 5 2 8" xfId="24037" xr:uid="{9A8D2B17-2F4C-4078-B4F4-8D90EF28C882}"/>
    <cellStyle name="การคำนวณ 13 5 2 8 2" xfId="37911" xr:uid="{50A8F591-AC1E-4972-AD18-10B7F2BCF205}"/>
    <cellStyle name="การคำนวณ 13 5 2 8 3" xfId="51668" xr:uid="{C43C50BA-E8B0-4D95-BEEB-17857014AEBF}"/>
    <cellStyle name="การคำนวณ 13 5 2 9" xfId="24038" xr:uid="{6F2C876A-BF23-45A3-ADB4-D06E3D21769F}"/>
    <cellStyle name="การคำนวณ 13 5 2 9 2" xfId="37912" xr:uid="{BADEF47D-FC3E-4AF5-A324-FA877F4E1C87}"/>
    <cellStyle name="การคำนวณ 13 5 2 9 3" xfId="51669" xr:uid="{DD515B70-E344-44C8-AAD2-807E603D504F}"/>
    <cellStyle name="การคำนวณ 13 5 3" xfId="24039" xr:uid="{DDCC1FDC-ECEF-40FE-8E64-FF05E3C148D8}"/>
    <cellStyle name="การคำนวณ 13 5 3 2" xfId="37913" xr:uid="{C5BE487B-3700-4B8A-BA1B-BE4F3A5A1B2B}"/>
    <cellStyle name="การคำนวณ 13 5 3 3" xfId="51670" xr:uid="{B78EAD9B-8133-40E3-8851-6BC30615C383}"/>
    <cellStyle name="การคำนวณ 13 5 4" xfId="24040" xr:uid="{0D991E6B-BCDF-46D4-B008-35EEF3EC5BFE}"/>
    <cellStyle name="การคำนวณ 13 5 4 2" xfId="37914" xr:uid="{63EE7184-9CDC-4348-AA19-902BBD96B9CC}"/>
    <cellStyle name="การคำนวณ 13 5 4 3" xfId="51671" xr:uid="{1E518A1E-83BD-46BC-93E5-E49D9CBA4B38}"/>
    <cellStyle name="การคำนวณ 13 5 5" xfId="24041" xr:uid="{B78B7CBD-E633-4415-8A69-BF9E084757CB}"/>
    <cellStyle name="การคำนวณ 13 5 5 2" xfId="37915" xr:uid="{FFA19A47-DD69-41AE-AF6C-2FF48C76418F}"/>
    <cellStyle name="การคำนวณ 13 5 5 3" xfId="51672" xr:uid="{BBBCF385-DF48-4976-8C33-A561B1DA25CC}"/>
    <cellStyle name="การคำนวณ 13 5 6" xfId="24042" xr:uid="{F809627E-F94B-4795-9F75-9FC8E488165D}"/>
    <cellStyle name="การคำนวณ 13 5 6 2" xfId="37916" xr:uid="{B3BC868D-D249-42E5-A671-1360E336DA1F}"/>
    <cellStyle name="การคำนวณ 13 5 6 3" xfId="51673" xr:uid="{D987A7CB-0DA8-42DE-9A9A-5A16D87A7E2D}"/>
    <cellStyle name="การคำนวณ 13 5 7" xfId="24043" xr:uid="{7A4269C0-AF7B-4B1F-A70B-61AF81265A85}"/>
    <cellStyle name="การคำนวณ 13 5 7 2" xfId="37917" xr:uid="{57108B29-A44D-43EE-AAC9-F07301FBBEF6}"/>
    <cellStyle name="การคำนวณ 13 5 7 3" xfId="51674" xr:uid="{E540F998-C5C6-40CB-99F1-2731B1365384}"/>
    <cellStyle name="การคำนวณ 13 5 8" xfId="24044" xr:uid="{3E8A89A0-5B44-4B24-85EB-C4A70C36C5E3}"/>
    <cellStyle name="การคำนวณ 13 5 8 2" xfId="37918" xr:uid="{2006DC92-8EBE-4615-8DFA-8B3D7D799D54}"/>
    <cellStyle name="การคำนวณ 13 5 8 3" xfId="51675" xr:uid="{0DED5D59-5781-4C54-9749-AFEF9DCD8C79}"/>
    <cellStyle name="การคำนวณ 13 5 9" xfId="24045" xr:uid="{0B67F723-D597-46C3-8055-0BBCFBF0C041}"/>
    <cellStyle name="การคำนวณ 13 5 9 2" xfId="37919" xr:uid="{EB03D4F8-41CB-48BC-A153-732D3D4B54AC}"/>
    <cellStyle name="การคำนวณ 13 5 9 3" xfId="51676" xr:uid="{362A8AA8-ED49-471C-9D35-76677F341464}"/>
    <cellStyle name="การคำนวณ 13 6" xfId="24046" xr:uid="{B3CAA496-B3EF-4C0E-A93E-2BD5B1EABA1E}"/>
    <cellStyle name="การคำนวณ 13 6 10" xfId="24047" xr:uid="{8567C8CB-0254-48F2-85E6-8978BDB24A6C}"/>
    <cellStyle name="การคำนวณ 13 6 10 2" xfId="37921" xr:uid="{79E237F9-56F0-43B8-B7A1-2AD80A81D347}"/>
    <cellStyle name="การคำนวณ 13 6 10 3" xfId="51678" xr:uid="{777D93E3-EADC-4308-991A-0C0CFFB3C118}"/>
    <cellStyle name="การคำนวณ 13 6 11" xfId="24048" xr:uid="{E1681CEC-B89D-429B-B4EA-9A9E1332C180}"/>
    <cellStyle name="การคำนวณ 13 6 11 2" xfId="37922" xr:uid="{2663C642-165F-4319-ACD7-A2345C4F67D8}"/>
    <cellStyle name="การคำนวณ 13 6 11 3" xfId="51679" xr:uid="{BBBF97BB-9286-4658-8276-E00E371B732B}"/>
    <cellStyle name="การคำนวณ 13 6 12" xfId="37920" xr:uid="{83613B03-CFB0-4CA8-9980-DF6E8C219AA6}"/>
    <cellStyle name="การคำนวณ 13 6 13" xfId="51677" xr:uid="{4D617E19-E4EC-473D-AC9C-5F4239B23069}"/>
    <cellStyle name="การคำนวณ 13 6 2" xfId="24049" xr:uid="{81FBF4DE-365B-4E80-8F56-5AF202EE7224}"/>
    <cellStyle name="การคำนวณ 13 6 2 2" xfId="37923" xr:uid="{21498779-CD8A-424B-8588-EDD3F0CD5EFF}"/>
    <cellStyle name="การคำนวณ 13 6 2 3" xfId="51680" xr:uid="{DC0E5056-92E1-49B3-8881-83B9E8CD3911}"/>
    <cellStyle name="การคำนวณ 13 6 3" xfId="24050" xr:uid="{FABF1DC7-5345-4F11-B8E4-F392AFECED98}"/>
    <cellStyle name="การคำนวณ 13 6 3 2" xfId="37924" xr:uid="{2FAADC9F-C22A-489A-90C9-C0A8C654BEED}"/>
    <cellStyle name="การคำนวณ 13 6 3 3" xfId="51681" xr:uid="{AC3A7E41-F0F4-4DD8-8708-C656BBEC6EDA}"/>
    <cellStyle name="การคำนวณ 13 6 4" xfId="24051" xr:uid="{CDA2BC44-165C-43EF-9CF2-91751B8880E2}"/>
    <cellStyle name="การคำนวณ 13 6 4 2" xfId="37925" xr:uid="{446D24C6-3349-4731-BBE2-429C0CEC1CAE}"/>
    <cellStyle name="การคำนวณ 13 6 4 3" xfId="51682" xr:uid="{E6531FFC-0D99-4B75-A55A-4882FAB0FCCC}"/>
    <cellStyle name="การคำนวณ 13 6 5" xfId="24052" xr:uid="{C90827F4-F873-4AF6-A90F-EDC400EF3B2E}"/>
    <cellStyle name="การคำนวณ 13 6 5 2" xfId="37926" xr:uid="{B95482E8-C8CA-4AF7-97D1-595D0FB6F714}"/>
    <cellStyle name="การคำนวณ 13 6 5 3" xfId="51683" xr:uid="{DC3DC3A6-1DFC-4EAB-A92F-A5BC7509BAF7}"/>
    <cellStyle name="การคำนวณ 13 6 6" xfId="24053" xr:uid="{D5D2D33A-A239-4506-952C-4FC287C61C05}"/>
    <cellStyle name="การคำนวณ 13 6 6 2" xfId="37927" xr:uid="{61E71B05-A255-4B53-B344-542ECB762DFB}"/>
    <cellStyle name="การคำนวณ 13 6 6 3" xfId="51684" xr:uid="{1E070634-CD21-4B42-8B69-81E8D71CCF50}"/>
    <cellStyle name="การคำนวณ 13 6 7" xfId="24054" xr:uid="{2BBE1DD5-E5A5-424F-BE42-9F6022ED5338}"/>
    <cellStyle name="การคำนวณ 13 6 7 2" xfId="37928" xr:uid="{321EB73C-2670-434C-B2F0-AAD52DD471F2}"/>
    <cellStyle name="การคำนวณ 13 6 7 3" xfId="51685" xr:uid="{2BD1A9B2-9801-4F7D-9E7B-BEC6CF024C9D}"/>
    <cellStyle name="การคำนวณ 13 6 8" xfId="24055" xr:uid="{0855A10C-6C71-4337-9C05-234DB992958F}"/>
    <cellStyle name="การคำนวณ 13 6 8 2" xfId="37929" xr:uid="{389B4847-EF52-41AC-84A1-FA01BE101A55}"/>
    <cellStyle name="การคำนวณ 13 6 8 3" xfId="51686" xr:uid="{726032FE-C9F4-42A5-AA1A-9E2DA33ED089}"/>
    <cellStyle name="การคำนวณ 13 6 9" xfId="24056" xr:uid="{F7E220B7-F0C0-45FC-B798-8A0CE35C00EE}"/>
    <cellStyle name="การคำนวณ 13 6 9 2" xfId="37930" xr:uid="{305BD477-EBCC-40ED-A05E-65A9FD2627D8}"/>
    <cellStyle name="การคำนวณ 13 6 9 3" xfId="51687" xr:uid="{FCC74A35-1D9C-42F0-924C-E7972AF0577D}"/>
    <cellStyle name="การคำนวณ 13 7" xfId="24057" xr:uid="{4253679C-0C66-4771-BB23-DB6C062C0FCD}"/>
    <cellStyle name="การคำนวณ 13 7 2" xfId="37931" xr:uid="{D184ACCE-1131-4446-8F72-7D39FB1B4595}"/>
    <cellStyle name="การคำนวณ 13 7 3" xfId="51688" xr:uid="{A2869C97-F77A-4C5E-8997-298E1EDE75B2}"/>
    <cellStyle name="การคำนวณ 13 8" xfId="24058" xr:uid="{26E8ABB4-BAAE-4AEC-B589-BBB2F1B7BF80}"/>
    <cellStyle name="การคำนวณ 13 8 2" xfId="37932" xr:uid="{BD2CB875-5A9A-49AD-B478-25454DC9BA4B}"/>
    <cellStyle name="การคำนวณ 13 8 3" xfId="51689" xr:uid="{C4412B52-5A25-413A-BB42-AECAE1216B24}"/>
    <cellStyle name="การคำนวณ 13 9" xfId="24059" xr:uid="{2332D3CC-032B-49EE-8B70-4CC9E9580E3A}"/>
    <cellStyle name="การคำนวณ 13 9 2" xfId="37933" xr:uid="{9F276D2A-A73F-484A-AC30-95AE467BC0D0}"/>
    <cellStyle name="การคำนวณ 13 9 3" xfId="51690" xr:uid="{BFE3293F-4D5A-4986-8B95-C047080DD3E0}"/>
    <cellStyle name="การคำนวณ 14" xfId="24060" xr:uid="{D953E666-E0CB-46B7-A9F2-A9A9207F82DA}"/>
    <cellStyle name="การคำนวณ 14 10" xfId="24061" xr:uid="{06397F3B-18C4-40EC-973B-8964310F9627}"/>
    <cellStyle name="การคำนวณ 14 10 2" xfId="37935" xr:uid="{115E9D4A-4AC4-4901-8AFE-7743D2AE92D1}"/>
    <cellStyle name="การคำนวณ 14 10 3" xfId="51692" xr:uid="{A29EB83A-CCCA-41D8-8697-387D46879FB8}"/>
    <cellStyle name="การคำนวณ 14 11" xfId="24062" xr:uid="{A21ADF06-D90B-4105-9730-1925FBE678F7}"/>
    <cellStyle name="การคำนวณ 14 11 2" xfId="37936" xr:uid="{A6C67976-1664-4514-B1B9-4C003A5243C0}"/>
    <cellStyle name="การคำนวณ 14 11 3" xfId="51693" xr:uid="{28B97034-03A3-48B4-B899-C44B6D70D3D5}"/>
    <cellStyle name="การคำนวณ 14 12" xfId="24063" xr:uid="{A18F8960-6EA7-42A5-9AC9-7386944F2BD3}"/>
    <cellStyle name="การคำนวณ 14 12 2" xfId="37937" xr:uid="{31AC6731-14BD-42A5-95B3-A2FE968C178D}"/>
    <cellStyle name="การคำนวณ 14 12 3" xfId="51694" xr:uid="{69840599-FD28-47D3-A06E-79945F71BD62}"/>
    <cellStyle name="การคำนวณ 14 13" xfId="24064" xr:uid="{51E3B4F2-EAC8-4586-9E0A-C49ADDC9C4A5}"/>
    <cellStyle name="การคำนวณ 14 13 2" xfId="37938" xr:uid="{4458FD40-029E-49DC-A731-7E6AE5AEA12E}"/>
    <cellStyle name="การคำนวณ 14 13 3" xfId="51695" xr:uid="{022BB422-274A-418C-AAFB-5BFB19E80EA9}"/>
    <cellStyle name="การคำนวณ 14 14" xfId="24065" xr:uid="{187573B6-AB5C-4254-BD02-9D309F3F7FC2}"/>
    <cellStyle name="การคำนวณ 14 14 2" xfId="37939" xr:uid="{CE3FAB80-1FD2-408E-9707-FB35120975FF}"/>
    <cellStyle name="การคำนวณ 14 14 3" xfId="51696" xr:uid="{A9AB2DA4-84C9-4C19-A101-A3D7361CD47D}"/>
    <cellStyle name="การคำนวณ 14 15" xfId="24066" xr:uid="{4BE4F36E-4D45-4D04-ABF1-DE527D333A60}"/>
    <cellStyle name="การคำนวณ 14 15 2" xfId="37940" xr:uid="{853FA1AA-79E7-4C42-8FC6-FEA1A289E7F7}"/>
    <cellStyle name="การคำนวณ 14 15 3" xfId="51697" xr:uid="{08BDDFE6-1BD3-47E6-A332-1D13CC967BCE}"/>
    <cellStyle name="การคำนวณ 14 16" xfId="24067" xr:uid="{C82EB037-D306-4E98-9D16-C6FD1A8D40DF}"/>
    <cellStyle name="การคำนวณ 14 16 2" xfId="37941" xr:uid="{DF60C94D-79B7-423C-A66F-20550F3660A1}"/>
    <cellStyle name="การคำนวณ 14 16 3" xfId="51698" xr:uid="{D1312930-D858-4338-B3D0-1322B478DE1A}"/>
    <cellStyle name="การคำนวณ 14 17" xfId="24068" xr:uid="{7041BB1A-10A9-4C6C-9AC3-C27AE9E2FF77}"/>
    <cellStyle name="การคำนวณ 14 17 2" xfId="37942" xr:uid="{7CE95569-CD5E-4650-82C5-97EFE57C6A21}"/>
    <cellStyle name="การคำนวณ 14 17 3" xfId="51699" xr:uid="{BE4108EC-2CC2-4061-AA7A-51F643EEF6E5}"/>
    <cellStyle name="การคำนวณ 14 18" xfId="37934" xr:uid="{CA3DCA9F-EB25-43EC-9DFF-514DA47D4D33}"/>
    <cellStyle name="การคำนวณ 14 19" xfId="51691" xr:uid="{A5B29051-44B8-4453-B279-458FBF90B808}"/>
    <cellStyle name="การคำนวณ 14 2" xfId="24069" xr:uid="{F91E2228-23A2-41B1-B79C-B4E443290961}"/>
    <cellStyle name="การคำนวณ 14 2 10" xfId="24070" xr:uid="{0D6A3A1A-8FDF-4248-9287-DDED5184E642}"/>
    <cellStyle name="การคำนวณ 14 2 10 2" xfId="37944" xr:uid="{5CE09483-EE29-46A6-8ABC-052145FA6BA1}"/>
    <cellStyle name="การคำนวณ 14 2 10 3" xfId="51701" xr:uid="{6D09CC43-80AE-49FF-85CB-7B1824A59605}"/>
    <cellStyle name="การคำนวณ 14 2 11" xfId="24071" xr:uid="{097F8BD5-CCA0-413C-908F-8E466DDDF4E3}"/>
    <cellStyle name="การคำนวณ 14 2 11 2" xfId="37945" xr:uid="{E20E14CA-22D3-4FA1-8AA7-280548ABBD99}"/>
    <cellStyle name="การคำนวณ 14 2 11 3" xfId="51702" xr:uid="{4DC51882-3782-442D-AF57-9916873B5ED6}"/>
    <cellStyle name="การคำนวณ 14 2 12" xfId="24072" xr:uid="{289E1E46-5B09-485B-836E-5222A0B2DC6A}"/>
    <cellStyle name="การคำนวณ 14 2 12 2" xfId="37946" xr:uid="{53C9A3B2-8881-404B-B471-9CA79C97B7AC}"/>
    <cellStyle name="การคำนวณ 14 2 12 3" xfId="51703" xr:uid="{139AF7B9-7D94-41B3-853A-599D0247C9F3}"/>
    <cellStyle name="การคำนวณ 14 2 13" xfId="24073" xr:uid="{2EE633B3-0999-469C-A542-B5219BDD0AFC}"/>
    <cellStyle name="การคำนวณ 14 2 13 2" xfId="37947" xr:uid="{5D96F664-A9FA-4B24-94D0-E5ECB2389FAE}"/>
    <cellStyle name="การคำนวณ 14 2 13 3" xfId="51704" xr:uid="{F8AA7042-F829-4A04-AC3C-52C5EF4D0D7C}"/>
    <cellStyle name="การคำนวณ 14 2 14" xfId="24074" xr:uid="{A87E7C22-DA04-4118-8398-FF5D1AA71229}"/>
    <cellStyle name="การคำนวณ 14 2 14 2" xfId="37948" xr:uid="{1584FB4D-5FF2-4633-9DE0-5397471274EA}"/>
    <cellStyle name="การคำนวณ 14 2 14 3" xfId="51705" xr:uid="{27BA3191-9B1F-4A55-9A82-36C43A663BF9}"/>
    <cellStyle name="การคำนวณ 14 2 15" xfId="24075" xr:uid="{091ABDBE-19A5-49B6-B4FD-D1BBD91B48C9}"/>
    <cellStyle name="การคำนวณ 14 2 15 2" xfId="37949" xr:uid="{1D0D838D-8E1B-4B21-AA3D-6823FD12A130}"/>
    <cellStyle name="การคำนวณ 14 2 15 3" xfId="51706" xr:uid="{7F0B29E6-FF60-49AB-93AE-5387B722B371}"/>
    <cellStyle name="การคำนวณ 14 2 16" xfId="37943" xr:uid="{11EF6D1D-6C71-4345-A4E2-1435EE8FCE12}"/>
    <cellStyle name="การคำนวณ 14 2 17" xfId="51700" xr:uid="{582D1616-55CB-42D9-86EE-EBD3A194110B}"/>
    <cellStyle name="การคำนวณ 14 2 2" xfId="24076" xr:uid="{F9FD5C2C-4EDF-43E0-9B5D-930CE2AF31FD}"/>
    <cellStyle name="การคำนวณ 14 2 2 10" xfId="24077" xr:uid="{C38F7736-F243-42CC-B17E-447C33C8C568}"/>
    <cellStyle name="การคำนวณ 14 2 2 10 2" xfId="37951" xr:uid="{8D40BFD1-0486-4BE7-96A3-81EB82B2D513}"/>
    <cellStyle name="การคำนวณ 14 2 2 10 3" xfId="51708" xr:uid="{F915D874-907F-4BF8-9B48-FEEEC91037E5}"/>
    <cellStyle name="การคำนวณ 14 2 2 11" xfId="24078" xr:uid="{57EDCA64-FC59-4C13-A178-10D007FD5371}"/>
    <cellStyle name="การคำนวณ 14 2 2 11 2" xfId="37952" xr:uid="{42F3B26A-3A43-4E1C-A0D5-4F83741E7E7B}"/>
    <cellStyle name="การคำนวณ 14 2 2 11 3" xfId="51709" xr:uid="{F173EF61-F907-4C17-836A-3C9EF61B9CC3}"/>
    <cellStyle name="การคำนวณ 14 2 2 12" xfId="37950" xr:uid="{93DDE1B4-837A-4C85-A579-4A99023A9023}"/>
    <cellStyle name="การคำนวณ 14 2 2 13" xfId="51707" xr:uid="{68335B0A-69A4-4062-995D-42443885B27D}"/>
    <cellStyle name="การคำนวณ 14 2 2 2" xfId="24079" xr:uid="{896149AC-F1D5-4B44-B8BE-136E062871E1}"/>
    <cellStyle name="การคำนวณ 14 2 2 2 2" xfId="37953" xr:uid="{21EC3F75-E770-47E7-8253-425CCF284EAB}"/>
    <cellStyle name="การคำนวณ 14 2 2 2 3" xfId="51710" xr:uid="{1BB0C63E-3388-4FBA-A182-5C9E2C568FE6}"/>
    <cellStyle name="การคำนวณ 14 2 2 3" xfId="24080" xr:uid="{A9FD4175-3DEB-4893-8171-75F37822AE9C}"/>
    <cellStyle name="การคำนวณ 14 2 2 3 2" xfId="37954" xr:uid="{BA7893C7-3EAC-401B-833D-9B7FB6CA8E76}"/>
    <cellStyle name="การคำนวณ 14 2 2 3 3" xfId="51711" xr:uid="{1A14B9FD-3D07-4428-920D-831F6AACE8A1}"/>
    <cellStyle name="การคำนวณ 14 2 2 4" xfId="24081" xr:uid="{752D7BD0-A401-4DA9-AE67-F031946054C4}"/>
    <cellStyle name="การคำนวณ 14 2 2 4 2" xfId="37955" xr:uid="{FE6EC65B-6EB8-42D2-B974-8B4138C2CC32}"/>
    <cellStyle name="การคำนวณ 14 2 2 4 3" xfId="51712" xr:uid="{05EFD968-A21A-4DEE-BA19-A1F8D241189A}"/>
    <cellStyle name="การคำนวณ 14 2 2 5" xfId="24082" xr:uid="{CAE1A8CE-0A5C-46A2-9F34-531FBD8ABA7A}"/>
    <cellStyle name="การคำนวณ 14 2 2 5 2" xfId="37956" xr:uid="{BC69CCCF-31C0-45BC-8ECE-F4B16421FFEA}"/>
    <cellStyle name="การคำนวณ 14 2 2 5 3" xfId="51713" xr:uid="{AF974A77-11B3-466A-9544-2A128C9991C1}"/>
    <cellStyle name="การคำนวณ 14 2 2 6" xfId="24083" xr:uid="{05BB9B7A-C403-4AB6-A28E-B39D4F30004F}"/>
    <cellStyle name="การคำนวณ 14 2 2 6 2" xfId="37957" xr:uid="{EA634A85-2BC3-4604-972E-F7F17491F2DF}"/>
    <cellStyle name="การคำนวณ 14 2 2 6 3" xfId="51714" xr:uid="{270EC150-12A4-4428-B0D1-660467C0B844}"/>
    <cellStyle name="การคำนวณ 14 2 2 7" xfId="24084" xr:uid="{09D89CFA-311B-4EEE-A4E7-F7B82D7CC956}"/>
    <cellStyle name="การคำนวณ 14 2 2 7 2" xfId="37958" xr:uid="{55F4D582-AFFF-4E4C-975D-488E59EF06F0}"/>
    <cellStyle name="การคำนวณ 14 2 2 7 3" xfId="51715" xr:uid="{71541FBB-F764-43ED-AE85-A426A6473381}"/>
    <cellStyle name="การคำนวณ 14 2 2 8" xfId="24085" xr:uid="{C45CB928-D2AF-443C-9981-3749F1D69778}"/>
    <cellStyle name="การคำนวณ 14 2 2 8 2" xfId="37959" xr:uid="{1727EC16-D9D4-4911-9F74-015DC7B89EC2}"/>
    <cellStyle name="การคำนวณ 14 2 2 8 3" xfId="51716" xr:uid="{2832F234-EB26-43B2-ADD0-9EEC6C951EBB}"/>
    <cellStyle name="การคำนวณ 14 2 2 9" xfId="24086" xr:uid="{187806C5-AEB4-424D-81A4-13D5C918303A}"/>
    <cellStyle name="การคำนวณ 14 2 2 9 2" xfId="37960" xr:uid="{941BDB6A-6311-4F54-9B02-1F82ADEB927C}"/>
    <cellStyle name="การคำนวณ 14 2 2 9 3" xfId="51717" xr:uid="{E5D5C1D6-0450-4833-B82F-B50201594140}"/>
    <cellStyle name="การคำนวณ 14 2 3" xfId="24087" xr:uid="{8B259C11-4EB6-4063-AFC0-729E9159FFB6}"/>
    <cellStyle name="การคำนวณ 14 2 3 2" xfId="37961" xr:uid="{3CA723F9-3D92-45CD-AA1D-EE86EC033703}"/>
    <cellStyle name="การคำนวณ 14 2 3 3" xfId="51718" xr:uid="{E08414D6-3B08-4E26-8E24-94746E5BA6F0}"/>
    <cellStyle name="การคำนวณ 14 2 4" xfId="24088" xr:uid="{A97E3DC4-681A-4FA9-BEA7-941505C17C13}"/>
    <cellStyle name="การคำนวณ 14 2 4 2" xfId="37962" xr:uid="{0E73B05F-A633-47D8-A907-988749EF238A}"/>
    <cellStyle name="การคำนวณ 14 2 4 3" xfId="51719" xr:uid="{B9A2F034-E13F-4E51-9C40-DEDE78E297F9}"/>
    <cellStyle name="การคำนวณ 14 2 5" xfId="24089" xr:uid="{D018DF35-3252-44E5-999D-4A7269D47726}"/>
    <cellStyle name="การคำนวณ 14 2 5 2" xfId="37963" xr:uid="{1088C354-188B-4CCE-AAC2-B3054590E55F}"/>
    <cellStyle name="การคำนวณ 14 2 5 3" xfId="51720" xr:uid="{65680712-70BB-4535-98CE-698B0966211C}"/>
    <cellStyle name="การคำนวณ 14 2 6" xfId="24090" xr:uid="{5FD4F22E-506F-400E-8077-7FFBC458398F}"/>
    <cellStyle name="การคำนวณ 14 2 6 2" xfId="37964" xr:uid="{56E991CE-F551-4D30-A8C5-714775E85622}"/>
    <cellStyle name="การคำนวณ 14 2 6 3" xfId="51721" xr:uid="{1B5299EF-8840-4443-B9C9-52E89D6A31F9}"/>
    <cellStyle name="การคำนวณ 14 2 7" xfId="24091" xr:uid="{C573A8B4-BE32-4AB7-AB11-A0C824222537}"/>
    <cellStyle name="การคำนวณ 14 2 7 2" xfId="37965" xr:uid="{1BC6ACB1-B0FC-400D-8C01-087B55970473}"/>
    <cellStyle name="การคำนวณ 14 2 7 3" xfId="51722" xr:uid="{B5C132FE-D271-42B0-A88F-8EF87FEBE673}"/>
    <cellStyle name="การคำนวณ 14 2 8" xfId="24092" xr:uid="{83CC856C-91E1-4154-8543-13520D61FDA9}"/>
    <cellStyle name="การคำนวณ 14 2 8 2" xfId="37966" xr:uid="{8CC40396-FD05-4913-95FC-5C2FEA4D58FE}"/>
    <cellStyle name="การคำนวณ 14 2 8 3" xfId="51723" xr:uid="{B9F87D86-7AC9-402C-8FB7-C100CC12BDDD}"/>
    <cellStyle name="การคำนวณ 14 2 9" xfId="24093" xr:uid="{735DCCBB-CA91-4ACF-A5B7-C70BC63FF4CA}"/>
    <cellStyle name="การคำนวณ 14 2 9 2" xfId="37967" xr:uid="{AD080331-A43B-4486-AB8E-459006CF7504}"/>
    <cellStyle name="การคำนวณ 14 2 9 3" xfId="51724" xr:uid="{DEFE97C6-5273-4BA8-93B2-CE2E2A83F32D}"/>
    <cellStyle name="การคำนวณ 14 3" xfId="24094" xr:uid="{07700C58-FB94-4B97-9C2B-F9DB69F97099}"/>
    <cellStyle name="การคำนวณ 14 3 10" xfId="24095" xr:uid="{9DA6710E-13FD-4AD4-A3A9-71A6B0675000}"/>
    <cellStyle name="การคำนวณ 14 3 10 2" xfId="37969" xr:uid="{16B83E6F-DFFD-4611-88E7-E161374390C4}"/>
    <cellStyle name="การคำนวณ 14 3 10 3" xfId="51726" xr:uid="{4E8C15B5-C84B-453E-B395-91645A09CD2D}"/>
    <cellStyle name="การคำนวณ 14 3 11" xfId="24096" xr:uid="{994271A6-0C08-493B-8700-3E8E8CFAA79B}"/>
    <cellStyle name="การคำนวณ 14 3 11 2" xfId="37970" xr:uid="{C01B8662-F01A-45B9-BA5D-5B6052262B1B}"/>
    <cellStyle name="การคำนวณ 14 3 11 3" xfId="51727" xr:uid="{97950317-5F7F-40E3-9AE2-289D147C4183}"/>
    <cellStyle name="การคำนวณ 14 3 12" xfId="24097" xr:uid="{9DA67F1A-0AFC-421C-9303-DADD1C47B827}"/>
    <cellStyle name="การคำนวณ 14 3 12 2" xfId="37971" xr:uid="{E6C7D7B4-32FF-4A0E-BD7F-351B088015FE}"/>
    <cellStyle name="การคำนวณ 14 3 12 3" xfId="51728" xr:uid="{136B20EB-4316-4240-A148-2CEAB0EF6657}"/>
    <cellStyle name="การคำนวณ 14 3 13" xfId="24098" xr:uid="{35E8FE72-EC10-498D-99EC-05D13A277840}"/>
    <cellStyle name="การคำนวณ 14 3 13 2" xfId="37972" xr:uid="{F61F9B93-5EE9-47A1-98A4-03BFAF815C68}"/>
    <cellStyle name="การคำนวณ 14 3 13 3" xfId="51729" xr:uid="{FAA44824-EA6F-45FF-A9C3-14B343EE9E62}"/>
    <cellStyle name="การคำนวณ 14 3 14" xfId="24099" xr:uid="{7408947F-338B-4164-9474-3AE3D7CEA77E}"/>
    <cellStyle name="การคำนวณ 14 3 14 2" xfId="37973" xr:uid="{1A854697-D4D4-4052-8E10-E509AB82C691}"/>
    <cellStyle name="การคำนวณ 14 3 14 3" xfId="51730" xr:uid="{84FE5FEF-0372-4433-8FFD-11C690177FD7}"/>
    <cellStyle name="การคำนวณ 14 3 15" xfId="24100" xr:uid="{A1CC806D-EF25-4AB6-B338-D99D479FAC29}"/>
    <cellStyle name="การคำนวณ 14 3 15 2" xfId="37974" xr:uid="{B72C203A-1ED8-46AA-88EC-4FF6430E6899}"/>
    <cellStyle name="การคำนวณ 14 3 15 3" xfId="51731" xr:uid="{65BF21C7-B4F7-4430-AC04-E4D020374372}"/>
    <cellStyle name="การคำนวณ 14 3 16" xfId="37968" xr:uid="{FCA341CF-7AEA-40B2-821B-B35AE1D23253}"/>
    <cellStyle name="การคำนวณ 14 3 17" xfId="51725" xr:uid="{900EF21F-9A7A-4F11-AEE2-447B41210A49}"/>
    <cellStyle name="การคำนวณ 14 3 2" xfId="24101" xr:uid="{F3E3BB20-8C2B-4F65-9134-53A247D96CE0}"/>
    <cellStyle name="การคำนวณ 14 3 2 10" xfId="24102" xr:uid="{EE2D31EB-D725-444E-A8CE-79B6E9A0AEAB}"/>
    <cellStyle name="การคำนวณ 14 3 2 10 2" xfId="37976" xr:uid="{2DB0B7BC-7453-40D8-844E-F22D93DF3CB4}"/>
    <cellStyle name="การคำนวณ 14 3 2 10 3" xfId="51733" xr:uid="{A8F2323A-28C2-4D60-89E0-C6F9A208F0C1}"/>
    <cellStyle name="การคำนวณ 14 3 2 11" xfId="24103" xr:uid="{CD3712FB-6C7C-46DB-B686-51797D0A9A30}"/>
    <cellStyle name="การคำนวณ 14 3 2 11 2" xfId="37977" xr:uid="{D4AC3BA0-0D93-414E-A3D9-D1C98E8ACD2A}"/>
    <cellStyle name="การคำนวณ 14 3 2 11 3" xfId="51734" xr:uid="{A68CDBB7-B44C-4A31-8C29-E4E0A8A21836}"/>
    <cellStyle name="การคำนวณ 14 3 2 12" xfId="37975" xr:uid="{DEF4D112-2A9D-469D-BD15-BD47F26DA807}"/>
    <cellStyle name="การคำนวณ 14 3 2 13" xfId="51732" xr:uid="{B49D76E5-4534-4137-A751-C866FEC2CE42}"/>
    <cellStyle name="การคำนวณ 14 3 2 2" xfId="24104" xr:uid="{1C8F2549-30D9-4768-9D87-F849686FCFED}"/>
    <cellStyle name="การคำนวณ 14 3 2 2 2" xfId="37978" xr:uid="{4B6A0252-D565-42C2-9497-4A76493C4531}"/>
    <cellStyle name="การคำนวณ 14 3 2 2 3" xfId="51735" xr:uid="{B73FFE7F-81E8-4B31-9A1D-9E774616BFB9}"/>
    <cellStyle name="การคำนวณ 14 3 2 3" xfId="24105" xr:uid="{8E472AB5-A798-44AA-B232-BD2E2686E4AC}"/>
    <cellStyle name="การคำนวณ 14 3 2 3 2" xfId="37979" xr:uid="{0BFA0C60-2961-49A0-8BF3-A724D601E22D}"/>
    <cellStyle name="การคำนวณ 14 3 2 3 3" xfId="51736" xr:uid="{69342485-AF0B-486D-9098-6E7CB1F82302}"/>
    <cellStyle name="การคำนวณ 14 3 2 4" xfId="24106" xr:uid="{BF9F2F07-042F-4283-A133-A093C92FAB5E}"/>
    <cellStyle name="การคำนวณ 14 3 2 4 2" xfId="37980" xr:uid="{30B526B4-3279-4D48-916A-50B4E5EAF30B}"/>
    <cellStyle name="การคำนวณ 14 3 2 4 3" xfId="51737" xr:uid="{2FF334AC-8254-4642-A274-F558913F3D6F}"/>
    <cellStyle name="การคำนวณ 14 3 2 5" xfId="24107" xr:uid="{0B2D3FD1-4182-48BB-801A-167B73AF7C81}"/>
    <cellStyle name="การคำนวณ 14 3 2 5 2" xfId="37981" xr:uid="{714BF12E-C16C-4334-9074-031994A792EC}"/>
    <cellStyle name="การคำนวณ 14 3 2 5 3" xfId="51738" xr:uid="{5228FC75-438A-4EE2-9004-548ADA246FA6}"/>
    <cellStyle name="การคำนวณ 14 3 2 6" xfId="24108" xr:uid="{06A4BD7E-1085-4B5E-BC6C-EE7BF0B0BB8D}"/>
    <cellStyle name="การคำนวณ 14 3 2 6 2" xfId="37982" xr:uid="{B4DCEDAA-F831-449F-AC86-33BEA0CFA849}"/>
    <cellStyle name="การคำนวณ 14 3 2 6 3" xfId="51739" xr:uid="{9D17DA42-349D-4C8F-94F8-1222A9F2B4BD}"/>
    <cellStyle name="การคำนวณ 14 3 2 7" xfId="24109" xr:uid="{72C44904-1FA4-471A-9EC7-7815DB1C614C}"/>
    <cellStyle name="การคำนวณ 14 3 2 7 2" xfId="37983" xr:uid="{EE432B21-B1F5-46C2-89B0-08CFD5E90E7B}"/>
    <cellStyle name="การคำนวณ 14 3 2 7 3" xfId="51740" xr:uid="{BE3B4AC1-479C-4016-9D71-1066288EE60F}"/>
    <cellStyle name="การคำนวณ 14 3 2 8" xfId="24110" xr:uid="{D57CA482-A837-4257-8B31-CF18418895A0}"/>
    <cellStyle name="การคำนวณ 14 3 2 8 2" xfId="37984" xr:uid="{59C03C34-477D-40C2-B73A-17A9A9B64987}"/>
    <cellStyle name="การคำนวณ 14 3 2 8 3" xfId="51741" xr:uid="{4787E32C-F7B2-45D9-8483-18CCAB2C80BE}"/>
    <cellStyle name="การคำนวณ 14 3 2 9" xfId="24111" xr:uid="{1FF58AC4-E14F-4B7E-98A3-B5548AB78579}"/>
    <cellStyle name="การคำนวณ 14 3 2 9 2" xfId="37985" xr:uid="{167BC9F0-4B36-449F-B778-33DAFAFEABD2}"/>
    <cellStyle name="การคำนวณ 14 3 2 9 3" xfId="51742" xr:uid="{B40B15C1-28FD-4782-8526-6FC13ED33878}"/>
    <cellStyle name="การคำนวณ 14 3 3" xfId="24112" xr:uid="{A0B13FC7-E919-4063-8C43-B5906E71A8C7}"/>
    <cellStyle name="การคำนวณ 14 3 3 2" xfId="37986" xr:uid="{4877AE03-81E5-4EE4-AADC-D8C806C2A5E0}"/>
    <cellStyle name="การคำนวณ 14 3 3 3" xfId="51743" xr:uid="{A95207F7-1D6B-4EF0-8B27-3D2C5C347FEA}"/>
    <cellStyle name="การคำนวณ 14 3 4" xfId="24113" xr:uid="{CB8211E3-88FA-4912-A635-DB98E6540C7F}"/>
    <cellStyle name="การคำนวณ 14 3 4 2" xfId="37987" xr:uid="{2DDFF80B-3565-4768-8F33-D7C21752C250}"/>
    <cellStyle name="การคำนวณ 14 3 4 3" xfId="51744" xr:uid="{E00B2938-F841-4564-AD4D-1E912081E280}"/>
    <cellStyle name="การคำนวณ 14 3 5" xfId="24114" xr:uid="{F2ED5778-224D-492B-809D-FD638A13E85C}"/>
    <cellStyle name="การคำนวณ 14 3 5 2" xfId="37988" xr:uid="{773DABDC-3AE2-41F0-848B-AABB4EEDAF97}"/>
    <cellStyle name="การคำนวณ 14 3 5 3" xfId="51745" xr:uid="{1730734C-218A-44BF-A035-A5A27D8CCB0E}"/>
    <cellStyle name="การคำนวณ 14 3 6" xfId="24115" xr:uid="{5F1F363C-0859-40D0-8470-120035F14605}"/>
    <cellStyle name="การคำนวณ 14 3 6 2" xfId="37989" xr:uid="{4048573C-E09E-4FE3-8E3F-A25D2C53ABDB}"/>
    <cellStyle name="การคำนวณ 14 3 6 3" xfId="51746" xr:uid="{A010D5BF-0D31-487C-843A-C66E2DBA4CC1}"/>
    <cellStyle name="การคำนวณ 14 3 7" xfId="24116" xr:uid="{81DCDCAA-E616-4B5E-8560-3914D382B5D6}"/>
    <cellStyle name="การคำนวณ 14 3 7 2" xfId="37990" xr:uid="{C307CA10-301C-4CA4-BB72-ED9CFDF5B1AE}"/>
    <cellStyle name="การคำนวณ 14 3 7 3" xfId="51747" xr:uid="{96F9C2FD-A305-47C1-9D93-96B8C266242E}"/>
    <cellStyle name="การคำนวณ 14 3 8" xfId="24117" xr:uid="{3855F219-3078-4CCD-979E-40529E1BAA02}"/>
    <cellStyle name="การคำนวณ 14 3 8 2" xfId="37991" xr:uid="{2AA0289F-7E67-4B61-98A2-7ABCFFEF5DF6}"/>
    <cellStyle name="การคำนวณ 14 3 8 3" xfId="51748" xr:uid="{F0F92492-7A12-4912-BE6F-93321117A6A8}"/>
    <cellStyle name="การคำนวณ 14 3 9" xfId="24118" xr:uid="{2465B7C5-CBA6-4F56-B99D-996E2665DB7F}"/>
    <cellStyle name="การคำนวณ 14 3 9 2" xfId="37992" xr:uid="{F7D94B73-F81B-498F-B2E4-629F639C0368}"/>
    <cellStyle name="การคำนวณ 14 3 9 3" xfId="51749" xr:uid="{B2EA504A-0FB4-47EE-ABDD-3D7275E8AA58}"/>
    <cellStyle name="การคำนวณ 14 4" xfId="24119" xr:uid="{75E382CE-E612-4CB1-A4BD-F4DB452C0634}"/>
    <cellStyle name="การคำนวณ 14 4 10" xfId="24120" xr:uid="{18B7B36D-053C-4E41-A464-29459041894C}"/>
    <cellStyle name="การคำนวณ 14 4 10 2" xfId="37994" xr:uid="{D321837E-12B5-46EB-85D6-E5CE3A24550A}"/>
    <cellStyle name="การคำนวณ 14 4 10 3" xfId="51751" xr:uid="{73509EB1-3E9F-4AE8-ACDE-4786F3FFD21A}"/>
    <cellStyle name="การคำนวณ 14 4 11" xfId="24121" xr:uid="{0EA7326B-D963-46FF-8832-A564EB4B9987}"/>
    <cellStyle name="การคำนวณ 14 4 11 2" xfId="37995" xr:uid="{DC38A573-DF12-48BE-BF16-F6D76599BEDA}"/>
    <cellStyle name="การคำนวณ 14 4 11 3" xfId="51752" xr:uid="{DB18CE53-9F95-400A-B759-6BC70088A78C}"/>
    <cellStyle name="การคำนวณ 14 4 12" xfId="37993" xr:uid="{704E640B-2D33-4060-A3C4-A58E9BB047DA}"/>
    <cellStyle name="การคำนวณ 14 4 13" xfId="51750" xr:uid="{A00CC5BC-06AC-473D-B75B-8D5F3C0968FF}"/>
    <cellStyle name="การคำนวณ 14 4 2" xfId="24122" xr:uid="{97BBB027-7965-4B03-8663-AC388D2FD66E}"/>
    <cellStyle name="การคำนวณ 14 4 2 2" xfId="37996" xr:uid="{1D26C0EC-8CEE-45D5-9A8F-64281F8A0C9B}"/>
    <cellStyle name="การคำนวณ 14 4 2 3" xfId="51753" xr:uid="{3BE9A135-79D2-402D-BAD9-EF265F824408}"/>
    <cellStyle name="การคำนวณ 14 4 3" xfId="24123" xr:uid="{2667CAE8-88C3-4640-9ED8-1053EBE76CB1}"/>
    <cellStyle name="การคำนวณ 14 4 3 2" xfId="37997" xr:uid="{B6CB3429-2A54-4042-B143-4493DE11E6DB}"/>
    <cellStyle name="การคำนวณ 14 4 3 3" xfId="51754" xr:uid="{01A3B523-892C-4EA1-B2CA-8400368C50E8}"/>
    <cellStyle name="การคำนวณ 14 4 4" xfId="24124" xr:uid="{6B8DA419-EAD6-49D2-A3CE-43B8CD982F5B}"/>
    <cellStyle name="การคำนวณ 14 4 4 2" xfId="37998" xr:uid="{43220DD0-E07C-464D-9CBE-D0AFFBF19C83}"/>
    <cellStyle name="การคำนวณ 14 4 4 3" xfId="51755" xr:uid="{8FF930B4-75D1-4377-B4F5-583269F5629B}"/>
    <cellStyle name="การคำนวณ 14 4 5" xfId="24125" xr:uid="{5AC0A51F-D272-45FB-87CE-0C0EBCE2930D}"/>
    <cellStyle name="การคำนวณ 14 4 5 2" xfId="37999" xr:uid="{076B1B9D-C6A4-4252-B100-E2A401893653}"/>
    <cellStyle name="การคำนวณ 14 4 5 3" xfId="51756" xr:uid="{B810E133-20A2-45D1-94C3-CC5DDFEE75C5}"/>
    <cellStyle name="การคำนวณ 14 4 6" xfId="24126" xr:uid="{B9A16AC0-A05C-4F85-B92E-759505073433}"/>
    <cellStyle name="การคำนวณ 14 4 6 2" xfId="38000" xr:uid="{10D281FF-C249-4F29-93AC-6217E8F5A035}"/>
    <cellStyle name="การคำนวณ 14 4 6 3" xfId="51757" xr:uid="{BFE55107-373F-4237-A212-223FE55CB1DA}"/>
    <cellStyle name="การคำนวณ 14 4 7" xfId="24127" xr:uid="{40873CF9-A60B-4B14-AFDF-06475095B2E1}"/>
    <cellStyle name="การคำนวณ 14 4 7 2" xfId="38001" xr:uid="{C8D5D252-252B-4873-AA0D-B74141C29AF3}"/>
    <cellStyle name="การคำนวณ 14 4 7 3" xfId="51758" xr:uid="{BF16E987-D738-4BDF-A4E1-170A16D52E4D}"/>
    <cellStyle name="การคำนวณ 14 4 8" xfId="24128" xr:uid="{11440ADF-2E57-4C81-A9EE-F50747035407}"/>
    <cellStyle name="การคำนวณ 14 4 8 2" xfId="38002" xr:uid="{AA56F70F-D261-42E1-B098-696EA3F28C84}"/>
    <cellStyle name="การคำนวณ 14 4 8 3" xfId="51759" xr:uid="{94D0297F-71D2-4878-8C4E-446CCAA233C3}"/>
    <cellStyle name="การคำนวณ 14 4 9" xfId="24129" xr:uid="{3EBD83B2-B286-4DA3-AEB0-9CDE9C9F295D}"/>
    <cellStyle name="การคำนวณ 14 4 9 2" xfId="38003" xr:uid="{C23B3ECD-C9C2-45CA-A311-552DBFE2984E}"/>
    <cellStyle name="การคำนวณ 14 4 9 3" xfId="51760" xr:uid="{B4D0E939-02AC-47AD-985B-F05139E247DD}"/>
    <cellStyle name="การคำนวณ 14 5" xfId="24130" xr:uid="{AD48EDFE-B836-49EA-9555-9B27203ABCCF}"/>
    <cellStyle name="การคำนวณ 14 5 2" xfId="38004" xr:uid="{F4B9C0AD-35D2-499C-B79A-DAD25ACCEBAF}"/>
    <cellStyle name="การคำนวณ 14 5 3" xfId="51761" xr:uid="{174904BE-AC71-4C1A-9D48-41A4FBACE0C0}"/>
    <cellStyle name="การคำนวณ 14 6" xfId="24131" xr:uid="{5BF5CC41-47A5-4979-B6B8-3F3FCB803B50}"/>
    <cellStyle name="การคำนวณ 14 6 2" xfId="38005" xr:uid="{0C23ED69-7C05-4E15-89F4-2894F390AD2E}"/>
    <cellStyle name="การคำนวณ 14 6 3" xfId="51762" xr:uid="{386EC512-3E56-471E-A855-189E18C9812A}"/>
    <cellStyle name="การคำนวณ 14 7" xfId="24132" xr:uid="{E7EA73F9-898B-416D-B213-573DA384C530}"/>
    <cellStyle name="การคำนวณ 14 7 2" xfId="38006" xr:uid="{97F31E6C-0128-4D99-97F8-3D333266E26D}"/>
    <cellStyle name="การคำนวณ 14 7 3" xfId="51763" xr:uid="{C2261917-BD0B-473D-A479-56D999365ABB}"/>
    <cellStyle name="การคำนวณ 14 8" xfId="24133" xr:uid="{E59B60ED-805D-4321-942C-487166A828A2}"/>
    <cellStyle name="การคำนวณ 14 8 2" xfId="38007" xr:uid="{A4410F1A-8BDB-44D8-8263-B158F6300FA0}"/>
    <cellStyle name="การคำนวณ 14 8 3" xfId="51764" xr:uid="{A26759A5-1631-446B-A4FD-E42CFFDAC310}"/>
    <cellStyle name="การคำนวณ 14 9" xfId="24134" xr:uid="{0F77EED3-33F6-42A0-BA5E-362CD3E3D52C}"/>
    <cellStyle name="การคำนวณ 14 9 2" xfId="38008" xr:uid="{C4BB649F-D633-4CD4-A4DA-99EFDDA0B702}"/>
    <cellStyle name="การคำนวณ 14 9 3" xfId="51765" xr:uid="{6D1CF6F6-FE98-4F63-A8CD-61BB2F8307B2}"/>
    <cellStyle name="การคำนวณ 15" xfId="24135" xr:uid="{EDEF72D3-DEF8-4015-8BFE-DCA1DBEA7FA5}"/>
    <cellStyle name="การคำนวณ 15 10" xfId="24136" xr:uid="{F166EDB1-CAD7-405C-8D23-759E277851F6}"/>
    <cellStyle name="การคำนวณ 15 10 2" xfId="38010" xr:uid="{B67DDE83-1F3C-47B5-ADD1-891B041DDB2F}"/>
    <cellStyle name="การคำนวณ 15 10 3" xfId="51767" xr:uid="{F520ED91-3C8B-422E-B95C-BDB48E5237A6}"/>
    <cellStyle name="การคำนวณ 15 11" xfId="24137" xr:uid="{7A34BBB6-FAE9-4677-94C1-928EA7BA8D2A}"/>
    <cellStyle name="การคำนวณ 15 11 2" xfId="38011" xr:uid="{0ED8CA93-E1A6-4681-A13E-A920685AAB58}"/>
    <cellStyle name="การคำนวณ 15 11 3" xfId="51768" xr:uid="{ED2E064C-DF51-4343-B943-1FCF1C04D15C}"/>
    <cellStyle name="การคำนวณ 15 12" xfId="24138" xr:uid="{C3A30BE0-38CD-454A-8304-886C9C9200EB}"/>
    <cellStyle name="การคำนวณ 15 12 2" xfId="38012" xr:uid="{0D2580F4-B0BE-481F-BD8A-419021115FA0}"/>
    <cellStyle name="การคำนวณ 15 12 3" xfId="51769" xr:uid="{C4E52DB2-56F2-4032-91BF-33C3810BBE0E}"/>
    <cellStyle name="การคำนวณ 15 13" xfId="24139" xr:uid="{17EE2365-A30D-423D-B856-3CD0E2BDA3F4}"/>
    <cellStyle name="การคำนวณ 15 13 2" xfId="38013" xr:uid="{3398FD1E-32C8-4955-BC5C-767FD6BC7802}"/>
    <cellStyle name="การคำนวณ 15 13 3" xfId="51770" xr:uid="{7E8F368C-FD41-4E05-9989-809D7259A1F5}"/>
    <cellStyle name="การคำนวณ 15 14" xfId="24140" xr:uid="{08A22EAD-BD90-44B3-8445-063B26B0828E}"/>
    <cellStyle name="การคำนวณ 15 14 2" xfId="38014" xr:uid="{1A38BCF7-2B46-4BED-AB72-2583E6608FE2}"/>
    <cellStyle name="การคำนวณ 15 14 3" xfId="51771" xr:uid="{64EED30A-8685-4C7D-A121-809B8E05F9C1}"/>
    <cellStyle name="การคำนวณ 15 15" xfId="24141" xr:uid="{D4673BF3-3066-4A9C-ABCC-7ED7F512A987}"/>
    <cellStyle name="การคำนวณ 15 15 2" xfId="38015" xr:uid="{0DCD4A0D-6E32-4F25-BDED-5EA193C63E40}"/>
    <cellStyle name="การคำนวณ 15 15 3" xfId="51772" xr:uid="{DA7732D9-A917-4AA6-9408-13781761AC7F}"/>
    <cellStyle name="การคำนวณ 15 16" xfId="24142" xr:uid="{E8650C00-6FA0-4696-93F8-29B7792A9FB7}"/>
    <cellStyle name="การคำนวณ 15 16 2" xfId="38016" xr:uid="{1B944970-7DED-4ABB-891A-998794AD8281}"/>
    <cellStyle name="การคำนวณ 15 16 3" xfId="51773" xr:uid="{F285BB78-95F9-44FC-8B49-D3317550E6A6}"/>
    <cellStyle name="การคำนวณ 15 17" xfId="24143" xr:uid="{2F4AB5F9-091D-4AF2-B93F-5A93B5ED2DDF}"/>
    <cellStyle name="การคำนวณ 15 17 2" xfId="38017" xr:uid="{B927AB0F-A041-4207-987F-6DD1123288CB}"/>
    <cellStyle name="การคำนวณ 15 17 3" xfId="51774" xr:uid="{4346E064-5081-4B30-AB65-06679769484C}"/>
    <cellStyle name="การคำนวณ 15 18" xfId="38009" xr:uid="{B4D21364-D6FE-4C97-8C8C-0CA0BB2AE667}"/>
    <cellStyle name="การคำนวณ 15 19" xfId="51766" xr:uid="{A2B34AD2-BECA-476B-831B-E32A4FAFFDA2}"/>
    <cellStyle name="การคำนวณ 15 2" xfId="24144" xr:uid="{D958E37C-C3F9-4BF0-B1E4-CD729F31E480}"/>
    <cellStyle name="การคำนวณ 15 2 10" xfId="24145" xr:uid="{554BD085-41DC-4E52-AE61-0057BB3411EC}"/>
    <cellStyle name="การคำนวณ 15 2 10 2" xfId="38019" xr:uid="{42F27033-D2DF-46C3-904F-CF20DA8270A0}"/>
    <cellStyle name="การคำนวณ 15 2 10 3" xfId="51776" xr:uid="{A7832DE1-2F47-4ED8-9BF8-3495C7797266}"/>
    <cellStyle name="การคำนวณ 15 2 11" xfId="24146" xr:uid="{0A27808A-C4FD-42C9-B9D0-8CF4D41594C1}"/>
    <cellStyle name="การคำนวณ 15 2 11 2" xfId="38020" xr:uid="{9403CE13-A00F-4CE2-A570-DAB3F2D4F800}"/>
    <cellStyle name="การคำนวณ 15 2 11 3" xfId="51777" xr:uid="{6A8D172B-761C-4B11-A46F-A83E1442ECBB}"/>
    <cellStyle name="การคำนวณ 15 2 12" xfId="24147" xr:uid="{16953D62-D8C0-494C-99C1-DDCE6B8E1EE8}"/>
    <cellStyle name="การคำนวณ 15 2 12 2" xfId="38021" xr:uid="{5B1C687F-0CB1-43A9-B606-5880916F70B8}"/>
    <cellStyle name="การคำนวณ 15 2 12 3" xfId="51778" xr:uid="{672202C9-6C58-4E9C-99BE-F3AFB1987167}"/>
    <cellStyle name="การคำนวณ 15 2 13" xfId="24148" xr:uid="{B0B7E000-F743-4721-9976-865D7BE40508}"/>
    <cellStyle name="การคำนวณ 15 2 13 2" xfId="38022" xr:uid="{05A97CDF-E893-4FDE-A01A-7C5CEAD2D06D}"/>
    <cellStyle name="การคำนวณ 15 2 13 3" xfId="51779" xr:uid="{721F2B56-4B1B-437B-AD59-DA305DF84B9C}"/>
    <cellStyle name="การคำนวณ 15 2 14" xfId="24149" xr:uid="{7C54DFE3-1348-442C-9BDA-985C03775ADC}"/>
    <cellStyle name="การคำนวณ 15 2 14 2" xfId="38023" xr:uid="{DD40801E-8BDC-43AD-B82D-FFF67C507773}"/>
    <cellStyle name="การคำนวณ 15 2 14 3" xfId="51780" xr:uid="{AB6B15F0-6A17-495E-9C78-16D8F7D044D5}"/>
    <cellStyle name="การคำนวณ 15 2 15" xfId="24150" xr:uid="{1FBB60F4-489A-408F-8D23-16DDC66D18F3}"/>
    <cellStyle name="การคำนวณ 15 2 15 2" xfId="38024" xr:uid="{92B2A244-5C99-48AE-B8DC-C52290AAAAF5}"/>
    <cellStyle name="การคำนวณ 15 2 15 3" xfId="51781" xr:uid="{12444001-3B0A-40BD-BCBE-3DE7E7552C8D}"/>
    <cellStyle name="การคำนวณ 15 2 16" xfId="38018" xr:uid="{933BF339-D2FB-4050-94C3-5D8924A6206D}"/>
    <cellStyle name="การคำนวณ 15 2 17" xfId="51775" xr:uid="{D7F49E72-A7E1-4B56-B2F0-F1F8399CAD3C}"/>
    <cellStyle name="การคำนวณ 15 2 2" xfId="24151" xr:uid="{96C31D62-F772-44D5-919F-68AB2A9D5CE5}"/>
    <cellStyle name="การคำนวณ 15 2 2 10" xfId="24152" xr:uid="{3F4B6366-D20F-4E4E-9430-41528A95FCC2}"/>
    <cellStyle name="การคำนวณ 15 2 2 10 2" xfId="38026" xr:uid="{5466BC15-5569-465B-9ECA-A5405542C49E}"/>
    <cellStyle name="การคำนวณ 15 2 2 10 3" xfId="51783" xr:uid="{4301DD5E-1840-4BD3-9E2A-5647E335FF0A}"/>
    <cellStyle name="การคำนวณ 15 2 2 11" xfId="24153" xr:uid="{429B2126-8AAC-4A68-9546-26190792A490}"/>
    <cellStyle name="การคำนวณ 15 2 2 11 2" xfId="38027" xr:uid="{7DAA8DD7-6572-4E3C-B87B-7315D96DC60A}"/>
    <cellStyle name="การคำนวณ 15 2 2 11 3" xfId="51784" xr:uid="{7D8A69CE-0347-4792-ACAC-B11A59743CCE}"/>
    <cellStyle name="การคำนวณ 15 2 2 12" xfId="38025" xr:uid="{49463ED9-2CF7-4663-B492-9CD131B1E57F}"/>
    <cellStyle name="การคำนวณ 15 2 2 13" xfId="51782" xr:uid="{862E9F6D-3475-4096-B804-A0EF9E1EFCCF}"/>
    <cellStyle name="การคำนวณ 15 2 2 2" xfId="24154" xr:uid="{3BDF46CA-68DE-4597-B486-BCB5B9E05714}"/>
    <cellStyle name="การคำนวณ 15 2 2 2 2" xfId="38028" xr:uid="{A79726E9-A33A-4B4C-9AC5-1976F67EB416}"/>
    <cellStyle name="การคำนวณ 15 2 2 2 3" xfId="51785" xr:uid="{DE97FA40-69C4-4BF8-937E-2040F40670A9}"/>
    <cellStyle name="การคำนวณ 15 2 2 3" xfId="24155" xr:uid="{9043AA61-BC02-40DA-AABE-F402916A7148}"/>
    <cellStyle name="การคำนวณ 15 2 2 3 2" xfId="38029" xr:uid="{29BC6EDF-E910-42E4-8229-E0EEE9CB0115}"/>
    <cellStyle name="การคำนวณ 15 2 2 3 3" xfId="51786" xr:uid="{FF22883C-FFF5-4406-84F9-ABD78FB4B662}"/>
    <cellStyle name="การคำนวณ 15 2 2 4" xfId="24156" xr:uid="{8D743DE1-B030-48F1-9AD1-590E8D40F185}"/>
    <cellStyle name="การคำนวณ 15 2 2 4 2" xfId="38030" xr:uid="{85C27ED3-C20E-4DCE-94FF-2A3A29788D09}"/>
    <cellStyle name="การคำนวณ 15 2 2 4 3" xfId="51787" xr:uid="{AC6E9B93-A903-4D5D-96FF-814C17931754}"/>
    <cellStyle name="การคำนวณ 15 2 2 5" xfId="24157" xr:uid="{F1DB4409-F583-4955-B03C-A7D182D3EB5E}"/>
    <cellStyle name="การคำนวณ 15 2 2 5 2" xfId="38031" xr:uid="{9A81050B-9B36-4F6C-A900-585DE78F9E2D}"/>
    <cellStyle name="การคำนวณ 15 2 2 5 3" xfId="51788" xr:uid="{DA29A13B-4DC6-4B2C-A5CA-005FEACEB2BE}"/>
    <cellStyle name="การคำนวณ 15 2 2 6" xfId="24158" xr:uid="{A0DBA727-DF6C-4384-BED8-EF5D7D79880F}"/>
    <cellStyle name="การคำนวณ 15 2 2 6 2" xfId="38032" xr:uid="{21C6FD76-0193-4D22-9224-ADC0CCCA48AC}"/>
    <cellStyle name="การคำนวณ 15 2 2 6 3" xfId="51789" xr:uid="{7C8AF95D-C336-4B80-9F30-D0D8DBDC7360}"/>
    <cellStyle name="การคำนวณ 15 2 2 7" xfId="24159" xr:uid="{B7E736C3-2F32-48B4-AA70-6640B26C468C}"/>
    <cellStyle name="การคำนวณ 15 2 2 7 2" xfId="38033" xr:uid="{64131A72-24FA-492B-BE9D-EBF52CDB8226}"/>
    <cellStyle name="การคำนวณ 15 2 2 7 3" xfId="51790" xr:uid="{7951DBCC-49AD-4810-ACBF-448DC2D21C73}"/>
    <cellStyle name="การคำนวณ 15 2 2 8" xfId="24160" xr:uid="{0AC75CE3-AA5B-4813-9D0E-8B1829C708EB}"/>
    <cellStyle name="การคำนวณ 15 2 2 8 2" xfId="38034" xr:uid="{89A4CD77-0856-4E90-A79D-39D32921EE05}"/>
    <cellStyle name="การคำนวณ 15 2 2 8 3" xfId="51791" xr:uid="{C5EA9041-5FE7-4857-B9D3-70BF90512C8E}"/>
    <cellStyle name="การคำนวณ 15 2 2 9" xfId="24161" xr:uid="{B7EF33F2-D694-4077-A971-3C96104BC8EF}"/>
    <cellStyle name="การคำนวณ 15 2 2 9 2" xfId="38035" xr:uid="{BFD8C07D-FBD5-4EBD-B855-3EA72D70B8B6}"/>
    <cellStyle name="การคำนวณ 15 2 2 9 3" xfId="51792" xr:uid="{803B0891-1B14-41C8-B671-8CE735DBBDAE}"/>
    <cellStyle name="การคำนวณ 15 2 3" xfId="24162" xr:uid="{3E4ECE6F-CCE3-4FFC-B614-DA7BAEB5133A}"/>
    <cellStyle name="การคำนวณ 15 2 3 2" xfId="38036" xr:uid="{D9F29DB9-940F-418D-AD21-6E9BF2FC20A3}"/>
    <cellStyle name="การคำนวณ 15 2 3 3" xfId="51793" xr:uid="{B91F15D7-763B-4D9D-978F-AF9FEE454A0B}"/>
    <cellStyle name="การคำนวณ 15 2 4" xfId="24163" xr:uid="{517347EA-5DF1-4B2F-BAE2-4250144A75AB}"/>
    <cellStyle name="การคำนวณ 15 2 4 2" xfId="38037" xr:uid="{7AE1F671-1B5B-4133-88B5-E35F1202DCE8}"/>
    <cellStyle name="การคำนวณ 15 2 4 3" xfId="51794" xr:uid="{0AC10A63-45BB-4AE9-8DC2-33E8389FE82A}"/>
    <cellStyle name="การคำนวณ 15 2 5" xfId="24164" xr:uid="{8DBC5AE4-1C7D-47E8-B468-12ADCA3B5FF0}"/>
    <cellStyle name="การคำนวณ 15 2 5 2" xfId="38038" xr:uid="{7BF43210-68EB-4D96-BD08-01F6D2030FCE}"/>
    <cellStyle name="การคำนวณ 15 2 5 3" xfId="51795" xr:uid="{0BF152B6-1505-40CA-8706-E1055C86BA5D}"/>
    <cellStyle name="การคำนวณ 15 2 6" xfId="24165" xr:uid="{6704B8AD-3976-4EB2-8C0E-2D0F2EC088F7}"/>
    <cellStyle name="การคำนวณ 15 2 6 2" xfId="38039" xr:uid="{A84B7B98-D7FE-4D01-9EFE-BA85E4E1CD90}"/>
    <cellStyle name="การคำนวณ 15 2 6 3" xfId="51796" xr:uid="{E7E7974E-DB90-4096-8851-1BFE4532C7F8}"/>
    <cellStyle name="การคำนวณ 15 2 7" xfId="24166" xr:uid="{5D2F7030-C19F-45EC-B885-7DA32D7F4F00}"/>
    <cellStyle name="การคำนวณ 15 2 7 2" xfId="38040" xr:uid="{D5362DDD-BEDF-4785-A7D5-987B466FC4F6}"/>
    <cellStyle name="การคำนวณ 15 2 7 3" xfId="51797" xr:uid="{78C4DB92-EE49-49C4-BDB5-CE452D036825}"/>
    <cellStyle name="การคำนวณ 15 2 8" xfId="24167" xr:uid="{CFEC912E-02EF-4E08-92E8-E62F5A4A0F8F}"/>
    <cellStyle name="การคำนวณ 15 2 8 2" xfId="38041" xr:uid="{BC6F4C67-0E41-467B-91E5-B66B9EDA4DAD}"/>
    <cellStyle name="การคำนวณ 15 2 8 3" xfId="51798" xr:uid="{8F8D5058-9184-47FC-A586-D0C55D217F4A}"/>
    <cellStyle name="การคำนวณ 15 2 9" xfId="24168" xr:uid="{BB95C4DC-0CF9-4707-8793-3EC24709E57A}"/>
    <cellStyle name="การคำนวณ 15 2 9 2" xfId="38042" xr:uid="{9992190E-B400-48F1-AB22-A08EF8A3751D}"/>
    <cellStyle name="การคำนวณ 15 2 9 3" xfId="51799" xr:uid="{0F0F23B3-A94E-42D6-8E5A-0612B01375F6}"/>
    <cellStyle name="การคำนวณ 15 3" xfId="24169" xr:uid="{9E7958A3-03C1-4D70-B2B7-1A90FED44F86}"/>
    <cellStyle name="การคำนวณ 15 3 10" xfId="24170" xr:uid="{D7680C73-E112-46FE-82D4-6297459AF290}"/>
    <cellStyle name="การคำนวณ 15 3 10 2" xfId="38044" xr:uid="{89F004C1-5880-4867-957D-828B31179D69}"/>
    <cellStyle name="การคำนวณ 15 3 10 3" xfId="51801" xr:uid="{9D08ECD5-D620-4D10-B7F1-C3650F16518C}"/>
    <cellStyle name="การคำนวณ 15 3 11" xfId="24171" xr:uid="{CC99617D-FA75-4107-8C0E-6487820006CF}"/>
    <cellStyle name="การคำนวณ 15 3 11 2" xfId="38045" xr:uid="{B609097A-1B0E-4592-9CFA-F813D0B9CFED}"/>
    <cellStyle name="การคำนวณ 15 3 11 3" xfId="51802" xr:uid="{F185ADD5-783C-456E-B7F3-6C8FA66D1179}"/>
    <cellStyle name="การคำนวณ 15 3 12" xfId="24172" xr:uid="{F61142F1-17F6-4FA9-BAA9-32BB07F5F068}"/>
    <cellStyle name="การคำนวณ 15 3 12 2" xfId="38046" xr:uid="{2310C44D-FC1B-4794-BAEE-71F2CCDB8A7E}"/>
    <cellStyle name="การคำนวณ 15 3 12 3" xfId="51803" xr:uid="{9B7F02DF-AAC1-4CB0-B4BD-15C87EF5642C}"/>
    <cellStyle name="การคำนวณ 15 3 13" xfId="24173" xr:uid="{45643498-2802-43D5-96AD-E796C08ECCE2}"/>
    <cellStyle name="การคำนวณ 15 3 13 2" xfId="38047" xr:uid="{3398AC9B-DC09-48B2-A885-E3A0E5E18727}"/>
    <cellStyle name="การคำนวณ 15 3 13 3" xfId="51804" xr:uid="{3B0FADD7-6E77-4889-9C76-D8AB2AB00F1F}"/>
    <cellStyle name="การคำนวณ 15 3 14" xfId="24174" xr:uid="{B8B78329-B7F3-421A-8275-33731CD0824E}"/>
    <cellStyle name="การคำนวณ 15 3 14 2" xfId="38048" xr:uid="{A42B0252-CD87-4AD8-9B19-101B8521F737}"/>
    <cellStyle name="การคำนวณ 15 3 14 3" xfId="51805" xr:uid="{4933E75D-356F-45B9-BBDF-95DD1F368A7A}"/>
    <cellStyle name="การคำนวณ 15 3 15" xfId="24175" xr:uid="{24F1AA1C-FFB1-4828-86CC-F91DFBE27498}"/>
    <cellStyle name="การคำนวณ 15 3 15 2" xfId="38049" xr:uid="{2A64C3A6-3EEF-4B93-B66D-7E4F568DAF31}"/>
    <cellStyle name="การคำนวณ 15 3 15 3" xfId="51806" xr:uid="{5EDF16CD-0F5A-472B-A421-9A5F28AE8940}"/>
    <cellStyle name="การคำนวณ 15 3 16" xfId="38043" xr:uid="{94643CC0-92AF-42AF-9E34-DAD78ECE42FB}"/>
    <cellStyle name="การคำนวณ 15 3 17" xfId="51800" xr:uid="{2687DB59-54F3-4B86-A1C5-59CBFF84D258}"/>
    <cellStyle name="การคำนวณ 15 3 2" xfId="24176" xr:uid="{03ACCBBE-39A2-4D42-B595-6BF7C63EB95C}"/>
    <cellStyle name="การคำนวณ 15 3 2 10" xfId="24177" xr:uid="{6FF9EE41-440F-473C-9325-3A5212B92833}"/>
    <cellStyle name="การคำนวณ 15 3 2 10 2" xfId="38051" xr:uid="{F12BF3B4-BBE8-412B-92BF-3B696F45B4FE}"/>
    <cellStyle name="การคำนวณ 15 3 2 10 3" xfId="51808" xr:uid="{08B00CDF-8193-4376-8603-C618869ED51B}"/>
    <cellStyle name="การคำนวณ 15 3 2 11" xfId="24178" xr:uid="{0FDB5DBD-A0BF-44C4-BD3E-2700CD8729DD}"/>
    <cellStyle name="การคำนวณ 15 3 2 11 2" xfId="38052" xr:uid="{932817AC-C41C-48BA-8593-ED329EC063CC}"/>
    <cellStyle name="การคำนวณ 15 3 2 11 3" xfId="51809" xr:uid="{39721B81-F650-4F3A-B21E-FFA20414AFEE}"/>
    <cellStyle name="การคำนวณ 15 3 2 12" xfId="38050" xr:uid="{55D56DBF-BBAD-497B-A1A9-F93DCC8DDFB6}"/>
    <cellStyle name="การคำนวณ 15 3 2 13" xfId="51807" xr:uid="{C693455C-D6B8-400D-A5A4-44C17A8D8F94}"/>
    <cellStyle name="การคำนวณ 15 3 2 2" xfId="24179" xr:uid="{AC0801F7-93DF-4ACD-BBF0-C24A69823288}"/>
    <cellStyle name="การคำนวณ 15 3 2 2 2" xfId="38053" xr:uid="{63EFB0EF-4C4B-442B-9C81-52E5F1FD1630}"/>
    <cellStyle name="การคำนวณ 15 3 2 2 3" xfId="51810" xr:uid="{49E06837-7F68-4E0F-9B52-FAE0BA0FF812}"/>
    <cellStyle name="การคำนวณ 15 3 2 3" xfId="24180" xr:uid="{23F6D9C8-4B6B-4DCE-949A-6B0FD4205198}"/>
    <cellStyle name="การคำนวณ 15 3 2 3 2" xfId="38054" xr:uid="{88EF3E75-B4A8-4028-B1F5-49A3C2642550}"/>
    <cellStyle name="การคำนวณ 15 3 2 3 3" xfId="51811" xr:uid="{A88582BC-6305-48D6-8658-E7221584C8E4}"/>
    <cellStyle name="การคำนวณ 15 3 2 4" xfId="24181" xr:uid="{3FACBFA7-1E09-42EA-988F-390AE37BDC10}"/>
    <cellStyle name="การคำนวณ 15 3 2 4 2" xfId="38055" xr:uid="{B3C774BD-9060-46C3-93C7-35DBDC8387BC}"/>
    <cellStyle name="การคำนวณ 15 3 2 4 3" xfId="51812" xr:uid="{39B3368E-DE30-41DD-824F-4386CF5DD1D1}"/>
    <cellStyle name="การคำนวณ 15 3 2 5" xfId="24182" xr:uid="{0DEC8DE9-0E55-4665-BAAC-954786C371AC}"/>
    <cellStyle name="การคำนวณ 15 3 2 5 2" xfId="38056" xr:uid="{A24032DA-5463-482A-BE5E-35023BB5A600}"/>
    <cellStyle name="การคำนวณ 15 3 2 5 3" xfId="51813" xr:uid="{876F820F-6240-4510-AE45-DB3A79455D35}"/>
    <cellStyle name="การคำนวณ 15 3 2 6" xfId="24183" xr:uid="{AA171F32-5C4D-42A3-8343-BDFC5C9E10F2}"/>
    <cellStyle name="การคำนวณ 15 3 2 6 2" xfId="38057" xr:uid="{844D377A-F3D9-4918-82B3-51D2D4C1D391}"/>
    <cellStyle name="การคำนวณ 15 3 2 6 3" xfId="51814" xr:uid="{29541017-FCEB-455E-995B-60315BD38B6C}"/>
    <cellStyle name="การคำนวณ 15 3 2 7" xfId="24184" xr:uid="{4F71B736-4010-44B6-9D80-FEB419CD68EE}"/>
    <cellStyle name="การคำนวณ 15 3 2 7 2" xfId="38058" xr:uid="{9C330162-8B6E-43E9-BD22-60F7E20C45DE}"/>
    <cellStyle name="การคำนวณ 15 3 2 7 3" xfId="51815" xr:uid="{65BE84BF-F2CE-45E1-8CB7-6A8CBBDF03ED}"/>
    <cellStyle name="การคำนวณ 15 3 2 8" xfId="24185" xr:uid="{CF5AD1AD-D330-4CCB-938B-B404E6EDB3D6}"/>
    <cellStyle name="การคำนวณ 15 3 2 8 2" xfId="38059" xr:uid="{73C171A0-6452-4023-BFFE-5B848C6CED1C}"/>
    <cellStyle name="การคำนวณ 15 3 2 8 3" xfId="51816" xr:uid="{A59D89B9-1083-4E1F-B7B9-0C26E43BE922}"/>
    <cellStyle name="การคำนวณ 15 3 2 9" xfId="24186" xr:uid="{C9B175B3-6ECF-412E-9E28-2776509EC2C0}"/>
    <cellStyle name="การคำนวณ 15 3 2 9 2" xfId="38060" xr:uid="{A377D362-C9B6-4F31-8841-7AB7876150AB}"/>
    <cellStyle name="การคำนวณ 15 3 2 9 3" xfId="51817" xr:uid="{15C94758-22B4-4DAA-A8DF-4D2C23697CF1}"/>
    <cellStyle name="การคำนวณ 15 3 3" xfId="24187" xr:uid="{01639165-2BE2-470A-8B87-07D2607F3AAC}"/>
    <cellStyle name="การคำนวณ 15 3 3 2" xfId="38061" xr:uid="{B9BB21CE-5873-4094-8B6C-4DAA2B8046C1}"/>
    <cellStyle name="การคำนวณ 15 3 3 3" xfId="51818" xr:uid="{3CFA34E0-D36E-442A-997A-935E8B2AC88F}"/>
    <cellStyle name="การคำนวณ 15 3 4" xfId="24188" xr:uid="{6CA5763F-3381-4DF8-8B86-67864EC6CC20}"/>
    <cellStyle name="การคำนวณ 15 3 4 2" xfId="38062" xr:uid="{F57062A3-6CCE-40E1-85AE-C0EB61681391}"/>
    <cellStyle name="การคำนวณ 15 3 4 3" xfId="51819" xr:uid="{2176FD69-5C98-4CD0-96B8-135F59B7244D}"/>
    <cellStyle name="การคำนวณ 15 3 5" xfId="24189" xr:uid="{87640871-C249-4652-8A03-E1A115B9254E}"/>
    <cellStyle name="การคำนวณ 15 3 5 2" xfId="38063" xr:uid="{76A9349D-540C-4CD0-A1BE-4080FABC815F}"/>
    <cellStyle name="การคำนวณ 15 3 5 3" xfId="51820" xr:uid="{9F73943F-09B4-452C-9EA7-CFCCA09EE89D}"/>
    <cellStyle name="การคำนวณ 15 3 6" xfId="24190" xr:uid="{FBD24C26-A8A5-4BC9-80FA-B2598D535EF0}"/>
    <cellStyle name="การคำนวณ 15 3 6 2" xfId="38064" xr:uid="{9C7EC47E-9D24-4673-AFA9-348F68236AD2}"/>
    <cellStyle name="การคำนวณ 15 3 6 3" xfId="51821" xr:uid="{E78349AE-4837-45A8-9C11-3AB69409994C}"/>
    <cellStyle name="การคำนวณ 15 3 7" xfId="24191" xr:uid="{F64A04BA-2EF1-40CB-9388-4E66F1ADBEB8}"/>
    <cellStyle name="การคำนวณ 15 3 7 2" xfId="38065" xr:uid="{B1F47B7A-18AC-45DB-90D3-E793FB93A14D}"/>
    <cellStyle name="การคำนวณ 15 3 7 3" xfId="51822" xr:uid="{AF82BBCC-9587-4A65-9870-6ACDFAE2EE79}"/>
    <cellStyle name="การคำนวณ 15 3 8" xfId="24192" xr:uid="{2D33107A-C304-4DC3-8A20-6BACBB96BA04}"/>
    <cellStyle name="การคำนวณ 15 3 8 2" xfId="38066" xr:uid="{35B3BE27-5257-43A3-9B18-8EEA717BA16D}"/>
    <cellStyle name="การคำนวณ 15 3 8 3" xfId="51823" xr:uid="{43532A58-8A85-49D7-A612-8340AC3896A4}"/>
    <cellStyle name="การคำนวณ 15 3 9" xfId="24193" xr:uid="{9087DAD8-931D-48B2-BEC8-D8DA5301FE37}"/>
    <cellStyle name="การคำนวณ 15 3 9 2" xfId="38067" xr:uid="{E14C9D2F-8C81-4ED1-804A-AF93A578F5A5}"/>
    <cellStyle name="การคำนวณ 15 3 9 3" xfId="51824" xr:uid="{6E3FDD75-6E0A-4565-B041-E098F211B43E}"/>
    <cellStyle name="การคำนวณ 15 4" xfId="24194" xr:uid="{818AB44D-8735-483D-8324-861BDC339BCA}"/>
    <cellStyle name="การคำนวณ 15 4 10" xfId="24195" xr:uid="{9925F736-3852-470D-B6B0-9663B37F5A7F}"/>
    <cellStyle name="การคำนวณ 15 4 10 2" xfId="38069" xr:uid="{C06885F8-D54B-4679-BC5B-9E192903A0F7}"/>
    <cellStyle name="การคำนวณ 15 4 10 3" xfId="51826" xr:uid="{EB213661-0C7B-436B-A499-75147686EA48}"/>
    <cellStyle name="การคำนวณ 15 4 11" xfId="24196" xr:uid="{9C3CD15C-2855-436A-A4C1-09A7B3219D2E}"/>
    <cellStyle name="การคำนวณ 15 4 11 2" xfId="38070" xr:uid="{9022BB60-783D-43D1-94AF-7A780D0D9822}"/>
    <cellStyle name="การคำนวณ 15 4 11 3" xfId="51827" xr:uid="{D5271C64-4AA5-4BB8-AD76-6F55A2F02415}"/>
    <cellStyle name="การคำนวณ 15 4 12" xfId="38068" xr:uid="{68D9AC2C-563C-4B41-B330-F3F8B7441CAE}"/>
    <cellStyle name="การคำนวณ 15 4 13" xfId="51825" xr:uid="{3C07DF4B-530F-4A5D-8A9F-F2D666BB4C8D}"/>
    <cellStyle name="การคำนวณ 15 4 2" xfId="24197" xr:uid="{963052EE-0065-4EAE-B5D4-8CA8AD8A6742}"/>
    <cellStyle name="การคำนวณ 15 4 2 2" xfId="38071" xr:uid="{62700088-E338-4033-B5B2-C3349A8B017B}"/>
    <cellStyle name="การคำนวณ 15 4 2 3" xfId="51828" xr:uid="{A6ABD64D-FBC1-4403-B3FF-E61C9BC57700}"/>
    <cellStyle name="การคำนวณ 15 4 3" xfId="24198" xr:uid="{3D068B17-6C71-4968-86B4-2BC7290FEDA8}"/>
    <cellStyle name="การคำนวณ 15 4 3 2" xfId="38072" xr:uid="{38FD9973-59E4-487C-8146-451E82C49400}"/>
    <cellStyle name="การคำนวณ 15 4 3 3" xfId="51829" xr:uid="{4F6B3EB0-89FA-4016-8AF1-E68E7D7AC0DD}"/>
    <cellStyle name="การคำนวณ 15 4 4" xfId="24199" xr:uid="{0A63086B-D02A-49E2-AD8F-1D4037435B8D}"/>
    <cellStyle name="การคำนวณ 15 4 4 2" xfId="38073" xr:uid="{835ED580-2B65-46A4-A5C2-FE6565D64FF8}"/>
    <cellStyle name="การคำนวณ 15 4 4 3" xfId="51830" xr:uid="{5BC4788B-E167-483A-867F-C95B01B59506}"/>
    <cellStyle name="การคำนวณ 15 4 5" xfId="24200" xr:uid="{0E3A36BF-B9B9-4C98-BF8F-772E80C9221B}"/>
    <cellStyle name="การคำนวณ 15 4 5 2" xfId="38074" xr:uid="{D2B4E60C-5E19-487A-9948-8F779221D6FE}"/>
    <cellStyle name="การคำนวณ 15 4 5 3" xfId="51831" xr:uid="{561B7C89-7D6C-48CD-8C38-E268C98815E8}"/>
    <cellStyle name="การคำนวณ 15 4 6" xfId="24201" xr:uid="{36D8441A-D363-4AA6-BDE4-317965F8D55F}"/>
    <cellStyle name="การคำนวณ 15 4 6 2" xfId="38075" xr:uid="{910D7809-9945-4090-A9FF-497F924C3C30}"/>
    <cellStyle name="การคำนวณ 15 4 6 3" xfId="51832" xr:uid="{DFFB96AF-1DFC-45A0-B68F-878B76F72E48}"/>
    <cellStyle name="การคำนวณ 15 4 7" xfId="24202" xr:uid="{5712367D-6F1B-4836-BCD0-C448156229EA}"/>
    <cellStyle name="การคำนวณ 15 4 7 2" xfId="38076" xr:uid="{07CDCF51-997E-42FD-81CB-FF8EDFF39AD5}"/>
    <cellStyle name="การคำนวณ 15 4 7 3" xfId="51833" xr:uid="{692097E7-F42A-4D5C-84AA-8B10547640D9}"/>
    <cellStyle name="การคำนวณ 15 4 8" xfId="24203" xr:uid="{6466D7BD-BEF3-4893-9F61-932C0218B460}"/>
    <cellStyle name="การคำนวณ 15 4 8 2" xfId="38077" xr:uid="{5560E19D-B5DB-4115-ACB9-62499B62AF7E}"/>
    <cellStyle name="การคำนวณ 15 4 8 3" xfId="51834" xr:uid="{2050A4E6-EE21-4803-9957-A888754893CA}"/>
    <cellStyle name="การคำนวณ 15 4 9" xfId="24204" xr:uid="{E13CB646-AC57-4454-8D8C-581329212800}"/>
    <cellStyle name="การคำนวณ 15 4 9 2" xfId="38078" xr:uid="{3971ABB7-36AD-4B01-9A7B-1BCE6A85A77D}"/>
    <cellStyle name="การคำนวณ 15 4 9 3" xfId="51835" xr:uid="{BE52F4A5-BB81-44F8-8875-5C98788B78FE}"/>
    <cellStyle name="การคำนวณ 15 5" xfId="24205" xr:uid="{0AC31650-FDFE-46ED-BAE4-BE52C5C37E0A}"/>
    <cellStyle name="การคำนวณ 15 5 2" xfId="38079" xr:uid="{78973C18-1E5B-432D-A8E1-4DC9AC2352FF}"/>
    <cellStyle name="การคำนวณ 15 5 3" xfId="51836" xr:uid="{5CCD7EB7-874F-441A-8BD3-4E60080CC7AC}"/>
    <cellStyle name="การคำนวณ 15 6" xfId="24206" xr:uid="{D40AE31A-E69D-408E-B1C6-3BC5DA38D1BD}"/>
    <cellStyle name="การคำนวณ 15 6 2" xfId="38080" xr:uid="{87CB29B4-8CC4-4516-943C-08620177FCFE}"/>
    <cellStyle name="การคำนวณ 15 6 3" xfId="51837" xr:uid="{3C7F274C-06C1-4576-B4DE-2A9C7278CF9E}"/>
    <cellStyle name="การคำนวณ 15 7" xfId="24207" xr:uid="{C2F4F552-03C3-4716-BD36-653D7F15CB9A}"/>
    <cellStyle name="การคำนวณ 15 7 2" xfId="38081" xr:uid="{0250AF3B-FC38-483B-9C60-63D0B7550DD0}"/>
    <cellStyle name="การคำนวณ 15 7 3" xfId="51838" xr:uid="{315DE9F2-747A-49B6-A8BF-EE6643A0788B}"/>
    <cellStyle name="การคำนวณ 15 8" xfId="24208" xr:uid="{DFF5F584-5CB7-47E1-9BD6-DC71AF3EC212}"/>
    <cellStyle name="การคำนวณ 15 8 2" xfId="38082" xr:uid="{C9B5E39B-48BC-4D3F-A795-290352B7E066}"/>
    <cellStyle name="การคำนวณ 15 8 3" xfId="51839" xr:uid="{433FD14C-570D-46DD-8A07-C257296FBA04}"/>
    <cellStyle name="การคำนวณ 15 9" xfId="24209" xr:uid="{09F07055-51CC-47D9-801A-2A944E0D85DF}"/>
    <cellStyle name="การคำนวณ 15 9 2" xfId="38083" xr:uid="{AF2DDC13-D67F-4E66-A60A-FE057393F03D}"/>
    <cellStyle name="การคำนวณ 15 9 3" xfId="51840" xr:uid="{AAFB2F7D-7EDB-40AA-9040-BAF9DD706ADC}"/>
    <cellStyle name="การคำนวณ 16" xfId="24210" xr:uid="{22CB7340-7D35-4EA0-8909-C421C0A0C59B}"/>
    <cellStyle name="การคำนวณ 16 10" xfId="24211" xr:uid="{3339B0E5-4753-4946-AADB-489DD269E01A}"/>
    <cellStyle name="การคำนวณ 16 10 2" xfId="38085" xr:uid="{0D2BD7F7-4FC3-414D-B3F5-181DD0BF1963}"/>
    <cellStyle name="การคำนวณ 16 10 3" xfId="51842" xr:uid="{B3EFCCB1-BC18-45AE-8E91-7C8327E624F8}"/>
    <cellStyle name="การคำนวณ 16 11" xfId="24212" xr:uid="{7A6E1875-7496-4871-89E9-44AEB39A1664}"/>
    <cellStyle name="การคำนวณ 16 11 2" xfId="38086" xr:uid="{2431C9A6-BBD5-4A9B-ACE3-0343DA38E960}"/>
    <cellStyle name="การคำนวณ 16 11 3" xfId="51843" xr:uid="{7C2C0A3C-1E90-4760-8BE9-CB73822FE313}"/>
    <cellStyle name="การคำนวณ 16 12" xfId="24213" xr:uid="{3BC2E30C-6029-4360-898C-C3D1F0DBE628}"/>
    <cellStyle name="การคำนวณ 16 12 2" xfId="38087" xr:uid="{8975AF0B-DAF5-429E-8313-AF35728888D9}"/>
    <cellStyle name="การคำนวณ 16 12 3" xfId="51844" xr:uid="{306EFC36-604C-440B-B96F-AF44220DDE40}"/>
    <cellStyle name="การคำนวณ 16 13" xfId="24214" xr:uid="{93EA5081-5A76-41A0-B4A3-B75E8E9E2079}"/>
    <cellStyle name="การคำนวณ 16 13 2" xfId="38088" xr:uid="{A81F9AF0-99C6-49BD-8277-A0AB8083A306}"/>
    <cellStyle name="การคำนวณ 16 13 3" xfId="51845" xr:uid="{C897ABA5-A3EE-4CDD-86B4-37F43653DC5B}"/>
    <cellStyle name="การคำนวณ 16 14" xfId="24215" xr:uid="{DEAED0B1-1133-4DBC-81C9-AAEE47DF747D}"/>
    <cellStyle name="การคำนวณ 16 14 2" xfId="38089" xr:uid="{DE643D49-97FA-4E4E-99F9-F81279F91A37}"/>
    <cellStyle name="การคำนวณ 16 14 3" xfId="51846" xr:uid="{A6775C8B-B9DF-4EF6-80F6-3D2546E9EF16}"/>
    <cellStyle name="การคำนวณ 16 15" xfId="24216" xr:uid="{F4B00915-3DA0-47C8-BE4B-0C2D2DEEDAA4}"/>
    <cellStyle name="การคำนวณ 16 15 2" xfId="38090" xr:uid="{90CD6545-323A-477A-8E13-19B404B8BF0A}"/>
    <cellStyle name="การคำนวณ 16 15 3" xfId="51847" xr:uid="{FC91DE00-3ED9-40FD-8419-5E907E0E7A33}"/>
    <cellStyle name="การคำนวณ 16 16" xfId="38084" xr:uid="{F208158D-06E4-4E55-9141-212941689652}"/>
    <cellStyle name="การคำนวณ 16 17" xfId="51841" xr:uid="{8D80FE26-4545-4F17-9650-6975BAE6F209}"/>
    <cellStyle name="การคำนวณ 16 2" xfId="24217" xr:uid="{01428547-11C9-4A0A-9011-3CD3B6484D7B}"/>
    <cellStyle name="การคำนวณ 16 2 10" xfId="24218" xr:uid="{C8278CD4-4134-477E-88C2-62DEC076D6B9}"/>
    <cellStyle name="การคำนวณ 16 2 10 2" xfId="38092" xr:uid="{CFB71B47-B353-49E5-9388-76206D618C75}"/>
    <cellStyle name="การคำนวณ 16 2 10 3" xfId="51849" xr:uid="{E1295567-4954-48DF-BACF-8C21A6EE7DB4}"/>
    <cellStyle name="การคำนวณ 16 2 11" xfId="24219" xr:uid="{7609C685-4532-4E80-B195-A26A96B7905C}"/>
    <cellStyle name="การคำนวณ 16 2 11 2" xfId="38093" xr:uid="{5D630CB7-5914-4E4B-8FA8-FA10CFA368B4}"/>
    <cellStyle name="การคำนวณ 16 2 11 3" xfId="51850" xr:uid="{1AE33A90-0E5B-4B8A-9801-4ED757D33DCE}"/>
    <cellStyle name="การคำนวณ 16 2 12" xfId="38091" xr:uid="{590C3CE6-E129-492B-BE58-5F5A26AB32F9}"/>
    <cellStyle name="การคำนวณ 16 2 13" xfId="51848" xr:uid="{AF94BDE7-264D-4AE6-8F7E-5DB312A1A7B8}"/>
    <cellStyle name="การคำนวณ 16 2 2" xfId="24220" xr:uid="{62092DD5-56C1-4F5A-BDFD-D4E54532EB0B}"/>
    <cellStyle name="การคำนวณ 16 2 2 2" xfId="38094" xr:uid="{735B9E74-D42B-47A9-BFC6-95133152E208}"/>
    <cellStyle name="การคำนวณ 16 2 2 3" xfId="51851" xr:uid="{A98B36EE-B192-476A-B886-3E8793EC307E}"/>
    <cellStyle name="การคำนวณ 16 2 3" xfId="24221" xr:uid="{B7920D20-BBE6-4210-9FFB-40CBD23536E7}"/>
    <cellStyle name="การคำนวณ 16 2 3 2" xfId="38095" xr:uid="{300CBFBB-7635-427C-A54B-04C7A172F429}"/>
    <cellStyle name="การคำนวณ 16 2 3 3" xfId="51852" xr:uid="{9E44C100-F0F1-4020-ADDD-02DA6BC0CCFF}"/>
    <cellStyle name="การคำนวณ 16 2 4" xfId="24222" xr:uid="{E2F254DC-8C58-4117-9C93-1D2A7BB4FA97}"/>
    <cellStyle name="การคำนวณ 16 2 4 2" xfId="38096" xr:uid="{8A652EFE-ACD1-4B96-9E32-5FE8115DF31C}"/>
    <cellStyle name="การคำนวณ 16 2 4 3" xfId="51853" xr:uid="{0D0686C9-8670-4F2F-9EF1-0C25CDD4B547}"/>
    <cellStyle name="การคำนวณ 16 2 5" xfId="24223" xr:uid="{CF918DDD-AA10-4B53-ACC8-74D052A80D5E}"/>
    <cellStyle name="การคำนวณ 16 2 5 2" xfId="38097" xr:uid="{A5026769-EB95-4D6D-B56B-37318739F836}"/>
    <cellStyle name="การคำนวณ 16 2 5 3" xfId="51854" xr:uid="{347E7173-381A-4CEC-85D6-9C0FAFA3BEAA}"/>
    <cellStyle name="การคำนวณ 16 2 6" xfId="24224" xr:uid="{7E933538-33F9-492B-941F-64A7728BE8B2}"/>
    <cellStyle name="การคำนวณ 16 2 6 2" xfId="38098" xr:uid="{4F3A6DEB-DA00-4875-A4CF-2543BA6CF0CA}"/>
    <cellStyle name="การคำนวณ 16 2 6 3" xfId="51855" xr:uid="{172A6F6C-194D-483B-B984-BB5441B0CF6E}"/>
    <cellStyle name="การคำนวณ 16 2 7" xfId="24225" xr:uid="{BA876C35-9EDD-4345-8752-CF32B8607313}"/>
    <cellStyle name="การคำนวณ 16 2 7 2" xfId="38099" xr:uid="{E747E57F-B748-4214-833C-3633F13091C4}"/>
    <cellStyle name="การคำนวณ 16 2 7 3" xfId="51856" xr:uid="{25032ECB-44E2-463D-9B20-CA03CB27D102}"/>
    <cellStyle name="การคำนวณ 16 2 8" xfId="24226" xr:uid="{D55DF52F-2587-4B31-908C-798AB190CAEF}"/>
    <cellStyle name="การคำนวณ 16 2 8 2" xfId="38100" xr:uid="{8FF7AA54-D5A5-4B37-986E-75D9F471587A}"/>
    <cellStyle name="การคำนวณ 16 2 8 3" xfId="51857" xr:uid="{4E8FC6B4-E3E1-4DDA-9ED1-020191ED3BF1}"/>
    <cellStyle name="การคำนวณ 16 2 9" xfId="24227" xr:uid="{8C3E14F8-9597-4925-B884-27AC9BB93FA8}"/>
    <cellStyle name="การคำนวณ 16 2 9 2" xfId="38101" xr:uid="{C55A3096-5BE9-4D9F-B8AC-DCD48C5182C6}"/>
    <cellStyle name="การคำนวณ 16 2 9 3" xfId="51858" xr:uid="{E9D90C72-5B40-4DCF-B02E-FDC72E7A2D00}"/>
    <cellStyle name="การคำนวณ 16 3" xfId="24228" xr:uid="{CC4CE16D-5BA8-48B7-AA87-0E2B2FE00CFF}"/>
    <cellStyle name="การคำนวณ 16 3 2" xfId="38102" xr:uid="{BB8B2880-7A9E-4C72-8024-78432C37144B}"/>
    <cellStyle name="การคำนวณ 16 3 3" xfId="51859" xr:uid="{03A4BE0E-E6A5-4ECA-8516-5988629A481E}"/>
    <cellStyle name="การคำนวณ 16 4" xfId="24229" xr:uid="{87A1A5D5-05BE-4BB2-9BD6-F09234F207E5}"/>
    <cellStyle name="การคำนวณ 16 4 2" xfId="38103" xr:uid="{7EF984C0-2E5C-4BB7-A205-06D9025F10D6}"/>
    <cellStyle name="การคำนวณ 16 4 3" xfId="51860" xr:uid="{E3107702-7BC1-45B0-AED0-CBF14D88FF6E}"/>
    <cellStyle name="การคำนวณ 16 5" xfId="24230" xr:uid="{04B89028-307D-4C61-9A8E-454F532B097E}"/>
    <cellStyle name="การคำนวณ 16 5 2" xfId="38104" xr:uid="{EAE6533F-BAD1-42FE-AFAD-9AA12D2BA820}"/>
    <cellStyle name="การคำนวณ 16 5 3" xfId="51861" xr:uid="{395E846E-5DB0-4B51-B54E-1BC4F75FC797}"/>
    <cellStyle name="การคำนวณ 16 6" xfId="24231" xr:uid="{EEBB336A-4B56-4004-BB91-A514F1FE166B}"/>
    <cellStyle name="การคำนวณ 16 6 2" xfId="38105" xr:uid="{2099F47B-49F3-46B7-BFD8-2597F1570B3F}"/>
    <cellStyle name="การคำนวณ 16 6 3" xfId="51862" xr:uid="{DF40504B-B379-48B8-9E5E-7298089C743A}"/>
    <cellStyle name="การคำนวณ 16 7" xfId="24232" xr:uid="{EBC4306C-D9DA-4BC6-A386-E8FEC834CF16}"/>
    <cellStyle name="การคำนวณ 16 7 2" xfId="38106" xr:uid="{8AB07E47-A7CA-4DC4-9B71-8D52C07D7722}"/>
    <cellStyle name="การคำนวณ 16 7 3" xfId="51863" xr:uid="{6381BFFC-222E-4FBA-95ED-29A9EFA81577}"/>
    <cellStyle name="การคำนวณ 16 8" xfId="24233" xr:uid="{DAE00F74-36C6-4672-A4F3-03485C076D99}"/>
    <cellStyle name="การคำนวณ 16 8 2" xfId="38107" xr:uid="{B14F2CFF-EB67-4ECD-82E1-28C4092060B1}"/>
    <cellStyle name="การคำนวณ 16 8 3" xfId="51864" xr:uid="{5A5522E3-8825-4AAD-B07E-ACF9379E9354}"/>
    <cellStyle name="การคำนวณ 16 9" xfId="24234" xr:uid="{DE845708-18F8-402B-9AA4-4F24F58C668B}"/>
    <cellStyle name="การคำนวณ 16 9 2" xfId="38108" xr:uid="{CBC7FCFF-66B0-4BC1-B03E-06725DFB6C88}"/>
    <cellStyle name="การคำนวณ 16 9 3" xfId="51865" xr:uid="{3BD832B3-FD8D-46BC-9D61-6C5AF851C7B2}"/>
    <cellStyle name="การคำนวณ 17" xfId="24235" xr:uid="{B589E5F9-402F-44DA-AC6C-5EAD6854B601}"/>
    <cellStyle name="การคำนวณ 17 10" xfId="24236" xr:uid="{F1961CC1-E76B-478D-BE8E-F621EB2A92AE}"/>
    <cellStyle name="การคำนวณ 17 10 2" xfId="38110" xr:uid="{108AF7DF-D889-48D9-BA2F-61D870EF2531}"/>
    <cellStyle name="การคำนวณ 17 10 3" xfId="51867" xr:uid="{EA80E789-2365-41E7-850C-EDD89CFC6A6C}"/>
    <cellStyle name="การคำนวณ 17 11" xfId="24237" xr:uid="{95D5F720-9BA7-464C-AFF3-ECEBB301AAAB}"/>
    <cellStyle name="การคำนวณ 17 11 2" xfId="38111" xr:uid="{D5602FF5-34D2-4A48-97F3-1F673C2A70BF}"/>
    <cellStyle name="การคำนวณ 17 11 3" xfId="51868" xr:uid="{43325E16-1171-48A1-883D-F4BDAA8D2CF8}"/>
    <cellStyle name="การคำนวณ 17 12" xfId="24238" xr:uid="{A78117B3-F753-44C0-8F20-86E76950DEEF}"/>
    <cellStyle name="การคำนวณ 17 12 2" xfId="38112" xr:uid="{C9F12B7A-9EBE-4369-A2B9-65191D75DE1D}"/>
    <cellStyle name="การคำนวณ 17 12 3" xfId="51869" xr:uid="{9C432734-B88D-441F-8A95-DA8E21F20DBD}"/>
    <cellStyle name="การคำนวณ 17 13" xfId="24239" xr:uid="{EBAC3E07-236B-4940-9F7F-54077E4FE125}"/>
    <cellStyle name="การคำนวณ 17 13 2" xfId="38113" xr:uid="{33D6ADBC-5FE5-44CF-858D-38B6F648EE06}"/>
    <cellStyle name="การคำนวณ 17 13 3" xfId="51870" xr:uid="{B6B07A8C-35E3-4439-83B2-E22499FB0A99}"/>
    <cellStyle name="การคำนวณ 17 14" xfId="24240" xr:uid="{977C9AB6-44B4-41A8-8CBA-CB9495A5645A}"/>
    <cellStyle name="การคำนวณ 17 14 2" xfId="38114" xr:uid="{036F1AE3-5974-49E6-813E-D5D3D2842F7C}"/>
    <cellStyle name="การคำนวณ 17 14 3" xfId="51871" xr:uid="{A9AEBE1C-CC0C-452A-8AE6-FA176D2F0849}"/>
    <cellStyle name="การคำนวณ 17 15" xfId="24241" xr:uid="{4C44AF52-890F-4AB0-A9A1-E98E0E1EE9D5}"/>
    <cellStyle name="การคำนวณ 17 15 2" xfId="38115" xr:uid="{8F099FC2-9EE2-4EE6-87A0-5F1C6A164271}"/>
    <cellStyle name="การคำนวณ 17 15 3" xfId="51872" xr:uid="{DB6F44DF-AF31-475C-8966-A511BC73071D}"/>
    <cellStyle name="การคำนวณ 17 16" xfId="38109" xr:uid="{BD1FB6C9-CB6F-4963-92AC-011802073F4F}"/>
    <cellStyle name="การคำนวณ 17 17" xfId="51866" xr:uid="{C9BE1993-2C41-4A2C-98CA-28E80519E5B1}"/>
    <cellStyle name="การคำนวณ 17 2" xfId="24242" xr:uid="{8EDF838F-DFE9-44CE-94D9-E9925DCECA3D}"/>
    <cellStyle name="การคำนวณ 17 2 10" xfId="24243" xr:uid="{25283BE9-53AE-4F2B-BD39-79848F5D455A}"/>
    <cellStyle name="การคำนวณ 17 2 10 2" xfId="38117" xr:uid="{C41F6F53-0FC1-4D21-8A4F-1174DD0024CC}"/>
    <cellStyle name="การคำนวณ 17 2 10 3" xfId="51874" xr:uid="{FC498B6D-BF2F-4A2C-A5C2-20CA4ACD5C67}"/>
    <cellStyle name="การคำนวณ 17 2 11" xfId="24244" xr:uid="{3568486E-007C-44C3-8C88-F9D9AB45C590}"/>
    <cellStyle name="การคำนวณ 17 2 11 2" xfId="38118" xr:uid="{3A928D95-5A0C-4F05-A3EA-BC97836F7DB5}"/>
    <cellStyle name="การคำนวณ 17 2 11 3" xfId="51875" xr:uid="{89FC12B1-8D84-49FF-A558-7D864C2BFB44}"/>
    <cellStyle name="การคำนวณ 17 2 12" xfId="38116" xr:uid="{E6CC0BD4-537E-44AE-9C06-7F0E773423E2}"/>
    <cellStyle name="การคำนวณ 17 2 13" xfId="51873" xr:uid="{D43C1029-9586-4F13-B1D4-03C7C2FC3BAB}"/>
    <cellStyle name="การคำนวณ 17 2 2" xfId="24245" xr:uid="{238FFA32-9800-4A8A-8FE8-1EFD4835023F}"/>
    <cellStyle name="การคำนวณ 17 2 2 2" xfId="38119" xr:uid="{2464FA11-01EE-4D87-BAB9-657A36C96DA1}"/>
    <cellStyle name="การคำนวณ 17 2 2 3" xfId="51876" xr:uid="{58CA27FF-EB62-4ACC-AB0A-DB6DDBEA1051}"/>
    <cellStyle name="การคำนวณ 17 2 3" xfId="24246" xr:uid="{49849A54-4B4C-413D-93DF-9969BBF34CCD}"/>
    <cellStyle name="การคำนวณ 17 2 3 2" xfId="38120" xr:uid="{A71AED7F-8B3A-4A05-8C8D-5ABC78D6CDF2}"/>
    <cellStyle name="การคำนวณ 17 2 3 3" xfId="51877" xr:uid="{870D8FDB-B171-4FFF-BF60-3594FB5893FD}"/>
    <cellStyle name="การคำนวณ 17 2 4" xfId="24247" xr:uid="{4B5DDFD4-F84E-4934-8487-CBAD38308470}"/>
    <cellStyle name="การคำนวณ 17 2 4 2" xfId="38121" xr:uid="{C27D6AAB-0108-4EA9-AC92-510183F2C6B8}"/>
    <cellStyle name="การคำนวณ 17 2 4 3" xfId="51878" xr:uid="{0BD28573-5B6A-4DB9-A6D2-B89FE9B7F8E6}"/>
    <cellStyle name="การคำนวณ 17 2 5" xfId="24248" xr:uid="{897469BD-0ECE-4C4D-A8C8-58961878DD29}"/>
    <cellStyle name="การคำนวณ 17 2 5 2" xfId="38122" xr:uid="{C9884866-20C4-4845-9158-6D93F7F3B072}"/>
    <cellStyle name="การคำนวณ 17 2 5 3" xfId="51879" xr:uid="{4E5E742B-7250-4E35-BAE4-F916AD730366}"/>
    <cellStyle name="การคำนวณ 17 2 6" xfId="24249" xr:uid="{82F32AFC-CE97-476C-BF28-C64214659F2C}"/>
    <cellStyle name="การคำนวณ 17 2 6 2" xfId="38123" xr:uid="{D4A29694-91CC-4776-AA00-3ED97E38DE91}"/>
    <cellStyle name="การคำนวณ 17 2 6 3" xfId="51880" xr:uid="{BAC9B6F7-9762-441F-A270-5D7495E56701}"/>
    <cellStyle name="การคำนวณ 17 2 7" xfId="24250" xr:uid="{A23BA7BF-E8FB-470A-830A-AC6779D22665}"/>
    <cellStyle name="การคำนวณ 17 2 7 2" xfId="38124" xr:uid="{C6382D3E-C2AC-48EA-A5BE-F2EDFDAB2D60}"/>
    <cellStyle name="การคำนวณ 17 2 7 3" xfId="51881" xr:uid="{0947F6BF-7CC1-44B8-BCAC-FC8FBA3EE499}"/>
    <cellStyle name="การคำนวณ 17 2 8" xfId="24251" xr:uid="{341B1D5B-87DB-4C93-AC34-271DCE4D56D6}"/>
    <cellStyle name="การคำนวณ 17 2 8 2" xfId="38125" xr:uid="{F6EFA43A-3F92-4849-A6A6-E3AD0C28A686}"/>
    <cellStyle name="การคำนวณ 17 2 8 3" xfId="51882" xr:uid="{C6E78BF9-3F05-4AB7-BE8E-2546D38B70D5}"/>
    <cellStyle name="การคำนวณ 17 2 9" xfId="24252" xr:uid="{C59A7C84-B611-4286-B537-1707533F1B59}"/>
    <cellStyle name="การคำนวณ 17 2 9 2" xfId="38126" xr:uid="{91B3CB15-FB59-466E-A33A-9550B471D97F}"/>
    <cellStyle name="การคำนวณ 17 2 9 3" xfId="51883" xr:uid="{6D983E2D-9B43-43C0-AF81-95969B7D9CB9}"/>
    <cellStyle name="การคำนวณ 17 3" xfId="24253" xr:uid="{D6764CB1-EF52-45B9-B22D-AD3A5A9F04FF}"/>
    <cellStyle name="การคำนวณ 17 3 2" xfId="38127" xr:uid="{39327B9D-C15B-4539-8227-9B041F7DCBE5}"/>
    <cellStyle name="การคำนวณ 17 3 3" xfId="51884" xr:uid="{29B86283-483E-4E25-81D0-7CF99E819763}"/>
    <cellStyle name="การคำนวณ 17 4" xfId="24254" xr:uid="{344BAACE-461D-43B8-8C76-BFE1BD7F57FB}"/>
    <cellStyle name="การคำนวณ 17 4 2" xfId="38128" xr:uid="{0CF936B0-FBD9-4850-A8AE-6E5D85D240AB}"/>
    <cellStyle name="การคำนวณ 17 4 3" xfId="51885" xr:uid="{FC9B9FCF-E52F-4C4B-A4B9-4767189DCCDE}"/>
    <cellStyle name="การคำนวณ 17 5" xfId="24255" xr:uid="{F7C84916-E0B3-42B2-9220-37461BCD3174}"/>
    <cellStyle name="การคำนวณ 17 5 2" xfId="38129" xr:uid="{D902DD34-A3FC-4898-850D-F46A1FA14ED1}"/>
    <cellStyle name="การคำนวณ 17 5 3" xfId="51886" xr:uid="{B140DD51-CCE9-45F4-BD01-B4CBE08672DB}"/>
    <cellStyle name="การคำนวณ 17 6" xfId="24256" xr:uid="{99D1A8A3-5ABC-403C-8130-7F9989AEE2EE}"/>
    <cellStyle name="การคำนวณ 17 6 2" xfId="38130" xr:uid="{3E250779-6674-4BA9-B5EB-02A39D9F630D}"/>
    <cellStyle name="การคำนวณ 17 6 3" xfId="51887" xr:uid="{6150F4D8-2510-49D8-A09A-2870AD6CF411}"/>
    <cellStyle name="การคำนวณ 17 7" xfId="24257" xr:uid="{708A4652-AD70-4776-916C-CD72FF5E1DB7}"/>
    <cellStyle name="การคำนวณ 17 7 2" xfId="38131" xr:uid="{F079DCF2-8F05-4712-9BE1-3D52BEBDD66A}"/>
    <cellStyle name="การคำนวณ 17 7 3" xfId="51888" xr:uid="{95FFD515-1DC3-4BED-BE62-DF7EF4BE8C8B}"/>
    <cellStyle name="การคำนวณ 17 8" xfId="24258" xr:uid="{1A58ADBE-5066-4F6C-8BC4-D2C7D4B71C27}"/>
    <cellStyle name="การคำนวณ 17 8 2" xfId="38132" xr:uid="{CA8F6354-7F77-481A-A1FC-EAE2F389BFAB}"/>
    <cellStyle name="การคำนวณ 17 8 3" xfId="51889" xr:uid="{7223C09C-7513-4ADD-B943-D381410F7FA1}"/>
    <cellStyle name="การคำนวณ 17 9" xfId="24259" xr:uid="{1AE964BA-7A32-46D5-A49C-5C3EF4935F03}"/>
    <cellStyle name="การคำนวณ 17 9 2" xfId="38133" xr:uid="{B6C86B74-969B-44C4-8079-E6AA7EF261B1}"/>
    <cellStyle name="การคำนวณ 17 9 3" xfId="51890" xr:uid="{48EDF8B4-E967-4AB0-9FD3-520549FF3812}"/>
    <cellStyle name="การคำนวณ 18" xfId="24260" xr:uid="{14B787CC-4023-44A1-B96A-908764012848}"/>
    <cellStyle name="การคำนวณ 18 10" xfId="24261" xr:uid="{B8CAE302-0EAF-4209-965A-35A9C71113CD}"/>
    <cellStyle name="การคำนวณ 18 10 2" xfId="38135" xr:uid="{E144ADAE-2889-40A6-B5EA-EA8C0785E45F}"/>
    <cellStyle name="การคำนวณ 18 10 3" xfId="51892" xr:uid="{1C1B3F71-0D37-4176-9A5B-C45C213586FE}"/>
    <cellStyle name="การคำนวณ 18 11" xfId="24262" xr:uid="{47694C70-46ED-40C1-8773-1FDB3C61FB6E}"/>
    <cellStyle name="การคำนวณ 18 11 2" xfId="38136" xr:uid="{492291E0-3205-4433-8CFF-3380C60F6042}"/>
    <cellStyle name="การคำนวณ 18 11 3" xfId="51893" xr:uid="{11A297CE-97DF-4C22-9A12-0CBE529328F7}"/>
    <cellStyle name="การคำนวณ 18 12" xfId="24263" xr:uid="{6C5B5ED2-FA0F-4C4D-9C23-DF88506EC998}"/>
    <cellStyle name="การคำนวณ 18 12 2" xfId="38137" xr:uid="{72F352D5-E5CE-4059-9848-3457E1A25DB7}"/>
    <cellStyle name="การคำนวณ 18 12 3" xfId="51894" xr:uid="{1BBF4286-3807-4A7A-962C-D539E606CDAC}"/>
    <cellStyle name="การคำนวณ 18 13" xfId="24264" xr:uid="{F596D8E9-642D-4B84-8C8F-EEDAC7D7E496}"/>
    <cellStyle name="การคำนวณ 18 13 2" xfId="38138" xr:uid="{1272C2DD-DB07-4578-BD2E-BE62BF8BCA05}"/>
    <cellStyle name="การคำนวณ 18 13 3" xfId="51895" xr:uid="{D51F8F5A-74F4-4C48-9DD3-46C35551D0C0}"/>
    <cellStyle name="การคำนวณ 18 14" xfId="24265" xr:uid="{952DD20B-AAA1-40AB-872B-73E0C77D4F47}"/>
    <cellStyle name="การคำนวณ 18 14 2" xfId="38139" xr:uid="{6FF77985-F97A-4E10-BD03-C03A74BF5E10}"/>
    <cellStyle name="การคำนวณ 18 14 3" xfId="51896" xr:uid="{FBE58348-3E31-46E8-A4A6-3A1C726852F2}"/>
    <cellStyle name="การคำนวณ 18 15" xfId="24266" xr:uid="{11D946DD-4903-4E5B-A115-51B52967953D}"/>
    <cellStyle name="การคำนวณ 18 15 2" xfId="38140" xr:uid="{36B47A4E-F57C-4A71-B165-A7391F4CE0DE}"/>
    <cellStyle name="การคำนวณ 18 15 3" xfId="51897" xr:uid="{84D2D516-0881-41D0-B48B-EF7EFE1DAD65}"/>
    <cellStyle name="การคำนวณ 18 16" xfId="38134" xr:uid="{413E0671-D07A-46A4-A344-6732EA1FBB7F}"/>
    <cellStyle name="การคำนวณ 18 17" xfId="51891" xr:uid="{D1D03256-8E9B-41F6-8AD5-C3C044CEFACE}"/>
    <cellStyle name="การคำนวณ 18 2" xfId="24267" xr:uid="{0B972C6D-47E1-4A28-AE7D-3C8975C2ED8D}"/>
    <cellStyle name="การคำนวณ 18 2 10" xfId="24268" xr:uid="{AEC9D515-6660-4C97-8EF7-113EEDE06655}"/>
    <cellStyle name="การคำนวณ 18 2 10 2" xfId="38142" xr:uid="{349A31C4-C318-4363-A1FA-230718444156}"/>
    <cellStyle name="การคำนวณ 18 2 10 3" xfId="51899" xr:uid="{8624187A-D51A-4489-9B81-30FB91442703}"/>
    <cellStyle name="การคำนวณ 18 2 11" xfId="24269" xr:uid="{D8915EEE-FA79-4E3C-9D69-21A1646FB2C2}"/>
    <cellStyle name="การคำนวณ 18 2 11 2" xfId="38143" xr:uid="{23D5C57C-AEE2-45F8-837E-7E4ABE07DF4D}"/>
    <cellStyle name="การคำนวณ 18 2 11 3" xfId="51900" xr:uid="{40291A06-36A2-4B76-830A-8F69F6EF2C09}"/>
    <cellStyle name="การคำนวณ 18 2 12" xfId="38141" xr:uid="{A1049571-0505-4318-A0B8-5EB702914A3A}"/>
    <cellStyle name="การคำนวณ 18 2 13" xfId="51898" xr:uid="{41095ABF-0D56-4EF4-AFCD-B6385479D1C6}"/>
    <cellStyle name="การคำนวณ 18 2 2" xfId="24270" xr:uid="{3D4897DA-20AF-49B5-A7AE-6EC38649A8B2}"/>
    <cellStyle name="การคำนวณ 18 2 2 2" xfId="38144" xr:uid="{7593B83A-559A-4F5D-ABCF-775518DEA493}"/>
    <cellStyle name="การคำนวณ 18 2 2 3" xfId="51901" xr:uid="{9B15519B-E5C5-42C9-9B57-73D6EBFE2C29}"/>
    <cellStyle name="การคำนวณ 18 2 3" xfId="24271" xr:uid="{25EBA41E-D0AB-412A-90CB-19DBDB61D3D6}"/>
    <cellStyle name="การคำนวณ 18 2 3 2" xfId="38145" xr:uid="{97236FEA-C1E5-4EBB-8681-A27FB642A131}"/>
    <cellStyle name="การคำนวณ 18 2 3 3" xfId="51902" xr:uid="{E88884C7-7F8A-4BAD-8FE3-3EBB9CF94896}"/>
    <cellStyle name="การคำนวณ 18 2 4" xfId="24272" xr:uid="{C6D8977D-6CC5-4B70-8F0B-ADAE85A61C64}"/>
    <cellStyle name="การคำนวณ 18 2 4 2" xfId="38146" xr:uid="{C5AF7141-B843-4D37-BA4B-9BFFF3CA5496}"/>
    <cellStyle name="การคำนวณ 18 2 4 3" xfId="51903" xr:uid="{8A0D43D1-12B7-4B78-B9B2-C6DCF6596F42}"/>
    <cellStyle name="การคำนวณ 18 2 5" xfId="24273" xr:uid="{7EF28299-F8C1-42E1-A7AC-E274606E9EF5}"/>
    <cellStyle name="การคำนวณ 18 2 5 2" xfId="38147" xr:uid="{42E6214D-BDDB-4460-A905-2D1B0A1E1E2C}"/>
    <cellStyle name="การคำนวณ 18 2 5 3" xfId="51904" xr:uid="{CC9E1082-3301-4274-9A61-C0DD320C3AF4}"/>
    <cellStyle name="การคำนวณ 18 2 6" xfId="24274" xr:uid="{5EA06452-EA64-4C6F-915F-FA53700F568D}"/>
    <cellStyle name="การคำนวณ 18 2 6 2" xfId="38148" xr:uid="{842FC43C-1D2A-4AED-A077-697DE15C30A5}"/>
    <cellStyle name="การคำนวณ 18 2 6 3" xfId="51905" xr:uid="{7965F194-D02F-4DF6-8B92-52D159C0C655}"/>
    <cellStyle name="การคำนวณ 18 2 7" xfId="24275" xr:uid="{14125F8F-6B01-4C11-ABC8-886242016DFF}"/>
    <cellStyle name="การคำนวณ 18 2 7 2" xfId="38149" xr:uid="{9574D710-98C6-4C65-BFA1-181169EA1D39}"/>
    <cellStyle name="การคำนวณ 18 2 7 3" xfId="51906" xr:uid="{054563B3-A47B-46F3-AFDB-A90FC538AC1D}"/>
    <cellStyle name="การคำนวณ 18 2 8" xfId="24276" xr:uid="{408B561D-C95C-4F76-A1E4-F7CEE5DF86E9}"/>
    <cellStyle name="การคำนวณ 18 2 8 2" xfId="38150" xr:uid="{DCDB2F66-BF05-4C99-8EEA-FE000C1D6798}"/>
    <cellStyle name="การคำนวณ 18 2 8 3" xfId="51907" xr:uid="{81711668-C6FA-4C8D-B71C-4133CE50F951}"/>
    <cellStyle name="การคำนวณ 18 2 9" xfId="24277" xr:uid="{4C6318E9-A38C-4641-A228-2CF62F28D92F}"/>
    <cellStyle name="การคำนวณ 18 2 9 2" xfId="38151" xr:uid="{14EC1903-A052-40E5-A5A2-B94E4107851F}"/>
    <cellStyle name="การคำนวณ 18 2 9 3" xfId="51908" xr:uid="{4EB70B93-18AD-4A42-8E00-179C3A0987E7}"/>
    <cellStyle name="การคำนวณ 18 3" xfId="24278" xr:uid="{A6B9C84D-D012-49E4-BF89-A45C6C72ED54}"/>
    <cellStyle name="การคำนวณ 18 3 2" xfId="38152" xr:uid="{69093A4B-080D-43A5-A64D-BCEB60BAC423}"/>
    <cellStyle name="การคำนวณ 18 3 3" xfId="51909" xr:uid="{F588EB9F-C620-4F07-8534-DD1D243C04F5}"/>
    <cellStyle name="การคำนวณ 18 4" xfId="24279" xr:uid="{C7375E62-C605-4F16-9F58-43A76677DE49}"/>
    <cellStyle name="การคำนวณ 18 4 2" xfId="38153" xr:uid="{4723DD04-B04D-4DCC-8D4D-86A2587878F7}"/>
    <cellStyle name="การคำนวณ 18 4 3" xfId="51910" xr:uid="{386838FF-2595-4B70-9463-F344B28CAE27}"/>
    <cellStyle name="การคำนวณ 18 5" xfId="24280" xr:uid="{2000C054-111D-4443-930E-974FE8C513E6}"/>
    <cellStyle name="การคำนวณ 18 5 2" xfId="38154" xr:uid="{ECAF52BC-36C8-4679-B3EB-915B943FBA81}"/>
    <cellStyle name="การคำนวณ 18 5 3" xfId="51911" xr:uid="{EDF3CCF1-A5B9-4305-BBC9-B2FCB0881C8E}"/>
    <cellStyle name="การคำนวณ 18 6" xfId="24281" xr:uid="{761CE62E-5CF3-4DA5-8F22-9127860B94B3}"/>
    <cellStyle name="การคำนวณ 18 6 2" xfId="38155" xr:uid="{7324D4D5-7CD2-4663-949D-9A2C53B21189}"/>
    <cellStyle name="การคำนวณ 18 6 3" xfId="51912" xr:uid="{A4F07FAA-65B5-437E-B479-395FC85F233C}"/>
    <cellStyle name="การคำนวณ 18 7" xfId="24282" xr:uid="{21364189-3447-4D17-B521-8158E12D9F7C}"/>
    <cellStyle name="การคำนวณ 18 7 2" xfId="38156" xr:uid="{C1F9C199-D5C7-48B3-943A-2B965E40C9EA}"/>
    <cellStyle name="การคำนวณ 18 7 3" xfId="51913" xr:uid="{88A756B8-3D60-4059-A676-4E066289740F}"/>
    <cellStyle name="การคำนวณ 18 8" xfId="24283" xr:uid="{F8C3100C-E801-4555-B622-DCEE96F49F7A}"/>
    <cellStyle name="การคำนวณ 18 8 2" xfId="38157" xr:uid="{462EFC3F-7E7D-4EAE-AF17-97E4434E6429}"/>
    <cellStyle name="การคำนวณ 18 8 3" xfId="51914" xr:uid="{08E83C1F-9F87-4E1C-9266-44EA7E855673}"/>
    <cellStyle name="การคำนวณ 18 9" xfId="24284" xr:uid="{2CBA5ED3-9C3E-4E32-8E6B-F7C83490E2F5}"/>
    <cellStyle name="การคำนวณ 18 9 2" xfId="38158" xr:uid="{23DE4DCA-B3AF-407B-B97B-53797B5E253A}"/>
    <cellStyle name="การคำนวณ 18 9 3" xfId="51915" xr:uid="{EC4C2387-59A1-471E-80CD-6CBD9631B244}"/>
    <cellStyle name="การคำนวณ 19" xfId="24285" xr:uid="{8B625851-C63C-485E-B901-A32EC195564A}"/>
    <cellStyle name="การคำนวณ 19 10" xfId="24286" xr:uid="{FD579503-6517-4912-8373-63C6EB2A6404}"/>
    <cellStyle name="การคำนวณ 19 10 2" xfId="38160" xr:uid="{BD23811C-4860-47CB-8221-C9005B69EEF9}"/>
    <cellStyle name="การคำนวณ 19 10 3" xfId="51917" xr:uid="{5C128567-A448-41DC-BAB6-820488AD9699}"/>
    <cellStyle name="การคำนวณ 19 11" xfId="24287" xr:uid="{4732B02B-4AF7-428E-8138-7D6C58E8E183}"/>
    <cellStyle name="การคำนวณ 19 11 2" xfId="38161" xr:uid="{E29BDC5E-095D-4E69-BDA7-A995089E2CFF}"/>
    <cellStyle name="การคำนวณ 19 11 3" xfId="51918" xr:uid="{5B21D930-82B4-4A3B-B948-C42B941FC885}"/>
    <cellStyle name="การคำนวณ 19 12" xfId="24288" xr:uid="{F0F20A0F-FB06-4967-9A83-094F66B120D2}"/>
    <cellStyle name="การคำนวณ 19 12 2" xfId="38162" xr:uid="{1D4607FC-E060-453A-A151-936F9A3FB818}"/>
    <cellStyle name="การคำนวณ 19 12 3" xfId="51919" xr:uid="{1C159B18-2634-4D6A-BB9D-366330B2E0CB}"/>
    <cellStyle name="การคำนวณ 19 13" xfId="24289" xr:uid="{E373E22F-7944-4E27-A98E-336FDB1C1D4A}"/>
    <cellStyle name="การคำนวณ 19 13 2" xfId="38163" xr:uid="{85F27636-FF01-45C7-A21E-E13BC394EAA9}"/>
    <cellStyle name="การคำนวณ 19 13 3" xfId="51920" xr:uid="{076E3818-0543-44E4-80C4-8739E8EDC11E}"/>
    <cellStyle name="การคำนวณ 19 14" xfId="24290" xr:uid="{DDCC6371-8894-45C6-9EA9-A7B5805BE89F}"/>
    <cellStyle name="การคำนวณ 19 14 2" xfId="38164" xr:uid="{77FDF3E7-8A0A-4857-887D-4632A9F7E01D}"/>
    <cellStyle name="การคำนวณ 19 14 3" xfId="51921" xr:uid="{8F296B58-38E9-4A42-9617-8EA71A505A27}"/>
    <cellStyle name="การคำนวณ 19 15" xfId="24291" xr:uid="{890E77B4-E2EF-4E23-A0CB-81D71F56AD96}"/>
    <cellStyle name="การคำนวณ 19 15 2" xfId="38165" xr:uid="{CF57B56E-7A82-480E-8EFF-A23B2CAE8A40}"/>
    <cellStyle name="การคำนวณ 19 15 3" xfId="51922" xr:uid="{9384509C-3844-45D6-8179-DFB83009B916}"/>
    <cellStyle name="การคำนวณ 19 16" xfId="38159" xr:uid="{C1DE8F2B-E381-4988-83D5-55C2E4E37AD4}"/>
    <cellStyle name="การคำนวณ 19 17" xfId="51916" xr:uid="{D1E131C8-1B9A-4BE5-88BE-CF2771A99EEE}"/>
    <cellStyle name="การคำนวณ 19 2" xfId="24292" xr:uid="{22F850EB-872D-45A2-A7ED-C07E18380FDC}"/>
    <cellStyle name="การคำนวณ 19 2 10" xfId="24293" xr:uid="{4B75DE60-B130-499E-97BF-C9F400E74BEF}"/>
    <cellStyle name="การคำนวณ 19 2 10 2" xfId="38167" xr:uid="{2A337C1E-54DB-43D0-BFDC-90B168C455D8}"/>
    <cellStyle name="การคำนวณ 19 2 10 3" xfId="51924" xr:uid="{5555DEFE-6A89-412B-8F3D-E00FA8B2A364}"/>
    <cellStyle name="การคำนวณ 19 2 11" xfId="24294" xr:uid="{57BDE4D8-483B-417F-8280-2494514D1DE0}"/>
    <cellStyle name="การคำนวณ 19 2 11 2" xfId="38168" xr:uid="{A263C448-010A-4D41-98C8-2CC816B54737}"/>
    <cellStyle name="การคำนวณ 19 2 11 3" xfId="51925" xr:uid="{E61A16D9-2946-44C5-ACB4-C9C8C7DEAFB1}"/>
    <cellStyle name="การคำนวณ 19 2 12" xfId="38166" xr:uid="{11ADD6F4-7514-4A6D-B226-534BA6F41094}"/>
    <cellStyle name="การคำนวณ 19 2 13" xfId="51923" xr:uid="{D6BEE461-9EF1-4E3E-B5CF-8E6A1870FB0E}"/>
    <cellStyle name="การคำนวณ 19 2 2" xfId="24295" xr:uid="{0C501769-B8F0-451B-B7A3-D29FBBFA27BC}"/>
    <cellStyle name="การคำนวณ 19 2 2 2" xfId="38169" xr:uid="{3961D734-4CC4-4CDF-A8FB-F3346BA6CDEA}"/>
    <cellStyle name="การคำนวณ 19 2 2 3" xfId="51926" xr:uid="{5E145332-5F8B-4C88-A912-3600F1CCDD90}"/>
    <cellStyle name="การคำนวณ 19 2 3" xfId="24296" xr:uid="{CDB42088-6CE7-4B4A-8045-082DA41355EC}"/>
    <cellStyle name="การคำนวณ 19 2 3 2" xfId="38170" xr:uid="{92E7733A-05C3-4DF0-95E6-50F89D96F0BA}"/>
    <cellStyle name="การคำนวณ 19 2 3 3" xfId="51927" xr:uid="{6E9ECD87-C6F6-4E76-84D9-76CB2F1CE7D1}"/>
    <cellStyle name="การคำนวณ 19 2 4" xfId="24297" xr:uid="{1FA4527B-D24F-4ED4-9C18-67C04E0202E6}"/>
    <cellStyle name="การคำนวณ 19 2 4 2" xfId="38171" xr:uid="{9FA5EEC2-3D73-4DAD-B44C-A72EFC0942B4}"/>
    <cellStyle name="การคำนวณ 19 2 4 3" xfId="51928" xr:uid="{CDE27CE2-5BB5-41FB-A54D-C4A97AB11B8B}"/>
    <cellStyle name="การคำนวณ 19 2 5" xfId="24298" xr:uid="{665DEFB4-F257-4E8D-8689-B198F97F06A4}"/>
    <cellStyle name="การคำนวณ 19 2 5 2" xfId="38172" xr:uid="{7AE4B280-9CCF-4375-B39D-947DD7912EDB}"/>
    <cellStyle name="การคำนวณ 19 2 5 3" xfId="51929" xr:uid="{CA32BD4B-F166-48BE-84C0-C291F71F6B15}"/>
    <cellStyle name="การคำนวณ 19 2 6" xfId="24299" xr:uid="{B5DECB56-75A6-4FAF-AB47-4F2FF0F8D942}"/>
    <cellStyle name="การคำนวณ 19 2 6 2" xfId="38173" xr:uid="{2242587E-6BF8-4FC4-A72A-522ECEA4139F}"/>
    <cellStyle name="การคำนวณ 19 2 6 3" xfId="51930" xr:uid="{82A5709B-F686-402F-9DAE-3169C5BD0DCD}"/>
    <cellStyle name="การคำนวณ 19 2 7" xfId="24300" xr:uid="{D98B3DC8-899A-47FC-BE77-706C2A902B60}"/>
    <cellStyle name="การคำนวณ 19 2 7 2" xfId="38174" xr:uid="{E59CBE89-A82E-4C9D-A6A3-1E49F2D2E4A4}"/>
    <cellStyle name="การคำนวณ 19 2 7 3" xfId="51931" xr:uid="{F04827B9-C4E8-48F0-A611-0D97C6EFB28D}"/>
    <cellStyle name="การคำนวณ 19 2 8" xfId="24301" xr:uid="{846D80F8-C7B4-4B78-8E4C-F9EB5EAC8DDC}"/>
    <cellStyle name="การคำนวณ 19 2 8 2" xfId="38175" xr:uid="{B991F60C-FD11-4CED-AA91-56F48BAA4B2D}"/>
    <cellStyle name="การคำนวณ 19 2 8 3" xfId="51932" xr:uid="{E0456D41-17A4-4E69-89C0-01F8931E309E}"/>
    <cellStyle name="การคำนวณ 19 2 9" xfId="24302" xr:uid="{C791FA86-6252-470C-B53B-5A314E268939}"/>
    <cellStyle name="การคำนวณ 19 2 9 2" xfId="38176" xr:uid="{A47B0A7B-10AC-4EB7-81DA-0F8B0DA7FBB2}"/>
    <cellStyle name="การคำนวณ 19 2 9 3" xfId="51933" xr:uid="{8D81DF62-E065-4D4E-9C7F-242F955AA480}"/>
    <cellStyle name="การคำนวณ 19 3" xfId="24303" xr:uid="{F2450D0F-29EF-4FD5-B3FB-A8FEB0549122}"/>
    <cellStyle name="การคำนวณ 19 3 2" xfId="38177" xr:uid="{4E22400F-7C65-43BA-91CB-13B0F902CFC4}"/>
    <cellStyle name="การคำนวณ 19 3 3" xfId="51934" xr:uid="{DD998EDE-4DD0-4610-8C9C-A9E076212A15}"/>
    <cellStyle name="การคำนวณ 19 4" xfId="24304" xr:uid="{4632B519-EF59-43E9-B2F8-DA973D995C56}"/>
    <cellStyle name="การคำนวณ 19 4 2" xfId="38178" xr:uid="{8A001D32-CFB4-4E54-99F2-7A79F093FC53}"/>
    <cellStyle name="การคำนวณ 19 4 3" xfId="51935" xr:uid="{C3467C2D-89DF-41B6-8A2A-E5A23AA717E1}"/>
    <cellStyle name="การคำนวณ 19 5" xfId="24305" xr:uid="{18E5FEF1-14ED-4BA1-AE83-C35D0BAAB43B}"/>
    <cellStyle name="การคำนวณ 19 5 2" xfId="38179" xr:uid="{E7C51B9A-4AAE-4D5F-AF40-F066EA053A0D}"/>
    <cellStyle name="การคำนวณ 19 5 3" xfId="51936" xr:uid="{0CE0682F-D51F-49F1-AA39-3514CA0ED312}"/>
    <cellStyle name="การคำนวณ 19 6" xfId="24306" xr:uid="{0F03A703-4A3E-405B-8CB9-21DC3729DC82}"/>
    <cellStyle name="การคำนวณ 19 6 2" xfId="38180" xr:uid="{79FA9D40-80E0-4F40-874F-455C37261C3D}"/>
    <cellStyle name="การคำนวณ 19 6 3" xfId="51937" xr:uid="{DD2F0FB5-5B75-42BB-B568-5E1842973838}"/>
    <cellStyle name="การคำนวณ 19 7" xfId="24307" xr:uid="{99ADE549-A201-4253-B12A-09D7169E6045}"/>
    <cellStyle name="การคำนวณ 19 7 2" xfId="38181" xr:uid="{44027C96-2F03-43C4-B25F-C5BFCCFE274B}"/>
    <cellStyle name="การคำนวณ 19 7 3" xfId="51938" xr:uid="{7E5D9144-D869-44FE-9A13-006478B2F2B2}"/>
    <cellStyle name="การคำนวณ 19 8" xfId="24308" xr:uid="{1DF78479-4CA1-449D-A2C4-B25F99445323}"/>
    <cellStyle name="การคำนวณ 19 8 2" xfId="38182" xr:uid="{DD65A8D5-75CD-4F77-BAD6-C8092108B7B8}"/>
    <cellStyle name="การคำนวณ 19 8 3" xfId="51939" xr:uid="{567D0C55-8FC0-4BA6-88AC-F5B424240EA8}"/>
    <cellStyle name="การคำนวณ 19 9" xfId="24309" xr:uid="{8C7BBBBB-850A-466D-B05C-61B5D72473BD}"/>
    <cellStyle name="การคำนวณ 19 9 2" xfId="38183" xr:uid="{096DBFB8-ABB4-4131-A2C9-01E3764EAA5A}"/>
    <cellStyle name="การคำนวณ 19 9 3" xfId="51940" xr:uid="{1F9307D0-432B-4519-8367-A888600D66BD}"/>
    <cellStyle name="การคำนวณ 2" xfId="10450" xr:uid="{DA658DA1-61CA-4B5F-B9C2-BD2FC58CA8F9}"/>
    <cellStyle name="การคำนวณ 2 2" xfId="10451" xr:uid="{94D6B2B0-DC8D-4A1D-A419-9D72FF5AA7FE}"/>
    <cellStyle name="การคำนวณ 2 2 2" xfId="41331" xr:uid="{B042B422-D44D-41C9-A895-341CE5835A60}"/>
    <cellStyle name="การคำนวณ 2 2 3" xfId="41224" xr:uid="{0FE4E630-2DD6-41DD-B2EE-946C766804B0}"/>
    <cellStyle name="การคำนวณ 2 2 4" xfId="36358" xr:uid="{8646E5EB-4D07-44A5-9FFC-D4214FB2C00D}"/>
    <cellStyle name="การคำนวณ 2 3" xfId="30249" xr:uid="{4AEB510A-B6FB-41F0-B8EF-9455FC5F412A}"/>
    <cellStyle name="การคำนวณ 2 4" xfId="41237" xr:uid="{A59C27BF-2F45-429F-A696-089A92C970C4}"/>
    <cellStyle name="การคำนวณ 2 5" xfId="41422" xr:uid="{A8338552-2C67-4240-98DC-9AF075B1EFA7}"/>
    <cellStyle name="การคำนวณ 2 6" xfId="24310" xr:uid="{A0F6E7C7-12FE-471E-B18E-EA09C5286994}"/>
    <cellStyle name="การคำนวณ 20" xfId="24311" xr:uid="{F8347739-C1BE-4F86-A84E-1A4A10A95C06}"/>
    <cellStyle name="การคำนวณ 20 10" xfId="24312" xr:uid="{47B4714D-01E9-4497-BEBB-98363D4E7DE3}"/>
    <cellStyle name="การคำนวณ 20 10 2" xfId="38185" xr:uid="{E6EBF554-0769-48F3-9C6E-82CC472E8CB5}"/>
    <cellStyle name="การคำนวณ 20 10 3" xfId="51942" xr:uid="{EB8D45A9-5492-43B9-B011-AEA7A6A8F140}"/>
    <cellStyle name="การคำนวณ 20 11" xfId="24313" xr:uid="{64DB885E-12EC-48D0-8F18-FDE06F9BDF9D}"/>
    <cellStyle name="การคำนวณ 20 11 2" xfId="38186" xr:uid="{51887A13-A207-4DF7-9CC0-1990797F05FC}"/>
    <cellStyle name="การคำนวณ 20 11 3" xfId="51943" xr:uid="{3B13BEA0-30F8-4F85-8005-C4D2B44E4590}"/>
    <cellStyle name="การคำนวณ 20 12" xfId="24314" xr:uid="{D85E0F39-593F-4732-8F13-884A3C2A40C1}"/>
    <cellStyle name="การคำนวณ 20 12 2" xfId="38187" xr:uid="{5D02E48D-5EB4-4388-8A9B-830FAF539778}"/>
    <cellStyle name="การคำนวณ 20 12 3" xfId="51944" xr:uid="{93B61115-3FD7-4F6A-BC0F-6E3C85D875EB}"/>
    <cellStyle name="การคำนวณ 20 13" xfId="24315" xr:uid="{C26C9E2A-7F96-433F-B473-8CCB0E6F2C9B}"/>
    <cellStyle name="การคำนวณ 20 13 2" xfId="38188" xr:uid="{1166ACC8-7C61-4E95-B916-CD35F492782C}"/>
    <cellStyle name="การคำนวณ 20 13 3" xfId="51945" xr:uid="{A7E4F26A-5F5F-4C78-8405-328A9E62C7A9}"/>
    <cellStyle name="การคำนวณ 20 14" xfId="24316" xr:uid="{42A3039F-D5F9-4A7B-9DBD-2CBC07472D21}"/>
    <cellStyle name="การคำนวณ 20 14 2" xfId="38189" xr:uid="{F52770C0-0C6F-4230-AA82-99B669540147}"/>
    <cellStyle name="การคำนวณ 20 14 3" xfId="51946" xr:uid="{725AE0C1-5196-4F94-813D-C0BD777F63A7}"/>
    <cellStyle name="การคำนวณ 20 15" xfId="24317" xr:uid="{3422AEF4-78C8-4CE9-8D8B-E510F3BF1A6F}"/>
    <cellStyle name="การคำนวณ 20 15 2" xfId="38190" xr:uid="{15D55BCE-06DE-4EBA-B85D-DAD4D6A76933}"/>
    <cellStyle name="การคำนวณ 20 15 3" xfId="51947" xr:uid="{DA75ADF0-1125-436C-A46E-DDD97CFA0D35}"/>
    <cellStyle name="การคำนวณ 20 16" xfId="38184" xr:uid="{5FB973FE-1D3C-48A7-8F0A-E1F3B587451B}"/>
    <cellStyle name="การคำนวณ 20 17" xfId="51941" xr:uid="{3FF593B2-87C3-4EA5-903C-68EC72FC3990}"/>
    <cellStyle name="การคำนวณ 20 2" xfId="24318" xr:uid="{DD819589-C708-4A64-B000-B655D8CE0265}"/>
    <cellStyle name="การคำนวณ 20 2 10" xfId="24319" xr:uid="{B353964B-2175-4230-BF50-1B60250036C3}"/>
    <cellStyle name="การคำนวณ 20 2 10 2" xfId="38192" xr:uid="{AD44673D-6C1E-4254-8E99-9F294BF2D2A8}"/>
    <cellStyle name="การคำนวณ 20 2 10 3" xfId="51949" xr:uid="{8FC76895-5C74-48D4-B23D-96DD22E6F90D}"/>
    <cellStyle name="การคำนวณ 20 2 11" xfId="24320" xr:uid="{00841082-2F48-4823-9F01-71823132BD71}"/>
    <cellStyle name="การคำนวณ 20 2 11 2" xfId="38193" xr:uid="{B4A4557D-8DEA-4EAA-AE59-E59DE221EC8C}"/>
    <cellStyle name="การคำนวณ 20 2 11 3" xfId="51950" xr:uid="{79C62AFC-E1F2-4DC3-A59E-C4EEDBCF3989}"/>
    <cellStyle name="การคำนวณ 20 2 12" xfId="38191" xr:uid="{4EFAE33D-9D90-4AB2-98A5-4AF9B8A81381}"/>
    <cellStyle name="การคำนวณ 20 2 13" xfId="51948" xr:uid="{C131F13B-D069-421D-8FE8-E25B016074FB}"/>
    <cellStyle name="การคำนวณ 20 2 2" xfId="24321" xr:uid="{D6010AD2-F75A-45E4-AA99-F1A1E598F8BF}"/>
    <cellStyle name="การคำนวณ 20 2 2 2" xfId="38194" xr:uid="{6D95119E-D7E1-4FDD-83B5-583835F0A6FF}"/>
    <cellStyle name="การคำนวณ 20 2 2 3" xfId="51951" xr:uid="{EEAA154D-3AA3-467C-A353-A952B9FD618D}"/>
    <cellStyle name="การคำนวณ 20 2 3" xfId="24322" xr:uid="{BF2EB709-6B9E-4AB1-A746-AFA9A986FD02}"/>
    <cellStyle name="การคำนวณ 20 2 3 2" xfId="38195" xr:uid="{F6F8B47D-E81F-482B-986C-B273F6FCFACB}"/>
    <cellStyle name="การคำนวณ 20 2 3 3" xfId="51952" xr:uid="{AB3A8241-C500-472C-96CA-806A966DC90E}"/>
    <cellStyle name="การคำนวณ 20 2 4" xfId="24323" xr:uid="{881F5501-964C-4396-BFDC-B8F4E1655E3D}"/>
    <cellStyle name="การคำนวณ 20 2 4 2" xfId="38196" xr:uid="{39797BAE-FA2F-4194-B86B-B901B921A6DC}"/>
    <cellStyle name="การคำนวณ 20 2 4 3" xfId="51953" xr:uid="{4877A164-2DCF-4A34-82F2-37A698E67F30}"/>
    <cellStyle name="การคำนวณ 20 2 5" xfId="24324" xr:uid="{74E55D0B-E600-4773-AEC7-D40353842ABC}"/>
    <cellStyle name="การคำนวณ 20 2 5 2" xfId="38197" xr:uid="{344F4FD8-AFA1-4C4D-BF77-DC03422E8A88}"/>
    <cellStyle name="การคำนวณ 20 2 5 3" xfId="51954" xr:uid="{9E03D705-FA7A-475D-9A80-6953C9340F73}"/>
    <cellStyle name="การคำนวณ 20 2 6" xfId="24325" xr:uid="{8C5DEC7C-3037-4F1E-88AD-7538C077D6D6}"/>
    <cellStyle name="การคำนวณ 20 2 6 2" xfId="38198" xr:uid="{3FD71B72-2B0B-4174-8D44-37C1965E2E03}"/>
    <cellStyle name="การคำนวณ 20 2 6 3" xfId="51955" xr:uid="{B08C6E4F-1D3E-4FCA-85BA-C0AABB481D90}"/>
    <cellStyle name="การคำนวณ 20 2 7" xfId="24326" xr:uid="{C3FCC8CF-6623-424A-89A7-79CB4E6D1DAC}"/>
    <cellStyle name="การคำนวณ 20 2 7 2" xfId="38199" xr:uid="{E21BFBD7-184F-42CF-96B0-0CDF4F5148D2}"/>
    <cellStyle name="การคำนวณ 20 2 7 3" xfId="51956" xr:uid="{033BDF6A-9862-4690-AC2D-5595D9E7928E}"/>
    <cellStyle name="การคำนวณ 20 2 8" xfId="24327" xr:uid="{BF8394D6-DFE8-4BE1-BB14-BEC6C2A2DE58}"/>
    <cellStyle name="การคำนวณ 20 2 8 2" xfId="38200" xr:uid="{7BD8623F-F103-4F29-BEC1-F1D3FA1A0E33}"/>
    <cellStyle name="การคำนวณ 20 2 8 3" xfId="51957" xr:uid="{4129E88E-FC6B-425B-82BB-E936230452A2}"/>
    <cellStyle name="การคำนวณ 20 2 9" xfId="24328" xr:uid="{BD371CCB-5F75-49BF-B1E3-FFD9667EADF7}"/>
    <cellStyle name="การคำนวณ 20 2 9 2" xfId="38201" xr:uid="{22544BC6-C6F6-401E-8563-879BAB5DB50A}"/>
    <cellStyle name="การคำนวณ 20 2 9 3" xfId="51958" xr:uid="{654066DE-72B9-45AF-AB97-6EBF31C4DD91}"/>
    <cellStyle name="การคำนวณ 20 3" xfId="24329" xr:uid="{7F2762CC-0886-44AB-8520-77E02F675B15}"/>
    <cellStyle name="การคำนวณ 20 3 2" xfId="38202" xr:uid="{0E0E679E-A68F-4482-AF49-107AE67A4B7D}"/>
    <cellStyle name="การคำนวณ 20 3 3" xfId="51959" xr:uid="{BBEEDBC8-6468-45B6-BB3F-B757EB5CFC05}"/>
    <cellStyle name="การคำนวณ 20 4" xfId="24330" xr:uid="{B30D4269-E7B2-4C69-9E0B-462A2346DEB8}"/>
    <cellStyle name="การคำนวณ 20 4 2" xfId="38203" xr:uid="{E5400835-2AB3-438F-96DC-C0366491255E}"/>
    <cellStyle name="การคำนวณ 20 4 3" xfId="51960" xr:uid="{7C3FD96C-F3D8-4376-92B8-3BB091764325}"/>
    <cellStyle name="การคำนวณ 20 5" xfId="24331" xr:uid="{A2A750C3-22EA-42C2-B2D8-A3FE01CB866F}"/>
    <cellStyle name="การคำนวณ 20 5 2" xfId="38204" xr:uid="{22460618-C36F-4554-9C14-A41CF11258FF}"/>
    <cellStyle name="การคำนวณ 20 5 3" xfId="51961" xr:uid="{F1EB5AF5-87E0-48EE-9BCE-A139BBFA4BDD}"/>
    <cellStyle name="การคำนวณ 20 6" xfId="24332" xr:uid="{BDF9AD40-17B4-483E-8C48-F73C677BDE59}"/>
    <cellStyle name="การคำนวณ 20 6 2" xfId="38205" xr:uid="{EF110952-8CBF-4FCF-B414-3282F3ABD5E0}"/>
    <cellStyle name="การคำนวณ 20 6 3" xfId="51962" xr:uid="{8E9575E3-70AA-453F-9A6C-5A10E578997B}"/>
    <cellStyle name="การคำนวณ 20 7" xfId="24333" xr:uid="{7E27CCD6-5B11-43A8-AA88-EBCC1512BFCB}"/>
    <cellStyle name="การคำนวณ 20 7 2" xfId="38206" xr:uid="{696C36C0-99D3-4C3B-ABF4-3AB1952D76D5}"/>
    <cellStyle name="การคำนวณ 20 7 3" xfId="51963" xr:uid="{9F2ACD88-130F-480E-923E-B9D7A213E7CE}"/>
    <cellStyle name="การคำนวณ 20 8" xfId="24334" xr:uid="{49A902B1-8B9D-489A-B09F-FA294BD7C2F3}"/>
    <cellStyle name="การคำนวณ 20 8 2" xfId="38207" xr:uid="{9C5F12A8-6C85-44A3-B700-F45390C34DAA}"/>
    <cellStyle name="การคำนวณ 20 8 3" xfId="51964" xr:uid="{F371D00F-C53D-4E0D-BEF7-F9384BF02E5C}"/>
    <cellStyle name="การคำนวณ 20 9" xfId="24335" xr:uid="{5768E9C7-84D5-401F-9F23-CD31CC90657A}"/>
    <cellStyle name="การคำนวณ 20 9 2" xfId="38208" xr:uid="{C47611CB-95F2-4032-B66D-14BF6D8C6481}"/>
    <cellStyle name="การคำนวณ 20 9 3" xfId="51965" xr:uid="{676F1666-B278-4EBD-9F2A-1E74FD202404}"/>
    <cellStyle name="การคำนวณ 21" xfId="24336" xr:uid="{76E36AEB-8A12-4D82-BF34-E40DACBB51FC}"/>
    <cellStyle name="การคำนวณ 21 10" xfId="24337" xr:uid="{861A3A76-F9C2-49F3-AEFB-D750A91850BE}"/>
    <cellStyle name="การคำนวณ 21 10 2" xfId="38210" xr:uid="{F7C1AD9B-1AB2-4192-BF94-668E5F94B952}"/>
    <cellStyle name="การคำนวณ 21 10 3" xfId="51967" xr:uid="{B8AEA464-B74B-4677-AD09-2D4B0CB9EB44}"/>
    <cellStyle name="การคำนวณ 21 11" xfId="24338" xr:uid="{F94C1513-15A0-433B-BD61-1413B83EA911}"/>
    <cellStyle name="การคำนวณ 21 11 2" xfId="38211" xr:uid="{308DDC27-6BA1-4450-9F3B-1CA454C87846}"/>
    <cellStyle name="การคำนวณ 21 11 3" xfId="51968" xr:uid="{CE1BC7F5-CE11-4A71-9935-BFF5BD8FBFAA}"/>
    <cellStyle name="การคำนวณ 21 12" xfId="24339" xr:uid="{3E1C22AE-EDE0-4B58-8255-20090798EC1C}"/>
    <cellStyle name="การคำนวณ 21 12 2" xfId="38212" xr:uid="{8060A22A-544C-4604-B558-671481CF16F4}"/>
    <cellStyle name="การคำนวณ 21 12 3" xfId="51969" xr:uid="{CD6DAE5C-2B36-4B33-8DB6-34158059D105}"/>
    <cellStyle name="การคำนวณ 21 13" xfId="24340" xr:uid="{93FB53DC-B86D-44D1-8CAD-41C291948E0A}"/>
    <cellStyle name="การคำนวณ 21 13 2" xfId="38213" xr:uid="{75023C07-B252-45FE-AA27-462202AC2F05}"/>
    <cellStyle name="การคำนวณ 21 13 3" xfId="51970" xr:uid="{9DDD12EA-12C2-43C8-A693-72FBF8A31AB1}"/>
    <cellStyle name="การคำนวณ 21 14" xfId="24341" xr:uid="{90786FC2-9CB6-4F6F-B1F9-3A318D7834F8}"/>
    <cellStyle name="การคำนวณ 21 14 2" xfId="38214" xr:uid="{699B0786-0384-4C14-B808-8B0A167BDA36}"/>
    <cellStyle name="การคำนวณ 21 14 3" xfId="51971" xr:uid="{08EC5226-6DC1-4BFD-A39C-6B699B521ABC}"/>
    <cellStyle name="การคำนวณ 21 15" xfId="24342" xr:uid="{36AE2C04-0065-41C3-B1A9-C8128F6B53C2}"/>
    <cellStyle name="การคำนวณ 21 15 2" xfId="38215" xr:uid="{40D2BA2E-EA6E-4FEA-9331-1B62CE5B2963}"/>
    <cellStyle name="การคำนวณ 21 15 3" xfId="51972" xr:uid="{7C910DE9-B407-45CA-924E-8512F1215E32}"/>
    <cellStyle name="การคำนวณ 21 16" xfId="38209" xr:uid="{9C87C3E5-33FB-41E4-9B92-B35BA575BE97}"/>
    <cellStyle name="การคำนวณ 21 17" xfId="51966" xr:uid="{B605F00A-311A-4A20-A715-1B212F2EB089}"/>
    <cellStyle name="การคำนวณ 21 2" xfId="24343" xr:uid="{D2496A49-E56B-4E5A-8B7C-C537A16FFE74}"/>
    <cellStyle name="การคำนวณ 21 2 10" xfId="24344" xr:uid="{62C8435A-1CA2-4C7F-B157-312E568FAAF5}"/>
    <cellStyle name="การคำนวณ 21 2 10 2" xfId="38217" xr:uid="{E0603183-719E-4EA9-AA4C-F2FA51C94B8C}"/>
    <cellStyle name="การคำนวณ 21 2 10 3" xfId="51974" xr:uid="{33272F66-F257-493D-83D3-C5A4E8FE5699}"/>
    <cellStyle name="การคำนวณ 21 2 11" xfId="24345" xr:uid="{71824528-C706-4AFD-AA92-0D583989C8F5}"/>
    <cellStyle name="การคำนวณ 21 2 11 2" xfId="38218" xr:uid="{4050841E-1903-43C0-A4BA-B5EDA7B6761C}"/>
    <cellStyle name="การคำนวณ 21 2 11 3" xfId="51975" xr:uid="{2BD106CA-9F97-427F-B743-B78901489C3A}"/>
    <cellStyle name="การคำนวณ 21 2 12" xfId="38216" xr:uid="{AC3C073A-12D5-41ED-91C5-3FB292ED090B}"/>
    <cellStyle name="การคำนวณ 21 2 13" xfId="51973" xr:uid="{D0B29FC6-47AB-426A-8EBC-F143563BC64D}"/>
    <cellStyle name="การคำนวณ 21 2 2" xfId="24346" xr:uid="{4DB27C9F-62EE-4A03-B799-5DBDFC2C9B84}"/>
    <cellStyle name="การคำนวณ 21 2 2 2" xfId="38219" xr:uid="{35AE7AFB-FBB9-410B-8C39-16D3FD11F04F}"/>
    <cellStyle name="การคำนวณ 21 2 2 3" xfId="51976" xr:uid="{45C03B7E-B3D4-41CC-85DE-3C19C8C2207A}"/>
    <cellStyle name="การคำนวณ 21 2 3" xfId="24347" xr:uid="{C82A49AC-DB97-4CDC-A30C-721B76DB5FBD}"/>
    <cellStyle name="การคำนวณ 21 2 3 2" xfId="38220" xr:uid="{DE0B3B22-5619-4E5C-9CB8-AF45925C2927}"/>
    <cellStyle name="การคำนวณ 21 2 3 3" xfId="51977" xr:uid="{119A13D1-99E2-4C3A-8D69-47278427BEF2}"/>
    <cellStyle name="การคำนวณ 21 2 4" xfId="24348" xr:uid="{AB2476EA-14A4-4516-8CAF-3BA5DE78E626}"/>
    <cellStyle name="การคำนวณ 21 2 4 2" xfId="38221" xr:uid="{2AD96C4F-D6B3-44D4-AD30-64598B3BEAAA}"/>
    <cellStyle name="การคำนวณ 21 2 4 3" xfId="51978" xr:uid="{91E3ACDD-DCEE-4815-A91C-BECF26C8A9A7}"/>
    <cellStyle name="การคำนวณ 21 2 5" xfId="24349" xr:uid="{A5BD7469-9B3F-4E73-89FE-8FB722FD4AD6}"/>
    <cellStyle name="การคำนวณ 21 2 5 2" xfId="38222" xr:uid="{F02E39A4-7E96-43F3-9C7A-87D813E41A10}"/>
    <cellStyle name="การคำนวณ 21 2 5 3" xfId="51979" xr:uid="{A296DE3D-61BC-4800-B4BB-9900E71E5449}"/>
    <cellStyle name="การคำนวณ 21 2 6" xfId="24350" xr:uid="{6919169B-70B1-40BD-A335-15B1E2EFFB14}"/>
    <cellStyle name="การคำนวณ 21 2 6 2" xfId="38223" xr:uid="{C094EFFE-A0E9-411C-9814-AB13B426A056}"/>
    <cellStyle name="การคำนวณ 21 2 6 3" xfId="51980" xr:uid="{E0900671-0AF9-448A-828D-AEA903A015DA}"/>
    <cellStyle name="การคำนวณ 21 2 7" xfId="24351" xr:uid="{B18C29C3-75DE-4F91-BA1C-A31FE7D832BB}"/>
    <cellStyle name="การคำนวณ 21 2 7 2" xfId="38224" xr:uid="{A7016606-70AF-4247-BE60-74096592D25F}"/>
    <cellStyle name="การคำนวณ 21 2 7 3" xfId="51981" xr:uid="{D232E5CE-099E-4470-830C-D8A0CE39A102}"/>
    <cellStyle name="การคำนวณ 21 2 8" xfId="24352" xr:uid="{FF3DD801-F953-4F9C-A05D-BE1A207C78E1}"/>
    <cellStyle name="การคำนวณ 21 2 8 2" xfId="38225" xr:uid="{C0C4226D-9F53-4C7D-9C77-20E96D2AD08B}"/>
    <cellStyle name="การคำนวณ 21 2 8 3" xfId="51982" xr:uid="{3EB3F911-4E9C-4E0F-B3D2-0A2BA9D6D910}"/>
    <cellStyle name="การคำนวณ 21 2 9" xfId="24353" xr:uid="{5602A4FD-2D40-429B-ACE0-8357E0D41979}"/>
    <cellStyle name="การคำนวณ 21 2 9 2" xfId="38226" xr:uid="{C334755F-3482-4D3A-AFD8-7BBC47A21397}"/>
    <cellStyle name="การคำนวณ 21 2 9 3" xfId="51983" xr:uid="{5C446E98-F814-40CD-965E-B4E94EFA3B94}"/>
    <cellStyle name="การคำนวณ 21 3" xfId="24354" xr:uid="{A01A1D5D-257F-414A-97B5-27C2650E8589}"/>
    <cellStyle name="การคำนวณ 21 3 2" xfId="38227" xr:uid="{9FF13D10-2D08-4F99-8CA8-097909883917}"/>
    <cellStyle name="การคำนวณ 21 3 3" xfId="51984" xr:uid="{F1806BBE-4EE1-4658-9094-E1E392153241}"/>
    <cellStyle name="การคำนวณ 21 4" xfId="24355" xr:uid="{7EDEBB55-4CBE-4530-982E-2082F39EE0C4}"/>
    <cellStyle name="การคำนวณ 21 4 2" xfId="38228" xr:uid="{2A370A96-ED6E-44BE-BA39-4428EF2B6013}"/>
    <cellStyle name="การคำนวณ 21 4 3" xfId="51985" xr:uid="{D5FC434C-096A-47D3-8654-87C08C5C1AD7}"/>
    <cellStyle name="การคำนวณ 21 5" xfId="24356" xr:uid="{D7C1F0AB-7FE4-4CAD-9AB0-7D7022D308A6}"/>
    <cellStyle name="การคำนวณ 21 5 2" xfId="38229" xr:uid="{E2AC0705-C7C2-4C26-8E41-0436845CF693}"/>
    <cellStyle name="การคำนวณ 21 5 3" xfId="51986" xr:uid="{D86647DA-CC78-4CED-8495-EFE0C2E055EB}"/>
    <cellStyle name="การคำนวณ 21 6" xfId="24357" xr:uid="{4B732F06-F145-4C51-B199-3D7E20E26FA6}"/>
    <cellStyle name="การคำนวณ 21 6 2" xfId="38230" xr:uid="{EA71092D-224C-4E93-974B-78F807718D3D}"/>
    <cellStyle name="การคำนวณ 21 6 3" xfId="51987" xr:uid="{7D8C27E2-7B1C-4768-A980-7F8A7ED69A61}"/>
    <cellStyle name="การคำนวณ 21 7" xfId="24358" xr:uid="{1158F8D0-0883-46DF-92A2-615CCB28BAF8}"/>
    <cellStyle name="การคำนวณ 21 7 2" xfId="38231" xr:uid="{CDEFBAD4-493F-4C14-A283-7FEC54F39633}"/>
    <cellStyle name="การคำนวณ 21 7 3" xfId="51988" xr:uid="{D6B7366B-B38E-4CC1-9475-7258EA8F7FE9}"/>
    <cellStyle name="การคำนวณ 21 8" xfId="24359" xr:uid="{53AC7107-1B5A-46CA-A06C-0CB8EB825E32}"/>
    <cellStyle name="การคำนวณ 21 8 2" xfId="38232" xr:uid="{33A17403-668F-46F8-AE20-0FE5D4512DB9}"/>
    <cellStyle name="การคำนวณ 21 8 3" xfId="51989" xr:uid="{39901179-D182-4440-90BA-466D69EFBD5A}"/>
    <cellStyle name="การคำนวณ 21 9" xfId="24360" xr:uid="{8B5CDCA8-AFA9-4ED9-9E8E-B2257C1DFA96}"/>
    <cellStyle name="การคำนวณ 21 9 2" xfId="38233" xr:uid="{E5305484-3358-4B42-AA4A-DE6826F4E8FF}"/>
    <cellStyle name="การคำนวณ 21 9 3" xfId="51990" xr:uid="{C3834737-CD40-42C9-A5F4-54CDED44A1D3}"/>
    <cellStyle name="การคำนวณ 22" xfId="24361" xr:uid="{3DD5F962-DF22-4B72-81AA-BE26E1F2C269}"/>
    <cellStyle name="การคำนวณ 22 10" xfId="24362" xr:uid="{EBA75B4E-0D9B-4B7E-8B51-FC3593882E6D}"/>
    <cellStyle name="การคำนวณ 22 10 2" xfId="38235" xr:uid="{05DE46EE-BA15-48D9-B7E2-1D7CED5A0ED4}"/>
    <cellStyle name="การคำนวณ 22 10 3" xfId="51992" xr:uid="{2DEFC289-7726-4677-B2A6-5CD49E729A48}"/>
    <cellStyle name="การคำนวณ 22 11" xfId="24363" xr:uid="{67CF0F93-841F-4725-96CC-F2D4B46B5973}"/>
    <cellStyle name="การคำนวณ 22 11 2" xfId="38236" xr:uid="{C3F59668-4A89-40D7-A9E0-02CD1BFC378F}"/>
    <cellStyle name="การคำนวณ 22 11 3" xfId="51993" xr:uid="{290CD95C-65CF-4152-9A27-17A693B7118A}"/>
    <cellStyle name="การคำนวณ 22 12" xfId="24364" xr:uid="{8EE5CABC-2E14-4EC5-9FDD-4BC685FC2BCF}"/>
    <cellStyle name="การคำนวณ 22 12 2" xfId="38237" xr:uid="{9B9BF782-FD5C-4838-8C38-27C5D9F9A344}"/>
    <cellStyle name="การคำนวณ 22 12 3" xfId="51994" xr:uid="{E87D98AF-1479-41D2-853D-FF9D7357770D}"/>
    <cellStyle name="การคำนวณ 22 13" xfId="24365" xr:uid="{EBCDBCD5-59BC-4AAE-9E2B-A7627A9095FF}"/>
    <cellStyle name="การคำนวณ 22 13 2" xfId="38238" xr:uid="{8A3B3197-667B-4A24-ABC1-CDEB18166F08}"/>
    <cellStyle name="การคำนวณ 22 13 3" xfId="51995" xr:uid="{2219B42C-3034-4F9F-8B74-C242A8ADB651}"/>
    <cellStyle name="การคำนวณ 22 14" xfId="24366" xr:uid="{3F0FC4B1-3AD7-40CC-98FE-48212FD5E439}"/>
    <cellStyle name="การคำนวณ 22 14 2" xfId="38239" xr:uid="{1450FA70-CA0C-4E68-9FFD-7A3B50E92796}"/>
    <cellStyle name="การคำนวณ 22 14 3" xfId="51996" xr:uid="{F3515C45-9C32-4D51-998B-607C50EE48F4}"/>
    <cellStyle name="การคำนวณ 22 15" xfId="24367" xr:uid="{1D3DB229-6C3B-4EBE-A9EF-475A6FCBE27D}"/>
    <cellStyle name="การคำนวณ 22 15 2" xfId="38240" xr:uid="{08D31E16-F44B-4156-9240-D0E1F3977FA6}"/>
    <cellStyle name="การคำนวณ 22 15 3" xfId="51997" xr:uid="{0D300659-16BE-4336-A244-5C64E63FD87A}"/>
    <cellStyle name="การคำนวณ 22 16" xfId="38234" xr:uid="{6B68517F-67C2-4415-8AA6-437882FD3BD7}"/>
    <cellStyle name="การคำนวณ 22 17" xfId="51991" xr:uid="{0F314DC9-00C2-4E9E-92F3-5D6722F28D0C}"/>
    <cellStyle name="การคำนวณ 22 2" xfId="24368" xr:uid="{E89767A3-511A-481F-A474-67F30A954189}"/>
    <cellStyle name="การคำนวณ 22 2 10" xfId="24369" xr:uid="{23DB009F-C999-4D64-BBAF-C7978497F62D}"/>
    <cellStyle name="การคำนวณ 22 2 10 2" xfId="38242" xr:uid="{F94D5C9E-5E51-4313-9546-2430E426074F}"/>
    <cellStyle name="การคำนวณ 22 2 10 3" xfId="51999" xr:uid="{137B6E9E-CCA9-4FF5-8947-7B64C434700C}"/>
    <cellStyle name="การคำนวณ 22 2 11" xfId="24370" xr:uid="{6F43FA39-604B-4645-A189-F354D8372BEE}"/>
    <cellStyle name="การคำนวณ 22 2 11 2" xfId="38243" xr:uid="{E2189B72-FD3F-4F30-943A-CB4F4542383B}"/>
    <cellStyle name="การคำนวณ 22 2 11 3" xfId="52000" xr:uid="{E38DE3F5-73B5-4F07-B831-25E60DA80A8F}"/>
    <cellStyle name="การคำนวณ 22 2 12" xfId="38241" xr:uid="{A13D0F55-FA55-4A59-B734-7BBF4C075CE5}"/>
    <cellStyle name="การคำนวณ 22 2 13" xfId="51998" xr:uid="{B61E4B75-8789-40CE-A654-5F60635371A7}"/>
    <cellStyle name="การคำนวณ 22 2 2" xfId="24371" xr:uid="{F664E541-81A5-4904-84C9-A87DDBCBBE68}"/>
    <cellStyle name="การคำนวณ 22 2 2 2" xfId="38244" xr:uid="{79E01031-A20B-4E3E-BDB0-0B1FD3F5A606}"/>
    <cellStyle name="การคำนวณ 22 2 2 3" xfId="52001" xr:uid="{9D31E3F8-DC48-4479-B254-7CC34A62824B}"/>
    <cellStyle name="การคำนวณ 22 2 3" xfId="24372" xr:uid="{4BCB4131-4E31-4148-9F21-FF9CA23942C4}"/>
    <cellStyle name="การคำนวณ 22 2 3 2" xfId="38245" xr:uid="{516B4D32-9191-44DF-95CF-6A37C71E50FA}"/>
    <cellStyle name="การคำนวณ 22 2 3 3" xfId="52002" xr:uid="{54B27023-EC72-4663-91C1-5D4D3A5E0E50}"/>
    <cellStyle name="การคำนวณ 22 2 4" xfId="24373" xr:uid="{A52D51DC-D826-444E-A63A-9B0CEFBAF453}"/>
    <cellStyle name="การคำนวณ 22 2 4 2" xfId="38246" xr:uid="{85AFC6F0-C2A7-4CC9-B90D-9D3A0F3388E9}"/>
    <cellStyle name="การคำนวณ 22 2 4 3" xfId="52003" xr:uid="{2A3B0A58-64EF-4F6E-84F1-CDDE21A63ABF}"/>
    <cellStyle name="การคำนวณ 22 2 5" xfId="24374" xr:uid="{210857CE-2408-48D5-9C96-5C0CC52DA33A}"/>
    <cellStyle name="การคำนวณ 22 2 5 2" xfId="38247" xr:uid="{0679A4D8-792D-4085-8A07-78CB542ED181}"/>
    <cellStyle name="การคำนวณ 22 2 5 3" xfId="52004" xr:uid="{082F7254-385A-4CEC-94AF-32539187B107}"/>
    <cellStyle name="การคำนวณ 22 2 6" xfId="24375" xr:uid="{4401435C-50BB-41D0-A7B9-54A17D2F8B86}"/>
    <cellStyle name="การคำนวณ 22 2 6 2" xfId="38248" xr:uid="{B29BB9B9-0A9A-4D2C-BE19-7246983787AE}"/>
    <cellStyle name="การคำนวณ 22 2 6 3" xfId="52005" xr:uid="{36CBC260-7EA5-47A0-99D0-1C7E8931551E}"/>
    <cellStyle name="การคำนวณ 22 2 7" xfId="24376" xr:uid="{F4BFC77D-05DF-4742-8995-FE74C516E1EA}"/>
    <cellStyle name="การคำนวณ 22 2 7 2" xfId="38249" xr:uid="{1BDF9FA7-834A-4113-8548-1E3F4D19117F}"/>
    <cellStyle name="การคำนวณ 22 2 7 3" xfId="52006" xr:uid="{A555445D-509A-4403-9DFA-56E87D457987}"/>
    <cellStyle name="การคำนวณ 22 2 8" xfId="24377" xr:uid="{B509AED6-1950-49A7-96E7-FE5BB6309121}"/>
    <cellStyle name="การคำนวณ 22 2 8 2" xfId="38250" xr:uid="{0D22A01E-4A2A-44A1-9DD1-11E020F4BA3A}"/>
    <cellStyle name="การคำนวณ 22 2 8 3" xfId="52007" xr:uid="{1E900406-37B1-4F4A-9546-CE2B6AD2A8E0}"/>
    <cellStyle name="การคำนวณ 22 2 9" xfId="24378" xr:uid="{773799F9-B50A-4564-931C-1221C9EA1884}"/>
    <cellStyle name="การคำนวณ 22 2 9 2" xfId="38251" xr:uid="{88577876-B5F4-4C5D-8C01-FA7C66FC9343}"/>
    <cellStyle name="การคำนวณ 22 2 9 3" xfId="52008" xr:uid="{76EB9EA1-733B-4A06-8723-A744176A9962}"/>
    <cellStyle name="การคำนวณ 22 3" xfId="24379" xr:uid="{4E144018-DDD4-4AF2-8C70-881D18A54B42}"/>
    <cellStyle name="การคำนวณ 22 3 2" xfId="38252" xr:uid="{A33B6ED1-EC8D-41F1-AC6C-0FC5EB72E05C}"/>
    <cellStyle name="การคำนวณ 22 3 3" xfId="52009" xr:uid="{5D422702-4414-4BF2-BAFD-0057F48D1605}"/>
    <cellStyle name="การคำนวณ 22 4" xfId="24380" xr:uid="{D7CDFDA7-6DDB-4E48-8B64-AFEBA5C40BD9}"/>
    <cellStyle name="การคำนวณ 22 4 2" xfId="38253" xr:uid="{CEFEE080-1B60-439B-8188-A1C3677A9A45}"/>
    <cellStyle name="การคำนวณ 22 4 3" xfId="52010" xr:uid="{D271806C-1AA1-4D34-9240-5ED815A79A26}"/>
    <cellStyle name="การคำนวณ 22 5" xfId="24381" xr:uid="{B514D153-3335-48EC-AB09-B48BA36FE93A}"/>
    <cellStyle name="การคำนวณ 22 5 2" xfId="38254" xr:uid="{2B193F95-5010-465B-A974-6D1E70081B7C}"/>
    <cellStyle name="การคำนวณ 22 5 3" xfId="52011" xr:uid="{E77D2A49-E122-40DF-A3A7-FB48E448B816}"/>
    <cellStyle name="การคำนวณ 22 6" xfId="24382" xr:uid="{537CB9B0-FF1D-44D5-842A-16D0FF8D4B50}"/>
    <cellStyle name="การคำนวณ 22 6 2" xfId="38255" xr:uid="{80094EA2-B360-4399-BE55-4F5F1D9B9E00}"/>
    <cellStyle name="การคำนวณ 22 6 3" xfId="52012" xr:uid="{FEEFDA54-AF25-4F06-80AE-900B6F09F7AC}"/>
    <cellStyle name="การคำนวณ 22 7" xfId="24383" xr:uid="{E5E5888A-05A9-43E4-97D6-808944E58BCA}"/>
    <cellStyle name="การคำนวณ 22 7 2" xfId="38256" xr:uid="{E449C099-0260-4F07-938D-4F9E2B688943}"/>
    <cellStyle name="การคำนวณ 22 7 3" xfId="52013" xr:uid="{2A25C1AE-DA5C-479E-A252-BB0E3A43DD69}"/>
    <cellStyle name="การคำนวณ 22 8" xfId="24384" xr:uid="{756F4332-7EC7-4D19-BD62-650773C2380E}"/>
    <cellStyle name="การคำนวณ 22 8 2" xfId="38257" xr:uid="{ED7B7A2A-72DB-4BD7-9547-7DF57B5C79FF}"/>
    <cellStyle name="การคำนวณ 22 8 3" xfId="52014" xr:uid="{816404CF-1A05-4B5B-A9D5-FF6E331D109A}"/>
    <cellStyle name="การคำนวณ 22 9" xfId="24385" xr:uid="{85A8E19B-8656-4271-903B-6FA1DC2CEAE5}"/>
    <cellStyle name="การคำนวณ 22 9 2" xfId="38258" xr:uid="{81F3BE80-C33F-46C9-8B00-3B6D9FB9D228}"/>
    <cellStyle name="การคำนวณ 22 9 3" xfId="52015" xr:uid="{071FDDF0-3F66-4F44-986F-F8D4C48B861D}"/>
    <cellStyle name="การคำนวณ 23" xfId="24386" xr:uid="{1D74F83F-7784-4ADB-83D5-7F6543654C34}"/>
    <cellStyle name="การคำนวณ 23 10" xfId="24387" xr:uid="{8469C265-B0B6-4760-A3C3-2F2ECC416117}"/>
    <cellStyle name="การคำนวณ 23 10 2" xfId="38260" xr:uid="{DCD780ED-35D9-4FC3-B4F4-9A5A0A8C9CD5}"/>
    <cellStyle name="การคำนวณ 23 10 3" xfId="52017" xr:uid="{4947F9EF-4B4B-4545-BFBC-54ECBD799191}"/>
    <cellStyle name="การคำนวณ 23 11" xfId="24388" xr:uid="{BDFB4630-54D1-4967-BDED-B73F729692DE}"/>
    <cellStyle name="การคำนวณ 23 11 2" xfId="38261" xr:uid="{D78EBFCD-BF13-478E-BE89-D330AE5CD924}"/>
    <cellStyle name="การคำนวณ 23 11 3" xfId="52018" xr:uid="{6669C547-7D7D-40F5-8CC6-842891AD7F9C}"/>
    <cellStyle name="การคำนวณ 23 12" xfId="24389" xr:uid="{5D2D3C46-5DCA-48A6-A809-894F9D051C60}"/>
    <cellStyle name="การคำนวณ 23 12 2" xfId="38262" xr:uid="{9A53F360-6700-45F3-A3AF-216C19BC213C}"/>
    <cellStyle name="การคำนวณ 23 12 3" xfId="52019" xr:uid="{31805C0D-4FC0-439F-9F5F-8CFADD8DA9C7}"/>
    <cellStyle name="การคำนวณ 23 13" xfId="24390" xr:uid="{AB5201FB-D31C-4FDE-B9D6-8B6872E9A8F5}"/>
    <cellStyle name="การคำนวณ 23 13 2" xfId="38263" xr:uid="{F198756D-13D5-40DE-8DEF-B480F8CD0DAC}"/>
    <cellStyle name="การคำนวณ 23 13 3" xfId="52020" xr:uid="{9B5B6B48-9B29-41F7-8356-C94D40E262AE}"/>
    <cellStyle name="การคำนวณ 23 14" xfId="24391" xr:uid="{656CFD43-2C8B-4994-A2A2-436BAA4E18D4}"/>
    <cellStyle name="การคำนวณ 23 14 2" xfId="38264" xr:uid="{B0D0C9A6-99D6-4E24-9BD6-D9B1421AC52C}"/>
    <cellStyle name="การคำนวณ 23 14 3" xfId="52021" xr:uid="{8915EE6A-B11C-430B-B047-364E99A94E3D}"/>
    <cellStyle name="การคำนวณ 23 15" xfId="24392" xr:uid="{06403FF0-3773-49BE-864E-6F327EE1A4BC}"/>
    <cellStyle name="การคำนวณ 23 15 2" xfId="38265" xr:uid="{CF4716C2-0ACD-48DB-B887-7A5690CD7540}"/>
    <cellStyle name="การคำนวณ 23 15 3" xfId="52022" xr:uid="{DBDC8C9B-9FB2-45FA-951A-BDD85A4EAF09}"/>
    <cellStyle name="การคำนวณ 23 16" xfId="38259" xr:uid="{A3AFCD47-EC2C-4697-8291-D8475F899951}"/>
    <cellStyle name="การคำนวณ 23 17" xfId="52016" xr:uid="{935032F2-3E95-4E24-B851-891B67024A96}"/>
    <cellStyle name="การคำนวณ 23 2" xfId="24393" xr:uid="{4B3C99A6-894D-41C0-97B1-86BE93F6CBE2}"/>
    <cellStyle name="การคำนวณ 23 2 10" xfId="24394" xr:uid="{4178ADD1-CCEA-4001-86CB-DBA05077D3DA}"/>
    <cellStyle name="การคำนวณ 23 2 10 2" xfId="38267" xr:uid="{06A6B41A-07D4-49F3-B837-6A7C1E8F466B}"/>
    <cellStyle name="การคำนวณ 23 2 10 3" xfId="52024" xr:uid="{0EF1E692-DCEB-4E19-BC50-1BDBB9A4E5CE}"/>
    <cellStyle name="การคำนวณ 23 2 11" xfId="24395" xr:uid="{4BE0510C-B917-4931-BC76-89812C0CA43A}"/>
    <cellStyle name="การคำนวณ 23 2 11 2" xfId="38268" xr:uid="{4AF00EFC-A249-4F64-97A3-F4B57C3659B8}"/>
    <cellStyle name="การคำนวณ 23 2 11 3" xfId="52025" xr:uid="{8A2436F6-4D01-45C2-B095-1EA6D2A1D9A0}"/>
    <cellStyle name="การคำนวณ 23 2 12" xfId="38266" xr:uid="{8A537A30-D502-4275-91BA-9F39E67E1065}"/>
    <cellStyle name="การคำนวณ 23 2 13" xfId="52023" xr:uid="{97EFCD2F-B4C7-4218-B693-3E67C87A38A3}"/>
    <cellStyle name="การคำนวณ 23 2 2" xfId="24396" xr:uid="{F42C6A39-1155-427A-A34E-8D19A955B1EF}"/>
    <cellStyle name="การคำนวณ 23 2 2 2" xfId="38269" xr:uid="{846D4327-191A-4DB7-9D4B-7A7297D5AC33}"/>
    <cellStyle name="การคำนวณ 23 2 2 3" xfId="52026" xr:uid="{8D30D523-F3CE-4162-9DD2-F8BF04C9D396}"/>
    <cellStyle name="การคำนวณ 23 2 3" xfId="24397" xr:uid="{158870E1-CA8E-43C2-95DD-13758A977B36}"/>
    <cellStyle name="การคำนวณ 23 2 3 2" xfId="38270" xr:uid="{561C01DC-2DAF-440C-A0B2-CCBC8B15D5E4}"/>
    <cellStyle name="การคำนวณ 23 2 3 3" xfId="52027" xr:uid="{04344A4E-BC69-4778-868E-D111CC74670B}"/>
    <cellStyle name="การคำนวณ 23 2 4" xfId="24398" xr:uid="{FA45F4E9-502D-482E-8B85-C9F00CD4F979}"/>
    <cellStyle name="การคำนวณ 23 2 4 2" xfId="38271" xr:uid="{A85EF1C6-E1B8-4110-8478-446B2854469B}"/>
    <cellStyle name="การคำนวณ 23 2 4 3" xfId="52028" xr:uid="{81960BD6-1BC3-42E4-96F2-D0F0F020FD81}"/>
    <cellStyle name="การคำนวณ 23 2 5" xfId="24399" xr:uid="{705ADC42-756D-4219-8B35-50200A8B6282}"/>
    <cellStyle name="การคำนวณ 23 2 5 2" xfId="38272" xr:uid="{E71C6723-EA29-4E89-BECF-B6438F0E2FB7}"/>
    <cellStyle name="การคำนวณ 23 2 5 3" xfId="52029" xr:uid="{A1E7BE94-3966-4548-A9C1-D4D8E4A7A0C5}"/>
    <cellStyle name="การคำนวณ 23 2 6" xfId="24400" xr:uid="{A25314CF-C026-4732-834C-37CB3D5D3CE6}"/>
    <cellStyle name="การคำนวณ 23 2 6 2" xfId="38273" xr:uid="{905040A4-E22B-441B-8C41-925A95D61AE7}"/>
    <cellStyle name="การคำนวณ 23 2 6 3" xfId="52030" xr:uid="{C2C729CA-D947-45D8-AEB2-F30ACD644356}"/>
    <cellStyle name="การคำนวณ 23 2 7" xfId="24401" xr:uid="{98E1DACD-2E72-4F0A-B34F-9FB15C633ACC}"/>
    <cellStyle name="การคำนวณ 23 2 7 2" xfId="38274" xr:uid="{0C9215B2-72EC-4B36-B117-EAB76CCBECAC}"/>
    <cellStyle name="การคำนวณ 23 2 7 3" xfId="52031" xr:uid="{11112D2C-13E4-4B00-83C7-A7FA415F83BB}"/>
    <cellStyle name="การคำนวณ 23 2 8" xfId="24402" xr:uid="{01407AAA-F687-480E-80E7-F64FFBB77A47}"/>
    <cellStyle name="การคำนวณ 23 2 8 2" xfId="38275" xr:uid="{4D7B61F2-6EFB-444F-9DE1-6224A9B358B8}"/>
    <cellStyle name="การคำนวณ 23 2 8 3" xfId="52032" xr:uid="{00198EF3-4D61-464C-B742-BBBBD5C9FFF7}"/>
    <cellStyle name="การคำนวณ 23 2 9" xfId="24403" xr:uid="{6DEA8F16-542B-44AB-8C76-5A6E5147342A}"/>
    <cellStyle name="การคำนวณ 23 2 9 2" xfId="38276" xr:uid="{F6B0BD8A-69AB-4A10-B9A1-5534A639303C}"/>
    <cellStyle name="การคำนวณ 23 2 9 3" xfId="52033" xr:uid="{85327A33-42EB-4FA4-BBA4-41FF383074DD}"/>
    <cellStyle name="การคำนวณ 23 3" xfId="24404" xr:uid="{38EEBCD8-4E37-4572-AF3C-913425D0093C}"/>
    <cellStyle name="การคำนวณ 23 3 2" xfId="38277" xr:uid="{50861267-43EE-44C4-B442-F063284ECD54}"/>
    <cellStyle name="การคำนวณ 23 3 3" xfId="52034" xr:uid="{F75951AE-D66E-42B0-B332-722D74655189}"/>
    <cellStyle name="การคำนวณ 23 4" xfId="24405" xr:uid="{A759C447-317D-4866-9424-17CCE52DEEBB}"/>
    <cellStyle name="การคำนวณ 23 4 2" xfId="38278" xr:uid="{4C171BE3-63A3-4E47-900E-B64DDD6C7E15}"/>
    <cellStyle name="การคำนวณ 23 4 3" xfId="52035" xr:uid="{7EEE6BC1-88EC-4C5E-BA2E-13903768B584}"/>
    <cellStyle name="การคำนวณ 23 5" xfId="24406" xr:uid="{A3311C20-E318-4FE3-8433-7C3F52525E9F}"/>
    <cellStyle name="การคำนวณ 23 5 2" xfId="38279" xr:uid="{B2180FFC-B429-4F8E-9F28-6743C62A735F}"/>
    <cellStyle name="การคำนวณ 23 5 3" xfId="52036" xr:uid="{177582C7-B451-4723-ABFC-17A9B4DD5693}"/>
    <cellStyle name="การคำนวณ 23 6" xfId="24407" xr:uid="{05E78F74-16A3-4261-8333-537166016D7A}"/>
    <cellStyle name="การคำนวณ 23 6 2" xfId="38280" xr:uid="{9454BD90-0529-447A-9569-0132DF1DF548}"/>
    <cellStyle name="การคำนวณ 23 6 3" xfId="52037" xr:uid="{93A273F2-D11B-476E-814F-D75931E84E4B}"/>
    <cellStyle name="การคำนวณ 23 7" xfId="24408" xr:uid="{AC682D7D-28FB-40BC-B23E-545FD89FAB1D}"/>
    <cellStyle name="การคำนวณ 23 7 2" xfId="38281" xr:uid="{CE528429-7F4F-4D1C-A3CB-73458257DC8C}"/>
    <cellStyle name="การคำนวณ 23 7 3" xfId="52038" xr:uid="{9E82D754-536F-4FAB-8630-300F5F24D854}"/>
    <cellStyle name="การคำนวณ 23 8" xfId="24409" xr:uid="{C2B3C9B3-F125-4B4D-A7A5-C5E948F56E5B}"/>
    <cellStyle name="การคำนวณ 23 8 2" xfId="38282" xr:uid="{C9B863CE-E464-4DCE-9DA0-BDE46BCA3ED7}"/>
    <cellStyle name="การคำนวณ 23 8 3" xfId="52039" xr:uid="{F1074DD8-09C5-46C3-934D-5D074FE87623}"/>
    <cellStyle name="การคำนวณ 23 9" xfId="24410" xr:uid="{23E9A08E-328E-4A72-8CCA-F90BECB01917}"/>
    <cellStyle name="การคำนวณ 23 9 2" xfId="38283" xr:uid="{73886BBC-A8CD-4369-8F8E-DF492129A4A3}"/>
    <cellStyle name="การคำนวณ 23 9 3" xfId="52040" xr:uid="{E8DFC6B9-9296-437F-A92F-6EF83A703723}"/>
    <cellStyle name="การคำนวณ 24" xfId="24411" xr:uid="{02A44BC2-80F9-4677-B4FA-9515A2387812}"/>
    <cellStyle name="การคำนวณ 24 10" xfId="24412" xr:uid="{4F9B8968-5667-4918-92A2-E526E01161E8}"/>
    <cellStyle name="การคำนวณ 24 10 2" xfId="38285" xr:uid="{09F3D4FC-3633-444C-85AF-5F0422AFFA9B}"/>
    <cellStyle name="การคำนวณ 24 10 3" xfId="52042" xr:uid="{37D6F435-319E-49EC-BBAF-BC943419867C}"/>
    <cellStyle name="การคำนวณ 24 11" xfId="24413" xr:uid="{F52C1B1F-E659-42E6-AD27-CA7C2915F352}"/>
    <cellStyle name="การคำนวณ 24 11 2" xfId="38286" xr:uid="{5A0ED817-C668-4910-9F03-432735103B5B}"/>
    <cellStyle name="การคำนวณ 24 11 3" xfId="52043" xr:uid="{A32AE072-20AF-491F-ABDD-0ADEB2928388}"/>
    <cellStyle name="การคำนวณ 24 12" xfId="24414" xr:uid="{4AECB5A1-5874-41FE-B2EA-6DB3FBB0B1D4}"/>
    <cellStyle name="การคำนวณ 24 12 2" xfId="38287" xr:uid="{EDB6A469-5BAC-4264-9306-1AC989562E3D}"/>
    <cellStyle name="การคำนวณ 24 12 3" xfId="52044" xr:uid="{4E035E1D-D28C-472E-AA79-B8B7EA424A2D}"/>
    <cellStyle name="การคำนวณ 24 13" xfId="24415" xr:uid="{B54ECF76-69F5-4CD2-8E92-8E8678511319}"/>
    <cellStyle name="การคำนวณ 24 13 2" xfId="38288" xr:uid="{0D9BE31A-1987-4F56-A8FE-AC8690380CA1}"/>
    <cellStyle name="การคำนวณ 24 13 3" xfId="52045" xr:uid="{C5EF4539-4220-4D79-B0D2-1A59A4A27CCC}"/>
    <cellStyle name="การคำนวณ 24 14" xfId="24416" xr:uid="{17826B44-D2A9-4163-BC05-C530C572BD6C}"/>
    <cellStyle name="การคำนวณ 24 14 2" xfId="38289" xr:uid="{F3B00DF6-D068-4D3F-A749-770C4B1D2723}"/>
    <cellStyle name="การคำนวณ 24 14 3" xfId="52046" xr:uid="{89300A5C-D154-4E12-A388-9376B824BB61}"/>
    <cellStyle name="การคำนวณ 24 15" xfId="24417" xr:uid="{D0FD4DEF-6945-4095-A390-4AC00403EC3F}"/>
    <cellStyle name="การคำนวณ 24 15 2" xfId="38290" xr:uid="{D7F2C539-5E94-464E-B8D2-DFAA46D5DDF9}"/>
    <cellStyle name="การคำนวณ 24 15 3" xfId="52047" xr:uid="{ECB971F4-817F-40E1-9C95-9CD4FE4FD28F}"/>
    <cellStyle name="การคำนวณ 24 16" xfId="38284" xr:uid="{F08D5EFA-405E-416B-AEED-9FFFEE52E21A}"/>
    <cellStyle name="การคำนวณ 24 17" xfId="52041" xr:uid="{85FE36EF-6F7E-4F2C-AFC7-7D56F242D720}"/>
    <cellStyle name="การคำนวณ 24 2" xfId="24418" xr:uid="{CA679AC6-0147-49AC-A3B1-2CFF74B3DDB3}"/>
    <cellStyle name="การคำนวณ 24 2 10" xfId="24419" xr:uid="{4CEA4542-3EC5-4392-AC44-487A7D6E783E}"/>
    <cellStyle name="การคำนวณ 24 2 10 2" xfId="38292" xr:uid="{F8C79C1B-D69E-4991-94EF-47D6339CFEC4}"/>
    <cellStyle name="การคำนวณ 24 2 10 3" xfId="52049" xr:uid="{7F664E48-74B1-4C4C-9641-3951B0ABED60}"/>
    <cellStyle name="การคำนวณ 24 2 11" xfId="24420" xr:uid="{D1B89C99-610F-4A68-A7F8-5E3CD2F8BB05}"/>
    <cellStyle name="การคำนวณ 24 2 11 2" xfId="38293" xr:uid="{A45C0D49-52A5-44B6-82A3-5C91412BF9D1}"/>
    <cellStyle name="การคำนวณ 24 2 11 3" xfId="52050" xr:uid="{04D81E27-76DE-47FB-8797-360EC2D0EE16}"/>
    <cellStyle name="การคำนวณ 24 2 12" xfId="38291" xr:uid="{E9CD99D4-51A9-4F35-9CD7-F19A2179C110}"/>
    <cellStyle name="การคำนวณ 24 2 13" xfId="52048" xr:uid="{F232D93F-CA39-4DE7-8823-6DAC9F24FAC8}"/>
    <cellStyle name="การคำนวณ 24 2 2" xfId="24421" xr:uid="{89B49433-A2A2-4616-A04D-6DC925E3F495}"/>
    <cellStyle name="การคำนวณ 24 2 2 2" xfId="38294" xr:uid="{61C0E493-6573-4594-9017-B62355FFB6E1}"/>
    <cellStyle name="การคำนวณ 24 2 2 3" xfId="52051" xr:uid="{DECC51B7-3EE9-4CCF-81C5-C497FE242C8E}"/>
    <cellStyle name="การคำนวณ 24 2 3" xfId="24422" xr:uid="{BCC1F1C4-02EC-498C-9E18-EB47E7CC4AC8}"/>
    <cellStyle name="การคำนวณ 24 2 3 2" xfId="38295" xr:uid="{5C6220E9-3821-45EC-BA29-EF956BC0A247}"/>
    <cellStyle name="การคำนวณ 24 2 3 3" xfId="52052" xr:uid="{AA757E03-DF36-468D-8159-11BA64223C38}"/>
    <cellStyle name="การคำนวณ 24 2 4" xfId="24423" xr:uid="{312540C0-EBB2-438C-8B28-C6C7EFF75B38}"/>
    <cellStyle name="การคำนวณ 24 2 4 2" xfId="38296" xr:uid="{B1B800D5-7F18-487F-A47D-4260231C95A3}"/>
    <cellStyle name="การคำนวณ 24 2 4 3" xfId="52053" xr:uid="{25585415-52F2-4D1B-8C2D-3EBEECAB1CBA}"/>
    <cellStyle name="การคำนวณ 24 2 5" xfId="24424" xr:uid="{22415AA0-B286-4367-A340-ECBB6D1C137D}"/>
    <cellStyle name="การคำนวณ 24 2 5 2" xfId="38297" xr:uid="{FF097E5E-212A-4D93-A71C-6BC8EE9C954A}"/>
    <cellStyle name="การคำนวณ 24 2 5 3" xfId="52054" xr:uid="{1D5428AB-EECF-4BE2-90C8-318F8C48E7AB}"/>
    <cellStyle name="การคำนวณ 24 2 6" xfId="24425" xr:uid="{7E78F57B-94A6-4567-AAB8-ACE1CE12BC2C}"/>
    <cellStyle name="การคำนวณ 24 2 6 2" xfId="38298" xr:uid="{4A1969EA-9722-444D-8E1F-67184DA3D7D9}"/>
    <cellStyle name="การคำนวณ 24 2 6 3" xfId="52055" xr:uid="{3C512FF4-228E-45EF-8DE0-3B1AACD9780E}"/>
    <cellStyle name="การคำนวณ 24 2 7" xfId="24426" xr:uid="{06B5FC6C-C078-442A-A141-F3D23CA3BADE}"/>
    <cellStyle name="การคำนวณ 24 2 7 2" xfId="38299" xr:uid="{A7A667CB-B7C0-4624-A002-909EB0B686E6}"/>
    <cellStyle name="การคำนวณ 24 2 7 3" xfId="52056" xr:uid="{52B00C6F-CA0B-4215-8F82-2E714A174AFA}"/>
    <cellStyle name="การคำนวณ 24 2 8" xfId="24427" xr:uid="{06CBD428-A3C0-4C9C-AE0A-DFF82D55325E}"/>
    <cellStyle name="การคำนวณ 24 2 8 2" xfId="38300" xr:uid="{557E5557-0EF5-4311-8F69-B6EB183147B9}"/>
    <cellStyle name="การคำนวณ 24 2 8 3" xfId="52057" xr:uid="{C4543A28-CA0C-4955-86BB-6D14F66A6E48}"/>
    <cellStyle name="การคำนวณ 24 2 9" xfId="24428" xr:uid="{36699450-9A86-49BE-8168-E9B59B3372D9}"/>
    <cellStyle name="การคำนวณ 24 2 9 2" xfId="38301" xr:uid="{86313632-D4F5-4A1A-84CF-999FC86B811C}"/>
    <cellStyle name="การคำนวณ 24 2 9 3" xfId="52058" xr:uid="{3ABC6540-2B05-4B6C-9318-CDF9FEB87081}"/>
    <cellStyle name="การคำนวณ 24 3" xfId="24429" xr:uid="{44414414-4A0D-4217-8DC5-878BBE0738DE}"/>
    <cellStyle name="การคำนวณ 24 3 2" xfId="38302" xr:uid="{C0C179B7-01C8-42CE-9135-814DCC8DF2C3}"/>
    <cellStyle name="การคำนวณ 24 3 3" xfId="52059" xr:uid="{E54B0FD9-742C-4C9C-8727-E51921349AC6}"/>
    <cellStyle name="การคำนวณ 24 4" xfId="24430" xr:uid="{8E186002-4782-4D88-8893-55D83538D16A}"/>
    <cellStyle name="การคำนวณ 24 4 2" xfId="38303" xr:uid="{B36CDA4D-B693-407F-BB01-8258674385CA}"/>
    <cellStyle name="การคำนวณ 24 4 3" xfId="52060" xr:uid="{31897547-01F4-4DD3-933F-0E2FA896DF9E}"/>
    <cellStyle name="การคำนวณ 24 5" xfId="24431" xr:uid="{C5B4C26C-63B4-4F60-A6EC-A9326E039699}"/>
    <cellStyle name="การคำนวณ 24 5 2" xfId="38304" xr:uid="{5D05C8FF-8331-453E-A19D-1683169E6CC5}"/>
    <cellStyle name="การคำนวณ 24 5 3" xfId="52061" xr:uid="{4A9E864F-3C18-4627-93EB-B5636CF36C2A}"/>
    <cellStyle name="การคำนวณ 24 6" xfId="24432" xr:uid="{3FC220AD-8595-4010-AC94-1B9C7311D151}"/>
    <cellStyle name="การคำนวณ 24 6 2" xfId="38305" xr:uid="{C49F77A8-AEAF-4DF0-AC3D-F011750C467F}"/>
    <cellStyle name="การคำนวณ 24 6 3" xfId="52062" xr:uid="{4B8DCF8E-8F6F-4FB5-B2DE-04E57DE7E9DF}"/>
    <cellStyle name="การคำนวณ 24 7" xfId="24433" xr:uid="{842B74CA-EED9-4730-8BF1-61A57EDDFB66}"/>
    <cellStyle name="การคำนวณ 24 7 2" xfId="38306" xr:uid="{2AF5E51F-A69D-434C-82B6-17282D865A4D}"/>
    <cellStyle name="การคำนวณ 24 7 3" xfId="52063" xr:uid="{F90AD0FF-66E0-4276-B55A-FBFC45CE14A8}"/>
    <cellStyle name="การคำนวณ 24 8" xfId="24434" xr:uid="{EC3CB64E-7E0B-45A2-A178-C8EDB1E35EEE}"/>
    <cellStyle name="การคำนวณ 24 8 2" xfId="38307" xr:uid="{07F280B8-8E17-4006-8C0F-E97402E3ACC9}"/>
    <cellStyle name="การคำนวณ 24 8 3" xfId="52064" xr:uid="{409137F6-6F26-4044-B226-DCB0EE5B085F}"/>
    <cellStyle name="การคำนวณ 24 9" xfId="24435" xr:uid="{79406860-2660-4F03-A869-0DB0FDACA5BA}"/>
    <cellStyle name="การคำนวณ 24 9 2" xfId="38308" xr:uid="{5DE28E9D-B439-4DF0-B168-E14D104087FC}"/>
    <cellStyle name="การคำนวณ 24 9 3" xfId="52065" xr:uid="{3CA35B86-01AF-427A-B275-F88163D68B88}"/>
    <cellStyle name="การคำนวณ 25" xfId="24436" xr:uid="{B0BCBF09-D75E-4CD4-9873-7DCEC8918C8B}"/>
    <cellStyle name="การคำนวณ 25 10" xfId="24437" xr:uid="{5C19D849-3F6E-4905-B740-3FF25928F482}"/>
    <cellStyle name="การคำนวณ 25 10 2" xfId="38310" xr:uid="{C5C9B474-41BE-4926-93E6-1B1E753F8FF5}"/>
    <cellStyle name="การคำนวณ 25 10 3" xfId="52067" xr:uid="{9545D797-8A68-429B-909F-690B49930269}"/>
    <cellStyle name="การคำนวณ 25 11" xfId="24438" xr:uid="{AA58E09D-F33C-4517-AED8-59D434369A01}"/>
    <cellStyle name="การคำนวณ 25 11 2" xfId="38311" xr:uid="{C71744E1-E26F-4D8C-9251-B54C34F3A2F4}"/>
    <cellStyle name="การคำนวณ 25 11 3" xfId="52068" xr:uid="{E0473DF2-D3B1-486A-B9D3-DD50163A2685}"/>
    <cellStyle name="การคำนวณ 25 12" xfId="24439" xr:uid="{8099C5DF-2F12-4949-90FB-0E8791A2D691}"/>
    <cellStyle name="การคำนวณ 25 12 2" xfId="38312" xr:uid="{619866CA-F8D0-437B-B364-57D3A2A85367}"/>
    <cellStyle name="การคำนวณ 25 12 3" xfId="52069" xr:uid="{0627139D-635A-4EC7-8841-758F19F0087A}"/>
    <cellStyle name="การคำนวณ 25 13" xfId="24440" xr:uid="{D9E8B154-D0DE-4904-A856-24FEB9DF7833}"/>
    <cellStyle name="การคำนวณ 25 13 2" xfId="38313" xr:uid="{1AE01418-3F40-4C19-80B5-ED0D3B5BDEE1}"/>
    <cellStyle name="การคำนวณ 25 13 3" xfId="52070" xr:uid="{19A91031-7176-42A9-ABBC-3F9DA69624FC}"/>
    <cellStyle name="การคำนวณ 25 14" xfId="24441" xr:uid="{DAD81A33-722D-40A4-B9C4-8216B866E818}"/>
    <cellStyle name="การคำนวณ 25 14 2" xfId="38314" xr:uid="{8AF39E7E-2644-49D4-BA08-F205A200FF1C}"/>
    <cellStyle name="การคำนวณ 25 14 3" xfId="52071" xr:uid="{7FD51D0D-281B-49D6-B837-13B7D34DF9EC}"/>
    <cellStyle name="การคำนวณ 25 15" xfId="24442" xr:uid="{76182E03-02E1-4654-857F-EBB1724E6260}"/>
    <cellStyle name="การคำนวณ 25 15 2" xfId="38315" xr:uid="{FEA61005-A1A5-4FFE-B027-3314CD0E6F44}"/>
    <cellStyle name="การคำนวณ 25 15 3" xfId="52072" xr:uid="{57014A85-DF2F-42A9-9303-BDFF9D736DD2}"/>
    <cellStyle name="การคำนวณ 25 16" xfId="38309" xr:uid="{9C0FC245-55F5-43A8-8442-C2097D8D49D0}"/>
    <cellStyle name="การคำนวณ 25 17" xfId="52066" xr:uid="{9D64A3D0-D485-4F6F-B4EA-3D15E15E3455}"/>
    <cellStyle name="การคำนวณ 25 2" xfId="24443" xr:uid="{80A09FDF-DC26-4394-86C5-32419C97F2D1}"/>
    <cellStyle name="การคำนวณ 25 2 10" xfId="24444" xr:uid="{909A2E7D-6C41-45AF-9DC4-BB3111D324ED}"/>
    <cellStyle name="การคำนวณ 25 2 10 2" xfId="38317" xr:uid="{A35A5593-B48F-44B4-8E67-591F1542109C}"/>
    <cellStyle name="การคำนวณ 25 2 10 3" xfId="52074" xr:uid="{DFAACCCA-97C6-468D-9B5C-D145CC978CC8}"/>
    <cellStyle name="การคำนวณ 25 2 11" xfId="24445" xr:uid="{E5287FA6-2B1C-4064-97B6-8308C6814778}"/>
    <cellStyle name="การคำนวณ 25 2 11 2" xfId="38318" xr:uid="{6AB713E8-B416-481F-9159-719B4B398B34}"/>
    <cellStyle name="การคำนวณ 25 2 11 3" xfId="52075" xr:uid="{F1327CEF-9E8D-4ED2-BC3A-96DDAAFD5E0D}"/>
    <cellStyle name="การคำนวณ 25 2 12" xfId="38316" xr:uid="{1FE57CAD-C9E9-4D0D-9BA0-C0B58E9949CD}"/>
    <cellStyle name="การคำนวณ 25 2 13" xfId="52073" xr:uid="{0E7C7E26-0830-455F-AF9B-D6FE2CC9FF8F}"/>
    <cellStyle name="การคำนวณ 25 2 2" xfId="24446" xr:uid="{56159178-5B26-4CD2-A79F-DD4B19F7FBD7}"/>
    <cellStyle name="การคำนวณ 25 2 2 2" xfId="38319" xr:uid="{3577CCFC-7331-42DA-A613-4380D3D178CD}"/>
    <cellStyle name="การคำนวณ 25 2 2 3" xfId="52076" xr:uid="{821F9D8F-D1DF-48CD-BC7E-1BAD4373BEB5}"/>
    <cellStyle name="การคำนวณ 25 2 3" xfId="24447" xr:uid="{3C605B89-354E-4129-B1BE-AC300825ED80}"/>
    <cellStyle name="การคำนวณ 25 2 3 2" xfId="38320" xr:uid="{0EA7E849-F5E8-4598-9E04-77DB651D62C2}"/>
    <cellStyle name="การคำนวณ 25 2 3 3" xfId="52077" xr:uid="{5366A585-74E5-469E-820F-032B43CC0D51}"/>
    <cellStyle name="การคำนวณ 25 2 4" xfId="24448" xr:uid="{6C8B9AAC-7AE2-45FC-8E8E-806C3CA5479F}"/>
    <cellStyle name="การคำนวณ 25 2 4 2" xfId="38321" xr:uid="{7AD30D4B-0959-456B-970F-D91A89FD61F5}"/>
    <cellStyle name="การคำนวณ 25 2 4 3" xfId="52078" xr:uid="{95E4960F-630F-43D0-940E-2A63124CD2E9}"/>
    <cellStyle name="การคำนวณ 25 2 5" xfId="24449" xr:uid="{FFB9D93F-FB29-42BF-8B89-09C76B04776D}"/>
    <cellStyle name="การคำนวณ 25 2 5 2" xfId="38322" xr:uid="{0909DBF8-20EB-4BAD-8BD5-F2906A496652}"/>
    <cellStyle name="การคำนวณ 25 2 5 3" xfId="52079" xr:uid="{6461A4A8-CC57-4D42-841F-CB2EA7901FDF}"/>
    <cellStyle name="การคำนวณ 25 2 6" xfId="24450" xr:uid="{0F5C5375-9CA0-4EEC-BEAF-CD338A9E9354}"/>
    <cellStyle name="การคำนวณ 25 2 6 2" xfId="38323" xr:uid="{324365ED-BB7B-4092-A114-C3F551FD1D9B}"/>
    <cellStyle name="การคำนวณ 25 2 6 3" xfId="52080" xr:uid="{ED5AE73E-2810-44B2-B8D6-E4EA971ADB5E}"/>
    <cellStyle name="การคำนวณ 25 2 7" xfId="24451" xr:uid="{35BFDDA0-A3BC-4004-A782-BB304E16EE3D}"/>
    <cellStyle name="การคำนวณ 25 2 7 2" xfId="38324" xr:uid="{A2A4CB65-AA25-44DF-9C7D-A30ED948FF2B}"/>
    <cellStyle name="การคำนวณ 25 2 7 3" xfId="52081" xr:uid="{C18E80FF-CF32-4A1D-85EA-8AF44DCDE0A4}"/>
    <cellStyle name="การคำนวณ 25 2 8" xfId="24452" xr:uid="{2577285D-C026-413B-B024-395F85FA048C}"/>
    <cellStyle name="การคำนวณ 25 2 8 2" xfId="38325" xr:uid="{1462BD24-82CD-469B-A168-BB12A8060134}"/>
    <cellStyle name="การคำนวณ 25 2 8 3" xfId="52082" xr:uid="{9D14360C-6DE4-45EC-8FD8-3C00CC72E374}"/>
    <cellStyle name="การคำนวณ 25 2 9" xfId="24453" xr:uid="{3D782591-6FB5-439C-B51F-8F20AEC48BF1}"/>
    <cellStyle name="การคำนวณ 25 2 9 2" xfId="38326" xr:uid="{AE532F3F-6EB9-4630-B2A9-A47636EBF7F2}"/>
    <cellStyle name="การคำนวณ 25 2 9 3" xfId="52083" xr:uid="{68193AB7-22F4-4A55-A0B9-335EFC020F1A}"/>
    <cellStyle name="การคำนวณ 25 3" xfId="24454" xr:uid="{8C674A1B-D6AF-4173-87E0-760CCB6E51F9}"/>
    <cellStyle name="การคำนวณ 25 3 2" xfId="38327" xr:uid="{A321A056-1CEF-48ED-A3CB-C4615120DA5C}"/>
    <cellStyle name="การคำนวณ 25 3 3" xfId="52084" xr:uid="{B240D8FD-C6C3-4376-A488-1EFA56CEFEFD}"/>
    <cellStyle name="การคำนวณ 25 4" xfId="24455" xr:uid="{3BF7C9FC-394B-437E-A23D-5EAD6198204A}"/>
    <cellStyle name="การคำนวณ 25 4 2" xfId="38328" xr:uid="{38164B9E-3746-4A5E-9EC4-4527A04E8E56}"/>
    <cellStyle name="การคำนวณ 25 4 3" xfId="52085" xr:uid="{206F566A-EA37-46D9-BC16-80126B7284DC}"/>
    <cellStyle name="การคำนวณ 25 5" xfId="24456" xr:uid="{6D75B078-C172-4166-B0E7-261ACADC2B9D}"/>
    <cellStyle name="การคำนวณ 25 5 2" xfId="38329" xr:uid="{1CA8683B-9CE9-4C86-89FC-16BFFB19C8D5}"/>
    <cellStyle name="การคำนวณ 25 5 3" xfId="52086" xr:uid="{6432F5B8-1DC3-46AD-A0AB-BBED2219ADA1}"/>
    <cellStyle name="การคำนวณ 25 6" xfId="24457" xr:uid="{659F7E66-26A0-4A27-A3AF-D9886D4FE2F7}"/>
    <cellStyle name="การคำนวณ 25 6 2" xfId="38330" xr:uid="{F3C66334-3481-416D-878F-CBE242F51D8E}"/>
    <cellStyle name="การคำนวณ 25 6 3" xfId="52087" xr:uid="{A19D4EE7-A0A8-4C9C-B5EC-77F1539034A7}"/>
    <cellStyle name="การคำนวณ 25 7" xfId="24458" xr:uid="{FB2F6D74-3E2A-45A1-8F4A-FC9ADB2BFABE}"/>
    <cellStyle name="การคำนวณ 25 7 2" xfId="38331" xr:uid="{AA24648B-F1AC-449F-8615-6B12B5EF0BE2}"/>
    <cellStyle name="การคำนวณ 25 7 3" xfId="52088" xr:uid="{A89BE0BF-7458-45DD-BFA1-5C61FE4FBCEA}"/>
    <cellStyle name="การคำนวณ 25 8" xfId="24459" xr:uid="{61B1DB47-B3AD-40F8-9B17-01632A25CAD4}"/>
    <cellStyle name="การคำนวณ 25 8 2" xfId="38332" xr:uid="{31011C84-C8D6-465D-B9AB-A0C89FCEB21D}"/>
    <cellStyle name="การคำนวณ 25 8 3" xfId="52089" xr:uid="{882AEC6B-818B-4BA0-817E-5748FA473F36}"/>
    <cellStyle name="การคำนวณ 25 9" xfId="24460" xr:uid="{78A496A9-F9DD-421E-95ED-9AAA37AC7770}"/>
    <cellStyle name="การคำนวณ 25 9 2" xfId="38333" xr:uid="{010BC8A8-06B6-4DF2-A16B-D078E4819834}"/>
    <cellStyle name="การคำนวณ 25 9 3" xfId="52090" xr:uid="{C9BF542D-CACE-498B-9B68-8B6F84722D96}"/>
    <cellStyle name="การคำนวณ 26" xfId="24461" xr:uid="{BD67E130-EDAE-46F7-8562-AAE107150893}"/>
    <cellStyle name="การคำนวณ 26 10" xfId="24462" xr:uid="{3C5C8051-AF87-4A27-BE37-86EC45786459}"/>
    <cellStyle name="การคำนวณ 26 10 2" xfId="38335" xr:uid="{DBDD99D3-EAB2-4E3A-97E6-4F64F565399C}"/>
    <cellStyle name="การคำนวณ 26 10 3" xfId="52092" xr:uid="{083CAA0F-FA7F-444F-81FA-AA4F601A6DBD}"/>
    <cellStyle name="การคำนวณ 26 11" xfId="24463" xr:uid="{A79CB518-D0EB-4532-95A4-87ECC654401B}"/>
    <cellStyle name="การคำนวณ 26 11 2" xfId="38336" xr:uid="{A574AB6A-4E3A-4ECF-AD40-C20A93D7DE81}"/>
    <cellStyle name="การคำนวณ 26 11 3" xfId="52093" xr:uid="{722267AF-EF07-4B09-93BE-B3630508CF4E}"/>
    <cellStyle name="การคำนวณ 26 12" xfId="24464" xr:uid="{7FC0F1D8-08B4-458F-8143-2AD4BEF618DF}"/>
    <cellStyle name="การคำนวณ 26 12 2" xfId="38337" xr:uid="{6BC4A810-A9BF-43F9-8CF7-CA72AE58B047}"/>
    <cellStyle name="การคำนวณ 26 12 3" xfId="52094" xr:uid="{B8AE8AE8-DCC8-4DA1-B0E0-D4F4B1F4E575}"/>
    <cellStyle name="การคำนวณ 26 13" xfId="24465" xr:uid="{CDBBC08A-EE64-4E9E-A669-ABE88C77BEF8}"/>
    <cellStyle name="การคำนวณ 26 13 2" xfId="38338" xr:uid="{F6417FEA-2F41-4202-BBEF-87171FF565F3}"/>
    <cellStyle name="การคำนวณ 26 13 3" xfId="52095" xr:uid="{B1FFF96A-1DF8-4B3B-9CAE-9572A7A0963D}"/>
    <cellStyle name="การคำนวณ 26 14" xfId="24466" xr:uid="{057E78C4-149E-4AF5-B2E0-E57C4B9A13E7}"/>
    <cellStyle name="การคำนวณ 26 14 2" xfId="38339" xr:uid="{36AC23DB-B022-44DC-9429-5571B3A5544F}"/>
    <cellStyle name="การคำนวณ 26 14 3" xfId="52096" xr:uid="{053DFA47-B77B-482A-8073-A2A4E8671625}"/>
    <cellStyle name="การคำนวณ 26 15" xfId="24467" xr:uid="{4ED98DC5-6C96-49DA-B29A-FD367556C7F2}"/>
    <cellStyle name="การคำนวณ 26 15 2" xfId="38340" xr:uid="{2DBF10A3-C5D5-43AC-939A-E2EEFD80ABFE}"/>
    <cellStyle name="การคำนวณ 26 15 3" xfId="52097" xr:uid="{931C2384-73C8-4FDF-8B80-771F552E2373}"/>
    <cellStyle name="การคำนวณ 26 16" xfId="38334" xr:uid="{FBF08364-5461-4030-BE8A-79DF96010522}"/>
    <cellStyle name="การคำนวณ 26 17" xfId="52091" xr:uid="{6874DAF0-480E-4302-B148-4EE2D5F01CE9}"/>
    <cellStyle name="การคำนวณ 26 2" xfId="24468" xr:uid="{0B68E6AC-B80B-47F3-9B8E-92EA0913544A}"/>
    <cellStyle name="การคำนวณ 26 2 10" xfId="24469" xr:uid="{B8B37E95-FAB7-4C55-BDBA-6A6EE017B8B2}"/>
    <cellStyle name="การคำนวณ 26 2 10 2" xfId="38342" xr:uid="{D4D681BB-48E3-4230-8646-D19E3DA4405E}"/>
    <cellStyle name="การคำนวณ 26 2 10 3" xfId="52099" xr:uid="{FDA96426-F61B-4B51-87DD-6A7E103037B2}"/>
    <cellStyle name="การคำนวณ 26 2 11" xfId="24470" xr:uid="{3CD948BB-1639-44E1-86A2-E230901407C2}"/>
    <cellStyle name="การคำนวณ 26 2 11 2" xfId="38343" xr:uid="{B666404F-09B1-4FE3-BF81-0EA9CBBF989B}"/>
    <cellStyle name="การคำนวณ 26 2 11 3" xfId="52100" xr:uid="{55AE756A-C212-451C-8377-69E21EBE3B3F}"/>
    <cellStyle name="การคำนวณ 26 2 12" xfId="38341" xr:uid="{7FA9D498-2AC7-4904-93CE-40D883E75A2B}"/>
    <cellStyle name="การคำนวณ 26 2 13" xfId="52098" xr:uid="{3C140576-6380-48E5-9F85-B54515B7D5AD}"/>
    <cellStyle name="การคำนวณ 26 2 2" xfId="24471" xr:uid="{D7759EEC-7E34-48CD-A995-80C972AB504F}"/>
    <cellStyle name="การคำนวณ 26 2 2 2" xfId="38344" xr:uid="{600216A7-D719-4356-8C6A-9817B29B4D75}"/>
    <cellStyle name="การคำนวณ 26 2 2 3" xfId="52101" xr:uid="{484ABE6E-64D4-4DC7-BFB4-9999707C36E4}"/>
    <cellStyle name="การคำนวณ 26 2 3" xfId="24472" xr:uid="{CD5E8F07-F2D3-47F3-823E-163D65B508A9}"/>
    <cellStyle name="การคำนวณ 26 2 3 2" xfId="38345" xr:uid="{A359560D-D135-4D46-9458-A9E9E10B02B2}"/>
    <cellStyle name="การคำนวณ 26 2 3 3" xfId="52102" xr:uid="{C44B6D0F-DC39-468C-AC20-B46E0C3B9E87}"/>
    <cellStyle name="การคำนวณ 26 2 4" xfId="24473" xr:uid="{69262996-D464-461E-ACA0-228F706BD1D8}"/>
    <cellStyle name="การคำนวณ 26 2 4 2" xfId="38346" xr:uid="{603AF791-871E-482D-9C64-CCD9E1BEDD29}"/>
    <cellStyle name="การคำนวณ 26 2 4 3" xfId="52103" xr:uid="{5C2F8D38-5E1C-4E10-982E-545DD708C296}"/>
    <cellStyle name="การคำนวณ 26 2 5" xfId="24474" xr:uid="{7D6B6750-A717-4954-9337-B67263CE9E84}"/>
    <cellStyle name="การคำนวณ 26 2 5 2" xfId="38347" xr:uid="{A0CAB9A1-322D-43AC-B198-D41A2089386B}"/>
    <cellStyle name="การคำนวณ 26 2 5 3" xfId="52104" xr:uid="{068A4080-EABE-4C40-B123-70141045444C}"/>
    <cellStyle name="การคำนวณ 26 2 6" xfId="24475" xr:uid="{14C661A2-49FE-4882-8638-694041345B94}"/>
    <cellStyle name="การคำนวณ 26 2 6 2" xfId="38348" xr:uid="{4F09C4FA-708B-4038-8CF6-DCE8E14D2969}"/>
    <cellStyle name="การคำนวณ 26 2 6 3" xfId="52105" xr:uid="{C7C656B7-7E94-4F6A-9C6E-EA8AF697FAF3}"/>
    <cellStyle name="การคำนวณ 26 2 7" xfId="24476" xr:uid="{4E30851E-9F7B-4C77-BE4A-88813A9971F0}"/>
    <cellStyle name="การคำนวณ 26 2 7 2" xfId="38349" xr:uid="{5983B4A7-0AA9-4BDE-9854-6DF49C3B23C8}"/>
    <cellStyle name="การคำนวณ 26 2 7 3" xfId="52106" xr:uid="{07BE8B6B-8AE4-4B37-85C2-23DF2CD72C07}"/>
    <cellStyle name="การคำนวณ 26 2 8" xfId="24477" xr:uid="{39523F3B-BAB2-4AD6-B724-D9B062BF4F7D}"/>
    <cellStyle name="การคำนวณ 26 2 8 2" xfId="38350" xr:uid="{4F388088-61B0-4B67-9883-19F20F7FC27F}"/>
    <cellStyle name="การคำนวณ 26 2 8 3" xfId="52107" xr:uid="{4655F8AE-FB0B-4313-BBF1-ED637B649724}"/>
    <cellStyle name="การคำนวณ 26 2 9" xfId="24478" xr:uid="{5D511305-861A-4B19-B945-B8B724DB7963}"/>
    <cellStyle name="การคำนวณ 26 2 9 2" xfId="38351" xr:uid="{14B99741-30CE-424D-AAD5-A0BBC7F6094B}"/>
    <cellStyle name="การคำนวณ 26 2 9 3" xfId="52108" xr:uid="{660F75F7-7E2A-4FE5-94C1-C9639F387FD6}"/>
    <cellStyle name="การคำนวณ 26 3" xfId="24479" xr:uid="{725CE4AC-8405-449C-B862-87EF6CE4CD35}"/>
    <cellStyle name="การคำนวณ 26 3 2" xfId="38352" xr:uid="{BD2BAFFC-4C7A-4DF6-A422-DCA9227C024B}"/>
    <cellStyle name="การคำนวณ 26 3 3" xfId="52109" xr:uid="{4BC78FDE-65DF-442F-B41A-B8A6A954A385}"/>
    <cellStyle name="การคำนวณ 26 4" xfId="24480" xr:uid="{2AF1CF41-2BDF-4A8E-B6CF-B3B6B467F3CB}"/>
    <cellStyle name="การคำนวณ 26 4 2" xfId="38353" xr:uid="{20051036-D1C0-4B9D-A2B7-169D9E5DD9C7}"/>
    <cellStyle name="การคำนวณ 26 4 3" xfId="52110" xr:uid="{89EE36FB-3FD9-4963-B2D1-3272DDC82340}"/>
    <cellStyle name="การคำนวณ 26 5" xfId="24481" xr:uid="{59760F9C-09F8-4E3A-9F0D-14CE70872538}"/>
    <cellStyle name="การคำนวณ 26 5 2" xfId="38354" xr:uid="{B3D52049-F134-47AE-8F06-C413D08937BF}"/>
    <cellStyle name="การคำนวณ 26 5 3" xfId="52111" xr:uid="{1E23C49C-ECA6-4CD8-8FE0-40D3D9DEE47E}"/>
    <cellStyle name="การคำนวณ 26 6" xfId="24482" xr:uid="{EE21E94D-156B-4E31-B19C-A2F07C3EA72F}"/>
    <cellStyle name="การคำนวณ 26 6 2" xfId="38355" xr:uid="{415228A7-0945-414E-B53C-BFD0537F1D48}"/>
    <cellStyle name="การคำนวณ 26 6 3" xfId="52112" xr:uid="{4D3A85CA-78AA-4904-911E-8A866CBCAD30}"/>
    <cellStyle name="การคำนวณ 26 7" xfId="24483" xr:uid="{D21B1BCE-9C61-4761-9EDE-B8806136171D}"/>
    <cellStyle name="การคำนวณ 26 7 2" xfId="38356" xr:uid="{9C3E2A06-B8E6-4592-9442-FA9551C90D0A}"/>
    <cellStyle name="การคำนวณ 26 7 3" xfId="52113" xr:uid="{85B6D7CE-1957-435C-A401-0C4870DB3AAC}"/>
    <cellStyle name="การคำนวณ 26 8" xfId="24484" xr:uid="{D8529553-7C8D-4816-83FC-0D1B0CB50E28}"/>
    <cellStyle name="การคำนวณ 26 8 2" xfId="38357" xr:uid="{70D03B15-0C01-4D72-BCA1-CE61A1483610}"/>
    <cellStyle name="การคำนวณ 26 8 3" xfId="52114" xr:uid="{539043EC-576D-43D1-A4A0-68EE43EB8467}"/>
    <cellStyle name="การคำนวณ 26 9" xfId="24485" xr:uid="{C208BABE-27C2-4C31-A85A-49E5077CC5BB}"/>
    <cellStyle name="การคำนวณ 26 9 2" xfId="38358" xr:uid="{892233F0-54A3-4CE4-A27E-CBB6EA96494C}"/>
    <cellStyle name="การคำนวณ 26 9 3" xfId="52115" xr:uid="{6B367109-A18F-4101-BEC6-7C677D1962C2}"/>
    <cellStyle name="การคำนวณ 27" xfId="24486" xr:uid="{16D39429-D188-4A47-BED5-8E412CF111AE}"/>
    <cellStyle name="การคำนวณ 27 10" xfId="24487" xr:uid="{00F456FE-38B5-4EE5-9F29-DFBFB08C4EA4}"/>
    <cellStyle name="การคำนวณ 27 10 2" xfId="38360" xr:uid="{F1FAF78B-6FCC-441F-919B-E75A8DF38F46}"/>
    <cellStyle name="การคำนวณ 27 10 3" xfId="52117" xr:uid="{893DD23B-AD91-4115-B2F5-16C73EBB880C}"/>
    <cellStyle name="การคำนวณ 27 11" xfId="24488" xr:uid="{C9DAC733-1684-4CE4-AC13-FDB907212553}"/>
    <cellStyle name="การคำนวณ 27 11 2" xfId="38361" xr:uid="{D452CCFF-7C26-43D5-8CFB-83B96AB79C42}"/>
    <cellStyle name="การคำนวณ 27 11 3" xfId="52118" xr:uid="{E468B502-F2FA-4CE4-AA86-0A61A23379FF}"/>
    <cellStyle name="การคำนวณ 27 12" xfId="24489" xr:uid="{3974601C-6D6E-4A97-847A-1E8742A96761}"/>
    <cellStyle name="การคำนวณ 27 12 2" xfId="38362" xr:uid="{B0DA1689-8C37-4895-A730-8161152EDE19}"/>
    <cellStyle name="การคำนวณ 27 12 3" xfId="52119" xr:uid="{7C8288AB-EFE1-47B8-8761-B9D6EFF21EAB}"/>
    <cellStyle name="การคำนวณ 27 13" xfId="24490" xr:uid="{9B2BEFB4-3238-4135-8565-D6BD2033C76B}"/>
    <cellStyle name="การคำนวณ 27 13 2" xfId="38363" xr:uid="{80856DE9-41DD-45C5-A669-68D89966A10D}"/>
    <cellStyle name="การคำนวณ 27 13 3" xfId="52120" xr:uid="{49215631-898B-4595-B9B6-40366536B90F}"/>
    <cellStyle name="การคำนวณ 27 14" xfId="24491" xr:uid="{D748918B-F574-48BD-92A3-BACBBF6FEB4C}"/>
    <cellStyle name="การคำนวณ 27 14 2" xfId="38364" xr:uid="{BAEF3B50-97E6-4B73-88A9-B8E5DB485EB3}"/>
    <cellStyle name="การคำนวณ 27 14 3" xfId="52121" xr:uid="{93F701DF-B2A9-4627-B133-91E3FB48CA4E}"/>
    <cellStyle name="การคำนวณ 27 15" xfId="24492" xr:uid="{116E4E06-8934-41CD-A16E-1173B0D71E1F}"/>
    <cellStyle name="การคำนวณ 27 15 2" xfId="38365" xr:uid="{7CFB65AB-612A-42DD-ADA6-77AAED59E917}"/>
    <cellStyle name="การคำนวณ 27 15 3" xfId="52122" xr:uid="{F56E02A6-B62A-4298-8660-46E1B4A7FDE0}"/>
    <cellStyle name="การคำนวณ 27 16" xfId="38359" xr:uid="{070FE625-B285-4F9A-8C9D-850F903B0B20}"/>
    <cellStyle name="การคำนวณ 27 17" xfId="52116" xr:uid="{9C1A637B-3FD4-44CD-B56E-D09B15DBD2A6}"/>
    <cellStyle name="การคำนวณ 27 2" xfId="24493" xr:uid="{B6123CDC-1344-4789-B159-C76ABAB9CC3B}"/>
    <cellStyle name="การคำนวณ 27 2 10" xfId="24494" xr:uid="{7F47F53F-DFB5-4366-8341-1D06DD671595}"/>
    <cellStyle name="การคำนวณ 27 2 10 2" xfId="38367" xr:uid="{7ADCB420-264E-4D01-8911-E43F0A9AE558}"/>
    <cellStyle name="การคำนวณ 27 2 10 3" xfId="52124" xr:uid="{FD1BA3A0-27A6-4CB1-8C0C-968C5B7E6988}"/>
    <cellStyle name="การคำนวณ 27 2 11" xfId="24495" xr:uid="{87AB1EA0-C433-4C1C-AF57-4C311E0E2360}"/>
    <cellStyle name="การคำนวณ 27 2 11 2" xfId="38368" xr:uid="{0620DCDD-E289-4B0A-B0E9-5771F550F6FA}"/>
    <cellStyle name="การคำนวณ 27 2 11 3" xfId="52125" xr:uid="{947F91C4-46D8-4BE9-910E-B69023511645}"/>
    <cellStyle name="การคำนวณ 27 2 12" xfId="38366" xr:uid="{3AB1BE76-A231-4818-9E97-930982BA9703}"/>
    <cellStyle name="การคำนวณ 27 2 13" xfId="52123" xr:uid="{EFCBD372-7C0A-48CF-801E-79A3EA91B5AC}"/>
    <cellStyle name="การคำนวณ 27 2 2" xfId="24496" xr:uid="{8127083A-C1C8-48F5-B290-09202F5F2C2B}"/>
    <cellStyle name="การคำนวณ 27 2 2 2" xfId="38369" xr:uid="{2E3A9015-709B-418D-ADC9-27507CADCDD4}"/>
    <cellStyle name="การคำนวณ 27 2 2 3" xfId="52126" xr:uid="{4210981E-6321-431B-B3FC-594D25B5AE5C}"/>
    <cellStyle name="การคำนวณ 27 2 3" xfId="24497" xr:uid="{6873B61C-B0F2-424A-ABF3-36A7F50AFEB2}"/>
    <cellStyle name="การคำนวณ 27 2 3 2" xfId="38370" xr:uid="{2426C23E-D409-4EB7-9692-6B53294262DA}"/>
    <cellStyle name="การคำนวณ 27 2 3 3" xfId="52127" xr:uid="{88497C74-FAAC-4093-BA7A-45F60C382F8D}"/>
    <cellStyle name="การคำนวณ 27 2 4" xfId="24498" xr:uid="{8F125775-F7AF-416A-A2E3-8A9796A27723}"/>
    <cellStyle name="การคำนวณ 27 2 4 2" xfId="38371" xr:uid="{8E277678-2FA2-4A33-8454-6E06AE3EA6AA}"/>
    <cellStyle name="การคำนวณ 27 2 4 3" xfId="52128" xr:uid="{23064DBF-EBC7-4DCE-AF60-39CAF5606FE1}"/>
    <cellStyle name="การคำนวณ 27 2 5" xfId="24499" xr:uid="{04AB18D9-11C9-4CB9-9EA5-4FA4E3B0B87F}"/>
    <cellStyle name="การคำนวณ 27 2 5 2" xfId="38372" xr:uid="{8DD68306-63E6-4754-A30A-9C5401965056}"/>
    <cellStyle name="การคำนวณ 27 2 5 3" xfId="52129" xr:uid="{2E4CB5BA-A571-43C7-9182-4E45F34EFF4A}"/>
    <cellStyle name="การคำนวณ 27 2 6" xfId="24500" xr:uid="{A3659079-0FDC-4D53-B601-3732CAE96FE6}"/>
    <cellStyle name="การคำนวณ 27 2 6 2" xfId="38373" xr:uid="{5DDB7A7B-3B87-4163-8A54-1C90FFE3B867}"/>
    <cellStyle name="การคำนวณ 27 2 6 3" xfId="52130" xr:uid="{55C990E4-2E79-4BA0-B0DE-FF2038B8A0DA}"/>
    <cellStyle name="การคำนวณ 27 2 7" xfId="24501" xr:uid="{F94ED999-8CE5-49CB-AAE8-E13BD5B25C36}"/>
    <cellStyle name="การคำนวณ 27 2 7 2" xfId="38374" xr:uid="{E0368126-D1BB-452F-AE72-D4F05BF63574}"/>
    <cellStyle name="การคำนวณ 27 2 7 3" xfId="52131" xr:uid="{5502DD56-EBA1-43AC-9C8F-5BB278E53E82}"/>
    <cellStyle name="การคำนวณ 27 2 8" xfId="24502" xr:uid="{F2BD5AA5-D703-4E7F-BFFB-BC57C6F80D5A}"/>
    <cellStyle name="การคำนวณ 27 2 8 2" xfId="38375" xr:uid="{9AB233B8-41A6-45BF-8A2C-94373D7EE3F4}"/>
    <cellStyle name="การคำนวณ 27 2 8 3" xfId="52132" xr:uid="{DB51B1DC-56CE-4DBD-B820-49E5F3A6FFA5}"/>
    <cellStyle name="การคำนวณ 27 2 9" xfId="24503" xr:uid="{ED5671F2-C7B3-402D-AC46-120F8F787DA6}"/>
    <cellStyle name="การคำนวณ 27 2 9 2" xfId="38376" xr:uid="{CB32093B-17D9-4C64-81CB-5FBB92B2CA7C}"/>
    <cellStyle name="การคำนวณ 27 2 9 3" xfId="52133" xr:uid="{CE6016A2-0E6B-4D4C-BA0F-17D164F87D52}"/>
    <cellStyle name="การคำนวณ 27 3" xfId="24504" xr:uid="{D478D41C-1F9D-482D-BE6C-E86623B6403C}"/>
    <cellStyle name="การคำนวณ 27 3 2" xfId="38377" xr:uid="{FD01612D-557E-4A87-8808-773A25BA5B17}"/>
    <cellStyle name="การคำนวณ 27 3 3" xfId="52134" xr:uid="{33D7D7F8-86F6-4068-BF6B-247C7FCB1B13}"/>
    <cellStyle name="การคำนวณ 27 4" xfId="24505" xr:uid="{EB52F3CA-B636-44AD-8D1F-34EB0AFEA8DA}"/>
    <cellStyle name="การคำนวณ 27 4 2" xfId="38378" xr:uid="{61E5DC3F-E945-48DD-9844-89E5F0C4DA72}"/>
    <cellStyle name="การคำนวณ 27 4 3" xfId="52135" xr:uid="{E250E794-271E-4ABC-A9B9-3EB81E899D87}"/>
    <cellStyle name="การคำนวณ 27 5" xfId="24506" xr:uid="{DFD20FC1-7F08-487D-A3F0-49B56178B841}"/>
    <cellStyle name="การคำนวณ 27 5 2" xfId="38379" xr:uid="{A003D11C-3EA3-4D9D-9C5D-7DB137F39ED3}"/>
    <cellStyle name="การคำนวณ 27 5 3" xfId="52136" xr:uid="{ACD82F00-FCD9-4183-83EF-F2AB83E1D5A2}"/>
    <cellStyle name="การคำนวณ 27 6" xfId="24507" xr:uid="{631C91D6-6025-4F3E-B17A-0906C4E27756}"/>
    <cellStyle name="การคำนวณ 27 6 2" xfId="38380" xr:uid="{4BA1CCCC-358D-44B6-8E76-25C0D46956FB}"/>
    <cellStyle name="การคำนวณ 27 6 3" xfId="52137" xr:uid="{44129DE6-1019-4D80-99D2-9F411A65B157}"/>
    <cellStyle name="การคำนวณ 27 7" xfId="24508" xr:uid="{5F435AA1-4206-43F3-AB30-9EF8F407F81A}"/>
    <cellStyle name="การคำนวณ 27 7 2" xfId="38381" xr:uid="{4F5E177F-F5C6-4406-8176-419069604C15}"/>
    <cellStyle name="การคำนวณ 27 7 3" xfId="52138" xr:uid="{CD4E1790-12EA-4A34-B99B-9128BF2A76F6}"/>
    <cellStyle name="การคำนวณ 27 8" xfId="24509" xr:uid="{03967F28-C815-4478-A399-CF27B83521E2}"/>
    <cellStyle name="การคำนวณ 27 8 2" xfId="38382" xr:uid="{0E464982-18E5-4DA5-862D-F19EFB272970}"/>
    <cellStyle name="การคำนวณ 27 8 3" xfId="52139" xr:uid="{DB5F2DCF-7E7A-4FFD-8BE7-111C353D5490}"/>
    <cellStyle name="การคำนวณ 27 9" xfId="24510" xr:uid="{76EBA465-D46B-4405-AD31-70EB36D6B570}"/>
    <cellStyle name="การคำนวณ 27 9 2" xfId="38383" xr:uid="{B7E2560A-48FE-446A-A69E-85DBE0EDEBE0}"/>
    <cellStyle name="การคำนวณ 27 9 3" xfId="52140" xr:uid="{D7CB75DB-3800-41AC-B155-A40358A0B4FA}"/>
    <cellStyle name="การคำนวณ 28" xfId="24511" xr:uid="{3D0644C5-E549-4418-940A-CE43AEAA1CD3}"/>
    <cellStyle name="การคำนวณ 28 10" xfId="24512" xr:uid="{1DCA6F9B-80BB-4C59-AE14-D1A7EF9A79A7}"/>
    <cellStyle name="การคำนวณ 28 10 2" xfId="38385" xr:uid="{5513E7BB-6290-4152-8D77-D2A682765E10}"/>
    <cellStyle name="การคำนวณ 28 10 3" xfId="52142" xr:uid="{FBB98411-7181-4BDF-932E-EB564ADB49CA}"/>
    <cellStyle name="การคำนวณ 28 11" xfId="24513" xr:uid="{A88ACAD3-6D4F-407D-9581-7C7B4A45EF52}"/>
    <cellStyle name="การคำนวณ 28 11 2" xfId="38386" xr:uid="{6E4F29E6-9463-467F-A120-479671596558}"/>
    <cellStyle name="การคำนวณ 28 11 3" xfId="52143" xr:uid="{96AF3380-D7DC-4D85-BC09-18E29E5B2CC5}"/>
    <cellStyle name="การคำนวณ 28 12" xfId="24514" xr:uid="{E2F3ED0C-822F-42B1-A60A-A2F003808FE3}"/>
    <cellStyle name="การคำนวณ 28 12 2" xfId="38387" xr:uid="{DA2286E8-7CAE-47FB-AC24-464966A8114E}"/>
    <cellStyle name="การคำนวณ 28 12 3" xfId="52144" xr:uid="{D9CBDE5F-A205-401F-AAE4-EA6BD4E6B87F}"/>
    <cellStyle name="การคำนวณ 28 13" xfId="24515" xr:uid="{4FBDD734-0343-4472-B136-D983B11BDFE3}"/>
    <cellStyle name="การคำนวณ 28 13 2" xfId="38388" xr:uid="{6CD6017B-9B6E-4554-A4A6-BBE7190D8205}"/>
    <cellStyle name="การคำนวณ 28 13 3" xfId="52145" xr:uid="{3CEC71A8-E1A5-4F98-A3FA-F9B53025245C}"/>
    <cellStyle name="การคำนวณ 28 14" xfId="24516" xr:uid="{C09CBEAE-C41B-40C5-A61B-C0205D40B9E7}"/>
    <cellStyle name="การคำนวณ 28 14 2" xfId="38389" xr:uid="{5CB0AF65-9502-41CC-9EB6-8B0BA3F440FD}"/>
    <cellStyle name="การคำนวณ 28 14 3" xfId="52146" xr:uid="{E5D59C63-B7D0-47D3-991A-75DA4C135545}"/>
    <cellStyle name="การคำนวณ 28 15" xfId="24517" xr:uid="{D994A8AB-3BF2-40EF-821A-073358146B09}"/>
    <cellStyle name="การคำนวณ 28 15 2" xfId="38390" xr:uid="{C94BC1FC-BA01-4645-B347-3557C505B5F3}"/>
    <cellStyle name="การคำนวณ 28 15 3" xfId="52147" xr:uid="{66A12ABA-14AD-4DF2-BC25-8118EE0E035C}"/>
    <cellStyle name="การคำนวณ 28 16" xfId="38384" xr:uid="{16BBEFA2-EBDD-43CD-A67D-0B6805D25D86}"/>
    <cellStyle name="การคำนวณ 28 17" xfId="52141" xr:uid="{9EEBA9FB-5923-4C4D-AA6D-31CE20C8FA1E}"/>
    <cellStyle name="การคำนวณ 28 2" xfId="24518" xr:uid="{67FD4F56-1BD7-4C64-ACC4-3880A65240DA}"/>
    <cellStyle name="การคำนวณ 28 2 10" xfId="24519" xr:uid="{B1CE592B-CA27-4ACC-A95B-82088D0916F0}"/>
    <cellStyle name="การคำนวณ 28 2 10 2" xfId="38392" xr:uid="{02D94E51-E078-4B1A-8409-3163F902FAFA}"/>
    <cellStyle name="การคำนวณ 28 2 10 3" xfId="52149" xr:uid="{76A22413-E441-489B-A8D1-607B66D105A3}"/>
    <cellStyle name="การคำนวณ 28 2 11" xfId="24520" xr:uid="{415D0547-C9CD-4142-80F8-BCC37F88985B}"/>
    <cellStyle name="การคำนวณ 28 2 11 2" xfId="38393" xr:uid="{2CACC7DE-AC0F-4140-960D-C20A9F0D41A5}"/>
    <cellStyle name="การคำนวณ 28 2 11 3" xfId="52150" xr:uid="{4A47620C-FC24-4D04-BF5A-68B014E88118}"/>
    <cellStyle name="การคำนวณ 28 2 12" xfId="38391" xr:uid="{CF271D4E-7826-49A1-B82D-A0D8AFC888AA}"/>
    <cellStyle name="การคำนวณ 28 2 13" xfId="52148" xr:uid="{D62215C0-9A65-414B-90A9-26919FE09480}"/>
    <cellStyle name="การคำนวณ 28 2 2" xfId="24521" xr:uid="{2C64633C-E348-4E2E-9D91-5B8B7488B664}"/>
    <cellStyle name="การคำนวณ 28 2 2 2" xfId="38394" xr:uid="{C05F16A5-9990-4556-9824-C9ACF9C7E4FC}"/>
    <cellStyle name="การคำนวณ 28 2 2 3" xfId="52151" xr:uid="{9E04CE7E-A4DE-45C2-A933-41D0F3926D93}"/>
    <cellStyle name="การคำนวณ 28 2 3" xfId="24522" xr:uid="{BFF58447-CA52-4A57-A71D-DB43B0A58417}"/>
    <cellStyle name="การคำนวณ 28 2 3 2" xfId="38395" xr:uid="{274DD69D-2066-4ABF-B054-D722944D216C}"/>
    <cellStyle name="การคำนวณ 28 2 3 3" xfId="52152" xr:uid="{691884D4-A78B-4963-B180-130E71590AC9}"/>
    <cellStyle name="การคำนวณ 28 2 4" xfId="24523" xr:uid="{1663FD3F-CBAE-4B6C-89AB-5BC65117729E}"/>
    <cellStyle name="การคำนวณ 28 2 4 2" xfId="38396" xr:uid="{A9E270C1-F1B7-4F14-AFCA-B07BB89A05A8}"/>
    <cellStyle name="การคำนวณ 28 2 4 3" xfId="52153" xr:uid="{7323163E-F45D-44AE-AE0E-49192ACE2F2E}"/>
    <cellStyle name="การคำนวณ 28 2 5" xfId="24524" xr:uid="{2860D379-04F0-417C-8EA9-892C1B5B2871}"/>
    <cellStyle name="การคำนวณ 28 2 5 2" xfId="38397" xr:uid="{6579C0E0-5C5D-49E0-988F-EA84FAE4B105}"/>
    <cellStyle name="การคำนวณ 28 2 5 3" xfId="52154" xr:uid="{5C4C3E14-111A-467F-8E9E-6910D09862EA}"/>
    <cellStyle name="การคำนวณ 28 2 6" xfId="24525" xr:uid="{7BDD1347-4D74-46CA-9C0A-8F8985FEF4DF}"/>
    <cellStyle name="การคำนวณ 28 2 6 2" xfId="38398" xr:uid="{EE681FCF-1703-459F-8FC8-929BB0349301}"/>
    <cellStyle name="การคำนวณ 28 2 6 3" xfId="52155" xr:uid="{1AA66499-17DF-4647-93A1-6EE1673BCF4D}"/>
    <cellStyle name="การคำนวณ 28 2 7" xfId="24526" xr:uid="{E24F9D71-2281-4464-90C5-BC23F5A54BDD}"/>
    <cellStyle name="การคำนวณ 28 2 7 2" xfId="38399" xr:uid="{C7082028-AE48-4C47-9BED-F1BC82EDA1EA}"/>
    <cellStyle name="การคำนวณ 28 2 7 3" xfId="52156" xr:uid="{4FCE3BAC-712C-4C86-94FD-205A97CF3EEA}"/>
    <cellStyle name="การคำนวณ 28 2 8" xfId="24527" xr:uid="{5E6F2E11-3A8D-4835-B807-4C7D084A5821}"/>
    <cellStyle name="การคำนวณ 28 2 8 2" xfId="38400" xr:uid="{BCB674C3-A94F-4A86-B56A-172EE40F8718}"/>
    <cellStyle name="การคำนวณ 28 2 8 3" xfId="52157" xr:uid="{E12048DB-5C7F-40CC-9855-33578DD69074}"/>
    <cellStyle name="การคำนวณ 28 2 9" xfId="24528" xr:uid="{BB778AD1-6A96-4445-8BF1-3123A57E45B9}"/>
    <cellStyle name="การคำนวณ 28 2 9 2" xfId="38401" xr:uid="{83E6901B-FFAA-4189-B865-E8FC98FA8EB6}"/>
    <cellStyle name="การคำนวณ 28 2 9 3" xfId="52158" xr:uid="{13489CFC-9CD1-461A-8653-266BA4E666A6}"/>
    <cellStyle name="การคำนวณ 28 3" xfId="24529" xr:uid="{B160BB8D-8875-405B-AAC2-B5D125FBFF91}"/>
    <cellStyle name="การคำนวณ 28 3 2" xfId="38402" xr:uid="{61212E7E-9C41-4767-A540-99A7697BA210}"/>
    <cellStyle name="การคำนวณ 28 3 3" xfId="52159" xr:uid="{FF3C8595-E971-43C1-827C-98106AB76109}"/>
    <cellStyle name="การคำนวณ 28 4" xfId="24530" xr:uid="{9E11F871-255C-4803-8DD5-1F51D9BC5C8F}"/>
    <cellStyle name="การคำนวณ 28 4 2" xfId="38403" xr:uid="{FF0D94FA-24B7-4D21-94C5-126022A3D24D}"/>
    <cellStyle name="การคำนวณ 28 4 3" xfId="52160" xr:uid="{66A1ABA3-2486-4B14-8F3E-B2DC6463142E}"/>
    <cellStyle name="การคำนวณ 28 5" xfId="24531" xr:uid="{6082D79C-7D1F-463D-8712-1DF3150D69B4}"/>
    <cellStyle name="การคำนวณ 28 5 2" xfId="38404" xr:uid="{0B793A48-EC7F-44C7-A5CD-A256F70E0C93}"/>
    <cellStyle name="การคำนวณ 28 5 3" xfId="52161" xr:uid="{B2993D47-2AEE-42DA-A780-6DD8920B953E}"/>
    <cellStyle name="การคำนวณ 28 6" xfId="24532" xr:uid="{781F50C8-209D-4D40-8259-3C39D8937407}"/>
    <cellStyle name="การคำนวณ 28 6 2" xfId="38405" xr:uid="{F8F43B41-7EBD-4069-A7EB-84055CA2C775}"/>
    <cellStyle name="การคำนวณ 28 6 3" xfId="52162" xr:uid="{37A324AD-71A9-4FE3-ACA4-208723C7F5F9}"/>
    <cellStyle name="การคำนวณ 28 7" xfId="24533" xr:uid="{2E733F96-7960-48EB-8B28-F257C9533C92}"/>
    <cellStyle name="การคำนวณ 28 7 2" xfId="38406" xr:uid="{068FC8EE-8FC2-4F05-B545-B557C421C451}"/>
    <cellStyle name="การคำนวณ 28 7 3" xfId="52163" xr:uid="{308DEFDE-455B-45BE-9E19-6AA35F272F4C}"/>
    <cellStyle name="การคำนวณ 28 8" xfId="24534" xr:uid="{6A875DEE-0E47-4A80-8F02-2087C9CF2D93}"/>
    <cellStyle name="การคำนวณ 28 8 2" xfId="38407" xr:uid="{FE647EB2-8DEC-4CFD-B256-845974E42BDC}"/>
    <cellStyle name="การคำนวณ 28 8 3" xfId="52164" xr:uid="{4DEB23ED-4B74-4B66-9929-5DAE3E5940EC}"/>
    <cellStyle name="การคำนวณ 28 9" xfId="24535" xr:uid="{4ED95E9D-DE21-4D0D-87AD-58B8BCF65F75}"/>
    <cellStyle name="การคำนวณ 28 9 2" xfId="38408" xr:uid="{81FFBE0B-7DEC-452A-B4B1-30B3175F9988}"/>
    <cellStyle name="การคำนวณ 28 9 3" xfId="52165" xr:uid="{8F97D59C-7B26-4AA1-93AB-2A0BEAC95451}"/>
    <cellStyle name="การคำนวณ 29" xfId="24536" xr:uid="{BAC4110C-252D-44E6-B246-8F3EC7C50280}"/>
    <cellStyle name="การคำนวณ 29 10" xfId="24537" xr:uid="{5BA174A3-1012-45C1-96B9-CE4ACCE08452}"/>
    <cellStyle name="การคำนวณ 29 10 2" xfId="38410" xr:uid="{A3A30921-1FC5-4910-A60B-15D826376DFF}"/>
    <cellStyle name="การคำนวณ 29 10 3" xfId="52167" xr:uid="{EB628F1A-A571-4D94-BDB2-2B4493828A53}"/>
    <cellStyle name="การคำนวณ 29 11" xfId="24538" xr:uid="{0A6A5C11-9AD9-412D-AEC5-F43D5717BE08}"/>
    <cellStyle name="การคำนวณ 29 11 2" xfId="38411" xr:uid="{594F565B-89AA-437D-AF14-33B65AF0681F}"/>
    <cellStyle name="การคำนวณ 29 11 3" xfId="52168" xr:uid="{7B8B40C9-78FF-441A-BAF9-6C3F12DDD6C2}"/>
    <cellStyle name="การคำนวณ 29 12" xfId="24539" xr:uid="{911E2C44-3BA7-457A-B6EE-2EB83BEEB7B2}"/>
    <cellStyle name="การคำนวณ 29 12 2" xfId="38412" xr:uid="{9909AC12-71EA-4E8F-B4D5-CCAE5690C0AE}"/>
    <cellStyle name="การคำนวณ 29 12 3" xfId="52169" xr:uid="{7232833B-CB8C-4F9F-828A-A8565469110A}"/>
    <cellStyle name="การคำนวณ 29 13" xfId="24540" xr:uid="{447E3AE8-4E80-411A-9435-549DB2741D62}"/>
    <cellStyle name="การคำนวณ 29 13 2" xfId="38413" xr:uid="{A2A79A7E-B4CF-4C0D-9C2C-BE7193612907}"/>
    <cellStyle name="การคำนวณ 29 13 3" xfId="52170" xr:uid="{D6A556E9-02DE-4158-9803-C19DF9C291E0}"/>
    <cellStyle name="การคำนวณ 29 14" xfId="24541" xr:uid="{4B675540-3E50-4C58-BECE-20C8DD34588A}"/>
    <cellStyle name="การคำนวณ 29 14 2" xfId="38414" xr:uid="{74D23C0C-D841-4152-86EA-72245BD6CA31}"/>
    <cellStyle name="การคำนวณ 29 14 3" xfId="52171" xr:uid="{E1FB212A-CC93-4732-A3E9-7A5725AD8359}"/>
    <cellStyle name="การคำนวณ 29 15" xfId="24542" xr:uid="{62140F36-43B7-4473-A67C-361528B47000}"/>
    <cellStyle name="การคำนวณ 29 15 2" xfId="38415" xr:uid="{C4D4E9FA-90AA-40F9-925A-80FF9CBBB63E}"/>
    <cellStyle name="การคำนวณ 29 15 3" xfId="52172" xr:uid="{348840DA-3D1C-427D-A6E6-F34C98146A3F}"/>
    <cellStyle name="การคำนวณ 29 16" xfId="38409" xr:uid="{40371579-4F65-4F13-9449-7148F848C334}"/>
    <cellStyle name="การคำนวณ 29 17" xfId="52166" xr:uid="{FA9FF1CC-21E2-4B27-95B6-44645E0D630C}"/>
    <cellStyle name="การคำนวณ 29 2" xfId="24543" xr:uid="{031AB2E8-B1EE-4541-8ECB-F4BDCE4ECD28}"/>
    <cellStyle name="การคำนวณ 29 2 10" xfId="24544" xr:uid="{7B2E6F35-1817-432D-A77B-D03FAB7BC529}"/>
    <cellStyle name="การคำนวณ 29 2 10 2" xfId="38417" xr:uid="{BA99581B-2282-4218-8013-625C58DF5FE2}"/>
    <cellStyle name="การคำนวณ 29 2 10 3" xfId="52174" xr:uid="{B1EFA60F-1734-4C91-B617-D540C93D5AA4}"/>
    <cellStyle name="การคำนวณ 29 2 11" xfId="24545" xr:uid="{3F7401ED-942C-401A-A2CE-0B3DA334B5E8}"/>
    <cellStyle name="การคำนวณ 29 2 11 2" xfId="38418" xr:uid="{CB38F2E1-BDC3-401F-A208-2CEDA843FDDE}"/>
    <cellStyle name="การคำนวณ 29 2 11 3" xfId="52175" xr:uid="{E1100076-2175-476B-AECD-1B59D3E90599}"/>
    <cellStyle name="การคำนวณ 29 2 12" xfId="38416" xr:uid="{393D8301-226F-4C4E-ACCB-CDEAB6C3E8B3}"/>
    <cellStyle name="การคำนวณ 29 2 13" xfId="52173" xr:uid="{F27CBA39-335B-44BC-8440-37FEA5A28020}"/>
    <cellStyle name="การคำนวณ 29 2 2" xfId="24546" xr:uid="{D4786E60-98C2-48C8-A88E-0630E6E78A39}"/>
    <cellStyle name="การคำนวณ 29 2 2 2" xfId="38419" xr:uid="{11A11998-27A2-4993-8B11-F5A88D800C42}"/>
    <cellStyle name="การคำนวณ 29 2 2 3" xfId="52176" xr:uid="{277DFADE-264E-479C-8EAC-6ABE32802153}"/>
    <cellStyle name="การคำนวณ 29 2 3" xfId="24547" xr:uid="{EB84FA75-E780-4A4B-A4FE-59E3A322E4F2}"/>
    <cellStyle name="การคำนวณ 29 2 3 2" xfId="38420" xr:uid="{663999B6-4D1E-489B-B83A-51DD4F27EEAA}"/>
    <cellStyle name="การคำนวณ 29 2 3 3" xfId="52177" xr:uid="{F172D4F1-E267-4D27-845C-C31C3B254392}"/>
    <cellStyle name="การคำนวณ 29 2 4" xfId="24548" xr:uid="{0AA032E0-AD49-41E1-A89C-55B37D35A1FB}"/>
    <cellStyle name="การคำนวณ 29 2 4 2" xfId="38421" xr:uid="{206FEC56-48EA-40D4-8702-BD725A6D3C12}"/>
    <cellStyle name="การคำนวณ 29 2 4 3" xfId="52178" xr:uid="{C77BCAA4-0DB9-4E2A-AF1B-ED5E802726EE}"/>
    <cellStyle name="การคำนวณ 29 2 5" xfId="24549" xr:uid="{A12CD50D-FCFF-4226-B8A6-FC96BB7C20B5}"/>
    <cellStyle name="การคำนวณ 29 2 5 2" xfId="38422" xr:uid="{30F34148-289B-4F8C-839C-A186681BC5D8}"/>
    <cellStyle name="การคำนวณ 29 2 5 3" xfId="52179" xr:uid="{019DA526-B455-44B0-9325-DC3D35B0FEBB}"/>
    <cellStyle name="การคำนวณ 29 2 6" xfId="24550" xr:uid="{E1A914DD-FE13-47BC-801C-F598492DF907}"/>
    <cellStyle name="การคำนวณ 29 2 6 2" xfId="38423" xr:uid="{CF53AC5D-796E-430B-BB95-4B155190703E}"/>
    <cellStyle name="การคำนวณ 29 2 6 3" xfId="52180" xr:uid="{3BFDE8B5-CEB3-43F1-8920-633D1CE34EEE}"/>
    <cellStyle name="การคำนวณ 29 2 7" xfId="24551" xr:uid="{D4909C7A-A5F5-400D-B064-ED6661C46D2E}"/>
    <cellStyle name="การคำนวณ 29 2 7 2" xfId="38424" xr:uid="{2178FDA1-1A9B-455C-B3C1-B23D5094D4B4}"/>
    <cellStyle name="การคำนวณ 29 2 7 3" xfId="52181" xr:uid="{8EFCAAAE-4AB3-4E31-BBED-B7D9DE95DDA1}"/>
    <cellStyle name="การคำนวณ 29 2 8" xfId="24552" xr:uid="{A28F6BEC-A717-41BE-94C9-7E67DCEA6DFE}"/>
    <cellStyle name="การคำนวณ 29 2 8 2" xfId="38425" xr:uid="{81B01BD5-2AD9-4FC3-ABC3-13E769DD12F8}"/>
    <cellStyle name="การคำนวณ 29 2 8 3" xfId="52182" xr:uid="{61C0AE14-6311-4A68-9701-4F945B76B9A2}"/>
    <cellStyle name="การคำนวณ 29 2 9" xfId="24553" xr:uid="{B58D1D40-2BE2-4BA9-A07D-85D59E1F2492}"/>
    <cellStyle name="การคำนวณ 29 2 9 2" xfId="38426" xr:uid="{53BF532C-D178-4968-ACC9-71AF6EF1DC7C}"/>
    <cellStyle name="การคำนวณ 29 2 9 3" xfId="52183" xr:uid="{99B535AE-AF77-4B32-99CE-116D11116B59}"/>
    <cellStyle name="การคำนวณ 29 3" xfId="24554" xr:uid="{06192C29-B153-4640-ACA2-701B6C9432B8}"/>
    <cellStyle name="การคำนวณ 29 3 2" xfId="38427" xr:uid="{11277506-384E-458C-B4E9-C59BB96FBCA8}"/>
    <cellStyle name="การคำนวณ 29 3 3" xfId="52184" xr:uid="{63819FF8-B867-466D-BEEA-C13AA4CAE569}"/>
    <cellStyle name="การคำนวณ 29 4" xfId="24555" xr:uid="{529347B3-B068-4A70-A450-A8F35D80B8A5}"/>
    <cellStyle name="การคำนวณ 29 4 2" xfId="38428" xr:uid="{8FFD36FE-4A9F-411A-A414-B75E92B52AB1}"/>
    <cellStyle name="การคำนวณ 29 4 3" xfId="52185" xr:uid="{54458C0F-3E24-4AD8-B5ED-A0B7B43B7EFB}"/>
    <cellStyle name="การคำนวณ 29 5" xfId="24556" xr:uid="{B475862A-1F04-4463-8D2B-C465B0851E5A}"/>
    <cellStyle name="การคำนวณ 29 5 2" xfId="38429" xr:uid="{84F976E6-21F2-4E74-AADC-755C68138CBE}"/>
    <cellStyle name="การคำนวณ 29 5 3" xfId="52186" xr:uid="{2222F76A-95FE-4543-BE44-DB52325DFA94}"/>
    <cellStyle name="การคำนวณ 29 6" xfId="24557" xr:uid="{82C04F6C-AFEF-4604-AEB4-3C3809CAD912}"/>
    <cellStyle name="การคำนวณ 29 6 2" xfId="38430" xr:uid="{0932D568-1256-44ED-A140-19A58C62D0FD}"/>
    <cellStyle name="การคำนวณ 29 6 3" xfId="52187" xr:uid="{6F549FCE-1CEA-4D21-85EC-12151424A652}"/>
    <cellStyle name="การคำนวณ 29 7" xfId="24558" xr:uid="{E44A52E3-6D5E-4620-AD3D-BCC18F920863}"/>
    <cellStyle name="การคำนวณ 29 7 2" xfId="38431" xr:uid="{EB09927A-A57F-4054-B26B-DE9700F3B8FD}"/>
    <cellStyle name="การคำนวณ 29 7 3" xfId="52188" xr:uid="{CB908432-2D90-42E6-A649-8F291BD71DE9}"/>
    <cellStyle name="การคำนวณ 29 8" xfId="24559" xr:uid="{0718B78D-4F27-4299-8C6E-EA0C3A90D088}"/>
    <cellStyle name="การคำนวณ 29 8 2" xfId="38432" xr:uid="{0D4ADC4C-9394-4724-AF67-0BA1AC22DF69}"/>
    <cellStyle name="การคำนวณ 29 8 3" xfId="52189" xr:uid="{A4A2982B-9963-4390-82F2-0217575C9AEB}"/>
    <cellStyle name="การคำนวณ 29 9" xfId="24560" xr:uid="{B5CAD36F-5034-4C9F-A823-C6F467397D3B}"/>
    <cellStyle name="การคำนวณ 29 9 2" xfId="38433" xr:uid="{50F5EA15-0A1E-4F50-B0EC-BB7C97D99A5D}"/>
    <cellStyle name="การคำนวณ 29 9 3" xfId="52190" xr:uid="{8198DA80-1367-4181-B846-EC550CAD0183}"/>
    <cellStyle name="การคำนวณ 3" xfId="10452" xr:uid="{8E886B50-A72C-4774-8846-F0A784F9C291}"/>
    <cellStyle name="การคำนวณ 3 2" xfId="30320" xr:uid="{7C962638-2EAA-4E12-9DD7-CD7631ED877E}"/>
    <cellStyle name="การคำนวณ 3 3" xfId="41522" xr:uid="{083A94B1-3B2C-4A3F-997B-5840394452E8}"/>
    <cellStyle name="การคำนวณ 3 4" xfId="41555" xr:uid="{B689928E-940D-40C9-9A77-98FE1E07FB5C}"/>
    <cellStyle name="การคำนวณ 3 5" xfId="24561" xr:uid="{ACE83C15-74FD-4610-8D62-A6907EE2DA32}"/>
    <cellStyle name="การคำนวณ 30" xfId="24562" xr:uid="{41D5FA11-DBC0-4647-9E3F-14DFB783652C}"/>
    <cellStyle name="การคำนวณ 30 2" xfId="38434" xr:uid="{00C1CA47-B2DC-4958-B8BC-8F9A17FBC052}"/>
    <cellStyle name="การคำนวณ 30 3" xfId="52191" xr:uid="{35760F4D-AE8E-4ED0-8DCA-4310959C2DB2}"/>
    <cellStyle name="การคำนวณ 31" xfId="24563" xr:uid="{21ECE27D-D9D6-4BF6-A366-7BB12272E2CF}"/>
    <cellStyle name="การคำนวณ 31 2" xfId="38435" xr:uid="{50049C9D-DA5B-4E11-8A6F-0182BE626808}"/>
    <cellStyle name="การคำนวณ 31 3" xfId="52192" xr:uid="{096E8700-B7B2-4456-BCDA-A3F868F4E64A}"/>
    <cellStyle name="การคำนวณ 32" xfId="24564" xr:uid="{BA880494-AA6C-455D-B955-481A19A41E25}"/>
    <cellStyle name="การคำนวณ 32 2" xfId="38436" xr:uid="{04BDB415-14F3-4604-B47E-B47E480B49BF}"/>
    <cellStyle name="การคำนวณ 32 3" xfId="52193" xr:uid="{D2BFCA1B-75D1-415C-A5DB-B65F8293CE3C}"/>
    <cellStyle name="การคำนวณ 33" xfId="24565" xr:uid="{5E5095A0-0174-47D6-BBA0-5BFAF4868732}"/>
    <cellStyle name="การคำนวณ 33 2" xfId="38437" xr:uid="{BD19A60B-5531-4CE3-8B8F-569D5C9F442E}"/>
    <cellStyle name="การคำนวณ 33 3" xfId="52194" xr:uid="{4C2964C2-CFE9-4B9B-89D4-5B6557E843E2}"/>
    <cellStyle name="การคำนวณ 34" xfId="37489" xr:uid="{454B65EE-F2B7-4CD3-9F8C-409EAFD0892B}"/>
    <cellStyle name="การคำนวณ 35" xfId="41573" xr:uid="{C3C1C170-90F8-4ED1-BBCC-5A25323D6204}"/>
    <cellStyle name="การคำนวณ 36" xfId="41421" xr:uid="{702D5B64-B95B-43FA-AD22-E83BCD7423A4}"/>
    <cellStyle name="การคำนวณ 37" xfId="51246" xr:uid="{9AEA248B-D80A-435D-BFDB-3627841D1355}"/>
    <cellStyle name="การคำนวณ 4" xfId="10453" xr:uid="{65024E50-1C10-4758-9AE5-4F1C4582E2C9}"/>
    <cellStyle name="การคำนวณ 5" xfId="10454" xr:uid="{CE532971-E73E-4A00-8085-00F392EB4A98}"/>
    <cellStyle name="การคำนวณ 6" xfId="10455" xr:uid="{952989F6-C4C1-4BB4-B011-2835FA01FF38}"/>
    <cellStyle name="การคำนวณ 7" xfId="10456" xr:uid="{382A4782-B16B-422A-B999-64B0EB5500EC}"/>
    <cellStyle name="การคำนวณ 8" xfId="10457" xr:uid="{5A7C9E84-81F9-46EC-B362-C86A85C0EC54}"/>
    <cellStyle name="การคำนวณ 9" xfId="10458" xr:uid="{88B10871-EC23-4754-8E9F-33A0B5DFB785}"/>
    <cellStyle name="ข้อความเตือน 2" xfId="10460" xr:uid="{C030FA6B-A585-47C6-B162-DC6E4708C611}"/>
    <cellStyle name="ข้อความเตือน 2 2" xfId="10461" xr:uid="{2DAC9BB5-2F7F-42B0-8417-AD8D1AFD64A5}"/>
    <cellStyle name="ข้อความเตือน 2 3" xfId="30250" xr:uid="{1F416F36-F073-465D-9D5A-35C4AEF1AAA5}"/>
    <cellStyle name="ข้อความเตือน 2 4" xfId="24566" xr:uid="{48F371E1-9497-422B-96D9-1A23E357F2B9}"/>
    <cellStyle name="ข้อความเตือน 3" xfId="10462" xr:uid="{1AF43654-0D21-4F34-8D73-55E167EA7A44}"/>
    <cellStyle name="ข้อความเตือน 4" xfId="10463" xr:uid="{47CCAB6A-8E31-44BE-9642-C0F7E0304AA5}"/>
    <cellStyle name="ข้อความเตือน 5" xfId="10464" xr:uid="{26AB9106-3F2D-429F-A1EC-F01140324AD2}"/>
    <cellStyle name="ข้อความเตือน 6" xfId="10465" xr:uid="{02B73A90-1F75-4D44-BBF7-EA789720D666}"/>
    <cellStyle name="ข้อความเตือน 7" xfId="10466" xr:uid="{33AD77E5-6F4B-49F9-A6FB-85857F16ABFF}"/>
    <cellStyle name="ข้อความเตือน 8" xfId="10467" xr:uid="{5B340746-66BD-4F97-B74E-E294E6906EA5}"/>
    <cellStyle name="ข้อความเตือน 9" xfId="10468" xr:uid="{3D1FAEF1-7671-4E81-8576-26909DE2E137}"/>
    <cellStyle name="ข้อความอธิบาย 2" xfId="10470" xr:uid="{D46BEDCC-A0D8-4A69-85C8-98DBC9C185DE}"/>
    <cellStyle name="ข้อความอธิบาย 2 2" xfId="10471" xr:uid="{FDA10357-B6AA-4377-ADF5-80127911E669}"/>
    <cellStyle name="ข้อความอธิบาย 2 3" xfId="30251" xr:uid="{C9D04F14-A4D4-429B-AB39-127F4CE3CE58}"/>
    <cellStyle name="ข้อความอธิบาย 2 4" xfId="24567" xr:uid="{E4786D15-A81B-4258-8DE9-60A3CB5F21FB}"/>
    <cellStyle name="ข้อความอธิบาย 3" xfId="10472" xr:uid="{698766EB-4599-4F81-AA65-24082C83E89F}"/>
    <cellStyle name="ข้อความอธิบาย 4" xfId="10473" xr:uid="{C3783457-37E8-4E88-9D8D-408EF5492670}"/>
    <cellStyle name="ข้อความอธิบาย 5" xfId="10474" xr:uid="{4E53564E-F1C8-41D0-912E-568CC09FC82C}"/>
    <cellStyle name="ข้อความอธิบาย 6" xfId="10475" xr:uid="{994A0AD4-3E2E-4E01-967E-181026D0926D}"/>
    <cellStyle name="ข้อความอธิบาย 7" xfId="10476" xr:uid="{D28E79E9-147F-421B-97EA-C774E0651448}"/>
    <cellStyle name="ข้อความอธิบาย 8" xfId="10477" xr:uid="{386A1EAC-1256-4C85-9AE9-6F1BC82BF90D}"/>
    <cellStyle name="ข้อความอธิบาย 9" xfId="10478" xr:uid="{ACEE667A-5B28-4C4D-96ED-4C76E8A4E644}"/>
    <cellStyle name="ค@ฏ๋_1111D2111DQ2" xfId="10479" xr:uid="{359CC9C7-C236-4AEC-ADCD-DDFED43E43C0}"/>
    <cellStyle name="คdคภฆ์[0]_1111D2111DQ2" xfId="10480" xr:uid="{52313062-44F0-4191-A321-F5A2F03D1C2B}"/>
    <cellStyle name="คdคภฆ์_1111D2111DQ1" xfId="10481" xr:uid="{C262CBCB-F233-4E9E-B38E-82E92BDC0B33}"/>
    <cellStyle name="ค่าข้อมูลนำร่อง" xfId="27185" xr:uid="{15506BFC-7ACD-4284-B421-083F5A66C9DF}"/>
    <cellStyle name="ช่องข้อมูลของข้อมูลนำร่อง" xfId="27186" xr:uid="{EEE8BC92-E38B-4CC2-B085-64F0BE88A481}"/>
    <cellStyle name="ชื่อเรื่อง 2" xfId="10483" xr:uid="{EBE526FE-BA76-4190-8D68-0A2FE8616538}"/>
    <cellStyle name="ชื่อเรื่อง 2 2" xfId="10484" xr:uid="{270DDDF0-4AC8-4BFF-B653-456A28BAF92C}"/>
    <cellStyle name="ชื่อเรื่อง 2 3" xfId="30252" xr:uid="{859A0E90-C6C8-4D0A-A862-EA63073A09DE}"/>
    <cellStyle name="ชื่อเรื่อง 2 4" xfId="24568" xr:uid="{3DE2B4F3-00DE-4311-BE01-89F73F69AE83}"/>
    <cellStyle name="ชื่อเรื่อง 3" xfId="10485" xr:uid="{181866BF-DEF0-44BA-BDAC-A0BA3036F414}"/>
    <cellStyle name="ชื่อเรื่อง 3 2" xfId="30321" xr:uid="{886C69BE-5A2F-4CE0-BC72-1CF610800760}"/>
    <cellStyle name="ชื่อเรื่อง 3 3" xfId="24569" xr:uid="{6CFCFBDA-2AFF-437B-AED7-DF0439148A53}"/>
    <cellStyle name="ชื่อเรื่อง 4" xfId="10486" xr:uid="{FD6A65EF-D897-417F-8CB4-D66303A665A7}"/>
    <cellStyle name="ชื่อเรื่อง 5" xfId="10487" xr:uid="{70A48201-3CEA-4B94-980C-E3F9E3EAB35D}"/>
    <cellStyle name="ชื่อเรื่อง 6" xfId="10488" xr:uid="{98C03197-F49E-4F6E-A190-CE9DFF2AF873}"/>
    <cellStyle name="ชื่อเรื่อง 7" xfId="10489" xr:uid="{6E6391C0-6595-4B67-8E59-3392F0AF5383}"/>
    <cellStyle name="ชื่อเรื่อง 8" xfId="10490" xr:uid="{1BC54C63-6373-4D80-AA60-79F5E8337309}"/>
    <cellStyle name="ชื่อเรื่อง 9" xfId="10491" xr:uid="{ED46E9D9-11BA-4A4E-BFFE-9D0914165691}"/>
    <cellStyle name="ณfน๔ [0]_Book1" xfId="10492" xr:uid="{64948D91-B551-46F8-9D14-0C7DBA31BEB4}"/>
    <cellStyle name="ณfน๔_Book1" xfId="10493" xr:uid="{1DD0F6A4-14CC-4E68-A6D9-120DAE1C2565}"/>
    <cellStyle name="ดี 2" xfId="10495" xr:uid="{10F0AAFE-F243-43E3-89C2-570415486521}"/>
    <cellStyle name="ดี 2 2" xfId="10496" xr:uid="{CC1B78A3-3EF3-43D9-9FC0-39B9FA33FF5C}"/>
    <cellStyle name="ดี 2 3" xfId="30253" xr:uid="{C6FF6832-F012-43F9-801A-937BD6888B7C}"/>
    <cellStyle name="ดี 2 4" xfId="24570" xr:uid="{FE1B29A4-AF0E-4C54-9261-84A8D4D04773}"/>
    <cellStyle name="ดี 3" xfId="10497" xr:uid="{D40C2230-93B4-456B-A867-EFAE9B34BA1A}"/>
    <cellStyle name="ดี 3 2" xfId="30322" xr:uid="{EC28B488-9699-46DB-BBBD-BD1DE4D8FE17}"/>
    <cellStyle name="ดี 3 3" xfId="24571" xr:uid="{E6FF7EDC-5FAA-41E9-8DDE-79F494069BE7}"/>
    <cellStyle name="ดี 4" xfId="10498" xr:uid="{02A5A009-9630-43BC-A896-3F16C959A7B8}"/>
    <cellStyle name="ดี 5" xfId="10499" xr:uid="{29C7B0B0-C227-469B-8874-96B527832C66}"/>
    <cellStyle name="ดี 6" xfId="10500" xr:uid="{58BF9AE5-A434-4579-86FF-76BDFF1F010E}"/>
    <cellStyle name="ดี 7" xfId="10501" xr:uid="{45EA4595-98C1-4166-B6C0-18C2F26AECB3}"/>
    <cellStyle name="ดี 8" xfId="10502" xr:uid="{D278F0C9-5B88-4DA4-BD7B-E790D7127322}"/>
    <cellStyle name="ดี 9" xfId="10503" xr:uid="{BA138BDF-A001-4134-A091-DCABDAB63AD9}"/>
    <cellStyle name="ตามการเชื่อมโยงหลายมิติ" xfId="10504" xr:uid="{CE35DEE3-2A66-47EC-82D8-C1D7E718C57C}"/>
    <cellStyle name="ตามการเชื่อมโยงหลายมิติ 2" xfId="10505" xr:uid="{AEEDDAB2-F0BF-4397-9F18-EA0AE7C198AA}"/>
    <cellStyle name="ตามการเชื่อมโยงหลายมิติ 2 2" xfId="10506" xr:uid="{4DB9E337-38B5-414A-B892-F1DA7D1B54E1}"/>
    <cellStyle name="ตามการเชื่อมโยงหลายมิติ 2 3" xfId="30254" xr:uid="{8E494FDB-3227-4E28-8847-EA8CA19AFF06}"/>
    <cellStyle name="ตามการเชื่อมโยงหลายมิติ 2 4" xfId="24572" xr:uid="{FDFAAB40-5313-458A-9AE8-CFAFF59FB230}"/>
    <cellStyle name="ตามการเชื่อมโยงหลายมิติ_~5279731" xfId="11121" xr:uid="{DD92D9F9-ED1C-480E-BBCC-7D9DD0E6A35E}"/>
    <cellStyle name="น้บะภฒ_95" xfId="10507" xr:uid="{3C8D2EDC-5FE8-45C8-B4B0-6012D00A8504}"/>
    <cellStyle name="ปกติ 10" xfId="10508" xr:uid="{6A20C5B9-DB79-425D-A168-0F86CFF79AAD}"/>
    <cellStyle name="ปกติ 10 10" xfId="11122" xr:uid="{8850E760-661A-41A4-8859-0367E006AA40}"/>
    <cellStyle name="ปกติ 10 10 2" xfId="41675" xr:uid="{06E8F015-00D6-4A30-B5EE-B37565723E2E}"/>
    <cellStyle name="ปกติ 10 11" xfId="11123" xr:uid="{013EF87C-DF3B-4F2C-AF05-3233C3E529B3}"/>
    <cellStyle name="ปกติ 10 11 2" xfId="41676" xr:uid="{0111A2CA-7AD3-4C8A-8802-CD3561750FD8}"/>
    <cellStyle name="ปกติ 10 12" xfId="11124" xr:uid="{72B60C1D-46F2-45C6-A500-6AD500348E35}"/>
    <cellStyle name="ปกติ 10 12 2" xfId="41677" xr:uid="{E049B2D4-D7B1-4B2D-81F2-BAAA0D8C55DC}"/>
    <cellStyle name="ปกติ 10 13" xfId="11125" xr:uid="{9B1F38B4-4A6A-4395-90DE-92B7160B8728}"/>
    <cellStyle name="ปกติ 10 13 2" xfId="41678" xr:uid="{F80E7671-007C-4B9B-8742-913C2E6C4685}"/>
    <cellStyle name="ปกติ 10 14" xfId="11126" xr:uid="{6061C671-FCD4-451B-AD7D-EB6FDDC0E6EF}"/>
    <cellStyle name="ปกติ 10 14 2" xfId="41679" xr:uid="{280A94BE-9449-4378-9074-FC77A35CBE99}"/>
    <cellStyle name="ปกติ 10 15" xfId="11127" xr:uid="{CEB42B9D-1C60-45CE-973C-A93ADE97AB9B}"/>
    <cellStyle name="ปกติ 10 15 2" xfId="41680" xr:uid="{FD97E74E-2E12-433A-B9E4-A73527CF16DA}"/>
    <cellStyle name="ปกติ 10 16" xfId="11128" xr:uid="{B5E98001-974E-4E55-85C9-F26910F3E884}"/>
    <cellStyle name="ปกติ 10 16 2" xfId="41681" xr:uid="{43AF4C76-2483-4AFA-A841-BCEC4BFFFB3F}"/>
    <cellStyle name="ปกติ 10 17" xfId="11129" xr:uid="{3362E491-CB87-4FED-ABF2-552475E5F0C0}"/>
    <cellStyle name="ปกติ 10 17 2" xfId="41682" xr:uid="{282756EB-7618-48DF-B3FD-6A51F668FF89}"/>
    <cellStyle name="ปกติ 10 18" xfId="11130" xr:uid="{66E316BC-7FAF-4104-9F28-113ED9634742}"/>
    <cellStyle name="ปกติ 10 18 2" xfId="41683" xr:uid="{70C430FA-CB7C-4C7B-A9CA-88FA84BB6266}"/>
    <cellStyle name="ปกติ 10 19" xfId="11131" xr:uid="{96259CFC-5430-4223-80D0-B874B5F6BCF4}"/>
    <cellStyle name="ปกติ 10 19 2" xfId="41684" xr:uid="{CA57F5AB-9A90-4DAA-8002-A0884DD9583C}"/>
    <cellStyle name="ปกติ 10 2" xfId="11132" xr:uid="{B322C602-791E-40E3-9758-3AB0B602ED33}"/>
    <cellStyle name="ปกติ 10 2 2" xfId="41685" xr:uid="{E01FBF17-DA91-4682-9A64-68956590A984}"/>
    <cellStyle name="ปกติ 10 20" xfId="11133" xr:uid="{FBD712FE-B7D6-42F4-99DC-095DFAB4E6CF}"/>
    <cellStyle name="ปกติ 10 20 2" xfId="41686" xr:uid="{1C43CAF0-EDF9-487A-89C2-10B4E5BCC5E2}"/>
    <cellStyle name="ปกติ 10 21" xfId="11134" xr:uid="{3898AAA9-F60C-4B8E-BA67-5CC3F9CE5A4C}"/>
    <cellStyle name="ปกติ 10 21 2" xfId="41687" xr:uid="{E91BE100-EEA2-4CFA-8CC4-401D778CDE1D}"/>
    <cellStyle name="ปกติ 10 22" xfId="11135" xr:uid="{056027BF-C1F0-4662-9856-67DA890F3FA1}"/>
    <cellStyle name="ปกติ 10 22 2" xfId="41688" xr:uid="{7BF74857-2091-4045-AF25-5D237D049DB0}"/>
    <cellStyle name="ปกติ 10 3" xfId="11136" xr:uid="{E6926240-5B11-4F99-B5A1-AA8BE362171D}"/>
    <cellStyle name="ปกติ 10 3 2" xfId="41689" xr:uid="{7ECC5C52-1FB5-463D-86B0-FDAE6DB6FBFC}"/>
    <cellStyle name="ปกติ 10 4" xfId="11137" xr:uid="{E95BDC76-4719-4219-9BBA-940B355B5890}"/>
    <cellStyle name="ปกติ 10 4 2" xfId="41690" xr:uid="{FE0D392C-9C0C-4F3E-85D6-6694364085A6}"/>
    <cellStyle name="ปกติ 10 5" xfId="11138" xr:uid="{E0D8E2E3-1506-4906-BAC5-DCE57E6DF937}"/>
    <cellStyle name="ปกติ 10 5 2" xfId="41691" xr:uid="{7C48AAA8-4B80-4926-A5B5-F6F83E71CDCA}"/>
    <cellStyle name="ปกติ 10 6" xfId="11139" xr:uid="{2C53F661-A42C-4FED-98C3-403B187F255E}"/>
    <cellStyle name="ปกติ 10 6 2" xfId="41692" xr:uid="{E6608FE6-EB1B-4127-9E5F-5663BA60A449}"/>
    <cellStyle name="ปกติ 10 7" xfId="11140" xr:uid="{C6D02CC9-CBBA-4F29-B388-4628B72C7D11}"/>
    <cellStyle name="ปกติ 10 7 2" xfId="41693" xr:uid="{93442490-9672-4622-92ED-A6A28AD30F39}"/>
    <cellStyle name="ปกติ 10 8" xfId="11141" xr:uid="{AFCBFCB9-0409-46E3-92B2-7BBE4A640424}"/>
    <cellStyle name="ปกติ 10 8 2" xfId="41694" xr:uid="{4192B305-05EF-4652-B337-410FEC1D622A}"/>
    <cellStyle name="ปกติ 10 9" xfId="11142" xr:uid="{58BBC9EC-C647-4F12-B1E8-5E8F9810635D}"/>
    <cellStyle name="ปกติ 10 9 2" xfId="41695" xr:uid="{CBBB7171-F695-4146-BAA9-E69CFFDD2C3A}"/>
    <cellStyle name="ปกติ 11" xfId="10509" xr:uid="{BDACA22C-E4DF-47BE-9C61-532BA5CE3015}"/>
    <cellStyle name="ปกติ 11 2" xfId="24573" xr:uid="{76B73537-D0F4-4E9E-A63B-9372B7848792}"/>
    <cellStyle name="ปกติ 13 10" xfId="11143" xr:uid="{0687247F-75DF-418A-94BB-0EF311D48B78}"/>
    <cellStyle name="ปกติ 13 10 2" xfId="41696" xr:uid="{6900EC33-AE0A-4FCE-8720-F586E2231E32}"/>
    <cellStyle name="ปกติ 13 11" xfId="11144" xr:uid="{5FA7F1F5-B36C-4E20-B6D5-5C0DFD3E1CB3}"/>
    <cellStyle name="ปกติ 13 11 2" xfId="41697" xr:uid="{B91C46B9-76AE-4356-B4D9-A88809190E96}"/>
    <cellStyle name="ปกติ 13 12" xfId="11145" xr:uid="{A06B9EF5-97D9-4E0F-850D-9D7D4C378DF4}"/>
    <cellStyle name="ปกติ 13 12 2" xfId="41698" xr:uid="{50BE1037-D6E6-4D26-B886-94F87A2A88EB}"/>
    <cellStyle name="ปกติ 13 13" xfId="11146" xr:uid="{02FCDC0B-E72D-4EBC-B6C3-13AD760FB27C}"/>
    <cellStyle name="ปกติ 13 13 2" xfId="41699" xr:uid="{8302DD40-BA7C-4AED-B56D-9CE65E95969D}"/>
    <cellStyle name="ปกติ 13 14" xfId="11147" xr:uid="{1C95E6D8-0702-4B0F-9E89-36F70371A8E2}"/>
    <cellStyle name="ปกติ 13 14 2" xfId="41700" xr:uid="{2B6AD812-1AE6-49B5-929D-490C73218DD5}"/>
    <cellStyle name="ปกติ 13 15" xfId="11148" xr:uid="{41D5205E-D0B8-4710-B49A-077D393E67A9}"/>
    <cellStyle name="ปกติ 13 15 2" xfId="41701" xr:uid="{0D495009-E7BD-46E7-9055-7A4418A38F22}"/>
    <cellStyle name="ปกติ 13 16" xfId="11149" xr:uid="{DFC44E6B-E7A6-4D43-818D-3A11E94D7B2A}"/>
    <cellStyle name="ปกติ 13 16 2" xfId="41702" xr:uid="{FDDDE888-6549-4394-8485-992A35A3F101}"/>
    <cellStyle name="ปกติ 13 17" xfId="11150" xr:uid="{8A327A9D-A91B-45B9-8C95-CF2B4A3DDD8A}"/>
    <cellStyle name="ปกติ 13 17 2" xfId="41703" xr:uid="{855D79E1-DD10-462E-A159-0CEC012272C5}"/>
    <cellStyle name="ปกติ 13 18" xfId="11151" xr:uid="{413CF2F0-2CD8-4F0B-BB4E-634F36DB4165}"/>
    <cellStyle name="ปกติ 13 18 2" xfId="41704" xr:uid="{EC2E998B-07D0-49F5-8B8B-95B880828B4E}"/>
    <cellStyle name="ปกติ 13 19" xfId="11152" xr:uid="{7A5549A9-461D-49CF-AB52-EF2A482195EC}"/>
    <cellStyle name="ปกติ 13 19 2" xfId="41705" xr:uid="{5D9AA0F5-121C-4781-B87D-F778F9566212}"/>
    <cellStyle name="ปกติ 13 2" xfId="11153" xr:uid="{5B412033-7FE0-44DB-9716-596DAEB0BED2}"/>
    <cellStyle name="ปกติ 13 2 2" xfId="41706" xr:uid="{41DE0AC4-6D3E-46F3-BE4E-31C8A389B122}"/>
    <cellStyle name="ปกติ 13 20" xfId="11154" xr:uid="{066BE32B-8D0B-4413-854B-CA1EFB7C18E5}"/>
    <cellStyle name="ปกติ 13 20 2" xfId="41707" xr:uid="{32EF21D1-087E-48BE-9B44-2E2F4D9B594B}"/>
    <cellStyle name="ปกติ 13 21" xfId="11155" xr:uid="{685681AD-D09D-4EF1-BAF0-BD2CD8EF9B02}"/>
    <cellStyle name="ปกติ 13 21 2" xfId="41708" xr:uid="{D32335C2-AE0E-40D3-A955-9436E8DF2ACD}"/>
    <cellStyle name="ปกติ 13 22" xfId="11156" xr:uid="{8FF04159-5229-45EE-B1FD-F352BBD6E4B4}"/>
    <cellStyle name="ปกติ 13 22 2" xfId="41709" xr:uid="{89B42B77-3118-4A61-8E8C-1D810D406D9F}"/>
    <cellStyle name="ปกติ 13 3" xfId="11157" xr:uid="{6E7EF81D-B454-43EE-931C-0E886E9B118C}"/>
    <cellStyle name="ปกติ 13 3 2" xfId="41710" xr:uid="{1D0D9049-0890-420B-AD49-B40782578557}"/>
    <cellStyle name="ปกติ 13 4" xfId="11158" xr:uid="{904B63B5-D0FA-4F93-B06B-8208A5ED6A61}"/>
    <cellStyle name="ปกติ 13 4 2" xfId="41711" xr:uid="{ED1384DC-C50C-4610-8EAF-5A6541EA1A86}"/>
    <cellStyle name="ปกติ 13 5" xfId="11159" xr:uid="{AC3802AC-C649-4748-B47B-10A3EE36095B}"/>
    <cellStyle name="ปกติ 13 5 2" xfId="41712" xr:uid="{29C7B680-D3DE-4960-9FD5-A08E4EA6BA74}"/>
    <cellStyle name="ปกติ 13 6" xfId="11160" xr:uid="{394B9312-2FE9-4B9A-AF5C-E34EDB0B2A24}"/>
    <cellStyle name="ปกติ 13 6 2" xfId="41713" xr:uid="{35D79620-542D-465C-80AF-600CBCCECAC6}"/>
    <cellStyle name="ปกติ 13 7" xfId="11161" xr:uid="{9E6D2B23-6842-4FAE-9238-58BD097660E8}"/>
    <cellStyle name="ปกติ 13 7 2" xfId="41714" xr:uid="{F9C36A4A-BFB5-463C-A5BE-DF61331BE9BE}"/>
    <cellStyle name="ปกติ 13 8" xfId="11162" xr:uid="{42C7F434-8A69-4A6A-B032-83E61FB3FF59}"/>
    <cellStyle name="ปกติ 13 8 2" xfId="41715" xr:uid="{7EFF7A2C-1617-416E-9607-13F669148086}"/>
    <cellStyle name="ปกติ 13 9" xfId="11163" xr:uid="{B76EFC47-77FD-47F3-B8A0-87FBF4C41D01}"/>
    <cellStyle name="ปกติ 13 9 2" xfId="41716" xr:uid="{2FBAD84A-242A-4353-849D-40C7CA40A85B}"/>
    <cellStyle name="ปกติ 14 10" xfId="11164" xr:uid="{A3727010-9919-4802-AEB4-9FED46345E9B}"/>
    <cellStyle name="ปกติ 14 10 2" xfId="41717" xr:uid="{190893E5-64D0-4B0C-92BB-AA23F665DBA5}"/>
    <cellStyle name="ปกติ 14 11" xfId="11165" xr:uid="{72E1C832-99BC-4BCB-ABCD-436541F38648}"/>
    <cellStyle name="ปกติ 14 11 2" xfId="41718" xr:uid="{7EFFF485-0A0E-4266-8C4B-773118935E76}"/>
    <cellStyle name="ปกติ 14 12" xfId="11166" xr:uid="{30B7399E-26CB-4412-90BF-446F29C48511}"/>
    <cellStyle name="ปกติ 14 12 2" xfId="41719" xr:uid="{42F5984C-959F-4928-A7C4-FAC42CC2F48F}"/>
    <cellStyle name="ปกติ 14 13" xfId="11167" xr:uid="{3BBE17F7-4754-4E90-9808-A23D83CF5594}"/>
    <cellStyle name="ปกติ 14 13 2" xfId="41720" xr:uid="{699443AC-2683-41D1-93A0-FCC684B4BC21}"/>
    <cellStyle name="ปกติ 14 14" xfId="11168" xr:uid="{DC3D74E6-4915-4618-BBB5-C1097F0E1B06}"/>
    <cellStyle name="ปกติ 14 14 2" xfId="41721" xr:uid="{466355E1-1B67-4ED8-AAB8-22C18D0F1F5A}"/>
    <cellStyle name="ปกติ 14 15" xfId="11169" xr:uid="{00F67D22-48CE-4F1E-9B92-CD0ECCA5CBCD}"/>
    <cellStyle name="ปกติ 14 15 2" xfId="41722" xr:uid="{E58BE658-A5AB-4608-BDEC-3E65FDF6D12C}"/>
    <cellStyle name="ปกติ 14 16" xfId="11170" xr:uid="{895EECA2-E840-4AC8-98F5-98399192A4DA}"/>
    <cellStyle name="ปกติ 14 16 2" xfId="41723" xr:uid="{50490948-3078-4DD3-B9EB-9B6C24D2B246}"/>
    <cellStyle name="ปกติ 14 17" xfId="11171" xr:uid="{C38E9505-642F-4917-8E85-31EB8C376EFC}"/>
    <cellStyle name="ปกติ 14 17 2" xfId="41724" xr:uid="{56D1BD18-67F5-4190-9BB1-5EC27A215213}"/>
    <cellStyle name="ปกติ 14 18" xfId="11172" xr:uid="{E5041766-99EC-4945-AD0D-990363890EB3}"/>
    <cellStyle name="ปกติ 14 18 2" xfId="41725" xr:uid="{2DD2345B-350D-4EEF-AA88-024DFC3CDFED}"/>
    <cellStyle name="ปกติ 14 19" xfId="11173" xr:uid="{2E59D713-E891-4B28-9BA2-BB1EF56DCDB8}"/>
    <cellStyle name="ปกติ 14 19 2" xfId="41726" xr:uid="{769B0757-3FA9-4B28-A2E6-E8479EA16EC8}"/>
    <cellStyle name="ปกติ 14 2" xfId="11174" xr:uid="{D5FC6EA6-4BEB-46E8-B414-9818D018098B}"/>
    <cellStyle name="ปกติ 14 2 2" xfId="41727" xr:uid="{B2AAF1BE-6AA4-4CB8-9AE8-B578D86E119D}"/>
    <cellStyle name="ปกติ 14 20" xfId="11175" xr:uid="{E066E3F9-D035-42DE-900E-07092C64137A}"/>
    <cellStyle name="ปกติ 14 20 2" xfId="41728" xr:uid="{03648C75-9D40-45BF-B686-14FEA919DAC0}"/>
    <cellStyle name="ปกติ 14 21" xfId="11176" xr:uid="{4D91DDA2-2A9A-4300-8ED0-331AAC0BCF99}"/>
    <cellStyle name="ปกติ 14 21 2" xfId="41729" xr:uid="{07ECEEC9-3A40-4B6D-965F-909E8D19619B}"/>
    <cellStyle name="ปกติ 14 22" xfId="11177" xr:uid="{11563FE1-4667-4399-B95D-13905F367C68}"/>
    <cellStyle name="ปกติ 14 22 2" xfId="41730" xr:uid="{84AC429B-75BA-4E38-A064-0336E99B8181}"/>
    <cellStyle name="ปกติ 14 23" xfId="11178" xr:uid="{B7AC04C9-2B0F-4588-8DDE-581CA95D44DB}"/>
    <cellStyle name="ปกติ 14 23 2" xfId="41731" xr:uid="{8C0E9B65-CA0B-47BC-A279-7FFC657BDFCB}"/>
    <cellStyle name="ปกติ 14 24" xfId="11179" xr:uid="{282CE8CF-351F-41A0-BE88-19E3E95789C7}"/>
    <cellStyle name="ปกติ 14 24 2" xfId="41732" xr:uid="{E4836C47-B0D2-4DB1-8EB2-05C48D642F64}"/>
    <cellStyle name="ปกติ 14 3" xfId="11180" xr:uid="{15711637-79F0-4AB7-A8BB-3610FAB8EBD6}"/>
    <cellStyle name="ปกติ 14 3 2" xfId="41733" xr:uid="{6739AE87-B08F-4606-9A11-0B44AB518590}"/>
    <cellStyle name="ปกติ 14 4" xfId="11181" xr:uid="{4A7630A4-01D1-47A7-8735-C456B101FD64}"/>
    <cellStyle name="ปกติ 14 4 2" xfId="41734" xr:uid="{710B229D-89BA-4127-9444-11A8B3079D74}"/>
    <cellStyle name="ปกติ 14 5" xfId="11182" xr:uid="{C6E8292A-2EA8-47AA-8AD2-ECBE8B33424A}"/>
    <cellStyle name="ปกติ 14 5 2" xfId="41735" xr:uid="{BFD36888-29C3-4235-A33D-382C3C342941}"/>
    <cellStyle name="ปกติ 14 6" xfId="11183" xr:uid="{E3F57DD6-8651-4E04-9B38-5B943EF69CF8}"/>
    <cellStyle name="ปกติ 14 6 2" xfId="41736" xr:uid="{70CF12B2-4975-4007-8C8B-7040D32A4F8C}"/>
    <cellStyle name="ปกติ 14 7" xfId="11184" xr:uid="{EF3E4DCB-14A2-402A-BE20-2680B9E60CE2}"/>
    <cellStyle name="ปกติ 14 7 2" xfId="41737" xr:uid="{435520B3-8C41-4AE4-9389-7A0DC6FDDE1B}"/>
    <cellStyle name="ปกติ 14 8" xfId="11185" xr:uid="{94641E22-AB93-4E79-B76A-B5AA451CE81D}"/>
    <cellStyle name="ปกติ 14 8 2" xfId="41738" xr:uid="{36223A2A-CAF7-43D8-ABF0-DACB90E47026}"/>
    <cellStyle name="ปกติ 14 9" xfId="11186" xr:uid="{FBA04CC9-D5C2-4239-A238-2610AC69EACA}"/>
    <cellStyle name="ปกติ 14 9 2" xfId="41739" xr:uid="{BF316AF1-2D27-4765-BF3B-57BC538289AB}"/>
    <cellStyle name="ปกติ 15" xfId="10510" xr:uid="{BEC437CA-FA48-4333-8B16-7ECAB73A2CDA}"/>
    <cellStyle name="ปกติ 15 10" xfId="11187" xr:uid="{50F4AA8E-04B6-4CDC-8FFD-9190225DED04}"/>
    <cellStyle name="ปกติ 15 10 2" xfId="41740" xr:uid="{0669D8E8-2BCD-4336-AD0C-6270C14BE5B1}"/>
    <cellStyle name="ปกติ 15 11" xfId="11188" xr:uid="{A70DBEC0-E03B-4243-96B8-6CDD69B1AB4A}"/>
    <cellStyle name="ปกติ 15 11 2" xfId="41741" xr:uid="{7C04AA7C-C518-45F6-9BB3-0BE3A8C0B70C}"/>
    <cellStyle name="ปกติ 15 12" xfId="11189" xr:uid="{186C67A5-8E59-45C4-99BD-B2E14B50063A}"/>
    <cellStyle name="ปกติ 15 12 2" xfId="41742" xr:uid="{356D71B0-2C95-4808-9058-882F2A259AC0}"/>
    <cellStyle name="ปกติ 15 13" xfId="11190" xr:uid="{AD4A6921-0871-4A1C-A051-4AFEDFD6FE95}"/>
    <cellStyle name="ปกติ 15 13 2" xfId="41743" xr:uid="{BD36EEDE-BA30-4A01-94C2-07942D76C8FF}"/>
    <cellStyle name="ปกติ 15 14" xfId="11191" xr:uid="{BA1AD852-D0BD-4830-A6AD-7444FD5865CA}"/>
    <cellStyle name="ปกติ 15 14 2" xfId="41744" xr:uid="{22C2B57C-E6A1-4F67-AEC3-F9E88EE15568}"/>
    <cellStyle name="ปกติ 15 15" xfId="11192" xr:uid="{B5434C3E-455E-4D3B-B7F0-75BF4201FD74}"/>
    <cellStyle name="ปกติ 15 15 2" xfId="41745" xr:uid="{7526E72B-645D-4A76-9FD6-58E146290DF7}"/>
    <cellStyle name="ปกติ 15 16" xfId="11193" xr:uid="{F995601A-5594-4CD5-A027-7893F268BACB}"/>
    <cellStyle name="ปกติ 15 16 2" xfId="41746" xr:uid="{68B7084D-1F00-4F54-82D6-9FD5C2EFAD44}"/>
    <cellStyle name="ปกติ 15 17" xfId="11194" xr:uid="{E1E27559-EC38-465B-A8AB-CFB32CBAA1F2}"/>
    <cellStyle name="ปกติ 15 17 2" xfId="41747" xr:uid="{A64F817D-5042-4FE1-A22A-DA3388DEFBF5}"/>
    <cellStyle name="ปกติ 15 18" xfId="11195" xr:uid="{83AF27F3-55B6-4208-9A7F-D019F8EA1FB1}"/>
    <cellStyle name="ปกติ 15 18 2" xfId="41748" xr:uid="{69C608B5-0533-4CE9-965A-3A1A22619DBF}"/>
    <cellStyle name="ปกติ 15 19" xfId="11196" xr:uid="{0E326520-5DFD-49C5-8F1F-4B84DE703DB6}"/>
    <cellStyle name="ปกติ 15 19 2" xfId="41749" xr:uid="{25C84AEC-34FE-46DF-B38E-E76BCDE6774C}"/>
    <cellStyle name="ปกติ 15 2" xfId="11197" xr:uid="{B7302970-4B5F-4A37-AA3E-A6D6C96FE346}"/>
    <cellStyle name="ปกติ 15 2 2" xfId="41750" xr:uid="{0D0CFF58-1B95-4270-AF90-EE3F293983C1}"/>
    <cellStyle name="ปกติ 15 20" xfId="11198" xr:uid="{9EEAC015-48DC-4EC6-B44D-6840BD392B3C}"/>
    <cellStyle name="ปกติ 15 20 2" xfId="41751" xr:uid="{0F96DF15-E2E0-4820-A244-A54C1EAAE6CD}"/>
    <cellStyle name="ปกติ 15 21" xfId="11199" xr:uid="{D0413D25-BBBE-4D75-BB6F-1939182C8F12}"/>
    <cellStyle name="ปกติ 15 21 2" xfId="41752" xr:uid="{D4F066B4-C64E-4BDD-94A8-6DAF139C8D14}"/>
    <cellStyle name="ปกติ 15 22" xfId="11200" xr:uid="{BD8DE4C5-C865-49CB-8A74-91D8C02A24CF}"/>
    <cellStyle name="ปกติ 15 22 2" xfId="41753" xr:uid="{5AA3791E-297E-42A1-900A-43119552B1AB}"/>
    <cellStyle name="ปกติ 15 23" xfId="11201" xr:uid="{01E6272F-D2CA-4F4C-91C1-B3D20F556959}"/>
    <cellStyle name="ปกติ 15 23 2" xfId="41754" xr:uid="{1FAB7822-35FE-4804-87BB-E96A18A9FB01}"/>
    <cellStyle name="ปกติ 15 24" xfId="11202" xr:uid="{D8963E19-08C2-4EEF-8CDC-CEC28595C5B9}"/>
    <cellStyle name="ปกติ 15 24 2" xfId="41755" xr:uid="{E917FC9E-629B-4992-93C9-607D5AA1B2E2}"/>
    <cellStyle name="ปกติ 15 3" xfId="11203" xr:uid="{58CD1D97-7D53-4C15-B821-248BF265B9FB}"/>
    <cellStyle name="ปกติ 15 3 2" xfId="41756" xr:uid="{F439AF51-7A46-4CED-A39B-7435893EFF3E}"/>
    <cellStyle name="ปกติ 15 4" xfId="11204" xr:uid="{F09A9965-B35E-4A78-9A4B-A4146CBE70C9}"/>
    <cellStyle name="ปกติ 15 4 2" xfId="41757" xr:uid="{01607C9F-926A-4C8F-8DA3-EA0F1EECC664}"/>
    <cellStyle name="ปกติ 15 5" xfId="11205" xr:uid="{2B714EE9-AFB0-429D-86B7-B7749547EAED}"/>
    <cellStyle name="ปกติ 15 5 2" xfId="41758" xr:uid="{223CEEA5-A202-4DB1-BBAD-C0E6C330C556}"/>
    <cellStyle name="ปกติ 15 6" xfId="11206" xr:uid="{B6B12BEE-2EB5-4E23-92A2-FF24D0182F9F}"/>
    <cellStyle name="ปกติ 15 6 2" xfId="41759" xr:uid="{32BAAFBC-701B-469E-A552-9C9A30C7EC8C}"/>
    <cellStyle name="ปกติ 15 7" xfId="11207" xr:uid="{D6F906DC-1B3A-4FC3-BA87-C36C41C344FF}"/>
    <cellStyle name="ปกติ 15 7 2" xfId="41760" xr:uid="{5A0FC28D-65EF-410E-9CDC-B0126406FEF4}"/>
    <cellStyle name="ปกติ 15 8" xfId="11208" xr:uid="{E2F91F56-6191-4F42-8ECF-9C0CA2F00B5E}"/>
    <cellStyle name="ปกติ 15 8 2" xfId="41761" xr:uid="{EC27C922-0B99-4CCB-AE28-9B2E89605505}"/>
    <cellStyle name="ปกติ 15 9" xfId="11209" xr:uid="{F62A4439-B3A3-45DA-A072-570560ADE543}"/>
    <cellStyle name="ปกติ 15 9 2" xfId="41762" xr:uid="{0DC32716-AEA1-41FE-8267-CEE5C79E5C53}"/>
    <cellStyle name="ปกติ 16 10" xfId="11210" xr:uid="{6186EE38-6AF9-479F-B742-8EBD16712519}"/>
    <cellStyle name="ปกติ 16 10 2" xfId="41763" xr:uid="{91D38B17-D927-41E6-8DC2-1ED70B99198B}"/>
    <cellStyle name="ปกติ 16 11" xfId="11211" xr:uid="{41615FB6-BF0D-41DE-A944-0C7745BFBA2F}"/>
    <cellStyle name="ปกติ 16 11 2" xfId="41764" xr:uid="{F1595AAD-A5E7-4722-A4D9-CD756C196902}"/>
    <cellStyle name="ปกติ 16 12" xfId="11212" xr:uid="{B5CF8EAD-6346-4CE7-BA6A-A8064D2F5510}"/>
    <cellStyle name="ปกติ 16 12 2" xfId="41765" xr:uid="{33E583DF-2CE1-4232-A647-51D7F032E4DA}"/>
    <cellStyle name="ปกติ 16 13" xfId="11213" xr:uid="{3289AEE6-4743-4D1F-94B9-973B94157BD5}"/>
    <cellStyle name="ปกติ 16 13 2" xfId="41766" xr:uid="{2BCF1FC2-660A-4E2C-8F23-48EAE512A3B7}"/>
    <cellStyle name="ปกติ 16 14" xfId="11214" xr:uid="{174B161E-E989-4FFA-830B-8C12EB071167}"/>
    <cellStyle name="ปกติ 16 14 2" xfId="41767" xr:uid="{5760FBE6-FBDD-4323-818E-55B9D6CB854D}"/>
    <cellStyle name="ปกติ 16 15" xfId="11215" xr:uid="{FCF9D89B-B80E-4ABF-A90B-90BF4B053BF3}"/>
    <cellStyle name="ปกติ 16 15 2" xfId="41768" xr:uid="{58D0FEE7-483C-4BBA-9709-C9C08EED4B02}"/>
    <cellStyle name="ปกติ 16 16" xfId="11216" xr:uid="{2F4C89AA-0352-489B-84A2-A7E92267680B}"/>
    <cellStyle name="ปกติ 16 16 2" xfId="41769" xr:uid="{58EA5FE1-9E3B-427A-BC84-E68D3E7F35EB}"/>
    <cellStyle name="ปกติ 16 17" xfId="11217" xr:uid="{989DD418-1F29-46CC-A90A-AD00DCA15D11}"/>
    <cellStyle name="ปกติ 16 17 2" xfId="41770" xr:uid="{8FF6FFF4-7F27-4ACC-AD6E-8D12382FF21C}"/>
    <cellStyle name="ปกติ 16 18" xfId="11218" xr:uid="{1943A312-0969-46A0-9DE0-F13B10D4B870}"/>
    <cellStyle name="ปกติ 16 18 2" xfId="41771" xr:uid="{75909C8E-32CF-432C-A700-41C5BF85864B}"/>
    <cellStyle name="ปกติ 16 19" xfId="11219" xr:uid="{30720416-ADA9-4AAF-8574-310C8EC936F3}"/>
    <cellStyle name="ปกติ 16 19 2" xfId="41772" xr:uid="{42346E0F-2A0C-436A-9E18-F79581E99C00}"/>
    <cellStyle name="ปกติ 16 2" xfId="11220" xr:uid="{89EE0559-9016-479A-B9C0-2DBFE02D0CED}"/>
    <cellStyle name="ปกติ 16 2 2" xfId="41773" xr:uid="{7C28A3CC-D5CA-4D24-A8FD-1936703FE1ED}"/>
    <cellStyle name="ปกติ 16 20" xfId="11221" xr:uid="{37AB26BF-BB61-4F47-A979-84D224DC3886}"/>
    <cellStyle name="ปกติ 16 20 2" xfId="41774" xr:uid="{2E600C63-BEB7-42A8-9DC8-54E02DB6CCAA}"/>
    <cellStyle name="ปกติ 16 21" xfId="11222" xr:uid="{837D63ED-1F05-4209-8EAA-4C0EAD430847}"/>
    <cellStyle name="ปกติ 16 21 2" xfId="41775" xr:uid="{759D004B-FDEE-448F-A74D-5A059CBB37AB}"/>
    <cellStyle name="ปกติ 16 22" xfId="11223" xr:uid="{EB6BBFB8-64F1-4A2F-828C-4559CD5A70C2}"/>
    <cellStyle name="ปกติ 16 22 2" xfId="41776" xr:uid="{6D7DA60B-A6CC-4DCE-95DF-E6FD2E44AB86}"/>
    <cellStyle name="ปกติ 16 23" xfId="11224" xr:uid="{44C840DC-0F60-4B1D-970C-AAA005F52D3E}"/>
    <cellStyle name="ปกติ 16 23 2" xfId="41777" xr:uid="{B585080A-11F1-47D0-B24B-D8EA00CC1603}"/>
    <cellStyle name="ปกติ 16 24" xfId="11225" xr:uid="{3B44C2E3-7FF1-43F1-9079-E5134CC7D76F}"/>
    <cellStyle name="ปกติ 16 24 2" xfId="41778" xr:uid="{7A39F3E3-0F25-4BE1-9E87-636ECBB77BF4}"/>
    <cellStyle name="ปกติ 16 25" xfId="11226" xr:uid="{D8891223-4747-4531-8921-A7BDB59626DF}"/>
    <cellStyle name="ปกติ 16 25 2" xfId="41779" xr:uid="{7C010F25-EAAB-41CA-ABB5-5DAA60131EC6}"/>
    <cellStyle name="ปกติ 16 3" xfId="11227" xr:uid="{204B04C7-30A7-47F7-95EF-76B0D8B2849C}"/>
    <cellStyle name="ปกติ 16 3 2" xfId="41780" xr:uid="{C158E252-C08E-4E57-A54B-EC99478467CE}"/>
    <cellStyle name="ปกติ 16 4" xfId="11228" xr:uid="{F9C66162-1D9D-4FB3-9642-84BAE3EA169E}"/>
    <cellStyle name="ปกติ 16 4 2" xfId="41781" xr:uid="{280EB46B-CDC7-428D-B483-C60F65D34F27}"/>
    <cellStyle name="ปกติ 16 5" xfId="11229" xr:uid="{20CE98CB-617B-4D47-9DC6-AD843411CCCD}"/>
    <cellStyle name="ปกติ 16 5 2" xfId="41782" xr:uid="{E5C66E40-5C62-4EA7-94E5-A07B1B290514}"/>
    <cellStyle name="ปกติ 16 6" xfId="11230" xr:uid="{BD27394D-1428-4761-BE4F-153A4946B71B}"/>
    <cellStyle name="ปกติ 16 6 2" xfId="41783" xr:uid="{3D84A887-75F2-4C49-9CE2-217264A95D28}"/>
    <cellStyle name="ปกติ 16 7" xfId="11231" xr:uid="{97F1ADC8-595E-42B9-8A08-AF27D548C006}"/>
    <cellStyle name="ปกติ 16 7 2" xfId="41784" xr:uid="{A63C3293-87EB-41AC-85F7-7F4983770A6A}"/>
    <cellStyle name="ปกติ 16 8" xfId="11232" xr:uid="{E8870B2B-1BFE-4E8F-A1F6-0036FFE2880D}"/>
    <cellStyle name="ปกติ 16 8 2" xfId="41785" xr:uid="{9212CEAA-81B1-472C-A199-1894B16FE5C4}"/>
    <cellStyle name="ปกติ 16 9" xfId="11233" xr:uid="{158806F9-94F5-44BA-98AB-809EB4C7E15B}"/>
    <cellStyle name="ปกติ 16 9 2" xfId="41786" xr:uid="{E67E01DB-059B-4CF5-8887-4ECEB76B0862}"/>
    <cellStyle name="ปกติ 19 10" xfId="11234" xr:uid="{AAE0CB45-BB3E-45C8-9E31-762DA8ED89FD}"/>
    <cellStyle name="ปกติ 19 10 2" xfId="41787" xr:uid="{3938ACAD-B520-4365-8A0A-8758D71BB691}"/>
    <cellStyle name="ปกติ 19 11" xfId="11235" xr:uid="{56C4A293-2C68-4F4D-9B7B-129C70C7E360}"/>
    <cellStyle name="ปกติ 19 11 2" xfId="41788" xr:uid="{71A0E7EF-F2B4-4170-85E0-5CC083056AD4}"/>
    <cellStyle name="ปกติ 19 12" xfId="11236" xr:uid="{9F58C8EE-E0FA-4B52-AD12-B93BB884FB9E}"/>
    <cellStyle name="ปกติ 19 12 2" xfId="41789" xr:uid="{116C72FF-7D8B-4568-9084-BA01609CBFFC}"/>
    <cellStyle name="ปกติ 19 13" xfId="11237" xr:uid="{1E583461-6767-4CDE-8660-CE384FB01FAD}"/>
    <cellStyle name="ปกติ 19 13 2" xfId="41790" xr:uid="{1002EF88-E066-4662-A7CF-B4E147C60956}"/>
    <cellStyle name="ปกติ 19 14" xfId="11238" xr:uid="{FC16BFDD-9F87-4645-8102-C3F6CD8C4DAB}"/>
    <cellStyle name="ปกติ 19 14 2" xfId="41791" xr:uid="{24E8B816-AEB7-4305-A70D-18D826EDFACB}"/>
    <cellStyle name="ปกติ 19 15" xfId="11239" xr:uid="{B71A97C1-8F0B-4152-9759-7DA550D7B969}"/>
    <cellStyle name="ปกติ 19 15 2" xfId="41792" xr:uid="{7468DF77-4BDE-4FF7-94CF-72F091FDC6AD}"/>
    <cellStyle name="ปกติ 19 16" xfId="11240" xr:uid="{ABD3E7AC-DAE4-4DC4-B873-5DC4DAE9E085}"/>
    <cellStyle name="ปกติ 19 16 2" xfId="41793" xr:uid="{BB962C93-09AB-4153-9F15-C69D46E07AE8}"/>
    <cellStyle name="ปกติ 19 17" xfId="11241" xr:uid="{F438ACE0-2C7E-4F21-A465-8C10287F7BF1}"/>
    <cellStyle name="ปกติ 19 17 2" xfId="41794" xr:uid="{DD8A8C18-5AFE-419B-913F-74278472DF58}"/>
    <cellStyle name="ปกติ 19 18" xfId="11242" xr:uid="{104B6972-82F7-4E6A-8DDA-E6578FACA032}"/>
    <cellStyle name="ปกติ 19 18 2" xfId="41795" xr:uid="{BFB9DBB3-8EA0-48AF-9AB6-28F7C06DBC9C}"/>
    <cellStyle name="ปกติ 19 19" xfId="11243" xr:uid="{9AB576F4-F0D1-4E75-8538-2025E90CD539}"/>
    <cellStyle name="ปกติ 19 19 2" xfId="41796" xr:uid="{D101B807-9A0A-4F8B-8D11-411A47884128}"/>
    <cellStyle name="ปกติ 19 2" xfId="11244" xr:uid="{379A0696-5BA3-4679-A2D6-261C25899DF0}"/>
    <cellStyle name="ปกติ 19 2 2" xfId="41797" xr:uid="{46010323-5FC0-470B-A7A9-A9C5EC7237BC}"/>
    <cellStyle name="ปกติ 19 20" xfId="11245" xr:uid="{1D831339-4253-4D17-B40C-36B3BB383F44}"/>
    <cellStyle name="ปกติ 19 20 2" xfId="41798" xr:uid="{AAB9B7BF-430B-477D-8644-7F1596254FA3}"/>
    <cellStyle name="ปกติ 19 21" xfId="11246" xr:uid="{421D4815-F87B-4364-9813-252076F80C32}"/>
    <cellStyle name="ปกติ 19 21 2" xfId="41799" xr:uid="{FD8C82E1-9409-4112-9DC3-F91EAF9D2C60}"/>
    <cellStyle name="ปกติ 19 22" xfId="11247" xr:uid="{58CDF4D6-438A-47B4-9B5A-F54E7BE944C4}"/>
    <cellStyle name="ปกติ 19 22 2" xfId="41800" xr:uid="{162997E8-E08E-4826-9357-15DD1B667DCD}"/>
    <cellStyle name="ปกติ 19 23" xfId="11248" xr:uid="{3DA0C965-F5BD-4D48-81E8-0B7484E3FEEE}"/>
    <cellStyle name="ปกติ 19 23 2" xfId="41801" xr:uid="{A82074ED-B8F5-473B-9E7D-7A2DB696BC0B}"/>
    <cellStyle name="ปกติ 19 24" xfId="11249" xr:uid="{3A3C64C3-B7A5-40F5-B3BE-BA7A19D44DDF}"/>
    <cellStyle name="ปกติ 19 24 2" xfId="41802" xr:uid="{D3BC3802-A5F4-439C-AA63-E6DD44825315}"/>
    <cellStyle name="ปกติ 19 25" xfId="11250" xr:uid="{11203BED-D282-41DA-8495-07F4DC07A202}"/>
    <cellStyle name="ปกติ 19 25 2" xfId="41803" xr:uid="{547D7E64-7E2F-46A8-8D06-6540795C0519}"/>
    <cellStyle name="ปกติ 19 3" xfId="11251" xr:uid="{B0B4124B-CB38-463D-9333-2A596B4CE5E9}"/>
    <cellStyle name="ปกติ 19 3 2" xfId="41804" xr:uid="{9DAD6503-6739-4B2C-A67A-CF25E213331C}"/>
    <cellStyle name="ปกติ 19 4" xfId="11252" xr:uid="{681F886B-A564-4334-AE63-5B929D953B83}"/>
    <cellStyle name="ปกติ 19 4 2" xfId="41805" xr:uid="{907D6575-DD88-4B6D-93C8-0B8580F2F8D3}"/>
    <cellStyle name="ปกติ 19 5" xfId="11253" xr:uid="{94CEC5DF-4588-4326-9559-D8F63987E668}"/>
    <cellStyle name="ปกติ 19 5 2" xfId="41806" xr:uid="{6C399C90-81CB-4A67-A565-25FC69C0FF29}"/>
    <cellStyle name="ปกติ 19 6" xfId="11254" xr:uid="{A03C7C63-50FB-4721-AFB1-1F0CF14D0F78}"/>
    <cellStyle name="ปกติ 19 6 2" xfId="41807" xr:uid="{21725286-1D5F-4E75-BBD4-39D98BD60363}"/>
    <cellStyle name="ปกติ 19 7" xfId="11255" xr:uid="{E432A01A-259E-409A-9267-93C8E14D1213}"/>
    <cellStyle name="ปกติ 19 7 2" xfId="41808" xr:uid="{84B2CCFA-5E55-417E-8FEC-5BFBE0E45D73}"/>
    <cellStyle name="ปกติ 19 8" xfId="11256" xr:uid="{23A7DC08-C6ED-4F7B-92EB-02648293DE9A}"/>
    <cellStyle name="ปกติ 19 8 2" xfId="41809" xr:uid="{284BCBA0-7D6E-4901-AE6F-4ADA1F33DAB3}"/>
    <cellStyle name="ปกติ 19 9" xfId="11257" xr:uid="{D884BAEB-E8A8-48AC-9134-3F0DD9D7EC3B}"/>
    <cellStyle name="ปกติ 19 9 2" xfId="41810" xr:uid="{54F8B6EF-7931-4471-96BE-770179B0269E}"/>
    <cellStyle name="ปกติ 2" xfId="10511" xr:uid="{A6EE5CDE-5CFA-4C67-A63E-FB3E366B98D9}"/>
    <cellStyle name="ปกติ 2 10" xfId="11258" xr:uid="{AE3DD7AF-2C51-4938-8950-DCC2B73A0F4B}"/>
    <cellStyle name="ปกติ 2 10 10" xfId="11259" xr:uid="{E79B48DE-AE14-4F2F-AFB8-F0EEE415BED5}"/>
    <cellStyle name="ปกติ 2 10 11" xfId="11260" xr:uid="{4CB8CBF1-A890-415D-B25C-1E572EABCF02}"/>
    <cellStyle name="ปกติ 2 10 12" xfId="11261" xr:uid="{6595E873-4F17-4401-9840-CC26B94A1620}"/>
    <cellStyle name="ปกติ 2 10 13" xfId="11262" xr:uid="{D132C44B-F7FB-406A-B79B-891CFD2ABE84}"/>
    <cellStyle name="ปกติ 2 10 14" xfId="11263" xr:uid="{431C268E-9F0D-4BF8-9D87-4880A5BBC6D4}"/>
    <cellStyle name="ปกติ 2 10 15" xfId="11264" xr:uid="{D62285F9-7F37-4253-A380-D4F0C4012135}"/>
    <cellStyle name="ปกติ 2 10 16" xfId="11265" xr:uid="{9CD92694-5EF6-454C-848E-10465E1E132B}"/>
    <cellStyle name="ปกติ 2 10 17" xfId="11266" xr:uid="{2AFDFAC5-1AD2-43A6-A6C4-88AE667ABA75}"/>
    <cellStyle name="ปกติ 2 10 18" xfId="11267" xr:uid="{6AE63A4E-52D7-4BA6-9F9B-BDD341A00A24}"/>
    <cellStyle name="ปกติ 2 10 19" xfId="11268" xr:uid="{78890B2E-F180-46DF-AA45-6535EDE0A740}"/>
    <cellStyle name="ปกติ 2 10 2" xfId="11269" xr:uid="{64B554E9-98E8-4FBA-8378-165E4FC47851}"/>
    <cellStyle name="ปกติ 2 10 20" xfId="11270" xr:uid="{E13C4F24-79CF-49EC-BCBF-6BBB2E28283A}"/>
    <cellStyle name="ปกติ 2 10 21" xfId="11271" xr:uid="{3A74C138-765B-43C2-A6AC-5ED071705C09}"/>
    <cellStyle name="ปกติ 2 10 22" xfId="11272" xr:uid="{756CF0EF-8062-4ED9-B930-3FCD7AEC03C3}"/>
    <cellStyle name="ปกติ 2 10 23" xfId="11273" xr:uid="{EB99E7F6-8A0F-4DB8-9180-A0FD54B37909}"/>
    <cellStyle name="ปกติ 2 10 24" xfId="11274" xr:uid="{7C284858-DBA9-4BDA-856D-B0A5BF51003A}"/>
    <cellStyle name="ปกติ 2 10 25" xfId="11275" xr:uid="{7BED454E-62BA-4431-BC22-44640AC85A56}"/>
    <cellStyle name="ปกติ 2 10 3" xfId="11276" xr:uid="{407E3514-E9A7-43C1-8142-CA128C6FA576}"/>
    <cellStyle name="ปกติ 2 10 4" xfId="11277" xr:uid="{FF09ADE7-E9FA-4D00-A112-D4134D1EF0F3}"/>
    <cellStyle name="ปกติ 2 10 5" xfId="11278" xr:uid="{70DA0C9B-A88C-44C8-A8BE-4CBAEC6395BF}"/>
    <cellStyle name="ปกติ 2 10 6" xfId="11279" xr:uid="{7D332294-3982-4008-8849-F8BB6557D20B}"/>
    <cellStyle name="ปกติ 2 10 7" xfId="11280" xr:uid="{22DE67E4-F06D-49B3-B2E2-8607B3EB8281}"/>
    <cellStyle name="ปกติ 2 10 8" xfId="11281" xr:uid="{617C43E3-BA8B-4811-9EDF-BC152A11F0A1}"/>
    <cellStyle name="ปกติ 2 10 9" xfId="11282" xr:uid="{F7C2AEA4-2376-472A-A773-5413E16AB324}"/>
    <cellStyle name="ปกติ 2 11" xfId="11283" xr:uid="{FCAC2015-6AE5-4BAE-BBF0-01217CE352FE}"/>
    <cellStyle name="ปกติ 2 12" xfId="11284" xr:uid="{5CA78F7B-4E74-47B8-8BA0-0C27A59350AE}"/>
    <cellStyle name="ปกติ 2 13" xfId="11285" xr:uid="{294DAFC3-FF51-47FC-A49B-5494114B6B7E}"/>
    <cellStyle name="ปกติ 2 14" xfId="11286" xr:uid="{646088CA-43E8-42D6-A880-5AF2C089375B}"/>
    <cellStyle name="ปกติ 2 15" xfId="11287" xr:uid="{1B88ABBE-9F52-4813-B39F-FE5DB0EE167E}"/>
    <cellStyle name="ปกติ 2 16" xfId="11288" xr:uid="{6720A9F6-FA42-4171-8059-8FD569106052}"/>
    <cellStyle name="ปกติ 2 16 10" xfId="11289" xr:uid="{EF38773A-2C8F-433F-BC49-3158BBE3DBF9}"/>
    <cellStyle name="ปกติ 2 16 11" xfId="11290" xr:uid="{E3630480-2D48-4E62-BFE1-4073623254DB}"/>
    <cellStyle name="ปกติ 2 16 12" xfId="11291" xr:uid="{BE3943D8-8875-42C0-AB99-5854238E83DF}"/>
    <cellStyle name="ปกติ 2 16 13" xfId="11292" xr:uid="{D2B97E18-4FE4-413B-93B7-96275F7BC9E9}"/>
    <cellStyle name="ปกติ 2 16 14" xfId="11293" xr:uid="{95BE2B4E-D222-410E-A975-CCA19B43F3C3}"/>
    <cellStyle name="ปกติ 2 16 15" xfId="11294" xr:uid="{9FC85C03-91EF-45F9-8D8E-A43A2DFF2F63}"/>
    <cellStyle name="ปกติ 2 16 16" xfId="11295" xr:uid="{C7EAD4AB-B45D-4993-8056-435F3051AB32}"/>
    <cellStyle name="ปกติ 2 16 2" xfId="11296" xr:uid="{4533F655-E6CA-46D4-B5FD-BB0E6563B365}"/>
    <cellStyle name="ปกติ 2 16 3" xfId="11297" xr:uid="{DE96E09D-B89F-4239-BB4F-C32D7C33F792}"/>
    <cellStyle name="ปกติ 2 16 4" xfId="11298" xr:uid="{B95B32C5-12AF-4221-9A3E-36ED1E5FFBE5}"/>
    <cellStyle name="ปกติ 2 16 5" xfId="11299" xr:uid="{65A17859-69C4-4A86-8AF9-13B8BE3CA6C5}"/>
    <cellStyle name="ปกติ 2 16 6" xfId="11300" xr:uid="{84F1436C-AD4D-4D14-B1FC-0A085F23ACB0}"/>
    <cellStyle name="ปกติ 2 16 7" xfId="11301" xr:uid="{06E33AFD-D679-49C4-B53E-29A83F966757}"/>
    <cellStyle name="ปกติ 2 16 8" xfId="11302" xr:uid="{F8B2081C-1421-407A-B299-B412751CAAE1}"/>
    <cellStyle name="ปกติ 2 16 9" xfId="11303" xr:uid="{836A8CB6-9904-4798-8183-BA0BE1624FCB}"/>
    <cellStyle name="ปกติ 2 17" xfId="11304" xr:uid="{0CC5619C-14C0-4818-8CB5-D44C8619C196}"/>
    <cellStyle name="ปกติ 2 17 10" xfId="11305" xr:uid="{CB235D6F-E19A-462E-B923-4853CC8D3C00}"/>
    <cellStyle name="ปกติ 2 17 11" xfId="11306" xr:uid="{10C5D4DE-97BD-4F8C-B35C-21ED76CDD0A7}"/>
    <cellStyle name="ปกติ 2 17 12" xfId="11307" xr:uid="{ED6D6119-39FE-4AE3-B380-02AE03A51DB3}"/>
    <cellStyle name="ปกติ 2 17 13" xfId="11308" xr:uid="{FC8FCFF5-2CD7-4EB4-8720-38450DF9A00F}"/>
    <cellStyle name="ปกติ 2 17 14" xfId="11309" xr:uid="{B3BE0ED9-D81C-4DAE-A8F8-753C8E2110D8}"/>
    <cellStyle name="ปกติ 2 17 15" xfId="11310" xr:uid="{CA123A72-373A-4DD5-BD92-212B103452C8}"/>
    <cellStyle name="ปกติ 2 17 16" xfId="11311" xr:uid="{0B0A9058-C45A-40D4-AFD8-C2EA4D9D23D1}"/>
    <cellStyle name="ปกติ 2 17 2" xfId="11312" xr:uid="{32024421-5C07-4941-9852-A82FEF45E436}"/>
    <cellStyle name="ปกติ 2 17 3" xfId="11313" xr:uid="{4AE909B9-9E13-4582-9A3E-C10F06A02273}"/>
    <cellStyle name="ปกติ 2 17 4" xfId="11314" xr:uid="{F0018031-1561-4A31-A6A7-98A8DFAFEE07}"/>
    <cellStyle name="ปกติ 2 17 5" xfId="11315" xr:uid="{098D50D2-316C-4A67-83B9-502142E0A889}"/>
    <cellStyle name="ปกติ 2 17 6" xfId="11316" xr:uid="{18503142-16FF-4F6E-8F06-960D42A49A5E}"/>
    <cellStyle name="ปกติ 2 17 7" xfId="11317" xr:uid="{EB08E62D-6E3A-4A61-BE06-B8B6B25ABC36}"/>
    <cellStyle name="ปกติ 2 17 8" xfId="11318" xr:uid="{85A9C101-D609-491B-9E87-471483F33889}"/>
    <cellStyle name="ปกติ 2 17 9" xfId="11319" xr:uid="{EFE4A81D-A77F-42B1-948D-8B656ED02E2F}"/>
    <cellStyle name="ปกติ 2 18" xfId="11320" xr:uid="{7D8BCDB7-4314-486E-A49A-7BA074893795}"/>
    <cellStyle name="ปกติ 2 18 10" xfId="11321" xr:uid="{739A48FF-F560-4198-8923-8EDDDDA4BD51}"/>
    <cellStyle name="ปกติ 2 18 11" xfId="11322" xr:uid="{94EBB209-CF65-4BF7-8A14-808280C006FA}"/>
    <cellStyle name="ปกติ 2 18 12" xfId="11323" xr:uid="{8D14C025-BD2A-44B7-934D-F33344D4F170}"/>
    <cellStyle name="ปกติ 2 18 13" xfId="11324" xr:uid="{75BF7A70-3BB8-4E66-AE6F-4BE95820B4BD}"/>
    <cellStyle name="ปกติ 2 18 14" xfId="11325" xr:uid="{AB20D4CF-2CB1-40AB-8C6E-8B35D56A3248}"/>
    <cellStyle name="ปกติ 2 18 15" xfId="11326" xr:uid="{96EA2863-2488-4023-9CED-4690D086196B}"/>
    <cellStyle name="ปกติ 2 18 16" xfId="11327" xr:uid="{EDA6789D-A98B-4433-9740-5191B0571B79}"/>
    <cellStyle name="ปกติ 2 18 2" xfId="11328" xr:uid="{5B05E183-6B6B-4839-9DEA-055AF644B127}"/>
    <cellStyle name="ปกติ 2 18 3" xfId="11329" xr:uid="{7D467677-296A-4545-A380-441E5792E66E}"/>
    <cellStyle name="ปกติ 2 18 4" xfId="11330" xr:uid="{AE4E0B7E-84E3-4E1E-AAC8-BC289B7D5684}"/>
    <cellStyle name="ปกติ 2 18 5" xfId="11331" xr:uid="{30C87BF4-7409-40FE-8D9E-C6C96C3D80F0}"/>
    <cellStyle name="ปกติ 2 18 6" xfId="11332" xr:uid="{F3D1DC7F-51B6-4F9B-AEBF-D22C677E0AD2}"/>
    <cellStyle name="ปกติ 2 18 7" xfId="11333" xr:uid="{A4769989-ABD4-4360-A24A-5E15A0E1C883}"/>
    <cellStyle name="ปกติ 2 18 8" xfId="11334" xr:uid="{DCC535FA-AD45-4EC6-AFF8-DA848D27FAD4}"/>
    <cellStyle name="ปกติ 2 18 9" xfId="11335" xr:uid="{D4A2B784-636D-45C2-807F-458D4BBAAE22}"/>
    <cellStyle name="ปกติ 2 19" xfId="11336" xr:uid="{E5ADDCF3-9FAD-4A3A-B329-1653C2B28493}"/>
    <cellStyle name="ปกติ 2 19 10" xfId="11337" xr:uid="{2FB27CFF-7198-4C95-9226-05D75263169A}"/>
    <cellStyle name="ปกติ 2 19 11" xfId="11338" xr:uid="{56F18EFC-EEEE-417F-BA69-505D37A88A6A}"/>
    <cellStyle name="ปกติ 2 19 12" xfId="11339" xr:uid="{FCD9011E-7C00-42BD-8264-CFD253DD96CD}"/>
    <cellStyle name="ปกติ 2 19 13" xfId="11340" xr:uid="{8F0D9A6B-9D14-4C35-BC7C-9C000693BEAB}"/>
    <cellStyle name="ปกติ 2 19 14" xfId="11341" xr:uid="{1A2848E3-AE1A-4BB0-A3A7-71831F111F3B}"/>
    <cellStyle name="ปกติ 2 19 15" xfId="11342" xr:uid="{C04DB1B7-F85C-47E7-A59F-2DC375A46E84}"/>
    <cellStyle name="ปกติ 2 19 16" xfId="11343" xr:uid="{63510A16-9E8D-40C9-B01B-7E944211D82A}"/>
    <cellStyle name="ปกติ 2 19 2" xfId="11344" xr:uid="{397D351E-3975-43E3-A163-D758EF84C2E1}"/>
    <cellStyle name="ปกติ 2 19 3" xfId="11345" xr:uid="{559563D3-C606-4A69-B8D0-E2393623F02D}"/>
    <cellStyle name="ปกติ 2 19 4" xfId="11346" xr:uid="{A6D279A1-747C-4899-9812-A9AF0BDB7A42}"/>
    <cellStyle name="ปกติ 2 19 5" xfId="11347" xr:uid="{8B11048D-4157-40C0-AEBB-BC251586F7E5}"/>
    <cellStyle name="ปกติ 2 19 6" xfId="11348" xr:uid="{B7B5CAFD-A6D2-4453-8C81-D3E340F531C3}"/>
    <cellStyle name="ปกติ 2 19 7" xfId="11349" xr:uid="{CA1487C8-4D16-43A0-BD51-4F538377AB1F}"/>
    <cellStyle name="ปกติ 2 19 8" xfId="11350" xr:uid="{9E13CAE9-CBB3-48E2-92C4-31AE51D4463E}"/>
    <cellStyle name="ปกติ 2 19 9" xfId="11351" xr:uid="{656559B6-7928-4B8D-9A52-6AA4E6578BAC}"/>
    <cellStyle name="ปกติ 2 2" xfId="10512" xr:uid="{8BF3D158-EBB4-4463-948E-F519153E2F93}"/>
    <cellStyle name="ปกติ 2 2 10" xfId="11353" xr:uid="{0351189C-60BC-4906-9C0F-52DF2D0C219F}"/>
    <cellStyle name="ปกติ 2 2 11" xfId="11354" xr:uid="{91719A67-A017-4E48-9BF0-5411E81D15B6}"/>
    <cellStyle name="ปกติ 2 2 11 2" xfId="11355" xr:uid="{7DBB39FA-E816-4329-A085-CAF47E86484F}"/>
    <cellStyle name="ปกติ 2 2 12" xfId="11356" xr:uid="{CF2186B8-D7DC-41F1-8A14-3CB355F4A22C}"/>
    <cellStyle name="ปกติ 2 2 13" xfId="11357" xr:uid="{EA0D0EF1-ED18-4065-91B7-D899FD041576}"/>
    <cellStyle name="ปกติ 2 2 14" xfId="11358" xr:uid="{4320F6D6-EBC0-4F70-BD09-1D84AF044A60}"/>
    <cellStyle name="ปกติ 2 2 14 2" xfId="11359" xr:uid="{775A170A-95C4-4706-BE56-B922A731B640}"/>
    <cellStyle name="ปกติ 2 2 15" xfId="11360" xr:uid="{1EC69234-8E15-40B4-B8BC-5B233D5ED4A5}"/>
    <cellStyle name="ปกติ 2 2 15 2" xfId="11361" xr:uid="{E879B757-C8B4-43CF-8273-0F2490C89ED4}"/>
    <cellStyle name="ปกติ 2 2 16" xfId="11362" xr:uid="{F20DA869-A149-4BC5-8CDB-C9D85C6E7C0F}"/>
    <cellStyle name="ปกติ 2 2 17" xfId="11363" xr:uid="{90F3905F-3FDD-403F-926E-25B4E0087907}"/>
    <cellStyle name="ปกติ 2 2 17 2" xfId="11364" xr:uid="{43C53AB3-F13F-4921-9710-8DE310F9B51E}"/>
    <cellStyle name="ปกติ 2 2 17 3" xfId="11365" xr:uid="{B496CAB2-95DF-41A1-98F4-DAC898AFA7CB}"/>
    <cellStyle name="ปกติ 2 2 18" xfId="11366" xr:uid="{C9DD7B74-BE67-4850-B1F4-5F1716ADF9C8}"/>
    <cellStyle name="ปกติ 2 2 19" xfId="11367" xr:uid="{D48FBAA3-B9F9-47D5-99C0-DAE3F5C44AEE}"/>
    <cellStyle name="ปกติ 2 2 2" xfId="11368" xr:uid="{66B7098C-ECA7-44A8-8855-A2249D4E80A5}"/>
    <cellStyle name="ปกติ 2 2 2 10" xfId="11369" xr:uid="{3D66D3FF-F777-4CDA-ABE6-93B8B2F0B1D1}"/>
    <cellStyle name="ปกติ 2 2 2 11" xfId="11370" xr:uid="{E605F0BB-695A-4926-926D-52F08B818867}"/>
    <cellStyle name="ปกติ 2 2 2 11 2" xfId="11371" xr:uid="{3C91D595-3CCB-44F0-B3E4-B55931569AFC}"/>
    <cellStyle name="ปกติ 2 2 2 12" xfId="11372" xr:uid="{A98EFC7C-A9CF-4F10-88DE-4DE792C1B8F3}"/>
    <cellStyle name="ปกติ 2 2 2 13" xfId="11373" xr:uid="{54457080-F0EC-489F-B8B2-B28B03B4D1CF}"/>
    <cellStyle name="ปกติ 2 2 2 14" xfId="11374" xr:uid="{D7684697-B7D3-42CD-B7F6-8F643582991B}"/>
    <cellStyle name="ปกติ 2 2 2 14 2" xfId="11375" xr:uid="{F945CF49-3479-4A75-B50F-AEBA77B0225B}"/>
    <cellStyle name="ปกติ 2 2 2 15" xfId="11376" xr:uid="{62BBEA43-6618-4F84-A90E-EC82954F83E2}"/>
    <cellStyle name="ปกติ 2 2 2 15 2" xfId="11377" xr:uid="{83C5004E-0118-4530-BA40-6BE835A312F4}"/>
    <cellStyle name="ปกติ 2 2 2 16" xfId="11378" xr:uid="{92EE8C29-9D8B-45E4-954F-1959062272FE}"/>
    <cellStyle name="ปกติ 2 2 2 17" xfId="11379" xr:uid="{AEDC7714-6279-438D-941B-A487A475E42F}"/>
    <cellStyle name="ปกติ 2 2 2 17 2" xfId="11380" xr:uid="{B5E01644-1617-4480-AE99-E5DDC05CBAEA}"/>
    <cellStyle name="ปกติ 2 2 2 17 3" xfId="11381" xr:uid="{0ACF9055-B0C9-486C-B3D8-12CAC8726E5F}"/>
    <cellStyle name="ปกติ 2 2 2 18" xfId="11382" xr:uid="{ECCAFA1C-B7EE-4499-91FB-7BCDB10068B9}"/>
    <cellStyle name="ปกติ 2 2 2 19" xfId="11383" xr:uid="{006CBADD-2E94-4484-A004-350C7F6DCE12}"/>
    <cellStyle name="ปกติ 2 2 2 2" xfId="11384" xr:uid="{C28B584F-B73D-4B6D-ADF7-8E3EE622ACC3}"/>
    <cellStyle name="ปกติ 2 2 2 2 10" xfId="11385" xr:uid="{9FCC20C7-3D84-4C9A-A791-AA78BCF665B2}"/>
    <cellStyle name="ปกติ 2 2 2 2 11" xfId="11386" xr:uid="{D72818E8-9911-47A6-AB01-3F64C26EC46A}"/>
    <cellStyle name="ปกติ 2 2 2 2 12" xfId="11387" xr:uid="{B180542B-371F-4A31-A591-313B419AC4CD}"/>
    <cellStyle name="ปกติ 2 2 2 2 12 2" xfId="11388" xr:uid="{6DF8AFFD-C6E1-4C36-B86F-6CD9AA5B7C27}"/>
    <cellStyle name="ปกติ 2 2 2 2 13" xfId="11389" xr:uid="{404CC98F-FA31-4119-92B8-059FAAC129AA}"/>
    <cellStyle name="ปกติ 2 2 2 2 13 2" xfId="11390" xr:uid="{F278CABF-84A7-4E91-A05B-54749DDBF8B3}"/>
    <cellStyle name="ปกติ 2 2 2 2 14" xfId="11391" xr:uid="{AB777CB7-99FA-4AF1-9B24-BBF72E6CF719}"/>
    <cellStyle name="ปกติ 2 2 2 2 15" xfId="11392" xr:uid="{2423283A-A75D-4F05-8EB6-182052C9C2BE}"/>
    <cellStyle name="ปกติ 2 2 2 2 15 2" xfId="11393" xr:uid="{E3F7A18B-6FE7-4F15-896A-B4B14B26DF65}"/>
    <cellStyle name="ปกติ 2 2 2 2 15 3" xfId="11394" xr:uid="{C6334950-9803-4A2A-9E4F-B7D56C9BC5CA}"/>
    <cellStyle name="ปกติ 2 2 2 2 16" xfId="11395" xr:uid="{72DFC87B-56B3-427E-B00A-1D541BDD09B9}"/>
    <cellStyle name="ปกติ 2 2 2 2 17" xfId="11396" xr:uid="{EFA4F623-3A24-4B45-B97B-9871DB47CA00}"/>
    <cellStyle name="ปกติ 2 2 2 2 18" xfId="11397" xr:uid="{3BF0B151-2916-4C28-8F41-F0A62FF8FAB3}"/>
    <cellStyle name="ปกติ 2 2 2 2 19" xfId="11398" xr:uid="{2D62A605-4D51-424D-A95A-464FB447A1C0}"/>
    <cellStyle name="ปกติ 2 2 2 2 2" xfId="11399" xr:uid="{6A43BA1C-2D8F-4F57-B832-AE05DFB13D59}"/>
    <cellStyle name="ปกติ 2 2 2 2 2 10" xfId="11400" xr:uid="{B64A76D4-5C86-4EA8-8034-AA76FE7CA44A}"/>
    <cellStyle name="ปกติ 2 2 2 2 2 11" xfId="11401" xr:uid="{1CAD7342-9C95-40AB-9A3B-CD53DB8BD9E8}"/>
    <cellStyle name="ปกติ 2 2 2 2 2 12" xfId="11402" xr:uid="{87426C4D-D0C5-46C0-BFEC-3C59C227EC09}"/>
    <cellStyle name="ปกติ 2 2 2 2 2 12 2" xfId="11403" xr:uid="{1EEC25D6-DD93-431D-9E42-72B17872EFFE}"/>
    <cellStyle name="ปกติ 2 2 2 2 2 13" xfId="11404" xr:uid="{670C1A84-4E0D-4B0B-9AC3-9494ADA73267}"/>
    <cellStyle name="ปกติ 2 2 2 2 2 13 2" xfId="11405" xr:uid="{A9593F4E-8399-4F11-8985-E9516EC44DA3}"/>
    <cellStyle name="ปกติ 2 2 2 2 2 14" xfId="11406" xr:uid="{92EEC4D1-3364-486A-8A91-EF1ADFCD8506}"/>
    <cellStyle name="ปกติ 2 2 2 2 2 15" xfId="11407" xr:uid="{C980F76E-299B-4C63-BA4A-0D8DA6031510}"/>
    <cellStyle name="ปกติ 2 2 2 2 2 15 2" xfId="11408" xr:uid="{2976FBBD-ECF9-4BC4-9685-1018FA6D0DA9}"/>
    <cellStyle name="ปกติ 2 2 2 2 2 15 3" xfId="11409" xr:uid="{CA54126B-F006-436A-A56F-01251EE63048}"/>
    <cellStyle name="ปกติ 2 2 2 2 2 16" xfId="11410" xr:uid="{04C4B1C7-17B3-43FF-8E27-5A1B8B649821}"/>
    <cellStyle name="ปกติ 2 2 2 2 2 17" xfId="11411" xr:uid="{C692BC37-9AB1-4F2F-BDAC-947F4F9610F3}"/>
    <cellStyle name="ปกติ 2 2 2 2 2 18" xfId="11412" xr:uid="{A3BDB6D3-7F95-479F-BEF3-34CB40F216BA}"/>
    <cellStyle name="ปกติ 2 2 2 2 2 19" xfId="11413" xr:uid="{F4F2972A-900F-4FDE-9E51-01819BCB6ACA}"/>
    <cellStyle name="ปกติ 2 2 2 2 2 2" xfId="11414" xr:uid="{71378DD7-5209-4089-A42B-610AEB9295F3}"/>
    <cellStyle name="ปกติ 2 2 2 2 2 2 10" xfId="11415" xr:uid="{EBB26BA1-BF2B-4970-8D41-1FFA2A960D81}"/>
    <cellStyle name="ปกติ 2 2 2 2 2 2 11" xfId="11416" xr:uid="{882090A2-7C44-42DE-93E7-E98B268BE106}"/>
    <cellStyle name="ปกติ 2 2 2 2 2 2 11 2" xfId="11417" xr:uid="{B1359403-D582-40B7-8394-E5DF9FBF9E5F}"/>
    <cellStyle name="ปกติ 2 2 2 2 2 2 12" xfId="11418" xr:uid="{AD4BEEF5-5C38-4B99-8E69-E3AF10BBA23E}"/>
    <cellStyle name="ปกติ 2 2 2 2 2 2 12 2" xfId="11419" xr:uid="{D7A213B7-B64A-4A45-B5FE-EECB007E307A}"/>
    <cellStyle name="ปกติ 2 2 2 2 2 2 13" xfId="11420" xr:uid="{8D6FC872-7455-4428-AA9B-B04C90F60199}"/>
    <cellStyle name="ปกติ 2 2 2 2 2 2 14" xfId="11421" xr:uid="{295D21B3-B8F9-421F-975D-8DB445EA543F}"/>
    <cellStyle name="ปกติ 2 2 2 2 2 2 14 2" xfId="11422" xr:uid="{A9A7ACC2-50C7-451E-BF4A-231401814369}"/>
    <cellStyle name="ปกติ 2 2 2 2 2 2 14 3" xfId="11423" xr:uid="{49DC889E-718A-428C-9CD9-AF9C1DE33F1A}"/>
    <cellStyle name="ปกติ 2 2 2 2 2 2 15" xfId="11424" xr:uid="{BEF009DC-372A-404A-B531-66CE06FA3DBA}"/>
    <cellStyle name="ปกติ 2 2 2 2 2 2 16" xfId="11425" xr:uid="{4494F399-4299-408C-A204-586858ADA0BA}"/>
    <cellStyle name="ปกติ 2 2 2 2 2 2 17" xfId="11426" xr:uid="{AF1823A8-5240-4E38-A1FE-6B8DDA268186}"/>
    <cellStyle name="ปกติ 2 2 2 2 2 2 18" xfId="11427" xr:uid="{F3FE530C-5ECA-4551-A4CE-061E6DEB2DCD}"/>
    <cellStyle name="ปกติ 2 2 2 2 2 2 19" xfId="11428" xr:uid="{B49EDB77-A96D-41D2-A2C1-68C35F67DBE4}"/>
    <cellStyle name="ปกติ 2 2 2 2 2 2 19 2" xfId="11429" xr:uid="{63E45192-2DF7-4AF6-A69F-214342BC7672}"/>
    <cellStyle name="ปกติ 2 2 2 2 2 2 19 3" xfId="11430" xr:uid="{6DFF968B-494A-4EB4-A29F-C6B6EE1672D9}"/>
    <cellStyle name="ปกติ 2 2 2 2 2 2 19 4" xfId="11431" xr:uid="{76BE6D55-4651-452F-943C-A03F9560F120}"/>
    <cellStyle name="ปกติ 2 2 2 2 2 2 19 5" xfId="11432" xr:uid="{5A5DBDDC-6C05-4914-9059-6C05C1AE7D7B}"/>
    <cellStyle name="ปกติ 2 2 2 2 2 2 2" xfId="11433" xr:uid="{1F4D8111-5795-45BF-8E00-13269A75246D}"/>
    <cellStyle name="ปกติ 2 2 2 2 2 2 2 10" xfId="11434" xr:uid="{CF5A05D7-AC31-44CA-9AE4-228DB234A7D4}"/>
    <cellStyle name="ปกติ 2 2 2 2 2 2 2 11" xfId="11435" xr:uid="{1E8D0274-A65C-49F8-9135-291B01612DD6}"/>
    <cellStyle name="ปกติ 2 2 2 2 2 2 2 11 2" xfId="11436" xr:uid="{2B2C3B91-1F53-419C-8DAD-B3A5E8725BD1}"/>
    <cellStyle name="ปกติ 2 2 2 2 2 2 2 12" xfId="11437" xr:uid="{40CD9CD8-E8E3-4207-90F8-F5AB2BD6B6BA}"/>
    <cellStyle name="ปกติ 2 2 2 2 2 2 2 12 2" xfId="11438" xr:uid="{22BB771D-D81B-4C48-BA82-568326A636A7}"/>
    <cellStyle name="ปกติ 2 2 2 2 2 2 2 13" xfId="11439" xr:uid="{0BB0E1BC-C3C5-44BF-A0FB-0979A6F18460}"/>
    <cellStyle name="ปกติ 2 2 2 2 2 2 2 14" xfId="11440" xr:uid="{7FE3E1F7-CC5B-4D77-8C04-795BDA0CFDDA}"/>
    <cellStyle name="ปกติ 2 2 2 2 2 2 2 14 2" xfId="11441" xr:uid="{A7FF6F69-D740-49F1-AA9A-DDBE5DD02765}"/>
    <cellStyle name="ปกติ 2 2 2 2 2 2 2 14 3" xfId="11442" xr:uid="{D344BBD0-1446-49E7-B23A-0B5E46F0B3A1}"/>
    <cellStyle name="ปกติ 2 2 2 2 2 2 2 15" xfId="11443" xr:uid="{BCF30CB0-B07F-4A8B-BC5F-70AEF2C6A9E7}"/>
    <cellStyle name="ปกติ 2 2 2 2 2 2 2 16" xfId="11444" xr:uid="{88685AB1-BA1E-4B3D-9C8E-C5B935246F20}"/>
    <cellStyle name="ปกติ 2 2 2 2 2 2 2 17" xfId="11445" xr:uid="{CF358706-7189-4747-B4DB-3E0BB157FEAC}"/>
    <cellStyle name="ปกติ 2 2 2 2 2 2 2 18" xfId="11446" xr:uid="{FDB6C1CC-5F24-47E5-8B8A-CF7C923E3B07}"/>
    <cellStyle name="ปกติ 2 2 2 2 2 2 2 19" xfId="11447" xr:uid="{AB9906A4-4726-4136-8EC4-540532F571E9}"/>
    <cellStyle name="ปกติ 2 2 2 2 2 2 2 19 2" xfId="11448" xr:uid="{B6E7B33E-D267-46CD-BA6F-C2FF07F01225}"/>
    <cellStyle name="ปกติ 2 2 2 2 2 2 2 19 3" xfId="11449" xr:uid="{DE43EC0D-1842-466B-BF47-135A9C91F62F}"/>
    <cellStyle name="ปกติ 2 2 2 2 2 2 2 19 4" xfId="11450" xr:uid="{C46B784E-E755-498D-955B-37EFFA7987EA}"/>
    <cellStyle name="ปกติ 2 2 2 2 2 2 2 19 5" xfId="11451" xr:uid="{652B131F-DDC1-4773-8AF4-76FE7EA57A05}"/>
    <cellStyle name="ปกติ 2 2 2 2 2 2 2 2" xfId="11452" xr:uid="{74BD1E12-F120-4575-A7F8-031E6E822C8B}"/>
    <cellStyle name="ปกติ 2 2 2 2 2 2 2 2 10" xfId="11453" xr:uid="{28DEE2AF-262C-4E4B-A24F-5CADD51AB052}"/>
    <cellStyle name="ปกติ 2 2 2 2 2 2 2 2 10 2" xfId="11454" xr:uid="{D6C38830-04DC-4C6F-91D2-FD19CA202EEF}"/>
    <cellStyle name="ปกติ 2 2 2 2 2 2 2 2 11" xfId="11455" xr:uid="{ECB1D78A-04EB-4F24-BA53-5D81F82C6979}"/>
    <cellStyle name="ปกติ 2 2 2 2 2 2 2 2 11 2" xfId="11456" xr:uid="{D23753E4-F9FF-4D52-BF6C-AA91AD48B706}"/>
    <cellStyle name="ปกติ 2 2 2 2 2 2 2 2 12" xfId="11457" xr:uid="{7E752BF7-0C2F-4C8C-BCD3-AA48D8A0097D}"/>
    <cellStyle name="ปกติ 2 2 2 2 2 2 2 2 13" xfId="11458" xr:uid="{AE1DA00D-2185-48AA-A007-34C4421B637F}"/>
    <cellStyle name="ปกติ 2 2 2 2 2 2 2 2 13 2" xfId="11459" xr:uid="{4613D21A-8BD4-4329-A712-CC242798F400}"/>
    <cellStyle name="ปกติ 2 2 2 2 2 2 2 2 13 3" xfId="11460" xr:uid="{8C02119A-847E-44F8-BC1A-4F203F4EE584}"/>
    <cellStyle name="ปกติ 2 2 2 2 2 2 2 2 14" xfId="11461" xr:uid="{6817B78C-B604-4AA5-823C-CFD2CAF1CB68}"/>
    <cellStyle name="ปกติ 2 2 2 2 2 2 2 2 15" xfId="11462" xr:uid="{1B096BEC-688B-408C-AA18-380D92E8FF69}"/>
    <cellStyle name="ปกติ 2 2 2 2 2 2 2 2 16" xfId="11463" xr:uid="{36C982E7-D327-454C-874D-CB00712EBEE0}"/>
    <cellStyle name="ปกติ 2 2 2 2 2 2 2 2 17" xfId="11464" xr:uid="{B98B732E-545D-47E7-958D-D3749C4ED9E0}"/>
    <cellStyle name="ปกติ 2 2 2 2 2 2 2 2 18" xfId="11465" xr:uid="{E38030A5-702E-4F71-88BF-9E5732CA1367}"/>
    <cellStyle name="ปกติ 2 2 2 2 2 2 2 2 18 2" xfId="11466" xr:uid="{07B44A5D-5910-479E-92B3-0E409A1D33F0}"/>
    <cellStyle name="ปกติ 2 2 2 2 2 2 2 2 18 3" xfId="11467" xr:uid="{6745AA28-44BC-44BE-8B98-658374FBB8AE}"/>
    <cellStyle name="ปกติ 2 2 2 2 2 2 2 2 18 4" xfId="11468" xr:uid="{B4DC78A4-3F58-41F6-86D1-5140FA19D85E}"/>
    <cellStyle name="ปกติ 2 2 2 2 2 2 2 2 18 5" xfId="11469" xr:uid="{C3CEBB95-FFA1-481D-8746-3F66741676B9}"/>
    <cellStyle name="ปกติ 2 2 2 2 2 2 2 2 19" xfId="11470" xr:uid="{4B2A2572-7BA3-45E4-BAF1-03E61AAA722D}"/>
    <cellStyle name="ปกติ 2 2 2 2 2 2 2 2 2" xfId="11471" xr:uid="{BC8D4794-1FE8-41FE-A4B5-83150374885C}"/>
    <cellStyle name="ปกติ 2 2 2 2 2 2 2 2 2 10" xfId="11472" xr:uid="{6B40E8AE-F76D-4288-BAC0-14AAE7162561}"/>
    <cellStyle name="ปกติ 2 2 2 2 2 2 2 2 2 10 2" xfId="11473" xr:uid="{69F03C2B-41A1-4201-B521-24F81D957664}"/>
    <cellStyle name="ปกติ 2 2 2 2 2 2 2 2 2 11" xfId="11474" xr:uid="{9EA05DB3-250C-4742-B976-FF82173684E9}"/>
    <cellStyle name="ปกติ 2 2 2 2 2 2 2 2 2 12" xfId="11475" xr:uid="{D9E1CF5B-5C5A-44FF-B239-33A6D4979F84}"/>
    <cellStyle name="ปกติ 2 2 2 2 2 2 2 2 2 12 2" xfId="11476" xr:uid="{6BDC0AE6-F3C4-4C99-87D6-D1BC10E07895}"/>
    <cellStyle name="ปกติ 2 2 2 2 2 2 2 2 2 12 3" xfId="11477" xr:uid="{AC076552-7491-49E6-BD38-49B4538AC7C3}"/>
    <cellStyle name="ปกติ 2 2 2 2 2 2 2 2 2 13" xfId="11478" xr:uid="{FC9C48AA-6AD0-489C-9BA5-8FE089F90A33}"/>
    <cellStyle name="ปกติ 2 2 2 2 2 2 2 2 2 14" xfId="11479" xr:uid="{BA145F2E-71C4-4012-AEC9-A627BDE0D8D4}"/>
    <cellStyle name="ปกติ 2 2 2 2 2 2 2 2 2 15" xfId="11480" xr:uid="{AE3AC449-1229-4D06-B1EE-221521CA4F2B}"/>
    <cellStyle name="ปกติ 2 2 2 2 2 2 2 2 2 16" xfId="11481" xr:uid="{2C8E29F9-671E-4C66-AFD5-09506849DB2D}"/>
    <cellStyle name="ปกติ 2 2 2 2 2 2 2 2 2 17" xfId="11482" xr:uid="{C367C14A-9E4E-45A5-B5EB-F477C006DD02}"/>
    <cellStyle name="ปกติ 2 2 2 2 2 2 2 2 2 17 2" xfId="11483" xr:uid="{B6A29B42-CD31-429F-8306-1A71E5C76F04}"/>
    <cellStyle name="ปกติ 2 2 2 2 2 2 2 2 2 17 3" xfId="11484" xr:uid="{5E0A9CE3-113D-47CF-A669-71E4E958C50B}"/>
    <cellStyle name="ปกติ 2 2 2 2 2 2 2 2 2 17 4" xfId="11485" xr:uid="{A8133CA9-1E3D-4311-8CCE-CA6E6EF138A7}"/>
    <cellStyle name="ปกติ 2 2 2 2 2 2 2 2 2 17 5" xfId="11486" xr:uid="{3D191C5E-D709-4EA7-AE9C-D0727D70234F}"/>
    <cellStyle name="ปกติ 2 2 2 2 2 2 2 2 2 18" xfId="11487" xr:uid="{BFD72D1F-8D7A-4BD7-B360-21CD631613FE}"/>
    <cellStyle name="ปกติ 2 2 2 2 2 2 2 2 2 19" xfId="11488" xr:uid="{CC3C3F11-6CB6-4773-98A5-3445C0490FDD}"/>
    <cellStyle name="ปกติ 2 2 2 2 2 2 2 2 2 2" xfId="11489" xr:uid="{1EB33C9F-1ADE-410D-9212-AB54D87E316F}"/>
    <cellStyle name="ปกติ 2 2 2 2 2 2 2 2 2 2 10" xfId="11490" xr:uid="{0D03D1D5-B057-4FFD-B06F-F5A4D5EB0F38}"/>
    <cellStyle name="ปกติ 2 2 2 2 2 2 2 2 2 2 10 2" xfId="11491" xr:uid="{2AC53970-5309-40CB-ABEF-186490091DC4}"/>
    <cellStyle name="ปกติ 2 2 2 2 2 2 2 2 2 2 10 3" xfId="11492" xr:uid="{ACD10AE7-0A39-474C-B286-D6730D1F5CDB}"/>
    <cellStyle name="ปกติ 2 2 2 2 2 2 2 2 2 2 11" xfId="11493" xr:uid="{E47F71A6-8646-472E-A456-1516C4431121}"/>
    <cellStyle name="ปกติ 2 2 2 2 2 2 2 2 2 2 12" xfId="11494" xr:uid="{161F7D3D-9CEC-443D-9584-4722853508CE}"/>
    <cellStyle name="ปกติ 2 2 2 2 2 2 2 2 2 2 13" xfId="11495" xr:uid="{E3023CF8-7030-40F1-AF69-D3E60549A379}"/>
    <cellStyle name="ปกติ 2 2 2 2 2 2 2 2 2 2 14" xfId="11496" xr:uid="{438F94FB-20B8-405C-A561-0F7C3825B4BC}"/>
    <cellStyle name="ปกติ 2 2 2 2 2 2 2 2 2 2 15" xfId="11497" xr:uid="{E531B6E8-A98D-439F-BF04-80029B2F5B45}"/>
    <cellStyle name="ปกติ 2 2 2 2 2 2 2 2 2 2 15 2" xfId="11498" xr:uid="{1FCF457F-B546-4D63-B2A9-31B4E075D572}"/>
    <cellStyle name="ปกติ 2 2 2 2 2 2 2 2 2 2 15 3" xfId="11499" xr:uid="{FD9EEB8B-15EC-4C63-B17D-4072CD5B0426}"/>
    <cellStyle name="ปกติ 2 2 2 2 2 2 2 2 2 2 15 4" xfId="11500" xr:uid="{38D32636-A094-429D-9249-180B7C51EDCE}"/>
    <cellStyle name="ปกติ 2 2 2 2 2 2 2 2 2 2 15 5" xfId="11501" xr:uid="{280DFD38-3B35-4B5E-81CD-C76261ACDDB5}"/>
    <cellStyle name="ปกติ 2 2 2 2 2 2 2 2 2 2 16" xfId="11502" xr:uid="{576A7954-F8D7-4170-B119-7E09A3CF72B3}"/>
    <cellStyle name="ปกติ 2 2 2 2 2 2 2 2 2 2 17" xfId="11503" xr:uid="{4EDBECD6-D2CF-43A9-A685-B09522003C72}"/>
    <cellStyle name="ปกติ 2 2 2 2 2 2 2 2 2 2 18" xfId="11504" xr:uid="{0DD68DA1-5006-44E8-9612-330FFE65E69D}"/>
    <cellStyle name="ปกติ 2 2 2 2 2 2 2 2 2 2 19" xfId="11505" xr:uid="{0B3A5BEF-FA46-48C1-912A-D4080EEF808A}"/>
    <cellStyle name="ปกติ 2 2 2 2 2 2 2 2 2 2 19 2" xfId="11506" xr:uid="{251832F8-EC7D-46E8-8388-DB4735A70AB4}"/>
    <cellStyle name="ปกติ 2 2 2 2 2 2 2 2 2 2 2" xfId="11507" xr:uid="{1E1F845E-03B2-4B02-B8D3-D6A68C1303E9}"/>
    <cellStyle name="ปกติ 2 2 2 2 2 2 2 2 2 2 2 10" xfId="11508" xr:uid="{D44398D4-8BD4-495F-A065-C7B5061F6620}"/>
    <cellStyle name="ปกติ 2 2 2 2 2 2 2 2 2 2 2 11" xfId="11509" xr:uid="{A8BC554B-E877-4527-B6D6-5AD392D3005F}"/>
    <cellStyle name="ปกติ 2 2 2 2 2 2 2 2 2 2 2 12" xfId="11510" xr:uid="{3FFA7A15-AEE4-4E36-B75E-04F84EB7E336}"/>
    <cellStyle name="ปกติ 2 2 2 2 2 2 2 2 2 2 2 13" xfId="11511" xr:uid="{F3CF2137-645A-47AD-84CA-0D0D33938606}"/>
    <cellStyle name="ปกติ 2 2 2 2 2 2 2 2 2 2 2 14" xfId="11512" xr:uid="{B5053E78-60D8-40CE-BD96-E7534795913A}"/>
    <cellStyle name="ปกติ 2 2 2 2 2 2 2 2 2 2 2 14 2" xfId="11513" xr:uid="{7083E8A7-162E-4CAA-A67A-53269EE611FA}"/>
    <cellStyle name="ปกติ 2 2 2 2 2 2 2 2 2 2 2 14 3" xfId="11514" xr:uid="{A48C4E38-90A6-4753-93D5-491F677A2BFE}"/>
    <cellStyle name="ปกติ 2 2 2 2 2 2 2 2 2 2 2 14 4" xfId="11515" xr:uid="{71874E66-2E82-4EDE-91C0-AB19447A2104}"/>
    <cellStyle name="ปกติ 2 2 2 2 2 2 2 2 2 2 2 14 5" xfId="11516" xr:uid="{A67071D8-747C-4C3E-9EEF-7774F6BBDC1C}"/>
    <cellStyle name="ปกติ 2 2 2 2 2 2 2 2 2 2 2 15" xfId="11517" xr:uid="{31A24334-442A-4456-BEB7-326CA1F91851}"/>
    <cellStyle name="ปกติ 2 2 2 2 2 2 2 2 2 2 2 16" xfId="11518" xr:uid="{14E41667-823D-44B1-9D19-BC6AF274D9E9}"/>
    <cellStyle name="ปกติ 2 2 2 2 2 2 2 2 2 2 2 17" xfId="11519" xr:uid="{6B6FC449-5C03-4DB3-B3C7-2495A893AF6A}"/>
    <cellStyle name="ปกติ 2 2 2 2 2 2 2 2 2 2 2 18" xfId="11520" xr:uid="{2E1D3A68-FF45-49C5-A01D-A98FF70B8964}"/>
    <cellStyle name="ปกติ 2 2 2 2 2 2 2 2 2 2 2 18 2" xfId="11521" xr:uid="{4AECBDCE-E570-4F2C-9731-157A0D614591}"/>
    <cellStyle name="ปกติ 2 2 2 2 2 2 2 2 2 2 2 19" xfId="11522" xr:uid="{204A9741-8962-4377-A196-0AD5A4F92EFA}"/>
    <cellStyle name="ปกติ 2 2 2 2 2 2 2 2 2 2 2 2" xfId="11523" xr:uid="{368E22DA-2C70-4EF5-A763-2CC7BDEFEB96}"/>
    <cellStyle name="ปกติ 2 2 2 2 2 2 2 2 2 2 2 2 10" xfId="11524" xr:uid="{F95DB9C5-C562-49D1-870C-C64BCD617FA6}"/>
    <cellStyle name="ปกติ 2 2 2 2 2 2 2 2 2 2 2 2 11" xfId="11525" xr:uid="{3DA0CF13-1272-47E2-B349-B03F50704B8D}"/>
    <cellStyle name="ปกติ 2 2 2 2 2 2 2 2 2 2 2 2 12" xfId="11526" xr:uid="{11CB57C4-1DD2-4047-9C8D-E983C92A9C90}"/>
    <cellStyle name="ปกติ 2 2 2 2 2 2 2 2 2 2 2 2 13" xfId="11527" xr:uid="{9C831AF4-0EDD-496E-8A7A-43961EAE901E}"/>
    <cellStyle name="ปกติ 2 2 2 2 2 2 2 2 2 2 2 2 14" xfId="11528" xr:uid="{2D42BCAE-BCAA-4730-A9B9-059BDB9C434F}"/>
    <cellStyle name="ปกติ 2 2 2 2 2 2 2 2 2 2 2 2 14 2" xfId="11529" xr:uid="{CD26C7C7-E7F9-4C5A-AD95-CBABBC890CCC}"/>
    <cellStyle name="ปกติ 2 2 2 2 2 2 2 2 2 2 2 2 14 3" xfId="11530" xr:uid="{7B9843D4-DCBE-446F-BF35-A52DEC110E36}"/>
    <cellStyle name="ปกติ 2 2 2 2 2 2 2 2 2 2 2 2 14 4" xfId="11531" xr:uid="{609022E5-151A-4083-894D-37454C2B21A0}"/>
    <cellStyle name="ปกติ 2 2 2 2 2 2 2 2 2 2 2 2 14 5" xfId="11532" xr:uid="{DA307500-00A8-4CDA-9EA3-E005C82F0442}"/>
    <cellStyle name="ปกติ 2 2 2 2 2 2 2 2 2 2 2 2 15" xfId="11533" xr:uid="{1D11280D-9CCD-4788-89B1-4D5D35BF36FE}"/>
    <cellStyle name="ปกติ 2 2 2 2 2 2 2 2 2 2 2 2 16" xfId="11534" xr:uid="{431CA909-EFB5-4D9B-AD4C-966DA64E1680}"/>
    <cellStyle name="ปกติ 2 2 2 2 2 2 2 2 2 2 2 2 17" xfId="11535" xr:uid="{22152649-2251-4FD1-B38D-99572B91D9E2}"/>
    <cellStyle name="ปกติ 2 2 2 2 2 2 2 2 2 2 2 2 18" xfId="11536" xr:uid="{9C2D44C9-001C-4EFB-BADD-13CC71FC4A86}"/>
    <cellStyle name="ปกติ 2 2 2 2 2 2 2 2 2 2 2 2 18 2" xfId="11537" xr:uid="{F4371721-2199-40C1-9F4F-576E834A4138}"/>
    <cellStyle name="ปกติ 2 2 2 2 2 2 2 2 2 2 2 2 19" xfId="11538" xr:uid="{20DA48FF-6AAD-4B87-9793-B1EBA37B31A0}"/>
    <cellStyle name="ปกติ 2 2 2 2 2 2 2 2 2 2 2 2 2" xfId="11539" xr:uid="{76F3EE86-AB10-42A2-B1CC-5A7C9C4700A8}"/>
    <cellStyle name="ปกติ 2 2 2 2 2 2 2 2 2 2 2 2 2 10" xfId="11540" xr:uid="{C0753C10-ADCA-4EE0-95EB-B7068CBB8F1C}"/>
    <cellStyle name="ปกติ 2 2 2 2 2 2 2 2 2 2 2 2 2 11" xfId="11541" xr:uid="{84F47BDF-5AC6-4192-8DC7-4FE6D4714131}"/>
    <cellStyle name="ปกติ 2 2 2 2 2 2 2 2 2 2 2 2 2 12" xfId="11542" xr:uid="{70480CC5-9518-4858-8A66-6F35104314D9}"/>
    <cellStyle name="ปกติ 2 2 2 2 2 2 2 2 2 2 2 2 2 13" xfId="11543" xr:uid="{A8A998B9-FCEF-4633-BEF0-EAA60909FA94}"/>
    <cellStyle name="ปกติ 2 2 2 2 2 2 2 2 2 2 2 2 2 14" xfId="11544" xr:uid="{FE99DE5F-17D7-4B5D-B418-FFE9AFB0D85B}"/>
    <cellStyle name="ปกติ 2 2 2 2 2 2 2 2 2 2 2 2 2 14 2" xfId="11545" xr:uid="{1BC60557-0100-4A60-AFD3-86B7F2428516}"/>
    <cellStyle name="ปกติ 2 2 2 2 2 2 2 2 2 2 2 2 2 14 3" xfId="11546" xr:uid="{E958AB18-E423-48D5-B474-8A8C7B32A1FD}"/>
    <cellStyle name="ปกติ 2 2 2 2 2 2 2 2 2 2 2 2 2 14 4" xfId="11547" xr:uid="{E9D7FEFF-5617-45C7-AE8B-4C2647C62AF5}"/>
    <cellStyle name="ปกติ 2 2 2 2 2 2 2 2 2 2 2 2 2 14 5" xfId="11548" xr:uid="{46CE6882-08BF-4843-9437-85D25FA15F07}"/>
    <cellStyle name="ปกติ 2 2 2 2 2 2 2 2 2 2 2 2 2 15" xfId="11549" xr:uid="{3D98648B-1B88-473D-B8F1-3B0B5056D899}"/>
    <cellStyle name="ปกติ 2 2 2 2 2 2 2 2 2 2 2 2 2 16" xfId="11550" xr:uid="{0ED3037F-02A7-4FA2-8A4B-686F232FBF40}"/>
    <cellStyle name="ปกติ 2 2 2 2 2 2 2 2 2 2 2 2 2 17" xfId="11551" xr:uid="{481EFBFA-0648-49CF-9D17-3DB2B5D8DFED}"/>
    <cellStyle name="ปกติ 2 2 2 2 2 2 2 2 2 2 2 2 2 18" xfId="11552" xr:uid="{30FF4EB2-ED12-4674-8E94-7293B338F079}"/>
    <cellStyle name="ปกติ 2 2 2 2 2 2 2 2 2 2 2 2 2 18 2" xfId="11553" xr:uid="{DF79E98C-01CE-4CC7-8C99-9380AB261E29}"/>
    <cellStyle name="ปกติ 2 2 2 2 2 2 2 2 2 2 2 2 2 19" xfId="11554" xr:uid="{FD92ECE9-D0E5-4D08-A0D3-B2088B9D2BCC}"/>
    <cellStyle name="ปกติ 2 2 2 2 2 2 2 2 2 2 2 2 2 2" xfId="11555" xr:uid="{BE7D174A-5B06-424C-80E0-2441224D5AD3}"/>
    <cellStyle name="ปกติ 2 2 2 2 2 2 2 2 2 2 2 2 2 2 10" xfId="11556" xr:uid="{1DF4CF25-4A0E-4A9E-832B-DBECAB479432}"/>
    <cellStyle name="ปกติ 2 2 2 2 2 2 2 2 2 2 2 2 2 2 11" xfId="11557" xr:uid="{C92AC0FD-63E1-4E55-87DB-3002A9B18987}"/>
    <cellStyle name="ปกติ 2 2 2 2 2 2 2 2 2 2 2 2 2 2 12" xfId="11558" xr:uid="{F94252E2-7433-44D8-873A-BFCB2FD3CC48}"/>
    <cellStyle name="ปกติ 2 2 2 2 2 2 2 2 2 2 2 2 2 2 13" xfId="11559" xr:uid="{95427172-A24C-456D-BCEA-1848A4EC0F49}"/>
    <cellStyle name="ปกติ 2 2 2 2 2 2 2 2 2 2 2 2 2 2 13 2" xfId="11560" xr:uid="{4879606C-C8F0-4F44-B5F1-94BC6AA665C4}"/>
    <cellStyle name="ปกติ 2 2 2 2 2 2 2 2 2 2 2 2 2 2 13 3" xfId="11561" xr:uid="{3A0CB73A-C5F7-47AE-9EA0-FAD5705FDCDC}"/>
    <cellStyle name="ปกติ 2 2 2 2 2 2 2 2 2 2 2 2 2 2 13 4" xfId="11562" xr:uid="{5E7EEEED-182E-4E79-934C-DE073FA671F0}"/>
    <cellStyle name="ปกติ 2 2 2 2 2 2 2 2 2 2 2 2 2 2 13 5" xfId="11563" xr:uid="{5A70116C-73BB-4BDD-827E-30AE3F361AAF}"/>
    <cellStyle name="ปกติ 2 2 2 2 2 2 2 2 2 2 2 2 2 2 14" xfId="11564" xr:uid="{A2D396CF-5E24-47BF-BA2F-98599999B051}"/>
    <cellStyle name="ปกติ 2 2 2 2 2 2 2 2 2 2 2 2 2 2 15" xfId="11565" xr:uid="{F16929E9-35AD-46D9-BD85-D38F6A17FE0B}"/>
    <cellStyle name="ปกติ 2 2 2 2 2 2 2 2 2 2 2 2 2 2 16" xfId="11566" xr:uid="{D2DFBB67-D8D0-4354-B640-AC2DD66D915B}"/>
    <cellStyle name="ปกติ 2 2 2 2 2 2 2 2 2 2 2 2 2 2 17" xfId="11567" xr:uid="{10BF63C4-6CAA-48C9-972C-9E2810C406F7}"/>
    <cellStyle name="ปกติ 2 2 2 2 2 2 2 2 2 2 2 2 2 2 17 2" xfId="11568" xr:uid="{C9940862-373B-4B03-85F8-BE70F6C24ABB}"/>
    <cellStyle name="ปกติ 2 2 2 2 2 2 2 2 2 2 2 2 2 2 18" xfId="11569" xr:uid="{4303B438-4FA4-42F3-9B2D-2435B3889BB3}"/>
    <cellStyle name="ปกติ 2 2 2 2 2 2 2 2 2 2 2 2 2 2 19" xfId="11570" xr:uid="{1B807176-9D31-4BB6-9960-117F041504BE}"/>
    <cellStyle name="ปกติ 2 2 2 2 2 2 2 2 2 2 2 2 2 2 2" xfId="11571" xr:uid="{AE90E342-8021-4630-8C58-7D8C506FE16F}"/>
    <cellStyle name="ปกติ 2 2 2 2 2 2 2 2 2 2 2 2 2 2 2 10" xfId="11572" xr:uid="{BEDBDC8A-6388-4DAF-9D40-485B8B70DB10}"/>
    <cellStyle name="ปกติ 2 2 2 2 2 2 2 2 2 2 2 2 2 2 2 11" xfId="11573" xr:uid="{86117787-579A-4AEF-AB07-708644E0CE14}"/>
    <cellStyle name="ปกติ 2 2 2 2 2 2 2 2 2 2 2 2 2 2 2 12" xfId="11574" xr:uid="{AABAC1CA-E391-4456-A0F2-D4651A0188D1}"/>
    <cellStyle name="ปกติ 2 2 2 2 2 2 2 2 2 2 2 2 2 2 2 12 2" xfId="11575" xr:uid="{748F8B76-622F-4AEB-8402-117C1F82E025}"/>
    <cellStyle name="ปกติ 2 2 2 2 2 2 2 2 2 2 2 2 2 2 2 12 3" xfId="11576" xr:uid="{2F0DE0C8-819C-4DA1-B2EB-BB38584AD28D}"/>
    <cellStyle name="ปกติ 2 2 2 2 2 2 2 2 2 2 2 2 2 2 2 12 4" xfId="11577" xr:uid="{B290F57D-833A-45E5-99AA-58EEF91D8755}"/>
    <cellStyle name="ปกติ 2 2 2 2 2 2 2 2 2 2 2 2 2 2 2 12 5" xfId="11578" xr:uid="{C8BD35D6-EEC6-4B37-9FDF-1AC88859BB10}"/>
    <cellStyle name="ปกติ 2 2 2 2 2 2 2 2 2 2 2 2 2 2 2 13" xfId="11579" xr:uid="{C91A846B-7552-4007-9AED-959F6AD5A218}"/>
    <cellStyle name="ปกติ 2 2 2 2 2 2 2 2 2 2 2 2 2 2 2 14" xfId="11580" xr:uid="{6079CE25-88B0-4DDB-B8A1-19D042D0121A}"/>
    <cellStyle name="ปกติ 2 2 2 2 2 2 2 2 2 2 2 2 2 2 2 15" xfId="11581" xr:uid="{3057074D-201E-4D00-8CE7-9B9A7AE6F2D2}"/>
    <cellStyle name="ปกติ 2 2 2 2 2 2 2 2 2 2 2 2 2 2 2 16" xfId="11582" xr:uid="{AF84A355-F8E5-46F3-9D69-20199FED3D0B}"/>
    <cellStyle name="ปกติ 2 2 2 2 2 2 2 2 2 2 2 2 2 2 2 16 2" xfId="11583" xr:uid="{294A9900-73D8-4868-8A6B-9A0ADA3D0CAE}"/>
    <cellStyle name="ปกติ 2 2 2 2 2 2 2 2 2 2 2 2 2 2 2 17" xfId="11584" xr:uid="{AA9D9433-42A0-4A9D-8B2A-05CD859C44CF}"/>
    <cellStyle name="ปกติ 2 2 2 2 2 2 2 2 2 2 2 2 2 2 2 18" xfId="11585" xr:uid="{0D8262EC-B9AE-4D86-A37E-C027D95895BE}"/>
    <cellStyle name="ปกติ 2 2 2 2 2 2 2 2 2 2 2 2 2 2 2 2" xfId="11586" xr:uid="{1D0B3418-A425-4223-A19A-2A8E84EAF64D}"/>
    <cellStyle name="ปกติ 2 2 2 2 2 2 2 2 2 2 2 2 2 2 2 2 10" xfId="11587" xr:uid="{025ED970-E9D9-4ADB-9123-22DBB3C37221}"/>
    <cellStyle name="ปกติ 2 2 2 2 2 2 2 2 2 2 2 2 2 2 2 2 11" xfId="11588" xr:uid="{51FD870E-1C2C-45D6-A369-6A233F90449D}"/>
    <cellStyle name="ปกติ 2 2 2 2 2 2 2 2 2 2 2 2 2 2 2 2 12" xfId="11589" xr:uid="{ABF5CAF1-4F26-479C-AD45-17A0A87DA972}"/>
    <cellStyle name="ปกติ 2 2 2 2 2 2 2 2 2 2 2 2 2 2 2 2 12 2" xfId="11590" xr:uid="{9B15CE27-8F27-4E4E-BCCB-2C1C4FC45BC6}"/>
    <cellStyle name="ปกติ 2 2 2 2 2 2 2 2 2 2 2 2 2 2 2 2 12 3" xfId="11591" xr:uid="{F41CBFA6-C4A0-4568-9E92-BC2093E9DD37}"/>
    <cellStyle name="ปกติ 2 2 2 2 2 2 2 2 2 2 2 2 2 2 2 2 12 4" xfId="11592" xr:uid="{F65852D5-ADB4-4710-B58E-C988B620C79A}"/>
    <cellStyle name="ปกติ 2 2 2 2 2 2 2 2 2 2 2 2 2 2 2 2 12 5" xfId="11593" xr:uid="{144933D9-F610-4792-88E8-DE0E395ACA2B}"/>
    <cellStyle name="ปกติ 2 2 2 2 2 2 2 2 2 2 2 2 2 2 2 2 13" xfId="11594" xr:uid="{A6F3BA95-94E0-4503-A8A8-94149F0D13C6}"/>
    <cellStyle name="ปกติ 2 2 2 2 2 2 2 2 2 2 2 2 2 2 2 2 14" xfId="11595" xr:uid="{B6D9C746-A763-41C1-8E89-583488F1369A}"/>
    <cellStyle name="ปกติ 2 2 2 2 2 2 2 2 2 2 2 2 2 2 2 2 15" xfId="11596" xr:uid="{2B7B997B-C845-4F1D-94CF-608D66F906EA}"/>
    <cellStyle name="ปกติ 2 2 2 2 2 2 2 2 2 2 2 2 2 2 2 2 16" xfId="11597" xr:uid="{1BC5BA91-CC07-45DA-AAA5-9200203B1661}"/>
    <cellStyle name="ปกติ 2 2 2 2 2 2 2 2 2 2 2 2 2 2 2 2 16 2" xfId="11598" xr:uid="{832C2724-40CC-42F9-BB62-F2A3B62BBC3C}"/>
    <cellStyle name="ปกติ 2 2 2 2 2 2 2 2 2 2 2 2 2 2 2 2 17" xfId="11599" xr:uid="{0F9FC7EE-4680-41A7-AC30-75E1869F1D4F}"/>
    <cellStyle name="ปกติ 2 2 2 2 2 2 2 2 2 2 2 2 2 2 2 2 18" xfId="11600" xr:uid="{A3C8B2A6-1F27-4234-A355-C7BEFEC67D4F}"/>
    <cellStyle name="ปกติ 2 2 2 2 2 2 2 2 2 2 2 2 2 2 2 2 2" xfId="11601" xr:uid="{A0176FEB-D12E-49AF-BF54-4667B18CF5B6}"/>
    <cellStyle name="ปกติ 2 2 2 2 2 2 2 2 2 2 2 2 2 2 2 2 2 10" xfId="11602" xr:uid="{08407367-8D95-438B-8D32-2D4DE0122D23}"/>
    <cellStyle name="ปกติ 2 2 2 2 2 2 2 2 2 2 2 2 2 2 2 2 2 11" xfId="11603" xr:uid="{19C5EA9F-3935-46BA-A404-90B02AF71943}"/>
    <cellStyle name="ปกติ 2 2 2 2 2 2 2 2 2 2 2 2 2 2 2 2 2 11 2" xfId="11604" xr:uid="{3033A494-EE63-4C0C-BC2B-052A7BB2FE8E}"/>
    <cellStyle name="ปกติ 2 2 2 2 2 2 2 2 2 2 2 2 2 2 2 2 2 11 3" xfId="11605" xr:uid="{28664ACF-388C-4141-BF32-9EA319A67A14}"/>
    <cellStyle name="ปกติ 2 2 2 2 2 2 2 2 2 2 2 2 2 2 2 2 2 11 4" xfId="11606" xr:uid="{721220F2-AE85-4700-B98A-BF350C847380}"/>
    <cellStyle name="ปกติ 2 2 2 2 2 2 2 2 2 2 2 2 2 2 2 2 2 11 5" xfId="11607" xr:uid="{412892C3-4B3C-4002-B50B-5C77CB28AF6E}"/>
    <cellStyle name="ปกติ 2 2 2 2 2 2 2 2 2 2 2 2 2 2 2 2 2 12" xfId="11608" xr:uid="{BA343B0C-6EE4-480D-8C61-E08D0CB852AF}"/>
    <cellStyle name="ปกติ 2 2 2 2 2 2 2 2 2 2 2 2 2 2 2 2 2 13" xfId="11609" xr:uid="{19439DD1-5D4B-4E1B-AE50-AB21C7CF78E3}"/>
    <cellStyle name="ปกติ 2 2 2 2 2 2 2 2 2 2 2 2 2 2 2 2 2 14" xfId="11610" xr:uid="{6B6AC975-77E5-4C4D-B238-4396A1B8B150}"/>
    <cellStyle name="ปกติ 2 2 2 2 2 2 2 2 2 2 2 2 2 2 2 2 2 15" xfId="11611" xr:uid="{97D6002A-34EC-49B7-9204-9C5E5426E03F}"/>
    <cellStyle name="ปกติ 2 2 2 2 2 2 2 2 2 2 2 2 2 2 2 2 2 15 2" xfId="11612" xr:uid="{3BD9DC0E-FBC2-4AEF-B33E-BE4CE8867393}"/>
    <cellStyle name="ปกติ 2 2 2 2 2 2 2 2 2 2 2 2 2 2 2 2 2 16" xfId="11613" xr:uid="{F30D4113-AD61-4BA2-AB08-ED2F864BA3F7}"/>
    <cellStyle name="ปกติ 2 2 2 2 2 2 2 2 2 2 2 2 2 2 2 2 2 17" xfId="11614" xr:uid="{0532586F-B6CC-4829-B7D5-E704CDA2934E}"/>
    <cellStyle name="ปกติ 2 2 2 2 2 2 2 2 2 2 2 2 2 2 2 2 2 2" xfId="11615" xr:uid="{D5B1A071-7A2D-44E2-82AA-EA780716F8A6}"/>
    <cellStyle name="ปกติ 2 2 2 2 2 2 2 2 2 2 2 2 2 2 2 2 2 2 10" xfId="11616" xr:uid="{5FEAE9B3-666E-41A8-9BE5-73218EC05683}"/>
    <cellStyle name="ปกติ 2 2 2 2 2 2 2 2 2 2 2 2 2 2 2 2 2 2 10 2" xfId="11617" xr:uid="{D49EA2F1-2973-4D01-BCE1-558A48C72267}"/>
    <cellStyle name="ปกติ 2 2 2 2 2 2 2 2 2 2 2 2 2 2 2 2 2 2 10 3" xfId="11618" xr:uid="{4723FA5C-7FD8-476E-8D60-3F8813B8B2D7}"/>
    <cellStyle name="ปกติ 2 2 2 2 2 2 2 2 2 2 2 2 2 2 2 2 2 2 10 4" xfId="11619" xr:uid="{63131AC6-54E7-4766-9AC5-A6CB35074BE5}"/>
    <cellStyle name="ปกติ 2 2 2 2 2 2 2 2 2 2 2 2 2 2 2 2 2 2 10 5" xfId="11620" xr:uid="{F65CB50E-2D9E-4DDD-945E-D6AF604D3A52}"/>
    <cellStyle name="ปกติ 2 2 2 2 2 2 2 2 2 2 2 2 2 2 2 2 2 2 11" xfId="11621" xr:uid="{6BC63A33-8A4D-42B7-B8C3-9A85CADCECCE}"/>
    <cellStyle name="ปกติ 2 2 2 2 2 2 2 2 2 2 2 2 2 2 2 2 2 2 12" xfId="11622" xr:uid="{BEB74FCA-E1C6-465E-B0AC-931804667805}"/>
    <cellStyle name="ปกติ 2 2 2 2 2 2 2 2 2 2 2 2 2 2 2 2 2 2 13" xfId="11623" xr:uid="{18F406C4-547B-4488-82A1-2D97613AAA1B}"/>
    <cellStyle name="ปกติ 2 2 2 2 2 2 2 2 2 2 2 2 2 2 2 2 2 2 14" xfId="11624" xr:uid="{E90CF6EA-CBB6-462A-BBFA-15A0D87B4AE1}"/>
    <cellStyle name="ปกติ 2 2 2 2 2 2 2 2 2 2 2 2 2 2 2 2 2 2 14 2" xfId="11625" xr:uid="{2277233B-B0BA-436B-99BB-9FB2D9294A83}"/>
    <cellStyle name="ปกติ 2 2 2 2 2 2 2 2 2 2 2 2 2 2 2 2 2 2 15" xfId="11626" xr:uid="{180C846B-BCDD-48BB-A2D6-DD1A2A5E6D88}"/>
    <cellStyle name="ปกติ 2 2 2 2 2 2 2 2 2 2 2 2 2 2 2 2 2 2 16" xfId="11627" xr:uid="{7CCC92C2-A1D4-490C-8DBD-2FB289422076}"/>
    <cellStyle name="ปกติ 2 2 2 2 2 2 2 2 2 2 2 2 2 2 2 2 2 2 2" xfId="11628" xr:uid="{CAD655CD-8B44-42B6-B547-75074196D6F9}"/>
    <cellStyle name="ปกติ 2 2 2 2 2 2 2 2 2 2 2 2 2 2 2 2 2 2 2 10" xfId="11629" xr:uid="{AB72DCA9-14B1-4FF5-8D9B-822EA557C5BE}"/>
    <cellStyle name="ปกติ 2 2 2 2 2 2 2 2 2 2 2 2 2 2 2 2 2 2 2 10 2" xfId="11630" xr:uid="{A52C6267-6AB3-4D5B-B128-1029B479BA07}"/>
    <cellStyle name="ปกติ 2 2 2 2 2 2 2 2 2 2 2 2 2 2 2 2 2 2 2 10 3" xfId="11631" xr:uid="{840EECFB-F091-42DE-84A8-76F9278C0474}"/>
    <cellStyle name="ปกติ 2 2 2 2 2 2 2 2 2 2 2 2 2 2 2 2 2 2 2 10 4" xfId="11632" xr:uid="{63647B59-C7AC-486E-B19C-05B27176E976}"/>
    <cellStyle name="ปกติ 2 2 2 2 2 2 2 2 2 2 2 2 2 2 2 2 2 2 2 10 5" xfId="11633" xr:uid="{F3647319-1943-466B-B3CD-D44D3161305F}"/>
    <cellStyle name="ปกติ 2 2 2 2 2 2 2 2 2 2 2 2 2 2 2 2 2 2 2 11" xfId="11634" xr:uid="{CEC2812D-40BF-46FE-971C-A7C56F5A408D}"/>
    <cellStyle name="ปกติ 2 2 2 2 2 2 2 2 2 2 2 2 2 2 2 2 2 2 2 12" xfId="11635" xr:uid="{034CB522-3C14-4A34-8495-08751EFE9CBF}"/>
    <cellStyle name="ปกติ 2 2 2 2 2 2 2 2 2 2 2 2 2 2 2 2 2 2 2 13" xfId="11636" xr:uid="{BE95C45F-AD96-4E2D-8043-07F25D33C791}"/>
    <cellStyle name="ปกติ 2 2 2 2 2 2 2 2 2 2 2 2 2 2 2 2 2 2 2 14" xfId="11637" xr:uid="{ED50FA2F-AFB5-4DAC-A622-65D998DDD40D}"/>
    <cellStyle name="ปกติ 2 2 2 2 2 2 2 2 2 2 2 2 2 2 2 2 2 2 2 14 2" xfId="11638" xr:uid="{3BC80F75-7827-48AC-8F7F-45B32F06DF9A}"/>
    <cellStyle name="ปกติ 2 2 2 2 2 2 2 2 2 2 2 2 2 2 2 2 2 2 2 15" xfId="11639" xr:uid="{1D37EB90-7E7D-4A37-BA5A-B0BD3088F84C}"/>
    <cellStyle name="ปกติ 2 2 2 2 2 2 2 2 2 2 2 2 2 2 2 2 2 2 2 16" xfId="11640" xr:uid="{DDB8DCBB-34AA-4DAC-AB3A-EF91BE1344DE}"/>
    <cellStyle name="ปกติ 2 2 2 2 2 2 2 2 2 2 2 2 2 2 2 2 2 2 2 2" xfId="11641" xr:uid="{82185AE7-6540-43DF-8B88-4ABC13F24788}"/>
    <cellStyle name="ปกติ 2 2 2 2 2 2 2 2 2 2 2 2 2 2 2 2 2 2 2 2 10" xfId="11642" xr:uid="{17D79E4D-F2E0-4E41-A6CB-84EB3D7A79C9}"/>
    <cellStyle name="ปกติ 2 2 2 2 2 2 2 2 2 2 2 2 2 2 2 2 2 2 2 2 11" xfId="11643" xr:uid="{8D4EDF88-ABCD-46EF-BCDC-6125D1F39F6C}"/>
    <cellStyle name="ปกติ 2 2 2 2 2 2 2 2 2 2 2 2 2 2 2 2 2 2 2 2 12" xfId="11644" xr:uid="{8CEE303B-15DF-4AA1-8069-F0D820C08BAE}"/>
    <cellStyle name="ปกติ 2 2 2 2 2 2 2 2 2 2 2 2 2 2 2 2 2 2 2 2 12 2" xfId="11645" xr:uid="{B23B8A88-CC8A-45C3-B064-856589DC6586}"/>
    <cellStyle name="ปกติ 2 2 2 2 2 2 2 2 2 2 2 2 2 2 2 2 2 2 2 2 13" xfId="11646" xr:uid="{A507EC5D-BDAD-48A5-901B-DC85818F7346}"/>
    <cellStyle name="ปกติ 2 2 2 2 2 2 2 2 2 2 2 2 2 2 2 2 2 2 2 2 14" xfId="11647" xr:uid="{0F03AE20-1C50-4A2D-9F4A-6E15C6CEFD68}"/>
    <cellStyle name="ปกติ 2 2 2 2 2 2 2 2 2 2 2 2 2 2 2 2 2 2 2 2 2" xfId="11648" xr:uid="{89467F16-582A-472E-84D3-63B46BD3F416}"/>
    <cellStyle name="ปกติ 2 2 2 2 2 2 2 2 2 2 2 2 2 2 2 2 2 2 2 2 2 10" xfId="11649" xr:uid="{597A5E2A-FAF9-4B83-9665-864A41F3CADD}"/>
    <cellStyle name="ปกติ 2 2 2 2 2 2 2 2 2 2 2 2 2 2 2 2 2 2 2 2 2 11" xfId="11650" xr:uid="{32371A90-627A-416A-B694-ACBF58CFA638}"/>
    <cellStyle name="ปกติ 2 2 2 2 2 2 2 2 2 2 2 2 2 2 2 2 2 2 2 2 2 12" xfId="11651" xr:uid="{A3374DF1-02BE-4EA2-A521-847A640BC576}"/>
    <cellStyle name="ปกติ 2 2 2 2 2 2 2 2 2 2 2 2 2 2 2 2 2 2 2 2 2 12 2" xfId="11652" xr:uid="{A0C58516-F82C-4E53-8CD2-7FFFBE54A4D6}"/>
    <cellStyle name="ปกติ 2 2 2 2 2 2 2 2 2 2 2 2 2 2 2 2 2 2 2 2 2 13" xfId="11653" xr:uid="{D9F374F4-1A74-4B8A-8B2D-99D1A73F4719}"/>
    <cellStyle name="ปกติ 2 2 2 2 2 2 2 2 2 2 2 2 2 2 2 2 2 2 2 2 2 14" xfId="11654" xr:uid="{2ADA02A9-12BC-4236-8C17-1FEB505CF027}"/>
    <cellStyle name="ปกติ 2 2 2 2 2 2 2 2 2 2 2 2 2 2 2 2 2 2 2 2 2 2" xfId="11655" xr:uid="{240C96D7-C406-4D84-9FDA-D027611A9D14}"/>
    <cellStyle name="ปกติ 2 2 2 2 2 2 2 2 2 2 2 2 2 2 2 2 2 2 2 2 2 2 10" xfId="11656" xr:uid="{05836AD5-2E0A-4F71-8B5B-318D59E2977A}"/>
    <cellStyle name="ปกติ 2 2 2 2 2 2 2 2 2 2 2 2 2 2 2 2 2 2 2 2 2 2 11" xfId="11657" xr:uid="{73321B59-7EBC-404C-86BA-791531AA5FE7}"/>
    <cellStyle name="ปกติ 2 2 2 2 2 2 2 2 2 2 2 2 2 2 2 2 2 2 2 2 2 2 11 2" xfId="11658" xr:uid="{04E27458-B637-401E-92B9-F65E7C00E9C0}"/>
    <cellStyle name="ปกติ 2 2 2 2 2 2 2 2 2 2 2 2 2 2 2 2 2 2 2 2 2 2 12" xfId="11659" xr:uid="{BE7BDF09-15EA-4DDD-A287-602C0B0889BF}"/>
    <cellStyle name="ปกติ 2 2 2 2 2 2 2 2 2 2 2 2 2 2 2 2 2 2 2 2 2 2 13" xfId="11660" xr:uid="{068CC468-FC8F-40C2-B035-91EA03D0B2B7}"/>
    <cellStyle name="ปกติ 2 2 2 2 2 2 2 2 2 2 2 2 2 2 2 2 2 2 2 2 2 2 2" xfId="11661" xr:uid="{C4803E30-3302-4757-9E5C-D7E2AA02A7F3}"/>
    <cellStyle name="ปกติ 2 2 2 2 2 2 2 2 2 2 2 2 2 2 2 2 2 2 2 2 2 2 2 10" xfId="11662" xr:uid="{B79BFB92-55E3-473C-BEBB-D51A191AEC93}"/>
    <cellStyle name="ปกติ 2 2 2 2 2 2 2 2 2 2 2 2 2 2 2 2 2 2 2 2 2 2 2 11" xfId="11663" xr:uid="{1B8CDC32-BCAA-43CC-90CC-1FF645BCE985}"/>
    <cellStyle name="ปกติ 2 2 2 2 2 2 2 2 2 2 2 2 2 2 2 2 2 2 2 2 2 2 2 2" xfId="11664" xr:uid="{62BD4805-9412-4693-AC5E-AC0711E1B4DA}"/>
    <cellStyle name="ปกติ 2 2 2 2 2 2 2 2 2 2 2 2 2 2 2 2 2 2 2 2 2 2 2 2 10" xfId="11665" xr:uid="{92C5F795-9B16-4F1D-8DC5-01B8C82CA91D}"/>
    <cellStyle name="ปกติ 2 2 2 2 2 2 2 2 2 2 2 2 2 2 2 2 2 2 2 2 2 2 2 2 11" xfId="11666" xr:uid="{955BCD19-95C6-470F-9183-E403F3A2DEB7}"/>
    <cellStyle name="ปกติ 2 2 2 2 2 2 2 2 2 2 2 2 2 2 2 2 2 2 2 2 2 2 2 2 2" xfId="11667" xr:uid="{E3A90D5E-E0C0-4537-BA40-AEA0FC3C8A7A}"/>
    <cellStyle name="ปกติ 2 2 2 2 2 2 2 2 2 2 2 2 2 2 2 2 2 2 2 2 2 2 2 2 2 2" xfId="11668" xr:uid="{E8241565-F330-40EB-A9DA-3E2248784133}"/>
    <cellStyle name="ปกติ 2 2 2 2 2 2 2 2 2 2 2 2 2 2 2 2 2 2 2 2 2 2 2 2 2 2 2" xfId="11669" xr:uid="{A4515CB8-F5E2-4023-B395-F51884B9881C}"/>
    <cellStyle name="ปกติ 2 2 2 2 2 2 2 2 2 2 2 2 2 2 2 2 2 2 2 2 2 2 2 2 2 2 2 2" xfId="11670" xr:uid="{C48BA785-CF8C-419E-B6F6-DD763DDFFF2C}"/>
    <cellStyle name="ปกติ 2 2 2 2 2 2 2 2 2 2 2 2 2 2 2 2 2 2 2 2 2 2 2 2 2 2 2 2 2" xfId="11671" xr:uid="{7D1E7ABA-5C65-4D16-BD2D-7CB9E7AF3296}"/>
    <cellStyle name="ปกติ 2 2 2 2 2 2 2 2 2 2 2 2 2 2 2 2 2 2 2 2 2 2 2 2 2 2 2 2 2 2" xfId="11672" xr:uid="{95B7458C-8843-43EE-AE14-A2C910A8787B}"/>
    <cellStyle name="ปกติ 2 2 2 2 2 2 2 2 2 2 2 2 2 2 2 2 2 2 2 2 2 2 2 2 2 2 2 2 2 2 2" xfId="11673" xr:uid="{0C35E4B8-D9FF-43DA-B2AF-2993A4CC199F}"/>
    <cellStyle name="ปกติ 2 2 2 2 2 2 2 2 2 2 2 2 2 2 2 2 2 2 2 2 2 2 2 2 2 2 2 2 2 2 2 2" xfId="11674" xr:uid="{602707A6-ACD9-448D-BAA3-710575FD461D}"/>
    <cellStyle name="ปกติ 2 2 2 2 2 2 2 2 2 2 2 2 2 2 2 2 2 2 2 2 2 2 2 2 2 2 2 2 2 2 2 2 2" xfId="11675" xr:uid="{520A5481-F175-4845-BB69-998F4A007FEE}"/>
    <cellStyle name="ปกติ 2 2 2 2 2 2 2 2 2 2 2 2 2 2 2 2 2 2 2 2 2 2 2 2 2 2 2 2 2 2 2 2 3" xfId="11676" xr:uid="{915A8F34-7A6A-4F2B-8091-CAC0C5907293}"/>
    <cellStyle name="ปกติ 2 2 2 2 2 2 2 2 2 2 2 2 2 2 2 2 2 2 2 2 2 2 2 2 2 2 2 2 2 2 2 3" xfId="11677" xr:uid="{C776CDC1-0DAD-4B70-B302-4A6D9FB52159}"/>
    <cellStyle name="ปกติ 2 2 2 2 2 2 2 2 2 2 2 2 2 2 2 2 2 2 2 2 2 2 2 2 2 2 2 2 2 2 3" xfId="11678" xr:uid="{2F512F64-C7F5-4E24-8F2C-DA39EE70B03B}"/>
    <cellStyle name="ปกติ 2 2 2 2 2 2 2 2 2 2 2 2 2 2 2 2 2 2 2 2 2 2 2 2 2 2 2 2 2 2 4" xfId="11679" xr:uid="{EBFD81D1-4A22-438D-B539-DBB7486D29B8}"/>
    <cellStyle name="ปกติ 2 2 2 2 2 2 2 2 2 2 2 2 2 2 2 2 2 2 2 2 2 2 2 2 2 2 2 2 2 3" xfId="11680" xr:uid="{14F48FA6-4F80-4787-81C3-C7BF63DB835B}"/>
    <cellStyle name="ปกติ 2 2 2 2 2 2 2 2 2 2 2 2 2 2 2 2 2 2 2 2 2 2 2 2 2 2 2 2 2 4" xfId="11681" xr:uid="{7E9A9EF7-550D-44B8-BBF5-A61460988465}"/>
    <cellStyle name="ปกติ 2 2 2 2 2 2 2 2 2 2 2 2 2 2 2 2 2 2 2 2 2 2 2 2 2 2 2 2 2 5" xfId="11682" xr:uid="{8D1DC594-FF9B-4706-8FAB-EC48E66DCC33}"/>
    <cellStyle name="ปกติ 2 2 2 2 2 2 2 2 2 2 2 2 2 2 2 2 2 2 2 2 2 2 2 2 2 2 2 2 3" xfId="11683" xr:uid="{11E4771C-7CC5-4EC5-99DA-80423E148553}"/>
    <cellStyle name="ปกติ 2 2 2 2 2 2 2 2 2 2 2 2 2 2 2 2 2 2 2 2 2 2 2 2 2 2 2 2 4" xfId="11684" xr:uid="{1FD7BE31-7808-4227-99C9-8A43E9002BF0}"/>
    <cellStyle name="ปกติ 2 2 2 2 2 2 2 2 2 2 2 2 2 2 2 2 2 2 2 2 2 2 2 2 2 2 2 2 5" xfId="11685" xr:uid="{FCFC82F9-218E-4E1A-B996-53953CF9BACA}"/>
    <cellStyle name="ปกติ 2 2 2 2 2 2 2 2 2 2 2 2 2 2 2 2 2 2 2 2 2 2 2 2 2 2 2 2 6" xfId="11686" xr:uid="{B883BB22-62B7-4CDA-B1A2-EF259D0C4AB0}"/>
    <cellStyle name="ปกติ 2 2 2 2 2 2 2 2 2 2 2 2 2 2 2 2 2 2 2 2 2 2 2 2 2 2 2 2 6 2" xfId="11687" xr:uid="{F14B5860-8A80-4477-B40C-3CDBF9715C73}"/>
    <cellStyle name="ปกติ 2 2 2 2 2 2 2 2 2 2 2 2 2 2 2 2 2 2 2 2 2 2 2 2 2 2 2 2 7" xfId="11688" xr:uid="{C7E1DB18-1A21-4CD6-8FCA-179D44352300}"/>
    <cellStyle name="ปกติ 2 2 2 2 2 2 2 2 2 2 2 2 2 2 2 2 2 2 2 2 2 2 2 2 2 2 2 2 8" xfId="11689" xr:uid="{76FCA6D4-8FA9-4014-9297-DB0AF15F1990}"/>
    <cellStyle name="ปกติ 2 2 2 2 2 2 2 2 2 2 2 2 2 2 2 2 2 2 2 2 2 2 2 2 2 2 2 3" xfId="11690" xr:uid="{9B7C9B28-C84C-457C-8119-5CC027C732E4}"/>
    <cellStyle name="ปกติ 2 2 2 2 2 2 2 2 2 2 2 2 2 2 2 2 2 2 2 2 2 2 2 2 2 2 2 4" xfId="11691" xr:uid="{AFFD1E0E-A9FD-4FE7-813F-7F2E5C7AD5CE}"/>
    <cellStyle name="ปกติ 2 2 2 2 2 2 2 2 2 2 2 2 2 2 2 2 2 2 2 2 2 2 2 2 2 2 2 5" xfId="11692" xr:uid="{50AB3137-0ADD-4B04-AF38-0ED86FD05C46}"/>
    <cellStyle name="ปกติ 2 2 2 2 2 2 2 2 2 2 2 2 2 2 2 2 2 2 2 2 2 2 2 2 2 2 2 6" xfId="11693" xr:uid="{0550F9CD-490C-444E-BE4D-C4E1BA84640F}"/>
    <cellStyle name="ปกติ 2 2 2 2 2 2 2 2 2 2 2 2 2 2 2 2 2 2 2 2 2 2 2 2 2 2 2 7" xfId="11694" xr:uid="{5F798D7D-ADEE-48A5-991D-76197A190E05}"/>
    <cellStyle name="ปกติ 2 2 2 2 2 2 2 2 2 2 2 2 2 2 2 2 2 2 2 2 2 2 2 2 2 2 2 7 2" xfId="11695" xr:uid="{D618AC7A-8021-4550-BD3D-F49CD849BE10}"/>
    <cellStyle name="ปกติ 2 2 2 2 2 2 2 2 2 2 2 2 2 2 2 2 2 2 2 2 2 2 2 2 2 2 2 8" xfId="11696" xr:uid="{47B05BB9-1F9C-4025-90B8-E2443D55D192}"/>
    <cellStyle name="ปกติ 2 2 2 2 2 2 2 2 2 2 2 2 2 2 2 2 2 2 2 2 2 2 2 2 2 2 2 9" xfId="11697" xr:uid="{DB271171-5F40-4111-A882-D5F7BE57D7CD}"/>
    <cellStyle name="ปกติ 2 2 2 2 2 2 2 2 2 2 2 2 2 2 2 2 2 2 2 2 2 2 2 2 2 2 3" xfId="11698" xr:uid="{8E9D192A-846E-4359-B34D-49F3ACD91325}"/>
    <cellStyle name="ปกติ 2 2 2 2 2 2 2 2 2 2 2 2 2 2 2 2 2 2 2 2 2 2 2 2 2 2 3 2" xfId="11699" xr:uid="{AD9A3E41-2F71-44E3-88C1-288202BD7B9F}"/>
    <cellStyle name="ปกติ 2 2 2 2 2 2 2 2 2 2 2 2 2 2 2 2 2 2 2 2 2 2 2 2 2 2 3 3" xfId="11700" xr:uid="{85E0305A-A7E4-478F-8F88-47A79968346E}"/>
    <cellStyle name="ปกติ 2 2 2 2 2 2 2 2 2 2 2 2 2 2 2 2 2 2 2 2 2 2 2 2 2 2 3 4" xfId="11701" xr:uid="{95E43DD6-7D9A-41F7-96FF-4510F77544AE}"/>
    <cellStyle name="ปกติ 2 2 2 2 2 2 2 2 2 2 2 2 2 2 2 2 2 2 2 2 2 2 2 2 2 2 3 5" xfId="11702" xr:uid="{7BF65D7E-BC23-4602-BCA8-274176B28A57}"/>
    <cellStyle name="ปกติ 2 2 2 2 2 2 2 2 2 2 2 2 2 2 2 2 2 2 2 2 2 2 2 2 2 2 4" xfId="11703" xr:uid="{4BD9B5DA-3BD1-4AED-8253-BEFAFA6DFEFE}"/>
    <cellStyle name="ปกติ 2 2 2 2 2 2 2 2 2 2 2 2 2 2 2 2 2 2 2 2 2 2 2 2 2 2 5" xfId="11704" xr:uid="{D5E918FC-EDB2-4095-8A8B-5D63F0DE1AEA}"/>
    <cellStyle name="ปกติ 2 2 2 2 2 2 2 2 2 2 2 2 2 2 2 2 2 2 2 2 2 2 2 2 2 2 6" xfId="11705" xr:uid="{5E0B6619-AFEA-4BA8-91F6-D12F621D5F69}"/>
    <cellStyle name="ปกติ 2 2 2 2 2 2 2 2 2 2 2 2 2 2 2 2 2 2 2 2 2 2 2 2 2 2 7" xfId="11706" xr:uid="{6613D064-7672-4768-905E-D282621995CE}"/>
    <cellStyle name="ปกติ 2 2 2 2 2 2 2 2 2 2 2 2 2 2 2 2 2 2 2 2 2 2 2 2 2 2 7 2" xfId="11707" xr:uid="{FF8E32D8-E1BC-4D6A-A8CF-BA4E67144263}"/>
    <cellStyle name="ปกติ 2 2 2 2 2 2 2 2 2 2 2 2 2 2 2 2 2 2 2 2 2 2 2 2 2 2 8" xfId="11708" xr:uid="{CF9FB610-6E74-4A45-A7A9-1D2F94709D23}"/>
    <cellStyle name="ปกติ 2 2 2 2 2 2 2 2 2 2 2 2 2 2 2 2 2 2 2 2 2 2 2 2 2 2 9" xfId="11709" xr:uid="{306187D0-E70B-4EE8-8082-7CF1DC79CC71}"/>
    <cellStyle name="ปกติ 2 2 2 2 2 2 2 2 2 2 2 2 2 2 2 2 2 2 2 2 2 2 2 2 2 3" xfId="11710" xr:uid="{A3B10529-0B1E-49CE-85A9-3541AB6F0292}"/>
    <cellStyle name="ปกติ 2 2 2 2 2 2 2 2 2 2 2 2 2 2 2 2 2 2 2 2 2 2 2 2 2 3 2" xfId="11711" xr:uid="{8E3A44EB-F324-40F5-A5C1-026EC77B918A}"/>
    <cellStyle name="ปกติ 2 2 2 2 2 2 2 2 2 2 2 2 2 2 2 2 2 2 2 2 2 2 2 2 2 3 3" xfId="11712" xr:uid="{B39AC5EA-F70E-42A9-A721-B1A7B267725E}"/>
    <cellStyle name="ปกติ 2 2 2 2 2 2 2 2 2 2 2 2 2 2 2 2 2 2 2 2 2 2 2 2 2 3 4" xfId="11713" xr:uid="{AEA08942-F67D-42E1-88D3-BF110B9CA7CB}"/>
    <cellStyle name="ปกติ 2 2 2 2 2 2 2 2 2 2 2 2 2 2 2 2 2 2 2 2 2 2 2 2 2 3 5" xfId="11714" xr:uid="{38E8DC8C-0942-4563-9532-3C7611E0E1FA}"/>
    <cellStyle name="ปกติ 2 2 2 2 2 2 2 2 2 2 2 2 2 2 2 2 2 2 2 2 2 2 2 2 2 4" xfId="11715" xr:uid="{A9F8206A-D6C5-4131-B085-073862903E0C}"/>
    <cellStyle name="ปกติ 2 2 2 2 2 2 2 2 2 2 2 2 2 2 2 2 2 2 2 2 2 2 2 2 2 5" xfId="11716" xr:uid="{28021A69-A049-459B-9363-8AB9B9E6CB62}"/>
    <cellStyle name="ปกติ 2 2 2 2 2 2 2 2 2 2 2 2 2 2 2 2 2 2 2 2 2 2 2 2 2 6" xfId="11717" xr:uid="{2F4B9E56-C0A0-48F7-8AD1-C787F85FD7B9}"/>
    <cellStyle name="ปกติ 2 2 2 2 2 2 2 2 2 2 2 2 2 2 2 2 2 2 2 2 2 2 2 2 2 7" xfId="11718" xr:uid="{6A057EED-FBDA-428A-B8D5-0204476076BC}"/>
    <cellStyle name="ปกติ 2 2 2 2 2 2 2 2 2 2 2 2 2 2 2 2 2 2 2 2 2 2 2 2 2 7 2" xfId="11719" xr:uid="{777944A3-CE9E-431A-B910-D7B0B3C9EB14}"/>
    <cellStyle name="ปกติ 2 2 2 2 2 2 2 2 2 2 2 2 2 2 2 2 2 2 2 2 2 2 2 2 2 8" xfId="11720" xr:uid="{03D32971-B05E-4DD1-83B0-A42D29471E74}"/>
    <cellStyle name="ปกติ 2 2 2 2 2 2 2 2 2 2 2 2 2 2 2 2 2 2 2 2 2 2 2 2 2 9" xfId="11721" xr:uid="{33614E19-64AB-417A-8EBC-5629F8210EF2}"/>
    <cellStyle name="ปกติ 2 2 2 2 2 2 2 2 2 2 2 2 2 2 2 2 2 2 2 2 2 2 2 2 3" xfId="11722" xr:uid="{461BC5DB-A920-4710-B4C0-69F16EA27D8A}"/>
    <cellStyle name="ปกติ 2 2 2 2 2 2 2 2 2 2 2 2 2 2 2 2 2 2 2 2 2 2 2 2 4" xfId="11723" xr:uid="{328F3725-9F06-4C5C-87DA-94078740BDBE}"/>
    <cellStyle name="ปกติ 2 2 2 2 2 2 2 2 2 2 2 2 2 2 2 2 2 2 2 2 2 2 2 2 5" xfId="11724" xr:uid="{96A3BD82-FA5F-45BD-AD07-A8AEDA933809}"/>
    <cellStyle name="ปกติ 2 2 2 2 2 2 2 2 2 2 2 2 2 2 2 2 2 2 2 2 2 2 2 2 5 2" xfId="11725" xr:uid="{75D49CEA-331F-45B9-8B48-B15F0DEC3653}"/>
    <cellStyle name="ปกติ 2 2 2 2 2 2 2 2 2 2 2 2 2 2 2 2 2 2 2 2 2 2 2 2 5 3" xfId="11726" xr:uid="{40E7DF8A-8B32-4A2E-AFB7-595FBAD3AC8E}"/>
    <cellStyle name="ปกติ 2 2 2 2 2 2 2 2 2 2 2 2 2 2 2 2 2 2 2 2 2 2 2 2 5 4" xfId="11727" xr:uid="{02378FBC-B4B3-4094-A716-2DB9DB7D4609}"/>
    <cellStyle name="ปกติ 2 2 2 2 2 2 2 2 2 2 2 2 2 2 2 2 2 2 2 2 2 2 2 2 5 5" xfId="11728" xr:uid="{2C87258C-1037-45AF-9850-FBD3A02C769D}"/>
    <cellStyle name="ปกติ 2 2 2 2 2 2 2 2 2 2 2 2 2 2 2 2 2 2 2 2 2 2 2 2 6" xfId="11729" xr:uid="{9EBBE8FC-1A4E-44BF-8659-89A8467CF860}"/>
    <cellStyle name="ปกติ 2 2 2 2 2 2 2 2 2 2 2 2 2 2 2 2 2 2 2 2 2 2 2 2 7" xfId="11730" xr:uid="{891A8312-CC99-4256-B80E-20364BCCD36E}"/>
    <cellStyle name="ปกติ 2 2 2 2 2 2 2 2 2 2 2 2 2 2 2 2 2 2 2 2 2 2 2 2 8" xfId="11731" xr:uid="{79367274-8510-4DAD-AE0D-22FFF0FC7A02}"/>
    <cellStyle name="ปกติ 2 2 2 2 2 2 2 2 2 2 2 2 2 2 2 2 2 2 2 2 2 2 2 2 9" xfId="11732" xr:uid="{8AA7262A-EFD2-4CCF-BEEE-97B52CE01F66}"/>
    <cellStyle name="ปกติ 2 2 2 2 2 2 2 2 2 2 2 2 2 2 2 2 2 2 2 2 2 2 2 2 9 2" xfId="11733" xr:uid="{CB8EC5CF-9B2B-4B7E-A32A-E6F1F2C748E9}"/>
    <cellStyle name="ปกติ 2 2 2 2 2 2 2 2 2 2 2 2 2 2 2 2 2 2 2 2 2 2 2 3" xfId="11734" xr:uid="{EB3993CD-3702-43C9-8A7A-E383FCCF4CF8}"/>
    <cellStyle name="ปกติ 2 2 2 2 2 2 2 2 2 2 2 2 2 2 2 2 2 2 2 2 2 2 2 4" xfId="11735" xr:uid="{925674FA-0D2F-44BA-B181-338B3D6F92A6}"/>
    <cellStyle name="ปกติ 2 2 2 2 2 2 2 2 2 2 2 2 2 2 2 2 2 2 2 2 2 2 2 5" xfId="11736" xr:uid="{A7D3F9A9-5EBC-498F-80AB-8646EE9B7C30}"/>
    <cellStyle name="ปกติ 2 2 2 2 2 2 2 2 2 2 2 2 2 2 2 2 2 2 2 2 2 2 2 5 2" xfId="11737" xr:uid="{98203A8F-F8A9-4DAF-8FA3-ABBFB274C987}"/>
    <cellStyle name="ปกติ 2 2 2 2 2 2 2 2 2 2 2 2 2 2 2 2 2 2 2 2 2 2 2 5 3" xfId="11738" xr:uid="{3617360B-57C1-4096-8AD8-CCB71F13FB1A}"/>
    <cellStyle name="ปกติ 2 2 2 2 2 2 2 2 2 2 2 2 2 2 2 2 2 2 2 2 2 2 2 5 4" xfId="11739" xr:uid="{FD91CCBC-9A1E-4231-8E9C-E8ABC6357CB9}"/>
    <cellStyle name="ปกติ 2 2 2 2 2 2 2 2 2 2 2 2 2 2 2 2 2 2 2 2 2 2 2 5 5" xfId="11740" xr:uid="{DE346190-F362-474C-8893-10A81A7ED851}"/>
    <cellStyle name="ปกติ 2 2 2 2 2 2 2 2 2 2 2 2 2 2 2 2 2 2 2 2 2 2 2 6" xfId="11741" xr:uid="{46ACBFA7-2D84-4FBC-994C-430345E02D66}"/>
    <cellStyle name="ปกติ 2 2 2 2 2 2 2 2 2 2 2 2 2 2 2 2 2 2 2 2 2 2 2 7" xfId="11742" xr:uid="{B7D61D58-23B6-40A0-AF58-6B8CCE209E84}"/>
    <cellStyle name="ปกติ 2 2 2 2 2 2 2 2 2 2 2 2 2 2 2 2 2 2 2 2 2 2 2 8" xfId="11743" xr:uid="{216E5B93-D335-445C-B1AC-7375B69EB624}"/>
    <cellStyle name="ปกติ 2 2 2 2 2 2 2 2 2 2 2 2 2 2 2 2 2 2 2 2 2 2 2 9" xfId="11744" xr:uid="{0F87A9B6-1710-48FA-BC6E-1B5C38F5F68E}"/>
    <cellStyle name="ปกติ 2 2 2 2 2 2 2 2 2 2 2 2 2 2 2 2 2 2 2 2 2 2 2 9 2" xfId="11745" xr:uid="{9C4D9AAD-F470-4C15-83DD-5D9651353E08}"/>
    <cellStyle name="ปกติ 2 2 2 2 2 2 2 2 2 2 2 2 2 2 2 2 2 2 2 2 2 2 3" xfId="11746" xr:uid="{EB0B3A91-83EA-46D9-89CC-4625A6B74162}"/>
    <cellStyle name="ปกติ 2 2 2 2 2 2 2 2 2 2 2 2 2 2 2 2 2 2 2 2 2 2 4" xfId="11747" xr:uid="{D7866644-372A-479B-9E39-8B34759037B2}"/>
    <cellStyle name="ปกติ 2 2 2 2 2 2 2 2 2 2 2 2 2 2 2 2 2 2 2 2 2 2 5" xfId="11748" xr:uid="{3F3BF1E9-F5BB-454D-9A2B-3D7BC6643981}"/>
    <cellStyle name="ปกติ 2 2 2 2 2 2 2 2 2 2 2 2 2 2 2 2 2 2 2 2 2 2 6" xfId="11749" xr:uid="{844A0246-78A1-4F1C-A22B-2D17BB7F202D}"/>
    <cellStyle name="ปกติ 2 2 2 2 2 2 2 2 2 2 2 2 2 2 2 2 2 2 2 2 2 2 7" xfId="11750" xr:uid="{3D1D82BB-8570-420D-8B7A-5B51D7A96C87}"/>
    <cellStyle name="ปกติ 2 2 2 2 2 2 2 2 2 2 2 2 2 2 2 2 2 2 2 2 2 2 7 2" xfId="11751" xr:uid="{E4C509B6-CE49-485E-9335-B3D1D5A2D0C6}"/>
    <cellStyle name="ปกติ 2 2 2 2 2 2 2 2 2 2 2 2 2 2 2 2 2 2 2 2 2 2 7 3" xfId="11752" xr:uid="{05BBAD7C-20E7-48AF-A6F2-BB579076D371}"/>
    <cellStyle name="ปกติ 2 2 2 2 2 2 2 2 2 2 2 2 2 2 2 2 2 2 2 2 2 2 7 4" xfId="11753" xr:uid="{7CF6C788-E10B-4289-A4D6-C8B6D02C1836}"/>
    <cellStyle name="ปกติ 2 2 2 2 2 2 2 2 2 2 2 2 2 2 2 2 2 2 2 2 2 2 7 5" xfId="11754" xr:uid="{2E028FAB-9583-4C6C-965D-862A05885D92}"/>
    <cellStyle name="ปกติ 2 2 2 2 2 2 2 2 2 2 2 2 2 2 2 2 2 2 2 2 2 2 8" xfId="11755" xr:uid="{2102D7EA-7CB5-4EFF-8EB1-D2F1E01009FD}"/>
    <cellStyle name="ปกติ 2 2 2 2 2 2 2 2 2 2 2 2 2 2 2 2 2 2 2 2 2 2 9" xfId="11756" xr:uid="{425BAC46-32F6-4020-ABFF-25E155955080}"/>
    <cellStyle name="ปกติ 2 2 2 2 2 2 2 2 2 2 2 2 2 2 2 2 2 2 2 2 2 3" xfId="11757" xr:uid="{5292FB59-0ED1-4928-B415-3C8B4131D0F1}"/>
    <cellStyle name="ปกติ 2 2 2 2 2 2 2 2 2 2 2 2 2 2 2 2 2 2 2 2 2 4" xfId="11758" xr:uid="{09015975-1656-4A30-9BD5-9F58A905C8AB}"/>
    <cellStyle name="ปกติ 2 2 2 2 2 2 2 2 2 2 2 2 2 2 2 2 2 2 2 2 2 5" xfId="11759" xr:uid="{63C004E5-8FA0-44AA-AEB3-66A3EE034360}"/>
    <cellStyle name="ปกติ 2 2 2 2 2 2 2 2 2 2 2 2 2 2 2 2 2 2 2 2 2 6" xfId="11760" xr:uid="{3EE6A62D-0293-4C02-B880-A2DE78A38DBD}"/>
    <cellStyle name="ปกติ 2 2 2 2 2 2 2 2 2 2 2 2 2 2 2 2 2 2 2 2 2 7" xfId="11761" xr:uid="{8530FFC5-E04B-4A3D-A4FF-AF090E2354D9}"/>
    <cellStyle name="ปกติ 2 2 2 2 2 2 2 2 2 2 2 2 2 2 2 2 2 2 2 2 2 8" xfId="11762" xr:uid="{38A404FB-B0E9-4B74-8C73-FB30F37DA557}"/>
    <cellStyle name="ปกติ 2 2 2 2 2 2 2 2 2 2 2 2 2 2 2 2 2 2 2 2 2 8 2" xfId="11763" xr:uid="{C4493207-388B-4532-8152-9B2EB2DF6512}"/>
    <cellStyle name="ปกติ 2 2 2 2 2 2 2 2 2 2 2 2 2 2 2 2 2 2 2 2 2 8 3" xfId="11764" xr:uid="{FF754349-B9ED-4A17-AB54-FC78D0B4DA4C}"/>
    <cellStyle name="ปกติ 2 2 2 2 2 2 2 2 2 2 2 2 2 2 2 2 2 2 2 2 2 8 4" xfId="11765" xr:uid="{B1862031-4EBE-45C4-9CF0-E0F90F3E2A74}"/>
    <cellStyle name="ปกติ 2 2 2 2 2 2 2 2 2 2 2 2 2 2 2 2 2 2 2 2 2 8 5" xfId="11766" xr:uid="{8DF0DEE3-DFB8-47FB-A932-3243ED3F5C89}"/>
    <cellStyle name="ปกติ 2 2 2 2 2 2 2 2 2 2 2 2 2 2 2 2 2 2 2 2 2 9" xfId="11767" xr:uid="{70EBF514-F0C6-4AC2-AEEF-576DA443CDE7}"/>
    <cellStyle name="ปกติ 2 2 2 2 2 2 2 2 2 2 2 2 2 2 2 2 2 2 2 2 3" xfId="11768" xr:uid="{EB3AB4EE-0A96-48DB-BEC9-7C4328C322A8}"/>
    <cellStyle name="ปกติ 2 2 2 2 2 2 2 2 2 2 2 2 2 2 2 2 2 2 2 2 3 2" xfId="11769" xr:uid="{600ED65E-682C-4DF0-826C-FAF6E8E7FAFC}"/>
    <cellStyle name="ปกติ 2 2 2 2 2 2 2 2 2 2 2 2 2 2 2 2 2 2 2 2 3 3" xfId="11770" xr:uid="{23507A57-EC81-4D3D-B7E3-11E04B2486AB}"/>
    <cellStyle name="ปกติ 2 2 2 2 2 2 2 2 2 2 2 2 2 2 2 2 2 2 2 2 4" xfId="11771" xr:uid="{3D54D064-5423-4CFE-93AF-4CE4E5393E31}"/>
    <cellStyle name="ปกติ 2 2 2 2 2 2 2 2 2 2 2 2 2 2 2 2 2 2 2 2 5" xfId="11772" xr:uid="{837450AF-3364-4058-84E7-BA803FFE1194}"/>
    <cellStyle name="ปกติ 2 2 2 2 2 2 2 2 2 2 2 2 2 2 2 2 2 2 2 2 6" xfId="11773" xr:uid="{D5CD8609-8B97-4C80-82CF-79A5453CEEFE}"/>
    <cellStyle name="ปกติ 2 2 2 2 2 2 2 2 2 2 2 2 2 2 2 2 2 2 2 2 7" xfId="11774" xr:uid="{8528E286-1AF6-46F1-AFFD-1417CF268202}"/>
    <cellStyle name="ปกติ 2 2 2 2 2 2 2 2 2 2 2 2 2 2 2 2 2 2 2 2 8" xfId="11775" xr:uid="{787DB092-23CF-4309-8DDA-288B84AFFC2B}"/>
    <cellStyle name="ปกติ 2 2 2 2 2 2 2 2 2 2 2 2 2 2 2 2 2 2 2 2 8 2" xfId="11776" xr:uid="{5FF5E2AF-16AC-476A-86A2-F027433D303C}"/>
    <cellStyle name="ปกติ 2 2 2 2 2 2 2 2 2 2 2 2 2 2 2 2 2 2 2 2 8 3" xfId="11777" xr:uid="{EF20D127-22D3-4AC6-A7B4-3EBF04176942}"/>
    <cellStyle name="ปกติ 2 2 2 2 2 2 2 2 2 2 2 2 2 2 2 2 2 2 2 2 8 4" xfId="11778" xr:uid="{FE68A570-12E7-4012-8283-2AAC631BFF33}"/>
    <cellStyle name="ปกติ 2 2 2 2 2 2 2 2 2 2 2 2 2 2 2 2 2 2 2 2 8 5" xfId="11779" xr:uid="{B7D58300-B185-4CFF-B193-1EF62790C203}"/>
    <cellStyle name="ปกติ 2 2 2 2 2 2 2 2 2 2 2 2 2 2 2 2 2 2 2 2 9" xfId="11780" xr:uid="{C0F024EE-82C1-445C-A052-0F76D1B115F2}"/>
    <cellStyle name="ปกติ 2 2 2 2 2 2 2 2 2 2 2 2 2 2 2 2 2 2 2 3" xfId="11781" xr:uid="{736510B3-0955-4E11-B466-70CAEC49DD9B}"/>
    <cellStyle name="ปกติ 2 2 2 2 2 2 2 2 2 2 2 2 2 2 2 2 2 2 2 4" xfId="11782" xr:uid="{1BFE884A-D261-4E5F-B915-2BED33485402}"/>
    <cellStyle name="ปกติ 2 2 2 2 2 2 2 2 2 2 2 2 2 2 2 2 2 2 2 5" xfId="11783" xr:uid="{B46EBD65-26AB-4BAF-957F-9B51ECD81D5F}"/>
    <cellStyle name="ปกติ 2 2 2 2 2 2 2 2 2 2 2 2 2 2 2 2 2 2 2 5 2" xfId="11784" xr:uid="{1CC3A219-B169-4420-A568-13173CB2AA21}"/>
    <cellStyle name="ปกติ 2 2 2 2 2 2 2 2 2 2 2 2 2 2 2 2 2 2 2 5 3" xfId="11785" xr:uid="{66623599-5A49-41CD-86B8-16802AD61E08}"/>
    <cellStyle name="ปกติ 2 2 2 2 2 2 2 2 2 2 2 2 2 2 2 2 2 2 2 6" xfId="11786" xr:uid="{39EC2D6F-DC1D-4FC8-BB0C-EDDD97F56B97}"/>
    <cellStyle name="ปกติ 2 2 2 2 2 2 2 2 2 2 2 2 2 2 2 2 2 2 2 7" xfId="11787" xr:uid="{E9F485FC-2025-4548-BC38-6E583E1F96E9}"/>
    <cellStyle name="ปกติ 2 2 2 2 2 2 2 2 2 2 2 2 2 2 2 2 2 2 2 8" xfId="11788" xr:uid="{52872FFD-619A-467E-B64B-6DA2D53FAFB4}"/>
    <cellStyle name="ปกติ 2 2 2 2 2 2 2 2 2 2 2 2 2 2 2 2 2 2 2 9" xfId="11789" xr:uid="{EC549E5D-C213-4E35-8796-15B3BE630FC8}"/>
    <cellStyle name="ปกติ 2 2 2 2 2 2 2 2 2 2 2 2 2 2 2 2 2 2 3" xfId="11790" xr:uid="{D5ACED7D-F15E-4097-8D24-647C3CF66D7F}"/>
    <cellStyle name="ปกติ 2 2 2 2 2 2 2 2 2 2 2 2 2 2 2 2 2 2 3 2" xfId="11791" xr:uid="{CE5F6561-49D6-467E-B50B-930A222AEF05}"/>
    <cellStyle name="ปกติ 2 2 2 2 2 2 2 2 2 2 2 2 2 2 2 2 2 2 4" xfId="11792" xr:uid="{E4669790-DD5F-4CA1-8F37-4D07051BFAB3}"/>
    <cellStyle name="ปกติ 2 2 2 2 2 2 2 2 2 2 2 2 2 2 2 2 2 2 5" xfId="11793" xr:uid="{BEBF87B9-4A91-4F7E-90ED-6D83A09E64B8}"/>
    <cellStyle name="ปกติ 2 2 2 2 2 2 2 2 2 2 2 2 2 2 2 2 2 2 5 2" xfId="11794" xr:uid="{A549DD08-1B96-442B-91DE-68D816326BC9}"/>
    <cellStyle name="ปกติ 2 2 2 2 2 2 2 2 2 2 2 2 2 2 2 2 2 2 5 3" xfId="11795" xr:uid="{A48677DF-4E60-4E64-B3AB-24C39DF3ABF1}"/>
    <cellStyle name="ปกติ 2 2 2 2 2 2 2 2 2 2 2 2 2 2 2 2 2 2 6" xfId="11796" xr:uid="{72880379-7BEE-49E2-83EF-9C5D2F917E66}"/>
    <cellStyle name="ปกติ 2 2 2 2 2 2 2 2 2 2 2 2 2 2 2 2 2 2 7" xfId="11797" xr:uid="{49D0281B-02C0-4309-AE36-29400CDBFCE6}"/>
    <cellStyle name="ปกติ 2 2 2 2 2 2 2 2 2 2 2 2 2 2 2 2 2 2 8" xfId="11798" xr:uid="{77FF6B6D-AB5A-4442-98A9-EBC295986B4A}"/>
    <cellStyle name="ปกติ 2 2 2 2 2 2 2 2 2 2 2 2 2 2 2 2 2 2 9" xfId="11799" xr:uid="{91D801B5-F8A6-425A-A9D2-56F907B47BD7}"/>
    <cellStyle name="ปกติ 2 2 2 2 2 2 2 2 2 2 2 2 2 2 2 2 2 3" xfId="11800" xr:uid="{CFC1679E-39C5-4B22-89D6-9044DE95CC81}"/>
    <cellStyle name="ปกติ 2 2 2 2 2 2 2 2 2 2 2 2 2 2 2 2 2 4" xfId="11801" xr:uid="{59AC1358-7617-41FA-8BDC-DA896A4398F2}"/>
    <cellStyle name="ปกติ 2 2 2 2 2 2 2 2 2 2 2 2 2 2 2 2 2 4 2" xfId="11802" xr:uid="{78BF0462-29D4-4CBD-933F-7E953EE55E91}"/>
    <cellStyle name="ปกติ 2 2 2 2 2 2 2 2 2 2 2 2 2 2 2 2 2 5" xfId="11803" xr:uid="{173B333D-1430-47AF-8A1A-C2FAED4AA90C}"/>
    <cellStyle name="ปกติ 2 2 2 2 2 2 2 2 2 2 2 2 2 2 2 2 2 6" xfId="11804" xr:uid="{E055F72C-2011-4048-B1CD-7A8CE17947EA}"/>
    <cellStyle name="ปกติ 2 2 2 2 2 2 2 2 2 2 2 2 2 2 2 2 2 6 2" xfId="11805" xr:uid="{2BB136D8-F991-4F50-A689-4A8FFDC48C89}"/>
    <cellStyle name="ปกติ 2 2 2 2 2 2 2 2 2 2 2 2 2 2 2 2 2 6 3" xfId="11806" xr:uid="{8ACB1808-0FD9-4D71-9578-DA6C3580E409}"/>
    <cellStyle name="ปกติ 2 2 2 2 2 2 2 2 2 2 2 2 2 2 2 2 2 7" xfId="11807" xr:uid="{095179FD-71CC-46CB-ACA8-2DBF1BD11A86}"/>
    <cellStyle name="ปกติ 2 2 2 2 2 2 2 2 2 2 2 2 2 2 2 2 2 8" xfId="11808" xr:uid="{BBE9E564-D4F0-43D3-8D9C-153FF908F9D7}"/>
    <cellStyle name="ปกติ 2 2 2 2 2 2 2 2 2 2 2 2 2 2 2 2 2 9" xfId="11809" xr:uid="{DA09BB3F-0A2B-44ED-9214-ABD79171D100}"/>
    <cellStyle name="ปกติ 2 2 2 2 2 2 2 2 2 2 2 2 2 2 2 2 3" xfId="11810" xr:uid="{01F236FB-0AB7-4E31-B883-0C78BDF521B4}"/>
    <cellStyle name="ปกติ 2 2 2 2 2 2 2 2 2 2 2 2 2 2 2 2 4" xfId="11811" xr:uid="{8C27544D-01EA-4640-AE46-E5A85DE5D443}"/>
    <cellStyle name="ปกติ 2 2 2 2 2 2 2 2 2 2 2 2 2 2 2 2 4 2" xfId="11812" xr:uid="{A9575580-0D8D-45E9-A00C-0214D6FD7189}"/>
    <cellStyle name="ปกติ 2 2 2 2 2 2 2 2 2 2 2 2 2 2 2 2 5" xfId="11813" xr:uid="{6E756A02-66CF-4DD7-BECC-60216289BE33}"/>
    <cellStyle name="ปกติ 2 2 2 2 2 2 2 2 2 2 2 2 2 2 2 2 5 2" xfId="11814" xr:uid="{B5B760A4-9699-4C58-BA61-974EF2B4C0D0}"/>
    <cellStyle name="ปกติ 2 2 2 2 2 2 2 2 2 2 2 2 2 2 2 2 6" xfId="11815" xr:uid="{A86D545D-E35B-4890-8F8A-BAAE5C1C4D7B}"/>
    <cellStyle name="ปกติ 2 2 2 2 2 2 2 2 2 2 2 2 2 2 2 2 7" xfId="11816" xr:uid="{EDBCAADE-F718-4A08-9E10-98B3D7021438}"/>
    <cellStyle name="ปกติ 2 2 2 2 2 2 2 2 2 2 2 2 2 2 2 2 7 2" xfId="11817" xr:uid="{3B84CB84-6DBB-4CD9-AE0D-B03D3AFF1FDD}"/>
    <cellStyle name="ปกติ 2 2 2 2 2 2 2 2 2 2 2 2 2 2 2 2 7 3" xfId="11818" xr:uid="{1E7AE689-7AFC-4266-A54A-8FD8AA3C56D9}"/>
    <cellStyle name="ปกติ 2 2 2 2 2 2 2 2 2 2 2 2 2 2 2 2 8" xfId="11819" xr:uid="{2AE167D5-8ED8-440B-8B2A-87768C0E4373}"/>
    <cellStyle name="ปกติ 2 2 2 2 2 2 2 2 2 2 2 2 2 2 2 2 9" xfId="11820" xr:uid="{405694EC-E839-434C-9024-BCE50B5C51A0}"/>
    <cellStyle name="ปกติ 2 2 2 2 2 2 2 2 2 2 2 2 2 2 2 3" xfId="11821" xr:uid="{A9CA7B8A-E861-4D7C-8834-9DCC63A36A67}"/>
    <cellStyle name="ปกติ 2 2 2 2 2 2 2 2 2 2 2 2 2 2 2 4" xfId="11822" xr:uid="{71DBE5CE-A757-4DEE-8942-207658335825}"/>
    <cellStyle name="ปกติ 2 2 2 2 2 2 2 2 2 2 2 2 2 2 2 4 2" xfId="11823" xr:uid="{970DDD18-3F88-4057-9446-D9E4F037918A}"/>
    <cellStyle name="ปกติ 2 2 2 2 2 2 2 2 2 2 2 2 2 2 2 5" xfId="11824" xr:uid="{F7E2B0AE-DD25-43C7-B79E-F11967DE261F}"/>
    <cellStyle name="ปกติ 2 2 2 2 2 2 2 2 2 2 2 2 2 2 2 5 2" xfId="11825" xr:uid="{F73C2086-792A-4BA4-AF4C-6C89161586E5}"/>
    <cellStyle name="ปกติ 2 2 2 2 2 2 2 2 2 2 2 2 2 2 2 6" xfId="11826" xr:uid="{71BBC142-9FCB-4C54-8974-84E61BBDFDD8}"/>
    <cellStyle name="ปกติ 2 2 2 2 2 2 2 2 2 2 2 2 2 2 2 7" xfId="11827" xr:uid="{2D2E371C-D3DD-4BF6-83C9-E676DDA9C297}"/>
    <cellStyle name="ปกติ 2 2 2 2 2 2 2 2 2 2 2 2 2 2 2 7 2" xfId="11828" xr:uid="{5ADCFDE8-90C9-4E9E-B514-C03464B9B5A4}"/>
    <cellStyle name="ปกติ 2 2 2 2 2 2 2 2 2 2 2 2 2 2 2 7 3" xfId="11829" xr:uid="{AA53901C-4DD1-4B41-BA47-5C01B5EE2A84}"/>
    <cellStyle name="ปกติ 2 2 2 2 2 2 2 2 2 2 2 2 2 2 2 8" xfId="11830" xr:uid="{D4DF343B-9BE5-4BC0-924B-F325914337C3}"/>
    <cellStyle name="ปกติ 2 2 2 2 2 2 2 2 2 2 2 2 2 2 2 9" xfId="11831" xr:uid="{3CE5089A-8494-4950-BB46-09732D2FA08C}"/>
    <cellStyle name="ปกติ 2 2 2 2 2 2 2 2 2 2 2 2 2 2 3" xfId="11832" xr:uid="{615A3DDC-47AB-4F39-8830-52E45C4E8BFA}"/>
    <cellStyle name="ปกติ 2 2 2 2 2 2 2 2 2 2 2 2 2 2 4" xfId="11833" xr:uid="{94D3351D-AF5E-4EC0-BECF-4BA14FCDC21E}"/>
    <cellStyle name="ปกติ 2 2 2 2 2 2 2 2 2 2 2 2 2 2 5" xfId="11834" xr:uid="{BA3F0A8F-1BB1-4624-9FCB-F03FF67E7CEC}"/>
    <cellStyle name="ปกติ 2 2 2 2 2 2 2 2 2 2 2 2 2 2 5 2" xfId="11835" xr:uid="{A094C118-04F3-44C4-BB4F-6DE27C0E4AE5}"/>
    <cellStyle name="ปกติ 2 2 2 2 2 2 2 2 2 2 2 2 2 2 6" xfId="11836" xr:uid="{076AB275-6A05-4E23-8F3A-3427792B80A0}"/>
    <cellStyle name="ปกติ 2 2 2 2 2 2 2 2 2 2 2 2 2 2 6 2" xfId="11837" xr:uid="{0E00A6ED-6FD1-4B24-96AE-F9FC25B10B0D}"/>
    <cellStyle name="ปกติ 2 2 2 2 2 2 2 2 2 2 2 2 2 2 7" xfId="11838" xr:uid="{9EF7DF03-A6F0-4C81-87D3-CC9BAAF0C38B}"/>
    <cellStyle name="ปกติ 2 2 2 2 2 2 2 2 2 2 2 2 2 2 8" xfId="11839" xr:uid="{3B47D169-2F59-4A55-B2C2-F9383B1CE73C}"/>
    <cellStyle name="ปกติ 2 2 2 2 2 2 2 2 2 2 2 2 2 2 8 2" xfId="11840" xr:uid="{98D3014D-70EC-409B-827B-FE608454D1EF}"/>
    <cellStyle name="ปกติ 2 2 2 2 2 2 2 2 2 2 2 2 2 2 8 3" xfId="11841" xr:uid="{BA3F387D-9ABC-4519-892E-54E62573CEFF}"/>
    <cellStyle name="ปกติ 2 2 2 2 2 2 2 2 2 2 2 2 2 2 9" xfId="11842" xr:uid="{91B7617A-CF50-460E-910B-C5398A3843FD}"/>
    <cellStyle name="ปกติ 2 2 2 2 2 2 2 2 2 2 2 2 2 20" xfId="11843" xr:uid="{9A871805-D084-45FC-AFAF-3A984A6CD6F7}"/>
    <cellStyle name="ปกติ 2 2 2 2 2 2 2 2 2 2 2 2 2 3" xfId="11844" xr:uid="{50F5DAFF-4D4E-446D-993A-ACCD378FDC0D}"/>
    <cellStyle name="ปกติ 2 2 2 2 2 2 2 2 2 2 2 2 2 4" xfId="11845" xr:uid="{6E71FC1F-8B8E-4731-A199-67FA6D0A17EC}"/>
    <cellStyle name="ปกติ 2 2 2 2 2 2 2 2 2 2 2 2 2 5" xfId="11846" xr:uid="{A4F9D299-7163-4081-ACE7-4E4724446195}"/>
    <cellStyle name="ปกติ 2 2 2 2 2 2 2 2 2 2 2 2 2 6" xfId="11847" xr:uid="{96473AE9-237B-4CE7-8550-90663E9B309F}"/>
    <cellStyle name="ปกติ 2 2 2 2 2 2 2 2 2 2 2 2 2 6 2" xfId="11848" xr:uid="{2D441477-39A3-46F2-A7CD-49689F68BA45}"/>
    <cellStyle name="ปกติ 2 2 2 2 2 2 2 2 2 2 2 2 2 7" xfId="11849" xr:uid="{96CE08FC-FC24-4BDD-BAA4-23E66FD3A79E}"/>
    <cellStyle name="ปกติ 2 2 2 2 2 2 2 2 2 2 2 2 2 7 2" xfId="11850" xr:uid="{6DF6BCA6-44E3-4DD1-8138-1C68F750A53C}"/>
    <cellStyle name="ปกติ 2 2 2 2 2 2 2 2 2 2 2 2 2 8" xfId="11851" xr:uid="{3111AB32-EA52-46B7-A96E-47B5FC4034F6}"/>
    <cellStyle name="ปกติ 2 2 2 2 2 2 2 2 2 2 2 2 2 9" xfId="11852" xr:uid="{8AA51A18-DD11-447A-9A6F-340113DFD905}"/>
    <cellStyle name="ปกติ 2 2 2 2 2 2 2 2 2 2 2 2 2 9 2" xfId="11853" xr:uid="{71FAB2D6-E683-4327-9BB2-74E30F342A18}"/>
    <cellStyle name="ปกติ 2 2 2 2 2 2 2 2 2 2 2 2 2 9 3" xfId="11854" xr:uid="{A20B9461-564D-4C62-9108-E33D75705253}"/>
    <cellStyle name="ปกติ 2 2 2 2 2 2 2 2 2 2 2 2 20" xfId="11855" xr:uid="{C4067BA7-F80A-4E84-8B01-5A37B22985C3}"/>
    <cellStyle name="ปกติ 2 2 2 2 2 2 2 2 2 2 2 2 3" xfId="11856" xr:uid="{44976007-84D2-42DA-ABE3-56B385B32201}"/>
    <cellStyle name="ปกติ 2 2 2 2 2 2 2 2 2 2 2 2 3 2" xfId="11857" xr:uid="{0DD27F6C-E14B-42C6-B862-F75C2D6378AC}"/>
    <cellStyle name="ปกติ 2 2 2 2 2 2 2 2 2 2 2 2 4" xfId="11858" xr:uid="{72765A62-D7F9-4B1C-B995-0537EF2D2F61}"/>
    <cellStyle name="ปกติ 2 2 2 2 2 2 2 2 2 2 2 2 5" xfId="11859" xr:uid="{45102729-7D3E-4C92-88A2-B420771C2B5C}"/>
    <cellStyle name="ปกติ 2 2 2 2 2 2 2 2 2 2 2 2 6" xfId="11860" xr:uid="{5C3FBD18-2920-4616-9C64-C2AA3DC842B2}"/>
    <cellStyle name="ปกติ 2 2 2 2 2 2 2 2 2 2 2 2 6 2" xfId="11861" xr:uid="{63F047AB-9FDE-40DA-859A-2459F978BC56}"/>
    <cellStyle name="ปกติ 2 2 2 2 2 2 2 2 2 2 2 2 7" xfId="11862" xr:uid="{AE15B2AC-19EE-49D5-ADAC-BA2CD5A44D28}"/>
    <cellStyle name="ปกติ 2 2 2 2 2 2 2 2 2 2 2 2 7 2" xfId="11863" xr:uid="{F9204201-58AB-4EC9-942A-A542359561FD}"/>
    <cellStyle name="ปกติ 2 2 2 2 2 2 2 2 2 2 2 2 8" xfId="11864" xr:uid="{74474C23-CD63-4151-B33D-D412505647C8}"/>
    <cellStyle name="ปกติ 2 2 2 2 2 2 2 2 2 2 2 2 9" xfId="11865" xr:uid="{3AD31C8E-65D2-4776-94D7-CF3AE832896D}"/>
    <cellStyle name="ปกติ 2 2 2 2 2 2 2 2 2 2 2 2 9 2" xfId="11866" xr:uid="{6C8EC151-947D-47B0-A9C7-74C7B82272F5}"/>
    <cellStyle name="ปกติ 2 2 2 2 2 2 2 2 2 2 2 2 9 3" xfId="11867" xr:uid="{A1BC537A-267B-479F-BFC5-0BA85825F40B}"/>
    <cellStyle name="ปกติ 2 2 2 2 2 2 2 2 2 2 2 20" xfId="11868" xr:uid="{E2329CC6-E9F4-4104-9F48-9841E496256C}"/>
    <cellStyle name="ปกติ 2 2 2 2 2 2 2 2 2 2 2 3" xfId="11869" xr:uid="{B430BD37-BD71-4D75-BD18-2ADD78E19528}"/>
    <cellStyle name="ปกติ 2 2 2 2 2 2 2 2 2 2 2 3 2" xfId="11870" xr:uid="{9BAFBC18-BFDE-46FB-BED0-E5A8609136C8}"/>
    <cellStyle name="ปกติ 2 2 2 2 2 2 2 2 2 2 2 4" xfId="11871" xr:uid="{D9A31F81-45B9-4D6D-9F93-00CA6D1154CD}"/>
    <cellStyle name="ปกติ 2 2 2 2 2 2 2 2 2 2 2 5" xfId="11872" xr:uid="{8033931E-A79D-4130-AF0F-F94552616174}"/>
    <cellStyle name="ปกติ 2 2 2 2 2 2 2 2 2 2 2 6" xfId="11873" xr:uid="{7F3F4F3D-4B5D-4834-9D8F-2FD2EDF15A73}"/>
    <cellStyle name="ปกติ 2 2 2 2 2 2 2 2 2 2 2 6 2" xfId="11874" xr:uid="{124191F1-F4E5-4037-9D7E-358594A2DEAF}"/>
    <cellStyle name="ปกติ 2 2 2 2 2 2 2 2 2 2 2 7" xfId="11875" xr:uid="{E1B60BF6-0F3D-4B3D-A2BA-4C44DC67B31B}"/>
    <cellStyle name="ปกติ 2 2 2 2 2 2 2 2 2 2 2 7 2" xfId="11876" xr:uid="{D5AC3350-4C84-4EDA-8CE5-177B666872F2}"/>
    <cellStyle name="ปกติ 2 2 2 2 2 2 2 2 2 2 2 8" xfId="11877" xr:uid="{DC90D403-7993-42EC-8EBC-076B5C6C209B}"/>
    <cellStyle name="ปกติ 2 2 2 2 2 2 2 2 2 2 2 9" xfId="11878" xr:uid="{C8B3F686-0329-4A4E-80F2-A913D1B2F391}"/>
    <cellStyle name="ปกติ 2 2 2 2 2 2 2 2 2 2 2 9 2" xfId="11879" xr:uid="{DDB867A1-6FD7-4A4C-841D-52AB3C05CDBF}"/>
    <cellStyle name="ปกติ 2 2 2 2 2 2 2 2 2 2 2 9 3" xfId="11880" xr:uid="{42876359-511C-40F5-940D-04C0718B0502}"/>
    <cellStyle name="ปกติ 2 2 2 2 2 2 2 2 2 2 20" xfId="11881" xr:uid="{D39EBC61-159F-41BA-89D8-B903ABB2E078}"/>
    <cellStyle name="ปกติ 2 2 2 2 2 2 2 2 2 2 21" xfId="11882" xr:uid="{22914131-3D59-47A0-883C-78F3B5390432}"/>
    <cellStyle name="ปกติ 2 2 2 2 2 2 2 2 2 2 3" xfId="11883" xr:uid="{87248BA7-FE79-4E28-8B1F-F54E1CE17511}"/>
    <cellStyle name="ปกติ 2 2 2 2 2 2 2 2 2 2 4" xfId="11884" xr:uid="{FE7BF031-0BC2-4591-B28D-73929FD33ACD}"/>
    <cellStyle name="ปกติ 2 2 2 2 2 2 2 2 2 2 4 2" xfId="11885" xr:uid="{F8AF635A-D227-42E7-A1BE-C95967426E4F}"/>
    <cellStyle name="ปกติ 2 2 2 2 2 2 2 2 2 2 5" xfId="11886" xr:uid="{C8709325-FE67-4475-AC3E-33D1A2415F12}"/>
    <cellStyle name="ปกติ 2 2 2 2 2 2 2 2 2 2 6" xfId="11887" xr:uid="{15563B9A-E35F-4D13-9E26-D0B373035574}"/>
    <cellStyle name="ปกติ 2 2 2 2 2 2 2 2 2 2 7" xfId="11888" xr:uid="{040EB7C4-FA34-447D-9E4D-55070FECBF4A}"/>
    <cellStyle name="ปกติ 2 2 2 2 2 2 2 2 2 2 7 2" xfId="11889" xr:uid="{0A1F3BDD-1B8F-48BA-AAF0-A68F9D786AAC}"/>
    <cellStyle name="ปกติ 2 2 2 2 2 2 2 2 2 2 8" xfId="11890" xr:uid="{DEC68973-66E8-4B8E-BFB8-5B1DEA9A710F}"/>
    <cellStyle name="ปกติ 2 2 2 2 2 2 2 2 2 2 8 2" xfId="11891" xr:uid="{7036F0FF-2ECB-4256-AB20-B46796438896}"/>
    <cellStyle name="ปกติ 2 2 2 2 2 2 2 2 2 2 9" xfId="11892" xr:uid="{ABA4FD9B-852E-461A-B8CB-CEB9E1950A02}"/>
    <cellStyle name="ปกติ 2 2 2 2 2 2 2 2 2 20" xfId="11893" xr:uid="{D0F08DDD-6206-416E-869F-BE77B5C7645E}"/>
    <cellStyle name="ปกติ 2 2 2 2 2 2 2 2 2 21" xfId="11894" xr:uid="{BA19F896-AD3E-4D10-93F7-D6FF854573F3}"/>
    <cellStyle name="ปกติ 2 2 2 2 2 2 2 2 2 21 2" xfId="11895" xr:uid="{07164246-CC7B-4002-8B5C-F12CEF3A4152}"/>
    <cellStyle name="ปกติ 2 2 2 2 2 2 2 2 2 22" xfId="11896" xr:uid="{E0AEAE36-555A-4969-AC81-60B078F92415}"/>
    <cellStyle name="ปกติ 2 2 2 2 2 2 2 2 2 23" xfId="11897" xr:uid="{1BCA9254-0533-41B9-8CEA-7FE86112FFAB}"/>
    <cellStyle name="ปกติ 2 2 2 2 2 2 2 2 2 3" xfId="11898" xr:uid="{C60D7E64-B1DE-46F0-A31E-8B9BE22DFAF5}"/>
    <cellStyle name="ปกติ 2 2 2 2 2 2 2 2 2 4" xfId="11899" xr:uid="{AEF0DC6C-91EE-4B50-97F3-59E77FB88CBF}"/>
    <cellStyle name="ปกติ 2 2 2 2 2 2 2 2 2 5" xfId="11900" xr:uid="{B0A3E545-65BD-426E-B408-6A96B261DB0D}"/>
    <cellStyle name="ปกติ 2 2 2 2 2 2 2 2 2 6" xfId="11901" xr:uid="{39961CB8-2AE5-4623-9F1A-0D6D72B78410}"/>
    <cellStyle name="ปกติ 2 2 2 2 2 2 2 2 2 6 2" xfId="11902" xr:uid="{C9588DBD-6AFC-46C7-B383-1108ADDBE955}"/>
    <cellStyle name="ปกติ 2 2 2 2 2 2 2 2 2 7" xfId="11903" xr:uid="{9C1E8CE7-8F16-4F2A-822B-A4810BA468A4}"/>
    <cellStyle name="ปกติ 2 2 2 2 2 2 2 2 2 8" xfId="11904" xr:uid="{37332A0E-40F8-45AF-9EB1-2FF8311CA5B5}"/>
    <cellStyle name="ปกติ 2 2 2 2 2 2 2 2 2 9" xfId="11905" xr:uid="{99799AF1-B86C-4BF8-A95A-A9BBBB120062}"/>
    <cellStyle name="ปกติ 2 2 2 2 2 2 2 2 2 9 2" xfId="11906" xr:uid="{FC3CA408-C0AD-4E6C-8762-918FFF41248B}"/>
    <cellStyle name="ปกติ 2 2 2 2 2 2 2 2 20" xfId="11907" xr:uid="{7B914B1C-5049-4D90-8BB6-2C11DE503A24}"/>
    <cellStyle name="ปกติ 2 2 2 2 2 2 2 2 21" xfId="11908" xr:uid="{346CF732-B93C-4163-938A-7C8E1C32DDE9}"/>
    <cellStyle name="ปกติ 2 2 2 2 2 2 2 2 22" xfId="11909" xr:uid="{2DB12134-C764-4BF7-B397-0164C53D6F5A}"/>
    <cellStyle name="ปกติ 2 2 2 2 2 2 2 2 22 2" xfId="11910" xr:uid="{8BFC0BC3-E600-4852-B64E-3FE82F5F8145}"/>
    <cellStyle name="ปกติ 2 2 2 2 2 2 2 2 23" xfId="11911" xr:uid="{3F823BAB-2A65-4A5A-AB67-82A6BDD5D206}"/>
    <cellStyle name="ปกติ 2 2 2 2 2 2 2 2 24" xfId="11912" xr:uid="{BB998034-912B-433E-886F-1B9AB7F79930}"/>
    <cellStyle name="ปกติ 2 2 2 2 2 2 2 2 3" xfId="11913" xr:uid="{7ED15935-D783-4820-B82B-14BA944CFC6E}"/>
    <cellStyle name="ปกติ 2 2 2 2 2 2 2 2 4" xfId="11914" xr:uid="{A3AAB690-92CD-4E92-B71A-B0EA8AEB377D}"/>
    <cellStyle name="ปกติ 2 2 2 2 2 2 2 2 4 2" xfId="11915" xr:uid="{242D409F-2059-4EED-8F92-B7C36419D340}"/>
    <cellStyle name="ปกติ 2 2 2 2 2 2 2 2 5" xfId="11916" xr:uid="{E9A252B3-452F-435C-B803-92FCDE771FF0}"/>
    <cellStyle name="ปกติ 2 2 2 2 2 2 2 2 6" xfId="11917" xr:uid="{3E135FB2-40F3-4415-8E1A-C7A5DCF6FC75}"/>
    <cellStyle name="ปกติ 2 2 2 2 2 2 2 2 7" xfId="11918" xr:uid="{3070CC85-C28D-493C-B254-D034C2A04E44}"/>
    <cellStyle name="ปกติ 2 2 2 2 2 2 2 2 7 2" xfId="11919" xr:uid="{27941937-090D-4A27-9235-104103CAE9B6}"/>
    <cellStyle name="ปกติ 2 2 2 2 2 2 2 2 8" xfId="11920" xr:uid="{5C49A820-6908-4728-BEE3-182D8EB106EA}"/>
    <cellStyle name="ปกติ 2 2 2 2 2 2 2 2 9" xfId="11921" xr:uid="{04C86B64-1D26-4A04-9B61-684CDD6D0AC4}"/>
    <cellStyle name="ปกติ 2 2 2 2 2 2 2 20" xfId="11922" xr:uid="{C2195268-9E8C-4629-A512-63426262F532}"/>
    <cellStyle name="ปกติ 2 2 2 2 2 2 2 21" xfId="11923" xr:uid="{A10750C8-9711-4F32-B52C-A8A65146F229}"/>
    <cellStyle name="ปกติ 2 2 2 2 2 2 2 22" xfId="11924" xr:uid="{B2577707-722A-4C8F-BE3F-81E161AFBFF5}"/>
    <cellStyle name="ปกติ 2 2 2 2 2 2 2 23" xfId="11925" xr:uid="{81B31A5A-2138-4406-8904-B9E9414C0BEB}"/>
    <cellStyle name="ปกติ 2 2 2 2 2 2 2 23 2" xfId="11926" xr:uid="{8CD051A2-5EA2-4314-B171-4249857B713A}"/>
    <cellStyle name="ปกติ 2 2 2 2 2 2 2 24" xfId="11927" xr:uid="{9751BCD7-FDC2-42C5-8DFE-251B0EA63B81}"/>
    <cellStyle name="ปกติ 2 2 2 2 2 2 2 25" xfId="11928" xr:uid="{FED8BBA0-9882-4017-BEC5-BCDBA035A623}"/>
    <cellStyle name="ปกติ 2 2 2 2 2 2 2 3" xfId="11929" xr:uid="{0AE368F2-CCE8-4A8D-B727-8501551AC365}"/>
    <cellStyle name="ปกติ 2 2 2 2 2 2 2 4" xfId="11930" xr:uid="{C1898A49-E7B5-4067-872D-1F52CA4A2145}"/>
    <cellStyle name="ปกติ 2 2 2 2 2 2 2 5" xfId="11931" xr:uid="{51A49A51-74FB-4956-AEF5-98921D976191}"/>
    <cellStyle name="ปกติ 2 2 2 2 2 2 2 5 2" xfId="11932" xr:uid="{485C43D7-E664-4153-943B-7ABB74E3ABCB}"/>
    <cellStyle name="ปกติ 2 2 2 2 2 2 2 6" xfId="11933" xr:uid="{B961D29A-0A1A-4282-A1A3-82B9264F1815}"/>
    <cellStyle name="ปกติ 2 2 2 2 2 2 2 7" xfId="11934" xr:uid="{4456025E-B0D8-447F-9F56-FF9DC389BBCF}"/>
    <cellStyle name="ปกติ 2 2 2 2 2 2 2 8" xfId="11935" xr:uid="{1031B4D5-2F5A-4240-BAB5-A743F495A20B}"/>
    <cellStyle name="ปกติ 2 2 2 2 2 2 2 8 2" xfId="11936" xr:uid="{89E4CA09-4D4A-4718-8FF7-AF5583CAEACA}"/>
    <cellStyle name="ปกติ 2 2 2 2 2 2 2 9" xfId="11937" xr:uid="{9C99C1A3-4352-40EA-ADF8-27507E45E24B}"/>
    <cellStyle name="ปกติ 2 2 2 2 2 2 20" xfId="11938" xr:uid="{812E97BA-A4C5-47D9-9FE9-86D1BDFC4404}"/>
    <cellStyle name="ปกติ 2 2 2 2 2 2 21" xfId="11939" xr:uid="{C19497F1-0FA6-4D06-AB27-959510717D7B}"/>
    <cellStyle name="ปกติ 2 2 2 2 2 2 22" xfId="11940" xr:uid="{12367929-8FCB-414E-94D7-808657505BBC}"/>
    <cellStyle name="ปกติ 2 2 2 2 2 2 23" xfId="11941" xr:uid="{2F86712C-AC64-4926-AB32-15690BDB2E7D}"/>
    <cellStyle name="ปกติ 2 2 2 2 2 2 23 2" xfId="11942" xr:uid="{1758D79F-D5D8-45B7-AE95-E166F718DD14}"/>
    <cellStyle name="ปกติ 2 2 2 2 2 2 24" xfId="11943" xr:uid="{2A733A57-DF27-47C4-8F8B-7F227AB88403}"/>
    <cellStyle name="ปกติ 2 2 2 2 2 2 25" xfId="11944" xr:uid="{305712CC-F868-40FA-8D21-7C547FC90DBE}"/>
    <cellStyle name="ปกติ 2 2 2 2 2 2 26" xfId="11945" xr:uid="{C3A247C9-F3EE-44E0-BE9E-0B1685126A99}"/>
    <cellStyle name="ปกติ 2 2 2 2 2 2 27" xfId="11946" xr:uid="{74B483B1-1106-4381-8F97-A8DF9DD7ACE2}"/>
    <cellStyle name="ปกติ 2 2 2 2 2 2 28" xfId="11947" xr:uid="{61AC0695-29B0-4F3B-AAB2-AB79D2E2849D}"/>
    <cellStyle name="ปกติ 2 2 2 2 2 2 29" xfId="11948" xr:uid="{6D656820-395F-473E-8C33-7DFB34D82725}"/>
    <cellStyle name="ปกติ 2 2 2 2 2 2 3" xfId="11949" xr:uid="{A1C1CA2E-4B43-4658-AAB9-71EF982C777E}"/>
    <cellStyle name="ปกติ 2 2 2 2 2 2 3 2" xfId="11950" xr:uid="{A04DE4FA-8037-417E-92EA-E4FD4AE42A7C}"/>
    <cellStyle name="ปกติ 2 2 2 2 2 2 3 3" xfId="11951" xr:uid="{F99F44FB-CE3A-48B8-8685-930DC568FD0E}"/>
    <cellStyle name="ปกติ 2 2 2 2 2 2 30" xfId="11952" xr:uid="{800E0720-2C38-427C-99AF-BEC78C2C2226}"/>
    <cellStyle name="ปกติ 2 2 2 2 2 2 31" xfId="11953" xr:uid="{88845E84-F260-4E05-9B1E-150C59F6788B}"/>
    <cellStyle name="ปกติ 2 2 2 2 2 2 32" xfId="11954" xr:uid="{541E4237-7A2F-49A0-A47C-852A0856BD9E}"/>
    <cellStyle name="ปกติ 2 2 2 2 2 2 33" xfId="11955" xr:uid="{D570318C-306B-49AB-874D-B148EB8F4487}"/>
    <cellStyle name="ปกติ 2 2 2 2 2 2 4" xfId="11956" xr:uid="{82B9F844-6886-4284-B717-641067C6B364}"/>
    <cellStyle name="ปกติ 2 2 2 2 2 2 5" xfId="11957" xr:uid="{06D4C5FF-E28B-4FE8-AA2B-4228FCEEF258}"/>
    <cellStyle name="ปกติ 2 2 2 2 2 2 5 2" xfId="11958" xr:uid="{9993C3C6-A20A-438A-B842-F1C0F47C6A1E}"/>
    <cellStyle name="ปกติ 2 2 2 2 2 2 6" xfId="11959" xr:uid="{B7527CB3-2ACA-4F65-8C62-49980232A98F}"/>
    <cellStyle name="ปกติ 2 2 2 2 2 2 7" xfId="11960" xr:uid="{13AAFFC2-F35C-4B16-8D0D-C21969A2E62C}"/>
    <cellStyle name="ปกติ 2 2 2 2 2 2 8" xfId="11961" xr:uid="{4ECD31F4-B8AC-4B54-BD1B-9AAB469C03B1}"/>
    <cellStyle name="ปกติ 2 2 2 2 2 2 8 2" xfId="11962" xr:uid="{076D49C2-0FFE-48F0-ADE1-E2F031587AD0}"/>
    <cellStyle name="ปกติ 2 2 2 2 2 2 9" xfId="11963" xr:uid="{60871720-032A-4A26-8A70-8AAA6752CB6B}"/>
    <cellStyle name="ปกติ 2 2 2 2 2 20" xfId="11964" xr:uid="{8C498BEC-7B88-40BD-85E2-6FF36AD4A2E0}"/>
    <cellStyle name="ปกติ 2 2 2 2 2 20 2" xfId="11965" xr:uid="{014554B7-51CB-4052-9C81-50D061C3749E}"/>
    <cellStyle name="ปกติ 2 2 2 2 2 20 3" xfId="11966" xr:uid="{A7AB055A-3336-4307-92CF-E50745424018}"/>
    <cellStyle name="ปกติ 2 2 2 2 2 20 4" xfId="11967" xr:uid="{8A16F941-9DFF-41CF-9EDB-FA3687F05C76}"/>
    <cellStyle name="ปกติ 2 2 2 2 2 20 5" xfId="11968" xr:uid="{A96FA287-4AF5-4CD2-B33A-568402C3FCC0}"/>
    <cellStyle name="ปกติ 2 2 2 2 2 21" xfId="11969" xr:uid="{3F6BD925-E15E-480E-A33A-BDC362846BAB}"/>
    <cellStyle name="ปกติ 2 2 2 2 2 22" xfId="11970" xr:uid="{650E168D-2ABB-447E-B53C-75548198155C}"/>
    <cellStyle name="ปกติ 2 2 2 2 2 23" xfId="11971" xr:uid="{0991849C-189F-40E2-888D-4EE91C63C127}"/>
    <cellStyle name="ปกติ 2 2 2 2 2 24" xfId="11972" xr:uid="{00A58316-6414-4110-AB4F-84208A3820DF}"/>
    <cellStyle name="ปกติ 2 2 2 2 2 24 2" xfId="11973" xr:uid="{0F6011DF-7E7C-459B-AA7F-24574A1977CC}"/>
    <cellStyle name="ปกติ 2 2 2 2 2 25" xfId="11974" xr:uid="{4FF9BB29-8383-4B38-846D-CA524D52B095}"/>
    <cellStyle name="ปกติ 2 2 2 2 2 26" xfId="11975" xr:uid="{D4CABFC2-2D2F-48F9-9634-1A3AD1AC44FB}"/>
    <cellStyle name="ปกติ 2 2 2 2 2 3" xfId="11976" xr:uid="{11BA12F6-3028-4BF6-B059-BD8B45D18ECB}"/>
    <cellStyle name="ปกติ 2 2 2 2 2 4" xfId="11977" xr:uid="{4EA0F70B-6678-49A4-9261-2BDF0F313578}"/>
    <cellStyle name="ปกติ 2 2 2 2 2 4 2" xfId="11978" xr:uid="{8C74D072-A90D-47A1-B384-F89F1648B103}"/>
    <cellStyle name="ปกติ 2 2 2 2 2 4 3" xfId="11979" xr:uid="{B561533C-D05C-46D2-BF87-8480746EE54E}"/>
    <cellStyle name="ปกติ 2 2 2 2 2 5" xfId="11980" xr:uid="{BF277892-1AC3-4B43-9F47-04CCBCB554A0}"/>
    <cellStyle name="ปกติ 2 2 2 2 2 6" xfId="11981" xr:uid="{3DF16801-E964-48F9-AE21-65DBAE195F2F}"/>
    <cellStyle name="ปกติ 2 2 2 2 2 6 2" xfId="11982" xr:uid="{F7543FBC-CAB6-4F59-AD61-FC7670583A35}"/>
    <cellStyle name="ปกติ 2 2 2 2 2 7" xfId="11983" xr:uid="{1B0E0B87-0C8E-4B9A-9C00-7E2E6A61E3A0}"/>
    <cellStyle name="ปกติ 2 2 2 2 2 8" xfId="11984" xr:uid="{94A1B69E-347E-4C5C-B11A-CF8E883D39F2}"/>
    <cellStyle name="ปกติ 2 2 2 2 2 9" xfId="11985" xr:uid="{6978880B-59D4-41B9-9170-F36C0590172D}"/>
    <cellStyle name="ปกติ 2 2 2 2 2 9 2" xfId="11986" xr:uid="{94D8EA81-51B1-47EE-AE54-44A969C92C64}"/>
    <cellStyle name="ปกติ 2 2 2 2 20" xfId="11987" xr:uid="{02ACD3D0-5E2A-4203-90C5-C576F5A0BC6F}"/>
    <cellStyle name="ปกติ 2 2 2 2 20 2" xfId="11988" xr:uid="{16209C05-C488-42D3-A294-E30A57B4A8F1}"/>
    <cellStyle name="ปกติ 2 2 2 2 20 3" xfId="11989" xr:uid="{776D42B9-51F6-4AA0-B5E6-24BE7D2C096F}"/>
    <cellStyle name="ปกติ 2 2 2 2 20 4" xfId="11990" xr:uid="{245FD66A-412B-4638-82C7-1D03D86F3038}"/>
    <cellStyle name="ปกติ 2 2 2 2 20 5" xfId="11991" xr:uid="{0906F7E8-43AC-462C-821A-1F09DA344FA4}"/>
    <cellStyle name="ปกติ 2 2 2 2 21" xfId="11992" xr:uid="{3ED2193C-9C4C-4C37-A0D1-A7863EBAB408}"/>
    <cellStyle name="ปกติ 2 2 2 2 22" xfId="11993" xr:uid="{0F667F6D-2A98-4A0C-9AE1-01DBFCF0A51E}"/>
    <cellStyle name="ปกติ 2 2 2 2 23" xfId="11994" xr:uid="{6DC9898C-A7A5-4D7B-8080-7052808DD110}"/>
    <cellStyle name="ปกติ 2 2 2 2 24" xfId="11995" xr:uid="{1FCFD595-88AC-42E6-86D4-719E667C8768}"/>
    <cellStyle name="ปกติ 2 2 2 2 24 2" xfId="11996" xr:uid="{3BAD3A0D-FDC7-44ED-8CFD-BCD181B6857F}"/>
    <cellStyle name="ปกติ 2 2 2 2 25" xfId="11997" xr:uid="{5A92CD65-38C1-4604-B4AD-60F8FF2FDC3D}"/>
    <cellStyle name="ปกติ 2 2 2 2 26" xfId="11998" xr:uid="{816182B3-C6F0-461D-AF8F-7E0B74D46496}"/>
    <cellStyle name="ปกติ 2 2 2 2 27" xfId="11999" xr:uid="{5175093D-C9AD-4488-B463-02198F3CF996}"/>
    <cellStyle name="ปกติ 2 2 2 2 28" xfId="12000" xr:uid="{03355B20-1A37-4B00-821A-592C6027582B}"/>
    <cellStyle name="ปกติ 2 2 2 2 29" xfId="12001" xr:uid="{BAC54C2A-3539-4A86-A105-6E0BD036F8AF}"/>
    <cellStyle name="ปกติ 2 2 2 2 3" xfId="12002" xr:uid="{201B654B-FD74-49A3-86F2-0E0C23BF74CD}"/>
    <cellStyle name="ปกติ 2 2 2 2 3 2" xfId="12003" xr:uid="{4483B789-DD80-4FE7-9077-32FE427B4A80}"/>
    <cellStyle name="ปกติ 2 2 2 2 3 2 10" xfId="12004" xr:uid="{7D23DF80-D78B-493E-8E6C-02BFC461C4C5}"/>
    <cellStyle name="ปกติ 2 2 2 2 3 2 11" xfId="12005" xr:uid="{88674892-E3E2-4A43-9E6A-73D114FF7AC3}"/>
    <cellStyle name="ปกติ 2 2 2 2 3 2 12" xfId="12006" xr:uid="{044CE2FF-34FA-4B8C-9D2C-584FE399D52E}"/>
    <cellStyle name="ปกติ 2 2 2 2 3 2 13" xfId="12007" xr:uid="{5CD88E57-31DA-45A3-AFE3-C093DF74011E}"/>
    <cellStyle name="ปกติ 2 2 2 2 3 2 14" xfId="12008" xr:uid="{F15BDE49-70CE-470B-AAAE-60716AA8C9D5}"/>
    <cellStyle name="ปกติ 2 2 2 2 3 2 15" xfId="12009" xr:uid="{8C9C327F-15BB-4339-AEF1-CEF8BE2C9D8E}"/>
    <cellStyle name="ปกติ 2 2 2 2 3 2 16" xfId="12010" xr:uid="{D0A218EE-02A9-4FAD-966F-BF7A6197071A}"/>
    <cellStyle name="ปกติ 2 2 2 2 3 2 17" xfId="12011" xr:uid="{507EF0C7-B50B-4B26-B89E-7DEE69066653}"/>
    <cellStyle name="ปกติ 2 2 2 2 3 2 18" xfId="12012" xr:uid="{DF8F370C-89BF-4511-AC8D-95BC3D5F6D1C}"/>
    <cellStyle name="ปกติ 2 2 2 2 3 2 19" xfId="12013" xr:uid="{948FB8DE-F439-4350-A555-8DF62E129920}"/>
    <cellStyle name="ปกติ 2 2 2 2 3 2 2" xfId="12014" xr:uid="{25ED363D-1924-41B8-A5C4-96B1EA72B14F}"/>
    <cellStyle name="ปกติ 2 2 2 2 3 2 20" xfId="12015" xr:uid="{B9546692-7569-4EA5-8BE0-15CA126D57FC}"/>
    <cellStyle name="ปกติ 2 2 2 2 3 2 21" xfId="12016" xr:uid="{277072EB-6529-4A9C-8CC7-F6636614E92A}"/>
    <cellStyle name="ปกติ 2 2 2 2 3 2 22" xfId="12017" xr:uid="{416007F5-CDE6-44F4-8993-19CD64A2D17D}"/>
    <cellStyle name="ปกติ 2 2 2 2 3 2 23" xfId="12018" xr:uid="{00B95B07-237B-48C5-A94B-2C141F6CE16A}"/>
    <cellStyle name="ปกติ 2 2 2 2 3 2 24" xfId="12019" xr:uid="{DDD363B3-ABD8-48BF-B6CC-4D171563108A}"/>
    <cellStyle name="ปกติ 2 2 2 2 3 2 25" xfId="12020" xr:uid="{46935398-2094-4C42-B5D9-69A6B8C5D082}"/>
    <cellStyle name="ปกติ 2 2 2 2 3 2 26" xfId="12021" xr:uid="{F0795AC8-9890-400A-9262-6D77F0E6A68B}"/>
    <cellStyle name="ปกติ 2 2 2 2 3 2 27" xfId="12022" xr:uid="{C342172B-923B-4CD1-AA1D-EF61F1BE84CA}"/>
    <cellStyle name="ปกติ 2 2 2 2 3 2 28" xfId="12023" xr:uid="{8BD6C11E-4C96-43F5-8115-C10B7CC6503C}"/>
    <cellStyle name="ปกติ 2 2 2 2 3 2 29" xfId="12024" xr:uid="{C7DCF67F-78FF-4922-8F0B-AAD2CA5187C5}"/>
    <cellStyle name="ปกติ 2 2 2 2 3 2 3" xfId="12025" xr:uid="{A11CA255-759E-4486-83B5-C57472517446}"/>
    <cellStyle name="ปกติ 2 2 2 2 3 2 30" xfId="12026" xr:uid="{B3F608E8-59DF-44F3-B956-899EBEC67410}"/>
    <cellStyle name="ปกติ 2 2 2 2 3 2 4" xfId="12027" xr:uid="{BC8CE9EF-F0D7-44D7-B42E-717B9930549C}"/>
    <cellStyle name="ปกติ 2 2 2 2 3 2 5" xfId="12028" xr:uid="{2AEBAE42-7858-4BC0-AC5F-7A910F38D63D}"/>
    <cellStyle name="ปกติ 2 2 2 2 3 2 6" xfId="12029" xr:uid="{D7937629-5E68-4223-AFBC-0BD49CE12916}"/>
    <cellStyle name="ปกติ 2 2 2 2 3 2 7" xfId="12030" xr:uid="{C816245B-1493-487D-A1FE-B994D071BB83}"/>
    <cellStyle name="ปกติ 2 2 2 2 3 2 8" xfId="12031" xr:uid="{366C2E92-294E-400B-87CD-BDBBE12445FE}"/>
    <cellStyle name="ปกติ 2 2 2 2 3 2 9" xfId="12032" xr:uid="{FE1C2E69-A61D-4C83-96FA-A6F16A3FC13B}"/>
    <cellStyle name="ปกติ 2 2 2 2 30" xfId="12033" xr:uid="{A574A8E8-FED5-4F31-BA89-2E370ABC30ED}"/>
    <cellStyle name="ปกติ 2 2 2 2 31" xfId="12034" xr:uid="{617A520E-AC38-4F7E-865B-7BAE8A911BD4}"/>
    <cellStyle name="ปกติ 2 2 2 2 32" xfId="12035" xr:uid="{81ABEA7C-2085-4558-9B74-E9D4466C05B3}"/>
    <cellStyle name="ปกติ 2 2 2 2 33" xfId="12036" xr:uid="{679EC0A1-57CF-4C87-933F-9E120161CF14}"/>
    <cellStyle name="ปกติ 2 2 2 2 34" xfId="12037" xr:uid="{14FBBD98-BD2F-4C7E-9076-AFAD5EA858EE}"/>
    <cellStyle name="ปกติ 2 2 2 2 4" xfId="12038" xr:uid="{6B2B1479-189A-473A-A8BA-E5A3DC96D5CC}"/>
    <cellStyle name="ปกติ 2 2 2 2 4 2" xfId="12039" xr:uid="{12284B6E-A3FD-42B4-8057-377C877FD03A}"/>
    <cellStyle name="ปกติ 2 2 2 2 4 3" xfId="12040" xr:uid="{9DA12944-0A95-40D4-9582-28BC38F0577A}"/>
    <cellStyle name="ปกติ 2 2 2 2 5" xfId="12041" xr:uid="{F14C824F-D6FE-4E04-8F5C-6736FE8E904E}"/>
    <cellStyle name="ปกติ 2 2 2 2 6" xfId="12042" xr:uid="{5B795273-8F5D-4BEA-85A3-D29E5D62E7A6}"/>
    <cellStyle name="ปกติ 2 2 2 2 6 2" xfId="12043" xr:uid="{B0BB6D6F-BBD1-4E7E-AC04-D856FF2733E4}"/>
    <cellStyle name="ปกติ 2 2 2 2 7" xfId="12044" xr:uid="{6ECA067C-94F9-405A-80EE-E2B3A19BD874}"/>
    <cellStyle name="ปกติ 2 2 2 2 8" xfId="12045" xr:uid="{1B8E18E0-1615-4A95-9F7F-A010A9993A08}"/>
    <cellStyle name="ปกติ 2 2 2 2 9" xfId="12046" xr:uid="{1645F002-F8B5-4D5A-9A55-440C5AAC4683}"/>
    <cellStyle name="ปกติ 2 2 2 2 9 2" xfId="12047" xr:uid="{DF480933-91DF-4AFD-B849-4250DF503C70}"/>
    <cellStyle name="ปกติ 2 2 2 20" xfId="12048" xr:uid="{3B269936-2496-422D-85E7-24B157A1A535}"/>
    <cellStyle name="ปกติ 2 2 2 21" xfId="12049" xr:uid="{3CA5E629-4C1D-42DE-9AFC-898EC4AFF9AA}"/>
    <cellStyle name="ปกติ 2 2 2 22" xfId="12050" xr:uid="{003805A1-9F24-4160-A8B0-6FBB731084BB}"/>
    <cellStyle name="ปกติ 2 2 2 22 2" xfId="12051" xr:uid="{3363E32E-B952-4942-A27A-178EDA2059C5}"/>
    <cellStyle name="ปกติ 2 2 2 22 3" xfId="12052" xr:uid="{5EF0AD26-AE87-4B25-B9FE-433FA7E6E904}"/>
    <cellStyle name="ปกติ 2 2 2 22 4" xfId="12053" xr:uid="{15957BDC-F698-4E1D-AC2F-84F696E6FCC4}"/>
    <cellStyle name="ปกติ 2 2 2 22 5" xfId="12054" xr:uid="{93562DB9-C6F8-48A4-B7A0-35F6700A609D}"/>
    <cellStyle name="ปกติ 2 2 2 23" xfId="12055" xr:uid="{3646A117-2C19-438C-A652-28E6AE15536B}"/>
    <cellStyle name="ปกติ 2 2 2 24" xfId="12056" xr:uid="{4A2AC4CF-F1CF-4022-A21C-62042BC2C2D9}"/>
    <cellStyle name="ปกติ 2 2 2 25" xfId="12057" xr:uid="{00438A76-4232-4563-A951-E1C959FE07AD}"/>
    <cellStyle name="ปกติ 2 2 2 26" xfId="12058" xr:uid="{E77D6CF8-E2BD-42FB-9BBA-A400408E6A43}"/>
    <cellStyle name="ปกติ 2 2 2 26 2" xfId="12059" xr:uid="{0739FFBD-9850-46D2-BE8B-A49BBD041BCE}"/>
    <cellStyle name="ปกติ 2 2 2 27" xfId="12060" xr:uid="{EA75FC4F-00D3-4134-A12F-43BB01A2571F}"/>
    <cellStyle name="ปกติ 2 2 2 28" xfId="12061" xr:uid="{867F1C7B-739F-4F60-AAEA-D9967E69D66D}"/>
    <cellStyle name="ปกติ 2 2 2 3" xfId="12062" xr:uid="{4647709F-2D31-4825-95CF-DC3AF1CB1033}"/>
    <cellStyle name="ปกติ 2 2 2 4" xfId="12063" xr:uid="{4C525DA6-7C17-4EFF-84D3-22A1D677B5E5}"/>
    <cellStyle name="ปกติ 2 2 2 5" xfId="12064" xr:uid="{E931EB7F-7170-456E-809D-0CE7913F78E8}"/>
    <cellStyle name="ปกติ 2 2 2 5 10" xfId="12065" xr:uid="{9D7F8C41-4552-468A-A527-66A1D3D04EF2}"/>
    <cellStyle name="ปกติ 2 2 2 5 11" xfId="12066" xr:uid="{EB2B127A-8A97-4E1F-AB24-A64FB89CA920}"/>
    <cellStyle name="ปกติ 2 2 2 5 12" xfId="12067" xr:uid="{AD83EC20-5163-4AB4-B70E-D8B3BF648AB2}"/>
    <cellStyle name="ปกติ 2 2 2 5 13" xfId="12068" xr:uid="{C8BF8F6F-011B-4078-A3AC-82EB2944BD3E}"/>
    <cellStyle name="ปกติ 2 2 2 5 14" xfId="12069" xr:uid="{E248736A-7A1B-4DC5-BBFA-4CC9E0C519CA}"/>
    <cellStyle name="ปกติ 2 2 2 5 15" xfId="12070" xr:uid="{2718B204-BE9B-48B1-8CDA-6296BF4C7730}"/>
    <cellStyle name="ปกติ 2 2 2 5 16" xfId="12071" xr:uid="{B2FC6D42-42BF-4BCA-B172-81115F8FBD33}"/>
    <cellStyle name="ปกติ 2 2 2 5 17" xfId="12072" xr:uid="{83828FAD-F7F2-47B8-9D1C-ADCEDE3EF176}"/>
    <cellStyle name="ปกติ 2 2 2 5 18" xfId="12073" xr:uid="{94889DFD-B27B-45CD-955E-4E13EE8B618B}"/>
    <cellStyle name="ปกติ 2 2 2 5 19" xfId="12074" xr:uid="{E5EED80B-A26A-4077-823D-0E9F3B6A21FE}"/>
    <cellStyle name="ปกติ 2 2 2 5 2" xfId="12075" xr:uid="{02851488-F276-486C-8813-87495E7CF0A9}"/>
    <cellStyle name="ปกติ 2 2 2 5 20" xfId="12076" xr:uid="{9E667F7B-DB97-44CA-8DE9-08CBBAD3854B}"/>
    <cellStyle name="ปกติ 2 2 2 5 21" xfId="12077" xr:uid="{B030E163-1C2B-482D-863C-F6C10717E639}"/>
    <cellStyle name="ปกติ 2 2 2 5 22" xfId="12078" xr:uid="{E1B043AD-A229-42EC-A802-96028F9F49BF}"/>
    <cellStyle name="ปกติ 2 2 2 5 23" xfId="12079" xr:uid="{BAD0A0DA-A647-49F3-BE56-795331D134C5}"/>
    <cellStyle name="ปกติ 2 2 2 5 24" xfId="12080" xr:uid="{745F8548-6760-46E2-AA42-1DCB75A8EA0E}"/>
    <cellStyle name="ปกติ 2 2 2 5 25" xfId="12081" xr:uid="{21BEB8EF-E6E4-46C4-B638-63949E0BF792}"/>
    <cellStyle name="ปกติ 2 2 2 5 26" xfId="12082" xr:uid="{6C0C3914-96C0-4307-BDEA-351DA5DB29E4}"/>
    <cellStyle name="ปกติ 2 2 2 5 27" xfId="12083" xr:uid="{751AC306-A794-40D7-A212-13D15196D17D}"/>
    <cellStyle name="ปกติ 2 2 2 5 28" xfId="12084" xr:uid="{B39B57B7-6B2B-454B-82E2-973D5710AB5F}"/>
    <cellStyle name="ปกติ 2 2 2 5 29" xfId="12085" xr:uid="{D7E4A073-34A0-4D3F-AD1C-DB47B99E8243}"/>
    <cellStyle name="ปกติ 2 2 2 5 3" xfId="12086" xr:uid="{0C2CEA90-DDC4-4F73-975E-C60EB7DA9BD3}"/>
    <cellStyle name="ปกติ 2 2 2 5 30" xfId="12087" xr:uid="{3FD20124-E11E-4E42-911F-6A099E5148E2}"/>
    <cellStyle name="ปกติ 2 2 2 5 31" xfId="12088" xr:uid="{38C56B34-58EF-420E-83BC-5A92E075B7C4}"/>
    <cellStyle name="ปกติ 2 2 2 5 4" xfId="12089" xr:uid="{88105EFF-42F0-48CB-89BC-580EA44EA49B}"/>
    <cellStyle name="ปกติ 2 2 2 5 5" xfId="12090" xr:uid="{DA72304A-38D7-4D04-AEB2-36FC93549CFC}"/>
    <cellStyle name="ปกติ 2 2 2 5 6" xfId="12091" xr:uid="{D9200BB8-4FE9-4B5C-954D-55C071B2E9CE}"/>
    <cellStyle name="ปกติ 2 2 2 5 7" xfId="12092" xr:uid="{A93E9453-C2F8-464E-85BF-8C1C2FFC54A7}"/>
    <cellStyle name="ปกติ 2 2 2 5 8" xfId="12093" xr:uid="{B3D4C2AB-DD60-493A-9E95-D21E52492D14}"/>
    <cellStyle name="ปกติ 2 2 2 5 9" xfId="12094" xr:uid="{C5B8EAB4-87F4-4C6F-87C7-45F11CE64480}"/>
    <cellStyle name="ปกติ 2 2 2 6" xfId="12095" xr:uid="{A0281FA0-1B24-4ABA-8278-9CEF8569A7CC}"/>
    <cellStyle name="ปกติ 2 2 2 6 2" xfId="12096" xr:uid="{5115639E-8096-4E56-AE27-BA186186CBCB}"/>
    <cellStyle name="ปกติ 2 2 2 6 3" xfId="12097" xr:uid="{9B23502B-8A31-48D6-881D-B4CDBB553651}"/>
    <cellStyle name="ปกติ 2 2 2 7" xfId="12098" xr:uid="{B2BE5B76-289F-481F-946A-12CAFF54DFB6}"/>
    <cellStyle name="ปกติ 2 2 2 8" xfId="12099" xr:uid="{D106964E-0971-48D8-8469-2A3BC9978BF4}"/>
    <cellStyle name="ปกติ 2 2 2 8 2" xfId="12100" xr:uid="{659DAA30-A1C9-49BF-96E8-2394F3AB1F9E}"/>
    <cellStyle name="ปกติ 2 2 2 9" xfId="12101" xr:uid="{62FEEE77-F6BA-4DEB-874C-A890F905E94B}"/>
    <cellStyle name="ปกติ 2 2 20" xfId="12102" xr:uid="{3320FC07-B8A7-45A8-95B3-66AE5C92381C}"/>
    <cellStyle name="ปกติ 2 2 21" xfId="12103" xr:uid="{43E5C188-C4F2-489E-98A9-0D9669DECE7A}"/>
    <cellStyle name="ปกติ 2 2 22" xfId="12104" xr:uid="{BF52C743-2519-45A5-9E5E-BDC02DAB2DAE}"/>
    <cellStyle name="ปกติ 2 2 22 2" xfId="12105" xr:uid="{7A1082FB-3E3E-4C9B-8C50-30766B46960A}"/>
    <cellStyle name="ปกติ 2 2 22 3" xfId="12106" xr:uid="{CEAFCB76-7479-4BAB-801C-4F10CBBF702B}"/>
    <cellStyle name="ปกติ 2 2 22 4" xfId="12107" xr:uid="{7F23FE29-8D1B-48FE-857E-7C61D61B35C0}"/>
    <cellStyle name="ปกติ 2 2 22 5" xfId="12108" xr:uid="{EF049832-8F8B-429B-94DF-2B155700D55D}"/>
    <cellStyle name="ปกติ 2 2 23" xfId="12109" xr:uid="{49392722-7EB8-436B-B562-885D9C983D15}"/>
    <cellStyle name="ปกติ 2 2 24" xfId="12110" xr:uid="{9220C6D5-10A5-49C1-AEB1-7149B45CA9D7}"/>
    <cellStyle name="ปกติ 2 2 25" xfId="12111" xr:uid="{5F2AA6B9-4A88-4788-9A24-1703CF405F71}"/>
    <cellStyle name="ปกติ 2 2 26" xfId="12112" xr:uid="{085585F3-9B68-472B-BC3B-A7AEF2320A2D}"/>
    <cellStyle name="ปกติ 2 2 26 2" xfId="12113" xr:uid="{3F0ACA52-ED6B-4807-B971-2309FA3137A4}"/>
    <cellStyle name="ปกติ 2 2 27" xfId="12114" xr:uid="{71E6D534-EBEA-4462-96C7-BD84B1E51BA2}"/>
    <cellStyle name="ปกติ 2 2 28" xfId="12115" xr:uid="{05A4083B-169E-4371-9800-953A838BCC23}"/>
    <cellStyle name="ปกติ 2 2 29" xfId="12116" xr:uid="{0BD3834C-4B92-4769-BC45-F47A82BFE7DF}"/>
    <cellStyle name="ปกติ 2 2 3" xfId="12117" xr:uid="{628C0577-9287-4BD5-A5EF-3854E2167123}"/>
    <cellStyle name="ปกติ 2 2 3 2" xfId="12118" xr:uid="{8CE4494A-203D-498C-919E-EEE03A2C5811}"/>
    <cellStyle name="ปกติ 2 2 3 2 10" xfId="12119" xr:uid="{5FF52A8E-1C5E-4D3F-93E2-D218A34CCCA4}"/>
    <cellStyle name="ปกติ 2 2 3 2 11" xfId="12120" xr:uid="{DEF6802E-814F-4ACE-AC7E-0D90B40D2D53}"/>
    <cellStyle name="ปกติ 2 2 3 2 12" xfId="12121" xr:uid="{6EFB36DD-7E4F-4175-AE69-308E2781927F}"/>
    <cellStyle name="ปกติ 2 2 3 2 13" xfId="12122" xr:uid="{83C59732-4853-4D8E-9ABA-A206BA801393}"/>
    <cellStyle name="ปกติ 2 2 3 2 14" xfId="12123" xr:uid="{171CF85B-E8B9-4D07-80D1-0B39150D2DDC}"/>
    <cellStyle name="ปกติ 2 2 3 2 15" xfId="12124" xr:uid="{5A87AAB1-C877-4BE9-9F66-39AAA84CC09C}"/>
    <cellStyle name="ปกติ 2 2 3 2 16" xfId="12125" xr:uid="{6939AB6F-3BFE-48BD-AE1D-2F9F59C80CF6}"/>
    <cellStyle name="ปกติ 2 2 3 2 17" xfId="12126" xr:uid="{417674E6-B669-4D6F-8476-B251CC5A63BA}"/>
    <cellStyle name="ปกติ 2 2 3 2 18" xfId="12127" xr:uid="{DB4570FD-CCE4-415E-8D07-4A79D0DEAECB}"/>
    <cellStyle name="ปกติ 2 2 3 2 19" xfId="12128" xr:uid="{730CCE92-323F-4D2B-B007-DF43E0A89E5F}"/>
    <cellStyle name="ปกติ 2 2 3 2 2" xfId="12129" xr:uid="{4B471160-AD01-4680-A6F9-55B56F9F8C3B}"/>
    <cellStyle name="ปกติ 2 2 3 2 20" xfId="12130" xr:uid="{157AD9F0-D0FB-494A-9D69-2D1CDE1B53F0}"/>
    <cellStyle name="ปกติ 2 2 3 2 21" xfId="12131" xr:uid="{B5DF8D8F-D5F2-4525-A407-32B1FCC689C6}"/>
    <cellStyle name="ปกติ 2 2 3 2 22" xfId="12132" xr:uid="{886B22E5-8FAA-4700-B58B-CF4CF53481D0}"/>
    <cellStyle name="ปกติ 2 2 3 2 23" xfId="12133" xr:uid="{F0471F27-9D7C-4B5D-9EF0-AE7E4E93005C}"/>
    <cellStyle name="ปกติ 2 2 3 2 24" xfId="12134" xr:uid="{10519D9B-B713-4A16-8120-036D47141BFF}"/>
    <cellStyle name="ปกติ 2 2 3 2 25" xfId="12135" xr:uid="{CFF226E0-A3B7-4397-B568-F21BDAEC1B51}"/>
    <cellStyle name="ปกติ 2 2 3 2 26" xfId="12136" xr:uid="{894710D2-0B46-4F60-AC58-DD0D73ACADC4}"/>
    <cellStyle name="ปกติ 2 2 3 2 27" xfId="12137" xr:uid="{64863150-0FB5-490D-BFAE-04FAEBF0AFFE}"/>
    <cellStyle name="ปกติ 2 2 3 2 28" xfId="12138" xr:uid="{EF97AD63-5656-4B77-9AD3-88FFD2F735D5}"/>
    <cellStyle name="ปกติ 2 2 3 2 29" xfId="12139" xr:uid="{0E884F7B-6C7F-4FA2-80DA-1C3589E8F46D}"/>
    <cellStyle name="ปกติ 2 2 3 2 3" xfId="12140" xr:uid="{EA0CD796-5275-4FAE-8FC9-91C96115ECB0}"/>
    <cellStyle name="ปกติ 2 2 3 2 30" xfId="12141" xr:uid="{20F2BD85-059B-4F9E-B4D9-9B88257A418E}"/>
    <cellStyle name="ปกติ 2 2 3 2 4" xfId="12142" xr:uid="{12AA0671-837A-447B-87A8-8A9F90785988}"/>
    <cellStyle name="ปกติ 2 2 3 2 5" xfId="12143" xr:uid="{9C58A95B-C2F2-4824-9134-7101841D6D8C}"/>
    <cellStyle name="ปกติ 2 2 3 2 6" xfId="12144" xr:uid="{9F363388-8D64-412D-A5AA-0BF78BDE8522}"/>
    <cellStyle name="ปกติ 2 2 3 2 7" xfId="12145" xr:uid="{6D2C2613-2414-40F8-9B72-801578B7436A}"/>
    <cellStyle name="ปกติ 2 2 3 2 8" xfId="12146" xr:uid="{D0FE0B6F-993E-4CEA-A20A-5B02FB90F08B}"/>
    <cellStyle name="ปกติ 2 2 3 2 9" xfId="12147" xr:uid="{60ED680A-C03D-4EFF-90B6-36840349D9F0}"/>
    <cellStyle name="ปกติ 2 2 30" xfId="12148" xr:uid="{072B5AE7-B652-479D-9694-F458FB4D4C8E}"/>
    <cellStyle name="ปกติ 2 2 31" xfId="12149" xr:uid="{D9D99752-FE72-4A1A-A00B-51335EFE239A}"/>
    <cellStyle name="ปกติ 2 2 32" xfId="12150" xr:uid="{4C27C8E8-0CB1-4697-8526-12F7608B37CE}"/>
    <cellStyle name="ปกติ 2 2 33" xfId="12151" xr:uid="{D8270B35-2B79-4196-8075-C00D78BF109C}"/>
    <cellStyle name="ปกติ 2 2 34" xfId="12152" xr:uid="{2C2B5688-72B2-4DF7-BABF-0E14B6D1698E}"/>
    <cellStyle name="ปกติ 2 2 35" xfId="12153" xr:uid="{E7C0E728-9D08-4F1F-B886-BF567241F0A7}"/>
    <cellStyle name="ปกติ 2 2 36" xfId="12154" xr:uid="{3444653D-83D0-4392-AD35-83D70846CBAC}"/>
    <cellStyle name="ปกติ 2 2 37" xfId="11352" xr:uid="{C70077F0-05F3-4BC3-9D34-8CE24F100876}"/>
    <cellStyle name="ปกติ 2 2 4" xfId="12155" xr:uid="{5634E555-0648-4018-975C-C745D1477227}"/>
    <cellStyle name="ปกติ 2 2 4 10" xfId="12156" xr:uid="{960326C4-A40D-46A8-B87B-7C6F2F2D4975}"/>
    <cellStyle name="ปกติ 2 2 4 11" xfId="12157" xr:uid="{C55670D9-FD46-4A93-BDB4-E563E980ED0C}"/>
    <cellStyle name="ปกติ 2 2 4 12" xfId="12158" xr:uid="{1EAA727D-1288-4AC3-9986-F3BB7DB6B493}"/>
    <cellStyle name="ปกติ 2 2 4 13" xfId="12159" xr:uid="{5D1C9E24-15E3-4271-96A9-5E523828F61A}"/>
    <cellStyle name="ปกติ 2 2 4 14" xfId="12160" xr:uid="{66609659-BB57-4A4D-BEE2-D34B3F193FFE}"/>
    <cellStyle name="ปกติ 2 2 4 15" xfId="12161" xr:uid="{568D32B3-C0E1-4406-96BB-3D9D23604D8B}"/>
    <cellStyle name="ปกติ 2 2 4 16" xfId="12162" xr:uid="{422724DC-BDA8-4AA4-BD91-1E992BD50946}"/>
    <cellStyle name="ปกติ 2 2 4 17" xfId="12163" xr:uid="{4B6AFAEF-533E-4C63-9A87-9A7ED7AA741D}"/>
    <cellStyle name="ปกติ 2 2 4 18" xfId="12164" xr:uid="{B7AEF98F-4C76-48B5-A0A0-2CEB8B0F3EEC}"/>
    <cellStyle name="ปกติ 2 2 4 19" xfId="12165" xr:uid="{E7B9034F-9854-405A-A103-41DE8BAE82F7}"/>
    <cellStyle name="ปกติ 2 2 4 2" xfId="12166" xr:uid="{23816399-B9F4-4247-B52D-3A2D43A82795}"/>
    <cellStyle name="ปกติ 2 2 4 20" xfId="12167" xr:uid="{29841E35-E0B9-473E-B9C6-8761896D8ED2}"/>
    <cellStyle name="ปกติ 2 2 4 21" xfId="12168" xr:uid="{487E608D-B496-48AB-B90F-31B212F794A5}"/>
    <cellStyle name="ปกติ 2 2 4 22" xfId="12169" xr:uid="{FCBD3DF8-8B27-4700-811F-6E1CE2F201CF}"/>
    <cellStyle name="ปกติ 2 2 4 23" xfId="12170" xr:uid="{FDA676D9-BFA7-4784-9EAF-481FDD87F2C5}"/>
    <cellStyle name="ปกติ 2 2 4 24" xfId="12171" xr:uid="{5B9A2B3A-4072-4ACE-8D53-204D1A095400}"/>
    <cellStyle name="ปกติ 2 2 4 25" xfId="12172" xr:uid="{3227B4D0-8CAE-4153-B042-0080590FFC2D}"/>
    <cellStyle name="ปกติ 2 2 4 26" xfId="12173" xr:uid="{87CD03A2-B07A-42C3-9B2F-0FD702A539C3}"/>
    <cellStyle name="ปกติ 2 2 4 27" xfId="12174" xr:uid="{3C66B666-5453-45AE-A339-21738782F711}"/>
    <cellStyle name="ปกติ 2 2 4 28" xfId="12175" xr:uid="{0E88C879-5339-4AE8-800B-3DD3A0A3FA2B}"/>
    <cellStyle name="ปกติ 2 2 4 29" xfId="12176" xr:uid="{5E927512-7609-460E-9130-CADC29D6F097}"/>
    <cellStyle name="ปกติ 2 2 4 3" xfId="12177" xr:uid="{023C5EAF-52BE-42BA-82BB-0718EFC0BFA2}"/>
    <cellStyle name="ปกติ 2 2 4 30" xfId="12178" xr:uid="{DE822C4B-FF8E-4661-AEB5-9A8397C7B079}"/>
    <cellStyle name="ปกติ 2 2 4 4" xfId="12179" xr:uid="{29C2AC73-4941-4D1B-834F-B59A2CFB562F}"/>
    <cellStyle name="ปกติ 2 2 4 5" xfId="12180" xr:uid="{C228913F-337A-453E-90F0-D8D80D5D3784}"/>
    <cellStyle name="ปกติ 2 2 4 6" xfId="12181" xr:uid="{48696BAB-AF99-46D3-ADBE-7E2DB020ADBF}"/>
    <cellStyle name="ปกติ 2 2 4 7" xfId="12182" xr:uid="{F2436CDC-7267-432B-B4F7-A4B03F4938A5}"/>
    <cellStyle name="ปกติ 2 2 4 8" xfId="12183" xr:uid="{ACEAAE63-6EC1-47D1-AAE0-9D0AF06C67FE}"/>
    <cellStyle name="ปกติ 2 2 4 9" xfId="12184" xr:uid="{56F83B35-A224-497C-BDB7-233DC8648929}"/>
    <cellStyle name="ปกติ 2 2 5" xfId="12185" xr:uid="{5FA11F4B-A6CE-4810-8242-0C4FCCD831B4}"/>
    <cellStyle name="ปกติ 2 2 5 2" xfId="12186" xr:uid="{BE0128CE-E217-403C-9872-652C2A0638D4}"/>
    <cellStyle name="ปกติ 2 2 5 2 10" xfId="12187" xr:uid="{6278F363-EAE7-4C27-8886-E75D63C28624}"/>
    <cellStyle name="ปกติ 2 2 5 2 11" xfId="12188" xr:uid="{0F4205DF-C5E7-4FE5-AD5A-CBDA25588C38}"/>
    <cellStyle name="ปกติ 2 2 5 2 12" xfId="12189" xr:uid="{856306FC-68EC-4F91-BF9F-EF4B48F6EE77}"/>
    <cellStyle name="ปกติ 2 2 5 2 13" xfId="12190" xr:uid="{79CAF1B8-9EC2-4FA1-BEE2-528096545312}"/>
    <cellStyle name="ปกติ 2 2 5 2 14" xfId="12191" xr:uid="{148E7582-E118-4209-A2D4-CC870820D128}"/>
    <cellStyle name="ปกติ 2 2 5 2 15" xfId="12192" xr:uid="{0C06DE48-5239-474D-8C81-330A2468C970}"/>
    <cellStyle name="ปกติ 2 2 5 2 16" xfId="12193" xr:uid="{51E3E621-1430-4CAF-ABD5-75A174B85787}"/>
    <cellStyle name="ปกติ 2 2 5 2 17" xfId="12194" xr:uid="{28FF715E-D568-40E7-8693-295D4278C080}"/>
    <cellStyle name="ปกติ 2 2 5 2 18" xfId="12195" xr:uid="{60119C73-58A8-41FA-A145-8040F2645324}"/>
    <cellStyle name="ปกติ 2 2 5 2 19" xfId="12196" xr:uid="{7F238FDF-EF10-45BC-AB36-79B2C2E35C80}"/>
    <cellStyle name="ปกติ 2 2 5 2 2" xfId="12197" xr:uid="{1CD36271-A94A-4EE0-9323-8F18F3C48A4C}"/>
    <cellStyle name="ปกติ 2 2 5 2 20" xfId="12198" xr:uid="{37C1EFC1-467C-4F98-9A92-A36D9C2FBD1A}"/>
    <cellStyle name="ปกติ 2 2 5 2 21" xfId="12199" xr:uid="{7E25FC76-5385-474A-8347-017E96CEF1BF}"/>
    <cellStyle name="ปกติ 2 2 5 2 22" xfId="12200" xr:uid="{DD56E13F-2DFD-49A6-A3EB-8AC55DEF29A3}"/>
    <cellStyle name="ปกติ 2 2 5 2 23" xfId="12201" xr:uid="{1D7587FB-3D5B-4741-957C-B461B097C8C2}"/>
    <cellStyle name="ปกติ 2 2 5 2 24" xfId="12202" xr:uid="{8FA3C2F3-7349-4F6E-9E22-B74343B675FD}"/>
    <cellStyle name="ปกติ 2 2 5 2 25" xfId="12203" xr:uid="{6135F8BF-FD17-48C5-89C9-B569D59F39AD}"/>
    <cellStyle name="ปกติ 2 2 5 2 26" xfId="12204" xr:uid="{EE3B8A67-383D-4067-9136-15DB12CAF1A0}"/>
    <cellStyle name="ปกติ 2 2 5 2 27" xfId="12205" xr:uid="{A2225772-039A-4EDA-A44D-52B40435C1D5}"/>
    <cellStyle name="ปกติ 2 2 5 2 28" xfId="12206" xr:uid="{079452A6-7459-4AE0-8596-5FD3C55C3EAC}"/>
    <cellStyle name="ปกติ 2 2 5 2 29" xfId="12207" xr:uid="{94785823-B9FC-4C92-9462-7F14E5C20227}"/>
    <cellStyle name="ปกติ 2 2 5 2 3" xfId="12208" xr:uid="{2FB20FCC-59EB-4BDB-A3D6-48C7A6786705}"/>
    <cellStyle name="ปกติ 2 2 5 2 30" xfId="12209" xr:uid="{ABCF2976-FFE2-45B4-A5F0-EA2F43D8D808}"/>
    <cellStyle name="ปกติ 2 2 5 2 4" xfId="12210" xr:uid="{F7EB8145-D037-4C17-8788-CFF2EF50C1BE}"/>
    <cellStyle name="ปกติ 2 2 5 2 5" xfId="12211" xr:uid="{7F3EB751-01E1-4BB6-B3D7-6734A1708CFD}"/>
    <cellStyle name="ปกติ 2 2 5 2 6" xfId="12212" xr:uid="{F522B8DA-1A0D-43A1-A707-D9048BFC1567}"/>
    <cellStyle name="ปกติ 2 2 5 2 7" xfId="12213" xr:uid="{9751C4F0-66B3-4F18-BC48-50AB7F2DFC7C}"/>
    <cellStyle name="ปกติ 2 2 5 2 8" xfId="12214" xr:uid="{D514EFB8-A85F-4181-A9EA-8D11E5F914D9}"/>
    <cellStyle name="ปกติ 2 2 5 2 9" xfId="12215" xr:uid="{FC7AC437-DFAD-41FE-9CC3-DF6421D2B6C2}"/>
    <cellStyle name="ปกติ 2 2 6" xfId="12216" xr:uid="{5CC9FC14-9E7A-4D78-8309-218D628415DB}"/>
    <cellStyle name="ปกติ 2 2 6 2" xfId="12217" xr:uid="{67CEDAD8-978E-454F-B6EC-9BAD27BF3F01}"/>
    <cellStyle name="ปกติ 2 2 6 3" xfId="12218" xr:uid="{E2D51893-F236-4D4B-8EF5-F03F257CE239}"/>
    <cellStyle name="ปกติ 2 2 7" xfId="12219" xr:uid="{4E75BC33-DC70-4242-97C8-6975F17150F2}"/>
    <cellStyle name="ปกติ 2 2 8" xfId="12220" xr:uid="{DD5EA772-60B1-4428-8486-B24828A1E3E5}"/>
    <cellStyle name="ปกติ 2 2 8 2" xfId="12221" xr:uid="{02B4E731-40B6-4F5C-BAAF-3FFB9797F0B0}"/>
    <cellStyle name="ปกติ 2 2 9" xfId="12222" xr:uid="{7338710D-ED14-4463-9AF6-4EC870708443}"/>
    <cellStyle name="ปกติ 2 20" xfId="12223" xr:uid="{A642B6E3-23E5-4232-9895-C1910C68299C}"/>
    <cellStyle name="ปกติ 2 20 10" xfId="12224" xr:uid="{39470B44-962B-43A6-812E-3B8BDE6388FC}"/>
    <cellStyle name="ปกติ 2 20 11" xfId="12225" xr:uid="{C165206A-D269-4E7F-9BD6-1D7A0F40CAFF}"/>
    <cellStyle name="ปกติ 2 20 12" xfId="12226" xr:uid="{F3498695-53C7-4D77-9BFA-FD5C22D8FE53}"/>
    <cellStyle name="ปกติ 2 20 2" xfId="12227" xr:uid="{095C5FAD-223C-48CE-BB9F-E1943507BD4F}"/>
    <cellStyle name="ปกติ 2 20 3" xfId="12228" xr:uid="{18B5D828-EC27-4CF0-99C0-97AD566ED904}"/>
    <cellStyle name="ปกติ 2 20 4" xfId="12229" xr:uid="{7540688F-3A93-43AE-B6BE-7C23BBCC7F9D}"/>
    <cellStyle name="ปกติ 2 20 5" xfId="12230" xr:uid="{A6A3E906-2F6F-4B6F-8A71-C72DA5FAFFB8}"/>
    <cellStyle name="ปกติ 2 20 6" xfId="12231" xr:uid="{A80492F2-B13D-4D1E-85ED-049891B8AF50}"/>
    <cellStyle name="ปกติ 2 20 7" xfId="12232" xr:uid="{404BE24F-17F4-4D0F-BA4E-A4141FA183D8}"/>
    <cellStyle name="ปกติ 2 20 8" xfId="12233" xr:uid="{D74552D1-4F0C-4DC2-BC1A-9F18DEB7C249}"/>
    <cellStyle name="ปกติ 2 20 9" xfId="12234" xr:uid="{2F0093BB-300B-4CD1-A162-BB120D6B5076}"/>
    <cellStyle name="ปกติ 2 21" xfId="12235" xr:uid="{36EAB658-655F-41D0-B5AA-D1EDCAE58005}"/>
    <cellStyle name="ปกติ 2 21 10" xfId="12236" xr:uid="{F752CAF2-5BBD-4DA3-9ED9-56CF63A03094}"/>
    <cellStyle name="ปกติ 2 21 11" xfId="12237" xr:uid="{DABD6F5A-B3FB-42BC-A266-D4BA796221B9}"/>
    <cellStyle name="ปกติ 2 21 12" xfId="12238" xr:uid="{7374170D-D653-4963-8BDA-B45889516271}"/>
    <cellStyle name="ปกติ 2 21 2" xfId="12239" xr:uid="{5ECC94F8-CCB4-4FE4-B847-9342EDB16074}"/>
    <cellStyle name="ปกติ 2 21 3" xfId="12240" xr:uid="{36687CD7-8553-407F-BD10-69D5A58CF211}"/>
    <cellStyle name="ปกติ 2 21 4" xfId="12241" xr:uid="{80CFC9ED-1265-420E-96AB-03C2EB0E001F}"/>
    <cellStyle name="ปกติ 2 21 5" xfId="12242" xr:uid="{ACB9CA21-3DC2-471C-8A68-5A9BAD912A28}"/>
    <cellStyle name="ปกติ 2 21 6" xfId="12243" xr:uid="{EFD7C4BC-D32D-4A58-98A9-A7C8B478EC4F}"/>
    <cellStyle name="ปกติ 2 21 7" xfId="12244" xr:uid="{7F4271B4-D8E2-43DE-8A77-BCCD77BA5868}"/>
    <cellStyle name="ปกติ 2 21 8" xfId="12245" xr:uid="{CBA9838B-033F-4C51-9483-DA7653DDAA29}"/>
    <cellStyle name="ปกติ 2 21 9" xfId="12246" xr:uid="{53E32D4D-A132-4B89-A073-FE07A799B765}"/>
    <cellStyle name="ปกติ 2 22" xfId="12247" xr:uid="{22DE737A-4E62-4E19-A1E0-706CB2F7B565}"/>
    <cellStyle name="ปกติ 2 22 10" xfId="12248" xr:uid="{756E3430-0540-4556-BD59-A65F40E75525}"/>
    <cellStyle name="ปกติ 2 22 11" xfId="12249" xr:uid="{23D0E292-A1A2-4638-AA3E-027336D48B1F}"/>
    <cellStyle name="ปกติ 2 22 12" xfId="12250" xr:uid="{974E98CF-16DC-4C09-923F-00BEEEF52AAE}"/>
    <cellStyle name="ปกติ 2 22 2" xfId="12251" xr:uid="{0354C3A9-88FC-4FDC-ACCC-E2FBEDE469D6}"/>
    <cellStyle name="ปกติ 2 22 3" xfId="12252" xr:uid="{A9FE263F-BF48-42F2-9C6B-AD42201CC2D3}"/>
    <cellStyle name="ปกติ 2 22 4" xfId="12253" xr:uid="{D0844251-8303-4449-89D9-77B6FB94674C}"/>
    <cellStyle name="ปกติ 2 22 5" xfId="12254" xr:uid="{4FB15DEE-403B-47E0-8A2C-C1549DF74D71}"/>
    <cellStyle name="ปกติ 2 22 6" xfId="12255" xr:uid="{236848D6-4A3F-4465-A8B3-71F98067891C}"/>
    <cellStyle name="ปกติ 2 22 7" xfId="12256" xr:uid="{C2A203ED-5D2F-48D1-954E-21F49F13A8A5}"/>
    <cellStyle name="ปกติ 2 22 8" xfId="12257" xr:uid="{26CDD7A9-8863-4566-A23D-DF784E24F48B}"/>
    <cellStyle name="ปกติ 2 22 9" xfId="12258" xr:uid="{1590FF51-C28C-4B54-AF9F-87CE3D0A32BC}"/>
    <cellStyle name="ปกติ 2 23" xfId="12259" xr:uid="{7C21A411-8FF1-45DA-AB82-A0F7B7DF5D17}"/>
    <cellStyle name="ปกติ 2 23 10" xfId="12260" xr:uid="{1C17D3DE-35F4-41ED-90DB-DF2F55541AAE}"/>
    <cellStyle name="ปกติ 2 23 2" xfId="12261" xr:uid="{55E5C193-EB40-497C-B15E-E758E5257B42}"/>
    <cellStyle name="ปกติ 2 23 3" xfId="12262" xr:uid="{34EE69ED-FC76-41BC-B43C-EE7CEC78363A}"/>
    <cellStyle name="ปกติ 2 23 4" xfId="12263" xr:uid="{A63619F9-901C-4AF3-AEBD-750CDF3C531B}"/>
    <cellStyle name="ปกติ 2 23 5" xfId="12264" xr:uid="{048B824C-BF70-4FB4-8181-D7AE8C834B7E}"/>
    <cellStyle name="ปกติ 2 23 6" xfId="12265" xr:uid="{2F657883-622F-4A44-9D92-9223E7A59C9D}"/>
    <cellStyle name="ปกติ 2 23 7" xfId="12266" xr:uid="{99464917-0F4B-46BF-A7C9-7F6165154121}"/>
    <cellStyle name="ปกติ 2 23 8" xfId="12267" xr:uid="{FD558D93-15C7-43D0-A68F-C06E3E08B33E}"/>
    <cellStyle name="ปกติ 2 23 9" xfId="12268" xr:uid="{5C7F886C-161A-456E-B5A0-7967A41D92FD}"/>
    <cellStyle name="ปกติ 2 24" xfId="12269" xr:uid="{CE812720-3EB1-4209-822A-C697B1D04688}"/>
    <cellStyle name="ปกติ 2 24 2" xfId="12270" xr:uid="{DD00881E-D861-4879-99FF-D28005469713}"/>
    <cellStyle name="ปกติ 2 24 3" xfId="12271" xr:uid="{A4397AAB-038C-4B57-B886-0F26566800B4}"/>
    <cellStyle name="ปกติ 2 24 4" xfId="12272" xr:uid="{A3CDA318-FB73-4C2C-AD6D-D254760B40F7}"/>
    <cellStyle name="ปกติ 2 24 5" xfId="12273" xr:uid="{E43CCE29-B8F0-48EF-A5FE-2E3EA1639BC6}"/>
    <cellStyle name="ปกติ 2 24 6" xfId="12274" xr:uid="{69F63D67-86F1-409C-96B9-63A6C5DA011C}"/>
    <cellStyle name="ปกติ 2 24 7" xfId="12275" xr:uid="{FC238964-8E8C-4E4D-8F7E-EECFE44A8315}"/>
    <cellStyle name="ปกติ 2 24 8" xfId="12276" xr:uid="{7FD4C851-3F24-486E-B28B-65FBA7F4C484}"/>
    <cellStyle name="ปกติ 2 24 9" xfId="12277" xr:uid="{66483E9E-319D-441E-9C45-5E2DC76F0A5C}"/>
    <cellStyle name="ปกติ 2 25" xfId="12278" xr:uid="{2C6B4B74-0B99-49CB-A153-A0A10243D556}"/>
    <cellStyle name="ปกติ 2 25 2" xfId="12279" xr:uid="{6484283F-6ADC-4039-8913-7622A19A3707}"/>
    <cellStyle name="ปกติ 2 25 3" xfId="12280" xr:uid="{A8F793B5-19EB-43FC-8C44-68D5A9EEB6F7}"/>
    <cellStyle name="ปกติ 2 25 4" xfId="12281" xr:uid="{4B49A6EF-E24A-424D-B803-9D328F4D8C98}"/>
    <cellStyle name="ปกติ 2 25 5" xfId="12282" xr:uid="{685B45E9-56E2-401C-A1C7-EC966C17B797}"/>
    <cellStyle name="ปกติ 2 25 6" xfId="12283" xr:uid="{79123080-01DB-4EF4-AED2-B2C6DD59C153}"/>
    <cellStyle name="ปกติ 2 25 7" xfId="12284" xr:uid="{D4F40D93-ADDA-4914-855D-55E7DC0B2A1C}"/>
    <cellStyle name="ปกติ 2 25 8" xfId="12285" xr:uid="{D246BE7E-842E-4295-A047-C556BD7B5C41}"/>
    <cellStyle name="ปกติ 2 25 9" xfId="12286" xr:uid="{A9D2D2B5-D392-4061-A85C-1FF473416DEC}"/>
    <cellStyle name="ปกติ 2 26" xfId="12287" xr:uid="{2989E089-3A75-4836-A309-299DE3B46A0A}"/>
    <cellStyle name="ปกติ 2 27" xfId="12288" xr:uid="{B9CD3113-B1BE-4C93-AA79-7FA804832B2D}"/>
    <cellStyle name="ปกติ 2 28" xfId="12289" xr:uid="{AF25C6C0-4229-4052-92E7-70C3B998A03A}"/>
    <cellStyle name="ปกติ 2 29" xfId="12290" xr:uid="{6C00A199-105A-4C29-856B-D3B7B20B05C7}"/>
    <cellStyle name="ปกติ 2 3" xfId="10513" xr:uid="{4990240F-E0BC-412F-8ECE-7CB5038651FA}"/>
    <cellStyle name="ปกติ 2 30" xfId="12291" xr:uid="{EE7A2C54-A1AA-42A4-B0C6-73F3ECF9B14A}"/>
    <cellStyle name="ปกติ 2 31" xfId="12292" xr:uid="{CF0A71E3-1724-4852-9A61-6E4397056F54}"/>
    <cellStyle name="ปกติ 2 32" xfId="12293" xr:uid="{4A8DC415-F5B5-4D7C-BA08-564ECC85DBA4}"/>
    <cellStyle name="ปกติ 2 33" xfId="12294" xr:uid="{8CFC19A4-0D35-4B86-A1B8-7A947F49E905}"/>
    <cellStyle name="ปกติ 2 4" xfId="12295" xr:uid="{4BC1B05A-BA6D-4B83-AB38-38B01055038F}"/>
    <cellStyle name="ปกติ 2 5" xfId="12296" xr:uid="{8661A306-421A-44F3-BAEF-33FA54C85C82}"/>
    <cellStyle name="ปกติ 2 6" xfId="12297" xr:uid="{1E65CB62-E8BD-4223-B669-1B1BBF3F20C6}"/>
    <cellStyle name="ปกติ 2 7" xfId="12298" xr:uid="{89D62083-0D9A-4479-95AD-D23F53256C90}"/>
    <cellStyle name="ปกติ 2 8" xfId="12299" xr:uid="{7B755DE1-4061-4513-8C1F-09AA43F387B7}"/>
    <cellStyle name="ปกติ 2 9" xfId="12300" xr:uid="{208248B5-B0D0-4DD8-84BE-C42BE36B5813}"/>
    <cellStyle name="ปกติ 20 2" xfId="12301" xr:uid="{DC348019-6257-49FC-A904-11BB6C56D23E}"/>
    <cellStyle name="ปกติ 20 2 2" xfId="41811" xr:uid="{1087D872-93DC-4A77-AE56-3CDBC11D123F}"/>
    <cellStyle name="ปกติ 20 3" xfId="12302" xr:uid="{D87F2755-ECE3-40EA-B7D0-7ACA49A142CF}"/>
    <cellStyle name="ปกติ 20 3 2" xfId="41812" xr:uid="{12C63288-5862-4649-BB03-F90700DEB455}"/>
    <cellStyle name="ปกติ 21 10" xfId="12303" xr:uid="{1B3AB355-392B-4557-B158-D5C122142440}"/>
    <cellStyle name="ปกติ 21 10 2" xfId="41813" xr:uid="{3C5EB4C1-317A-4435-8977-F2ED129A8AE8}"/>
    <cellStyle name="ปกติ 21 11" xfId="12304" xr:uid="{9AF6E389-74CC-4C95-8CB3-A356E013A5A2}"/>
    <cellStyle name="ปกติ 21 11 2" xfId="41814" xr:uid="{AFCAEC86-0481-411F-9C2C-A4D8E75D3308}"/>
    <cellStyle name="ปกติ 21 12" xfId="12305" xr:uid="{06DE0203-9683-47EC-AAC1-EC1AE1D50C39}"/>
    <cellStyle name="ปกติ 21 12 2" xfId="41815" xr:uid="{6CED565E-3F00-4A81-83E4-C6B64E6A3246}"/>
    <cellStyle name="ปกติ 21 13" xfId="12306" xr:uid="{398105A1-AB54-4974-8D82-375E99912892}"/>
    <cellStyle name="ปกติ 21 13 2" xfId="41816" xr:uid="{B0303ACD-E25B-489D-B60C-1CBDDF23D12F}"/>
    <cellStyle name="ปกติ 21 14" xfId="12307" xr:uid="{9F4915C4-77EA-4FCF-8B0B-A5B1F0A8592B}"/>
    <cellStyle name="ปกติ 21 14 2" xfId="41817" xr:uid="{16E5309A-88E6-43CD-A3E7-19E24D571BA5}"/>
    <cellStyle name="ปกติ 21 15" xfId="12308" xr:uid="{2831DE39-9BDF-489A-B9E6-D7FA0834BB23}"/>
    <cellStyle name="ปกติ 21 15 2" xfId="41818" xr:uid="{5158AA6F-6FF4-4A33-8491-BFB738BCC19A}"/>
    <cellStyle name="ปกติ 21 16" xfId="12309" xr:uid="{E678C84F-3229-43C5-9998-79C28C48DF37}"/>
    <cellStyle name="ปกติ 21 16 2" xfId="41819" xr:uid="{78B3F288-F42F-4BB6-B84B-6D72892D87F1}"/>
    <cellStyle name="ปกติ 21 17" xfId="12310" xr:uid="{F0E8CD6B-C836-4C6D-A78A-F521D4C67519}"/>
    <cellStyle name="ปกติ 21 17 2" xfId="41820" xr:uid="{A3A43A0F-05E3-4DBD-80A1-ADF020C4C53D}"/>
    <cellStyle name="ปกติ 21 18" xfId="12311" xr:uid="{CB1C832E-BEC6-4927-90F0-C14E628D6D4C}"/>
    <cellStyle name="ปกติ 21 18 2" xfId="41821" xr:uid="{8670FED6-2990-49E0-9C92-41FE73BF6E08}"/>
    <cellStyle name="ปกติ 21 19" xfId="12312" xr:uid="{5F923B2A-1F71-40B8-A2B2-99002F67B824}"/>
    <cellStyle name="ปกติ 21 19 2" xfId="41822" xr:uid="{D8540357-ABB8-42B6-A9FF-D11F20057424}"/>
    <cellStyle name="ปกติ 21 2" xfId="12313" xr:uid="{2D05DCA1-E157-4D5C-BCC2-05080F9C71B2}"/>
    <cellStyle name="ปกติ 21 2 2" xfId="41823" xr:uid="{5C213B2C-50BA-435A-9288-B8FEA20D3AE2}"/>
    <cellStyle name="ปกติ 21 20" xfId="12314" xr:uid="{55711A8A-3BA6-4D03-8887-B9D280536F5E}"/>
    <cellStyle name="ปกติ 21 20 2" xfId="41824" xr:uid="{F71E1644-DDEC-4DC9-9524-8404EBB3EBD0}"/>
    <cellStyle name="ปกติ 21 21" xfId="12315" xr:uid="{E705BF3D-22A4-4870-B692-C384FE32AD57}"/>
    <cellStyle name="ปกติ 21 21 2" xfId="41825" xr:uid="{B9580297-58AB-47A5-A9FA-C44687309F7E}"/>
    <cellStyle name="ปกติ 21 22" xfId="12316" xr:uid="{29F2F605-F085-4788-BF42-D97261F6B20F}"/>
    <cellStyle name="ปกติ 21 22 2" xfId="41826" xr:uid="{818212EF-32F7-41C0-900D-AC43EAEF346F}"/>
    <cellStyle name="ปกติ 21 23" xfId="12317" xr:uid="{8E108EB6-2924-4519-8EC1-0DE9395FCF21}"/>
    <cellStyle name="ปกติ 21 23 2" xfId="41827" xr:uid="{45877358-250C-4A70-AF70-F39EDB336174}"/>
    <cellStyle name="ปกติ 21 24" xfId="12318" xr:uid="{EA345D7E-B94C-4969-BBE7-837AC3B7C3DE}"/>
    <cellStyle name="ปกติ 21 24 2" xfId="41828" xr:uid="{C4E0219D-849B-4376-9334-4C27E81FFDA6}"/>
    <cellStyle name="ปกติ 21 25" xfId="12319" xr:uid="{6846E3CC-5A1F-43FF-9352-0288B0040D8F}"/>
    <cellStyle name="ปกติ 21 25 2" xfId="41829" xr:uid="{2F8D247D-6BD5-4A82-93B1-D14B6AE836C5}"/>
    <cellStyle name="ปกติ 21 26" xfId="12320" xr:uid="{8375C690-7292-4F6F-A9CB-62FA0D83CC44}"/>
    <cellStyle name="ปกติ 21 26 2" xfId="41830" xr:uid="{FF96DE73-D5C5-4B54-ADD9-2CC4A89B6E57}"/>
    <cellStyle name="ปกติ 21 27" xfId="12321" xr:uid="{9357A7E1-472E-46FC-AC93-0BD4347228E4}"/>
    <cellStyle name="ปกติ 21 27 2" xfId="41831" xr:uid="{03E84E22-01EF-4710-AB1B-5886DB2F8C2E}"/>
    <cellStyle name="ปกติ 21 28" xfId="12322" xr:uid="{BAF0DFD2-7F2A-4453-B034-DAE0A4C05578}"/>
    <cellStyle name="ปกติ 21 28 2" xfId="41832" xr:uid="{EF02CB6E-6C55-4CFB-B368-B06C43B05240}"/>
    <cellStyle name="ปกติ 21 29" xfId="12323" xr:uid="{A8911FDA-B00B-40CD-9CE4-B1415AC94C55}"/>
    <cellStyle name="ปกติ 21 29 2" xfId="41833" xr:uid="{F936CD65-D79B-4CC2-A9E6-42D417C9F8C3}"/>
    <cellStyle name="ปกติ 21 3" xfId="12324" xr:uid="{4F173B2B-5C04-4CBF-AAC4-807E832A0A0E}"/>
    <cellStyle name="ปกติ 21 3 2" xfId="41834" xr:uid="{E83BBEFC-681C-45A3-AA77-3710C4CA4DD7}"/>
    <cellStyle name="ปกติ 21 30" xfId="12325" xr:uid="{AA536E04-4774-4E18-B08F-273937E43FFD}"/>
    <cellStyle name="ปกติ 21 30 2" xfId="41835" xr:uid="{01A8AE48-BC6F-469D-911D-42337BF1161B}"/>
    <cellStyle name="ปกติ 21 31" xfId="12326" xr:uid="{B0E109A4-2395-4E8D-8500-FFBC7CFF5E5B}"/>
    <cellStyle name="ปกติ 21 31 2" xfId="41836" xr:uid="{28952E31-B9D9-430F-9D3E-7F4159D941EA}"/>
    <cellStyle name="ปกติ 21 32" xfId="12327" xr:uid="{3749EF73-0213-49AC-B8BB-2B37F095D5B8}"/>
    <cellStyle name="ปกติ 21 32 2" xfId="41837" xr:uid="{9683AB0C-7574-4798-A8C7-7DC882EA58B4}"/>
    <cellStyle name="ปกติ 21 4" xfId="12328" xr:uid="{F8085278-A7A1-49F7-BB4C-DEBD95379732}"/>
    <cellStyle name="ปกติ 21 4 2" xfId="41838" xr:uid="{D219AEEB-BC2A-4E39-8DBB-E57F027E8612}"/>
    <cellStyle name="ปกติ 21 5" xfId="12329" xr:uid="{AEC3304C-75CA-40CF-A0E8-5B0C4F231216}"/>
    <cellStyle name="ปกติ 21 5 2" xfId="41839" xr:uid="{BEF8023F-30B4-4BC6-8680-45A25A3E8873}"/>
    <cellStyle name="ปกติ 21 6" xfId="12330" xr:uid="{67A27653-D205-460C-96C4-061487B8E4AF}"/>
    <cellStyle name="ปกติ 21 6 2" xfId="41840" xr:uid="{06D45B6B-AD21-4CE1-AC59-19515159E7EE}"/>
    <cellStyle name="ปกติ 21 7" xfId="12331" xr:uid="{FC6F4BAE-A67A-4A4C-BF2E-84179E79A8E5}"/>
    <cellStyle name="ปกติ 21 7 2" xfId="41841" xr:uid="{CD2CE1E2-6ED6-424E-AB10-B77368DC50EF}"/>
    <cellStyle name="ปกติ 21 8" xfId="12332" xr:uid="{5E0ACBE1-2FEF-45C8-9950-63813482A43B}"/>
    <cellStyle name="ปกติ 21 8 2" xfId="41842" xr:uid="{C85BB130-3721-40BA-9AC4-477ACEF50DC1}"/>
    <cellStyle name="ปกติ 21 9" xfId="12333" xr:uid="{931E0CD4-A27A-49AC-A2F2-84A2E87CCE6E}"/>
    <cellStyle name="ปกติ 21 9 2" xfId="41843" xr:uid="{0CB523CE-877A-424D-AE8A-520598620387}"/>
    <cellStyle name="ปกติ 22 2" xfId="12334" xr:uid="{27DED669-33E7-4454-88B6-8C2973A4265C}"/>
    <cellStyle name="ปกติ 22 2 2" xfId="41844" xr:uid="{309A7C0B-F787-4501-BC52-8F8F64E82D3F}"/>
    <cellStyle name="ปกติ 23 10" xfId="12335" xr:uid="{958E55FE-1FF1-4F28-A927-BDC3CBFFD488}"/>
    <cellStyle name="ปกติ 23 10 2" xfId="41845" xr:uid="{8FE86761-3DF3-4851-9E15-4CD98971524D}"/>
    <cellStyle name="ปกติ 23 11" xfId="12336" xr:uid="{54F338B0-EC99-46D2-88C4-813E134A99C4}"/>
    <cellStyle name="ปกติ 23 11 2" xfId="41846" xr:uid="{70FD568E-9C1E-4E69-A618-C3DB9D41243B}"/>
    <cellStyle name="ปกติ 23 12" xfId="12337" xr:uid="{2CA68FE2-FE5B-4A6F-8569-741CE17C0E15}"/>
    <cellStyle name="ปกติ 23 12 2" xfId="41847" xr:uid="{C0A82F7A-18ED-490D-9178-F122A6CD8409}"/>
    <cellStyle name="ปกติ 23 13" xfId="12338" xr:uid="{EF23033B-FBF5-4B6C-8BC7-6B6F491D570B}"/>
    <cellStyle name="ปกติ 23 13 2" xfId="41848" xr:uid="{F0AE8494-DE9B-40D9-8288-B311077C4B52}"/>
    <cellStyle name="ปกติ 23 14" xfId="12339" xr:uid="{5D387BDC-E23B-4B8F-87C1-7933C9FD7097}"/>
    <cellStyle name="ปกติ 23 14 2" xfId="41849" xr:uid="{84CEBB62-D2A7-4254-A597-998965EBA2BC}"/>
    <cellStyle name="ปกติ 23 15" xfId="12340" xr:uid="{B4EF937B-1DB6-4FFF-AA9B-83B72EA1D11F}"/>
    <cellStyle name="ปกติ 23 15 2" xfId="41850" xr:uid="{B98A2F1C-9705-42AF-8DFD-6D500EC28A97}"/>
    <cellStyle name="ปกติ 23 16" xfId="12341" xr:uid="{7AE3E25B-4E0B-4955-982B-65E25CCE5747}"/>
    <cellStyle name="ปกติ 23 16 2" xfId="41851" xr:uid="{56271848-594C-4004-9BFE-D93D241E497F}"/>
    <cellStyle name="ปกติ 23 17" xfId="12342" xr:uid="{5A1DA7A6-22C0-426E-B1B5-B759C84C81C7}"/>
    <cellStyle name="ปกติ 23 17 2" xfId="41852" xr:uid="{4CB67B21-31EE-4E14-AA79-A0DC82EE95E9}"/>
    <cellStyle name="ปกติ 23 18" xfId="12343" xr:uid="{1B181567-3F0E-47C8-B7DD-94950B4BE242}"/>
    <cellStyle name="ปกติ 23 18 2" xfId="41853" xr:uid="{27BC4FDF-B599-4FF9-8DAE-CD9D7BDDB148}"/>
    <cellStyle name="ปกติ 23 19" xfId="12344" xr:uid="{5BD35E43-E008-4597-A0BD-DC02700AD7AB}"/>
    <cellStyle name="ปกติ 23 19 2" xfId="41854" xr:uid="{EFBB91F3-D624-4F33-850A-39E20F708B16}"/>
    <cellStyle name="ปกติ 23 2" xfId="12345" xr:uid="{EE210BB7-5837-4197-B9B2-EE7F44A98747}"/>
    <cellStyle name="ปกติ 23 2 2" xfId="41855" xr:uid="{60BDB276-525F-41C3-9391-18A308ACE5D8}"/>
    <cellStyle name="ปกติ 23 20" xfId="12346" xr:uid="{AAD64F41-3ED9-4331-9795-5D052B59BA10}"/>
    <cellStyle name="ปกติ 23 20 2" xfId="41856" xr:uid="{39C6692D-5B8D-411B-BC43-DF1D854AB934}"/>
    <cellStyle name="ปกติ 23 21" xfId="12347" xr:uid="{33C9C53B-1C72-4A10-BD01-B6158137CBC1}"/>
    <cellStyle name="ปกติ 23 21 2" xfId="41857" xr:uid="{E6E87839-AEEF-428A-9AF6-9E29AAB0B39A}"/>
    <cellStyle name="ปกติ 23 22" xfId="12348" xr:uid="{6375F05E-4FAC-46DD-B794-88BF29D35BD8}"/>
    <cellStyle name="ปกติ 23 22 2" xfId="41858" xr:uid="{1C348D96-DB59-4D8D-A595-09BA8DDFE4A8}"/>
    <cellStyle name="ปกติ 23 23" xfId="12349" xr:uid="{D4644F01-ECA4-4BEE-BA14-AF6673B2BDB3}"/>
    <cellStyle name="ปกติ 23 23 2" xfId="41859" xr:uid="{3068F165-B30E-4FEB-B633-6D7B57400383}"/>
    <cellStyle name="ปกติ 23 24" xfId="12350" xr:uid="{D3C7AB64-6538-408F-8C80-4F9A5F1C505D}"/>
    <cellStyle name="ปกติ 23 24 2" xfId="41860" xr:uid="{6F0A30AF-5A1C-4FE5-9151-749B71AFF2CF}"/>
    <cellStyle name="ปกติ 23 25" xfId="12351" xr:uid="{C0930706-0EA8-476A-8295-50A192687757}"/>
    <cellStyle name="ปกติ 23 25 2" xfId="41861" xr:uid="{7E400017-0E82-422E-8433-E455B9D37F42}"/>
    <cellStyle name="ปกติ 23 26" xfId="12352" xr:uid="{DA694FB5-9E71-4FD7-B882-4C7B779FF350}"/>
    <cellStyle name="ปกติ 23 26 2" xfId="41862" xr:uid="{2A34E2FB-01EF-43A9-B41A-D6312CF43BD3}"/>
    <cellStyle name="ปกติ 23 27" xfId="12353" xr:uid="{D104864E-7803-4C8C-9F63-0B2FDDABCBAB}"/>
    <cellStyle name="ปกติ 23 27 2" xfId="41863" xr:uid="{7C635101-C811-4FB1-BCCA-37CCC3C15D7E}"/>
    <cellStyle name="ปกติ 23 28" xfId="12354" xr:uid="{DA23B5D0-1451-436E-B570-B222C0925BC0}"/>
    <cellStyle name="ปกติ 23 28 2" xfId="41864" xr:uid="{4C24E67A-2D70-4C57-A08A-F4DF5090EB0F}"/>
    <cellStyle name="ปกติ 23 29" xfId="12355" xr:uid="{A4588406-B117-4224-B555-3C5A6E0C7994}"/>
    <cellStyle name="ปกติ 23 29 2" xfId="41865" xr:uid="{3CBCCD2F-7AC6-4992-8C60-B0375DACBC1B}"/>
    <cellStyle name="ปกติ 23 3" xfId="12356" xr:uid="{33A9B8EC-73C5-4522-B97E-EF890835ECD1}"/>
    <cellStyle name="ปกติ 23 3 2" xfId="41866" xr:uid="{61F519CF-0B74-47D3-B5C3-B4F582FF7347}"/>
    <cellStyle name="ปกติ 23 30" xfId="12357" xr:uid="{01C9AEE4-4CC3-4FD9-85CC-7C5C207133A2}"/>
    <cellStyle name="ปกติ 23 30 2" xfId="41867" xr:uid="{E4305728-C3C4-4A57-A571-6B64A414A28D}"/>
    <cellStyle name="ปกติ 23 4" xfId="12358" xr:uid="{378C0D49-A6BF-444D-BC90-E68AF7B0E903}"/>
    <cellStyle name="ปกติ 23 4 2" xfId="41868" xr:uid="{3559BA88-36A2-4439-A3E6-DDA953D8111B}"/>
    <cellStyle name="ปกติ 23 5" xfId="12359" xr:uid="{8DD52763-9818-4131-B6D7-A89A84390CBB}"/>
    <cellStyle name="ปกติ 23 5 2" xfId="41869" xr:uid="{DAD732D6-3A91-489E-9FB4-FD92587AED01}"/>
    <cellStyle name="ปกติ 23 6" xfId="12360" xr:uid="{598F005A-8155-40F9-A779-8F75F5028598}"/>
    <cellStyle name="ปกติ 23 6 2" xfId="41870" xr:uid="{7C636F93-CEF6-4587-9185-9CB5FA6DFB1E}"/>
    <cellStyle name="ปกติ 23 7" xfId="12361" xr:uid="{D82791E4-A6C2-4FD1-8A10-497C8702CC52}"/>
    <cellStyle name="ปกติ 23 7 2" xfId="41871" xr:uid="{85D4173F-2954-4947-81B7-905FF2D08C70}"/>
    <cellStyle name="ปกติ 23 8" xfId="12362" xr:uid="{228F99DC-CFB3-44DA-A67D-870F32305F12}"/>
    <cellStyle name="ปกติ 23 8 2" xfId="41872" xr:uid="{BFC5136A-5675-4630-BE72-E29D3666D709}"/>
    <cellStyle name="ปกติ 23 9" xfId="12363" xr:uid="{A2434BCD-649E-4976-B554-51828AA374A9}"/>
    <cellStyle name="ปกติ 23 9 2" xfId="41873" xr:uid="{C458014A-4595-4A31-8711-745F76A3C36B}"/>
    <cellStyle name="ปกติ 26 10" xfId="12364" xr:uid="{FDFFEDBF-78A8-41FA-A488-F5CC3AA859B3}"/>
    <cellStyle name="ปกติ 26 10 2" xfId="41874" xr:uid="{9FB17669-2250-4C8F-BACA-3ABEBDE32DB2}"/>
    <cellStyle name="ปกติ 26 11" xfId="12365" xr:uid="{42ABE972-0EEC-4F83-A685-AF1E7C27C613}"/>
    <cellStyle name="ปกติ 26 11 2" xfId="41875" xr:uid="{181C1EDF-6256-4817-BE52-33AB8201A6AF}"/>
    <cellStyle name="ปกติ 26 12" xfId="12366" xr:uid="{EF89E7D0-C3FA-431E-BE6B-34E76D176714}"/>
    <cellStyle name="ปกติ 26 12 2" xfId="41876" xr:uid="{D53C42F2-5D26-40F1-9390-1F18EFF16BB9}"/>
    <cellStyle name="ปกติ 26 13" xfId="12367" xr:uid="{69777CBC-214C-440E-984F-AFCA401BAA6E}"/>
    <cellStyle name="ปกติ 26 13 2" xfId="41877" xr:uid="{BA07902B-B008-4749-A787-2055118C5041}"/>
    <cellStyle name="ปกติ 26 14" xfId="12368" xr:uid="{D10591D1-9F6A-41DD-9AE2-0D9076B03ADB}"/>
    <cellStyle name="ปกติ 26 14 2" xfId="41878" xr:uid="{474A9724-6595-4CCD-822F-69098F1D3D8A}"/>
    <cellStyle name="ปกติ 26 15" xfId="12369" xr:uid="{BC429D5C-E057-4FE9-AA6E-A6B000F58AC8}"/>
    <cellStyle name="ปกติ 26 15 2" xfId="41879" xr:uid="{4D8DC529-9AD8-4C0F-ABA4-06EAAC1DD036}"/>
    <cellStyle name="ปกติ 26 16" xfId="12370" xr:uid="{EAB96350-CFDE-486C-A1BC-7095DFC51882}"/>
    <cellStyle name="ปกติ 26 16 2" xfId="41880" xr:uid="{E8BE71E8-B081-4E25-AEA0-26CD83DBBD09}"/>
    <cellStyle name="ปกติ 26 17" xfId="12371" xr:uid="{B41A03FD-F7D5-4486-A271-55E0D41EABED}"/>
    <cellStyle name="ปกติ 26 17 2" xfId="41881" xr:uid="{197B672C-3915-4D42-A593-1F2843B00097}"/>
    <cellStyle name="ปกติ 26 18" xfId="12372" xr:uid="{23125CA3-F141-4F0C-AB87-16F9E2AD9D52}"/>
    <cellStyle name="ปกติ 26 18 2" xfId="41882" xr:uid="{74F7BA7A-0763-4E46-ACA3-BD4DF988E45B}"/>
    <cellStyle name="ปกติ 26 19" xfId="12373" xr:uid="{4CC561A4-DCDE-4C64-860A-D12D3EB03674}"/>
    <cellStyle name="ปกติ 26 19 2" xfId="41883" xr:uid="{D66603F9-5B26-4576-A01B-88EBE860034A}"/>
    <cellStyle name="ปกติ 26 2" xfId="12374" xr:uid="{4993BCC9-1691-4672-A64D-28514426EEEC}"/>
    <cellStyle name="ปกติ 26 2 2" xfId="41884" xr:uid="{554A97BC-9C96-463B-92FA-CD146E09A0CD}"/>
    <cellStyle name="ปกติ 26 20" xfId="12375" xr:uid="{FC786659-DA3A-4B37-B571-1888AE606BA2}"/>
    <cellStyle name="ปกติ 26 20 2" xfId="41885" xr:uid="{4FEFAC9D-F7C8-4915-94AA-B2A297E8DB02}"/>
    <cellStyle name="ปกติ 26 21" xfId="12376" xr:uid="{96EC3038-0F2A-422E-B157-666785D5F463}"/>
    <cellStyle name="ปกติ 26 21 2" xfId="41886" xr:uid="{282044F5-A692-4AD7-A910-FB2FE9BABB46}"/>
    <cellStyle name="ปกติ 26 22" xfId="12377" xr:uid="{9517A6AE-7B30-4D04-9EA2-4354702A9179}"/>
    <cellStyle name="ปกติ 26 22 2" xfId="41887" xr:uid="{45523CBF-56E6-40BF-B711-C3168831B2C5}"/>
    <cellStyle name="ปกติ 26 23" xfId="12378" xr:uid="{E3860935-0EF9-4529-89FE-41D1B06908F4}"/>
    <cellStyle name="ปกติ 26 23 2" xfId="41888" xr:uid="{A98C9C49-56AA-42C9-9108-A21989B5B377}"/>
    <cellStyle name="ปกติ 26 3" xfId="12379" xr:uid="{933CBB81-0B59-43E1-AE9B-CE3310B3245A}"/>
    <cellStyle name="ปกติ 26 3 2" xfId="41889" xr:uid="{353E265D-C4E2-40C4-A692-F4B9559CAA03}"/>
    <cellStyle name="ปกติ 26 4" xfId="12380" xr:uid="{0F80B196-E169-4135-AEAB-3C60D7B118DE}"/>
    <cellStyle name="ปกติ 26 4 2" xfId="41890" xr:uid="{3BFB8565-7857-49E8-BCD2-896A3452CFCB}"/>
    <cellStyle name="ปกติ 26 5" xfId="12381" xr:uid="{D58AF4F7-2074-4404-95E1-CCBC104D34D4}"/>
    <cellStyle name="ปกติ 26 5 2" xfId="41891" xr:uid="{3F266A30-130C-4E76-8508-392242EE7643}"/>
    <cellStyle name="ปกติ 26 6" xfId="12382" xr:uid="{BB5167A9-F50F-4ECF-BDFF-5277B36975B6}"/>
    <cellStyle name="ปกติ 26 6 2" xfId="41892" xr:uid="{34A70E0D-C06C-4733-9D69-133B5C08D630}"/>
    <cellStyle name="ปกติ 26 7" xfId="12383" xr:uid="{FA50FAB2-7309-49AC-8F2B-5687544C2EEA}"/>
    <cellStyle name="ปกติ 26 7 2" xfId="41893" xr:uid="{7B00EF46-EA2E-4506-918C-FE2B39E73AB7}"/>
    <cellStyle name="ปกติ 26 8" xfId="12384" xr:uid="{4D5C8906-8EC4-4078-B803-A5E8DF6E4126}"/>
    <cellStyle name="ปกติ 26 8 2" xfId="41894" xr:uid="{B360978D-83F7-4628-AAB3-19AE78AE40CF}"/>
    <cellStyle name="ปกติ 26 9" xfId="12385" xr:uid="{5BE41AE5-9CD5-4425-ADFE-594CD97768E5}"/>
    <cellStyle name="ปกติ 26 9 2" xfId="41895" xr:uid="{1002EFC7-C1FB-4C93-A9A2-1FF6042ECB8A}"/>
    <cellStyle name="ปกติ 27 10" xfId="12386" xr:uid="{62813FBA-8F46-4AC0-B60A-979DBCF055D9}"/>
    <cellStyle name="ปกติ 27 10 2" xfId="41896" xr:uid="{EBFB285E-D059-4987-84B1-5B87D106AEA9}"/>
    <cellStyle name="ปกติ 27 11" xfId="12387" xr:uid="{3E308F1E-2A31-40DD-BC28-0F0A48CA27DA}"/>
    <cellStyle name="ปกติ 27 11 2" xfId="41897" xr:uid="{92A50FC9-A804-4C4C-9C9A-E4471DAB048D}"/>
    <cellStyle name="ปกติ 27 12" xfId="12388" xr:uid="{8F8E5227-41E4-4B3F-AEF3-711F5098FAF5}"/>
    <cellStyle name="ปกติ 27 12 2" xfId="41898" xr:uid="{5C3CD0AF-779B-4A00-9570-A576C739AFAA}"/>
    <cellStyle name="ปกติ 27 13" xfId="12389" xr:uid="{B52A480D-E446-4E50-990B-DE33FC74EAD9}"/>
    <cellStyle name="ปกติ 27 13 2" xfId="41899" xr:uid="{C9A4FD2B-16B8-4BF1-A0C3-ABEFB8B414A6}"/>
    <cellStyle name="ปกติ 27 14" xfId="12390" xr:uid="{5177999B-AA74-4610-A3D6-B4EC0180EAA7}"/>
    <cellStyle name="ปกติ 27 14 2" xfId="41900" xr:uid="{2DF3E978-BD17-4EA2-92E4-07BD845F4390}"/>
    <cellStyle name="ปกติ 27 15" xfId="12391" xr:uid="{98755053-45A0-44ED-B4DE-6D18DECD47EE}"/>
    <cellStyle name="ปกติ 27 15 2" xfId="41901" xr:uid="{05C4662E-CF81-4591-AAA7-9B069B83EF4A}"/>
    <cellStyle name="ปกติ 27 16" xfId="12392" xr:uid="{AB9B5A3F-DE96-4C07-A33E-ED816B200155}"/>
    <cellStyle name="ปกติ 27 16 2" xfId="41902" xr:uid="{2BF85120-D701-4F8C-9C0D-1B3CAAA49465}"/>
    <cellStyle name="ปกติ 27 17" xfId="12393" xr:uid="{758FA02A-7AFA-463F-8018-E21843889C31}"/>
    <cellStyle name="ปกติ 27 17 2" xfId="41903" xr:uid="{B38C114D-7039-4CA5-916B-233591AB51E3}"/>
    <cellStyle name="ปกติ 27 18" xfId="12394" xr:uid="{A34FD034-D8ED-422A-AB96-FC97E0DB34DD}"/>
    <cellStyle name="ปกติ 27 18 2" xfId="41904" xr:uid="{21974A62-C50C-4AC9-B774-5301616546A9}"/>
    <cellStyle name="ปกติ 27 19" xfId="12395" xr:uid="{DEBEA4F2-4A79-4B2B-BA14-A1009EC477E8}"/>
    <cellStyle name="ปกติ 27 19 2" xfId="41905" xr:uid="{1BAF3C85-7589-4CBF-B961-0AA23A36A858}"/>
    <cellStyle name="ปกติ 27 2" xfId="12396" xr:uid="{0347B085-364D-4A00-97AA-C610CE1EFA28}"/>
    <cellStyle name="ปกติ 27 2 2" xfId="41906" xr:uid="{43776D98-3597-4D5B-A703-CBE5BA28577E}"/>
    <cellStyle name="ปกติ 27 20" xfId="12397" xr:uid="{A2280858-B369-44C2-9A66-C136949911CC}"/>
    <cellStyle name="ปกติ 27 20 2" xfId="41907" xr:uid="{71035549-AF44-493C-9E85-83427FC2A9BB}"/>
    <cellStyle name="ปกติ 27 21" xfId="12398" xr:uid="{4ACE2518-4EB7-40A0-AB4A-3699D2DA5560}"/>
    <cellStyle name="ปกติ 27 21 2" xfId="41908" xr:uid="{403CC132-7CF1-43A5-9582-71BD0C723D39}"/>
    <cellStyle name="ปกติ 27 22" xfId="12399" xr:uid="{6F8CA03D-25D2-4293-91B0-ED27DB426716}"/>
    <cellStyle name="ปกติ 27 22 2" xfId="41909" xr:uid="{D0096C0A-0D54-4A83-9C32-C20FB0B08220}"/>
    <cellStyle name="ปกติ 27 23" xfId="12400" xr:uid="{169030C0-E567-4E93-A322-932F6A201B07}"/>
    <cellStyle name="ปกติ 27 23 2" xfId="41910" xr:uid="{F11F08B6-3202-40E1-B968-C8A112088B8D}"/>
    <cellStyle name="ปกติ 27 24" xfId="12401" xr:uid="{09225358-A104-4524-BC57-E88660648C31}"/>
    <cellStyle name="ปกติ 27 24 2" xfId="41911" xr:uid="{7225358E-4548-4C69-BCCF-11A306CE6646}"/>
    <cellStyle name="ปกติ 27 25" xfId="12402" xr:uid="{0B0DFBD4-017A-4C03-AD35-78B9D9F4CC71}"/>
    <cellStyle name="ปกติ 27 25 2" xfId="41912" xr:uid="{66F9B5E5-87DC-438E-8CEF-A78528BBD081}"/>
    <cellStyle name="ปกติ 27 26" xfId="12403" xr:uid="{701896F8-4613-40FB-9A40-8DC67D9B0239}"/>
    <cellStyle name="ปกติ 27 26 2" xfId="41913" xr:uid="{EFF24328-C58D-42F1-9660-F9144BCB85BF}"/>
    <cellStyle name="ปกติ 27 27" xfId="12404" xr:uid="{C8A9472C-08FD-424F-AEB3-4CCAA63F327D}"/>
    <cellStyle name="ปกติ 27 27 2" xfId="41914" xr:uid="{B5142F3E-C3C0-4341-891A-2CA2085E6047}"/>
    <cellStyle name="ปกติ 27 3" xfId="12405" xr:uid="{83E5FF39-31C4-4ED1-B33C-E9C676714D5D}"/>
    <cellStyle name="ปกติ 27 3 2" xfId="41915" xr:uid="{BDE07563-4829-4C4E-89B3-F446D3FC859C}"/>
    <cellStyle name="ปกติ 27 4" xfId="12406" xr:uid="{8835DCF8-A00C-42DC-830B-6CCC01F55267}"/>
    <cellStyle name="ปกติ 27 4 2" xfId="41916" xr:uid="{FF24E942-2648-46F1-8092-02855EDEDDD1}"/>
    <cellStyle name="ปกติ 27 5" xfId="12407" xr:uid="{C368ED52-F594-4069-A336-5F51686A3D8B}"/>
    <cellStyle name="ปกติ 27 5 2" xfId="41917" xr:uid="{A3000F1E-9DEF-47BC-9921-C7AF1040510B}"/>
    <cellStyle name="ปกติ 27 6" xfId="12408" xr:uid="{DAC3F86F-AF5D-45C0-AC4E-659DAD385FCB}"/>
    <cellStyle name="ปกติ 27 6 2" xfId="41918" xr:uid="{3F9DAA5A-5F2B-4FA1-A3F7-12061FD0C491}"/>
    <cellStyle name="ปกติ 27 7" xfId="12409" xr:uid="{13DC17CC-57C0-477E-81F6-24CC7098474A}"/>
    <cellStyle name="ปกติ 27 7 2" xfId="41919" xr:uid="{2C679802-AF1F-4112-8143-93D640C8B6D4}"/>
    <cellStyle name="ปกติ 27 8" xfId="12410" xr:uid="{F52E5DCC-EDDB-4AEE-B1CA-85CFF524637D}"/>
    <cellStyle name="ปกติ 27 8 2" xfId="41920" xr:uid="{30377880-40CA-4FED-B56C-BE6FA7A8D334}"/>
    <cellStyle name="ปกติ 27 9" xfId="12411" xr:uid="{82DDF679-C5EF-4AF4-AE74-5FC44C034574}"/>
    <cellStyle name="ปกติ 27 9 2" xfId="41921" xr:uid="{2CDB4033-AA41-4B54-A5AF-535BAF2F95E8}"/>
    <cellStyle name="ปกติ 29 10" xfId="12412" xr:uid="{EBAF9121-3DB0-4852-A1F0-54B1F8FB3F15}"/>
    <cellStyle name="ปกติ 29 10 2" xfId="41922" xr:uid="{5886C111-5B0C-4BBA-B3D3-48A6261EB74A}"/>
    <cellStyle name="ปกติ 29 11" xfId="12413" xr:uid="{9CA7F361-B85B-4243-89DD-F46F7F4A2846}"/>
    <cellStyle name="ปกติ 29 11 2" xfId="41923" xr:uid="{C68B93D2-EDF2-46FA-8BB5-B637AA45026F}"/>
    <cellStyle name="ปกติ 29 12" xfId="12414" xr:uid="{0EE23E26-C696-4156-94BF-2F9EAEBFBC6D}"/>
    <cellStyle name="ปกติ 29 12 2" xfId="41924" xr:uid="{CD5DC5CE-0DB2-4A59-80F5-C16D6DE65584}"/>
    <cellStyle name="ปกติ 29 13" xfId="12415" xr:uid="{62946A8C-ADAE-497C-8156-3186C0DF020E}"/>
    <cellStyle name="ปกติ 29 13 2" xfId="41925" xr:uid="{600424D9-0A06-4763-904A-8053B14A6E5C}"/>
    <cellStyle name="ปกติ 29 14" xfId="12416" xr:uid="{DDFA4606-605F-4A22-935B-213678DCC83F}"/>
    <cellStyle name="ปกติ 29 14 2" xfId="41926" xr:uid="{79E1B62B-E3F1-4B62-AE33-D3928CF439CE}"/>
    <cellStyle name="ปกติ 29 15" xfId="12417" xr:uid="{16FEDEB3-C247-425E-945A-F6E99B72FBCA}"/>
    <cellStyle name="ปกติ 29 15 2" xfId="41927" xr:uid="{1DC75CE9-D6B7-418E-9EC0-B1FD1BB5DA80}"/>
    <cellStyle name="ปกติ 29 16" xfId="12418" xr:uid="{85536999-9F8C-4D90-87C2-344E4F0A815A}"/>
    <cellStyle name="ปกติ 29 16 2" xfId="41928" xr:uid="{473F8C4F-B7D9-4D76-AD83-1A7559C1873B}"/>
    <cellStyle name="ปกติ 29 17" xfId="12419" xr:uid="{5D12E767-1D25-4AAB-B7FB-D67A7519007C}"/>
    <cellStyle name="ปกติ 29 17 2" xfId="41929" xr:uid="{B0154308-AC95-46D1-9CEF-852C4A27C1C2}"/>
    <cellStyle name="ปกติ 29 18" xfId="12420" xr:uid="{612DE955-67F5-4A04-BD01-A649DCC30498}"/>
    <cellStyle name="ปกติ 29 18 2" xfId="41930" xr:uid="{1613B4A5-EF1B-4961-90F2-F2AB86AA70FA}"/>
    <cellStyle name="ปกติ 29 19" xfId="12421" xr:uid="{E2EE3C64-A904-48DC-9975-B43D10F45E75}"/>
    <cellStyle name="ปกติ 29 19 2" xfId="41931" xr:uid="{06C36FD9-7ED1-4A31-8CEA-DE2EB12AFE6A}"/>
    <cellStyle name="ปกติ 29 2" xfId="12422" xr:uid="{FD36DE65-3C3D-4827-9602-0FAC3D136CE8}"/>
    <cellStyle name="ปกติ 29 2 2" xfId="41932" xr:uid="{768159C3-FB0B-46A9-A084-377339D475C9}"/>
    <cellStyle name="ปกติ 29 20" xfId="12423" xr:uid="{601E4D24-CEB1-4FB6-A91F-10EA25370438}"/>
    <cellStyle name="ปกติ 29 20 2" xfId="41933" xr:uid="{7779EEFA-4D72-4669-AEAB-FE7F40847673}"/>
    <cellStyle name="ปกติ 29 21" xfId="12424" xr:uid="{AB36889D-A16D-4792-8188-A24BFE61F89F}"/>
    <cellStyle name="ปกติ 29 21 2" xfId="41934" xr:uid="{E5A48930-1E43-4460-AF9D-D32182181465}"/>
    <cellStyle name="ปกติ 29 22" xfId="12425" xr:uid="{7053F53C-A4D3-496B-9198-E6597B25DA3D}"/>
    <cellStyle name="ปกติ 29 22 2" xfId="41935" xr:uid="{5E26AFAC-C917-4E07-A313-3BC75E8791A8}"/>
    <cellStyle name="ปกติ 29 23" xfId="12426" xr:uid="{E1CC4C5E-65D7-4BF3-BFEB-D89DAB907F36}"/>
    <cellStyle name="ปกติ 29 23 2" xfId="41936" xr:uid="{401FF7C9-C29D-43C3-8944-2551DBBD9B2C}"/>
    <cellStyle name="ปกติ 29 24" xfId="12427" xr:uid="{C1528A82-2C6E-4CC3-9EFA-B5E878B2B962}"/>
    <cellStyle name="ปกติ 29 24 2" xfId="41937" xr:uid="{5B518A30-94F2-4E43-9F56-B0469E1095A4}"/>
    <cellStyle name="ปกติ 29 25" xfId="12428" xr:uid="{A228C81B-BD87-41E4-9FE0-817AB0057210}"/>
    <cellStyle name="ปกติ 29 25 2" xfId="41938" xr:uid="{89E6096D-06CE-4DF3-A4E8-35928FD61210}"/>
    <cellStyle name="ปกติ 29 26" xfId="12429" xr:uid="{1B8B61DE-BA63-451E-9E8F-19DEB9466E66}"/>
    <cellStyle name="ปกติ 29 26 2" xfId="41939" xr:uid="{E78F6476-34E5-4831-96D2-81801A59443E}"/>
    <cellStyle name="ปกติ 29 3" xfId="12430" xr:uid="{5B3D6D40-D2F0-4F13-AAAD-E6AC77093C2F}"/>
    <cellStyle name="ปกติ 29 3 2" xfId="41940" xr:uid="{63096628-EF2E-43B2-BF28-F513E8275646}"/>
    <cellStyle name="ปกติ 29 4" xfId="12431" xr:uid="{9EBA63E5-A3F2-419E-A0E9-82DB0B22BC42}"/>
    <cellStyle name="ปกติ 29 4 2" xfId="41941" xr:uid="{454703D2-148C-4939-AF4C-17F7FB480714}"/>
    <cellStyle name="ปกติ 29 5" xfId="12432" xr:uid="{4EAE6E6A-AA05-43DC-9A9D-8D19F0968C4C}"/>
    <cellStyle name="ปกติ 29 5 2" xfId="41942" xr:uid="{26661203-8D4F-4406-A062-91A011785E07}"/>
    <cellStyle name="ปกติ 29 6" xfId="12433" xr:uid="{84CE323B-28D5-4A97-8932-CBEA06E1B27E}"/>
    <cellStyle name="ปกติ 29 6 2" xfId="41943" xr:uid="{B38F9447-E688-4701-9D8C-C8B74EA055A5}"/>
    <cellStyle name="ปกติ 29 7" xfId="12434" xr:uid="{A19FB296-FBB5-474C-90CB-06B7FC264195}"/>
    <cellStyle name="ปกติ 29 7 2" xfId="41944" xr:uid="{01D254F5-C5C8-4659-AB49-6D77626FF0DD}"/>
    <cellStyle name="ปกติ 29 8" xfId="12435" xr:uid="{BAB363BB-D356-4E73-B346-253B668B9724}"/>
    <cellStyle name="ปกติ 29 8 2" xfId="41945" xr:uid="{F3305938-AD2D-4533-A6A0-FDD9452E87B9}"/>
    <cellStyle name="ปกติ 29 9" xfId="12436" xr:uid="{DFBE3F5F-1E46-4D46-ABCB-AA50F14DDFE5}"/>
    <cellStyle name="ปกติ 29 9 2" xfId="41946" xr:uid="{D13134F9-523E-4BB6-AD98-62BC90E0A230}"/>
    <cellStyle name="ปกติ 3" xfId="10514" xr:uid="{FB84D8F4-E217-4FC0-B045-F8A38D858373}"/>
    <cellStyle name="ปกติ 3 2" xfId="12437" xr:uid="{CD2CE1CF-AF40-4097-B28C-FEE6593C499D}"/>
    <cellStyle name="ปกติ 3 2 10" xfId="12438" xr:uid="{E78F942B-1892-4F45-8EF2-AF4CD010F0CD}"/>
    <cellStyle name="ปกติ 3 2 11" xfId="12439" xr:uid="{5CAF5222-2933-4462-B8EE-8302ED38A2B2}"/>
    <cellStyle name="ปกติ 3 2 12" xfId="12440" xr:uid="{2A385F1B-223A-4EB1-A692-CE49D12E5C1E}"/>
    <cellStyle name="ปกติ 3 2 13" xfId="12441" xr:uid="{F33C3DE4-C72C-430E-AC46-1BA1E652467D}"/>
    <cellStyle name="ปกติ 3 2 14" xfId="12442" xr:uid="{37BF2A99-B44C-4FA2-9F40-483ADDE7D8FB}"/>
    <cellStyle name="ปกติ 3 2 15" xfId="12443" xr:uid="{CA9E492B-5087-46D4-9770-EB82462B5C2F}"/>
    <cellStyle name="ปกติ 3 2 16" xfId="12444" xr:uid="{6E7A1B94-C9CC-4A36-9E95-DFC164F3D767}"/>
    <cellStyle name="ปกติ 3 2 17" xfId="12445" xr:uid="{0BB02501-2EFC-4D3D-A12A-332F5F6DAB5C}"/>
    <cellStyle name="ปกติ 3 2 18" xfId="12446" xr:uid="{9B262151-8C3D-4266-9F78-9B0F7D242C4E}"/>
    <cellStyle name="ปกติ 3 2 19" xfId="12447" xr:uid="{56016869-CC0F-4193-BBF3-F3B4BD141F25}"/>
    <cellStyle name="ปกติ 3 2 2" xfId="12448" xr:uid="{478E4D9A-B50E-4D32-9778-6F30D742A719}"/>
    <cellStyle name="ปกติ 3 2 20" xfId="12449" xr:uid="{5A9839D9-4FC4-4F89-BE69-B1ECF21DFC3E}"/>
    <cellStyle name="ปกติ 3 2 21" xfId="12450" xr:uid="{73880EFC-A785-4C0C-9D83-7E0BA97E0AA8}"/>
    <cellStyle name="ปกติ 3 2 22" xfId="12451" xr:uid="{FF1E1D73-9C6E-4E14-ABE0-FC7D415A5C8F}"/>
    <cellStyle name="ปกติ 3 2 23" xfId="12452" xr:uid="{4F7AF788-9C7E-4390-B478-E55D21AA0340}"/>
    <cellStyle name="ปกติ 3 2 24" xfId="12453" xr:uid="{E2C217CA-777E-4776-9184-280C168857E5}"/>
    <cellStyle name="ปกติ 3 2 25" xfId="12454" xr:uid="{D9E8C97B-0224-445F-B80B-4027079EC9EF}"/>
    <cellStyle name="ปกติ 3 2 26" xfId="12455" xr:uid="{4150A491-998A-446A-9436-4AA640F255D9}"/>
    <cellStyle name="ปกติ 3 2 27" xfId="12456" xr:uid="{337909EF-3B59-4E66-B373-A1295954C12C}"/>
    <cellStyle name="ปกติ 3 2 28" xfId="12457" xr:uid="{B2CD8321-BA13-40E0-89AC-49ECBEE118BE}"/>
    <cellStyle name="ปกติ 3 2 29" xfId="12458" xr:uid="{AFFFED86-BA77-4282-A972-67528FABF0DF}"/>
    <cellStyle name="ปกติ 3 2 3" xfId="12459" xr:uid="{0FB75AB2-B1F6-4E89-8810-1213C7866DF7}"/>
    <cellStyle name="ปกติ 3 2 30" xfId="12460" xr:uid="{1A241A9E-4CB0-4BB6-ADF4-7B076F27ECA3}"/>
    <cellStyle name="ปกติ 3 2 4" xfId="12461" xr:uid="{9AC31CE2-BA59-45E0-A553-42F756F13672}"/>
    <cellStyle name="ปกติ 3 2 5" xfId="12462" xr:uid="{F1C3ABF2-00BD-4838-B585-B18AED54062C}"/>
    <cellStyle name="ปกติ 3 2 6" xfId="12463" xr:uid="{89F0F20C-6228-424A-81C5-0060CA0DAC46}"/>
    <cellStyle name="ปกติ 3 2 7" xfId="12464" xr:uid="{D8234A10-9024-412B-AE00-58DEF99F013D}"/>
    <cellStyle name="ปกติ 3 2 8" xfId="12465" xr:uid="{BE0F65B8-7783-474B-B5B8-BDD390591917}"/>
    <cellStyle name="ปกติ 3 2 9" xfId="12466" xr:uid="{DF44B0E4-B892-4227-A250-21536F5ED9C4}"/>
    <cellStyle name="ปกติ 3 3" xfId="12467" xr:uid="{E03DDEA1-38C2-47F1-B1F1-3F4D4273E352}"/>
    <cellStyle name="ปกติ 3 3 2" xfId="12468" xr:uid="{5236C930-B460-41F5-9F72-8D0B66A30F3E}"/>
    <cellStyle name="ปกติ 3 3 3" xfId="12469" xr:uid="{70E536C6-B818-4BAC-80FB-86D4F90258B1}"/>
    <cellStyle name="ปกติ 3 3 4" xfId="12470" xr:uid="{9B24614B-953A-45A4-9EF2-4D48957B3CD5}"/>
    <cellStyle name="ปกติ 3 3 5" xfId="12471" xr:uid="{2E88066A-FAC8-4733-A1B6-0B40DCA3435F}"/>
    <cellStyle name="ปกติ 3 3 6" xfId="12472" xr:uid="{9CA52FCA-1B7F-4FD5-BA81-180AEC84E0AD}"/>
    <cellStyle name="ปกติ 3 3 7" xfId="12473" xr:uid="{A93A3F60-38DF-42DC-99E6-D7DCCC15BBAA}"/>
    <cellStyle name="ปกติ 3 3 8" xfId="12474" xr:uid="{D33FB051-35D1-4DF8-B924-8A0D2BA9FC5A}"/>
    <cellStyle name="ปกติ 3 3 9" xfId="12475" xr:uid="{4AFFB3A1-0C55-4C49-900B-3940C185C1B1}"/>
    <cellStyle name="ปกติ 3 4" xfId="36359" xr:uid="{7912F576-4999-46E9-9CB7-D0EB809BE707}"/>
    <cellStyle name="ปกติ 3 5" xfId="24574" xr:uid="{6AFFAACA-EB88-4B95-9096-005557FDE40F}"/>
    <cellStyle name="ปกติ 31 10" xfId="12476" xr:uid="{904065CF-65C7-49A1-8558-BBB7BAFADC8D}"/>
    <cellStyle name="ปกติ 31 10 2" xfId="41947" xr:uid="{CF85B96F-F235-478D-9591-B995DBFA4882}"/>
    <cellStyle name="ปกติ 31 11" xfId="12477" xr:uid="{A351E197-71FA-418B-9D5D-AC07D81D8F3B}"/>
    <cellStyle name="ปกติ 31 11 2" xfId="41948" xr:uid="{4D90876D-430B-4840-A959-B19520E665AF}"/>
    <cellStyle name="ปกติ 31 12" xfId="12478" xr:uid="{4640F26A-FEDA-4117-9CCC-124407306A3B}"/>
    <cellStyle name="ปกติ 31 12 2" xfId="41949" xr:uid="{500909D7-F0BE-4880-BCA3-20DCE90280F9}"/>
    <cellStyle name="ปกติ 31 13" xfId="12479" xr:uid="{2326561D-1EC8-4A18-BF38-BA4C85630948}"/>
    <cellStyle name="ปกติ 31 13 2" xfId="41950" xr:uid="{975388E2-B2EB-485F-8041-DD3C018DDB5F}"/>
    <cellStyle name="ปกติ 31 14" xfId="12480" xr:uid="{5E195AA6-1415-4867-A8DB-B6F167B04909}"/>
    <cellStyle name="ปกติ 31 14 2" xfId="41951" xr:uid="{99856795-8128-478E-B2E4-505B0AEBA2EA}"/>
    <cellStyle name="ปกติ 31 15" xfId="12481" xr:uid="{B9CDF253-3C2D-4E96-BF5E-223F11B2C2FC}"/>
    <cellStyle name="ปกติ 31 15 2" xfId="41952" xr:uid="{36E79FCF-21DB-4D77-895E-833E1CA66E05}"/>
    <cellStyle name="ปกติ 31 16" xfId="12482" xr:uid="{4C9B11AB-40CF-47DA-BE49-035E01ABC9CD}"/>
    <cellStyle name="ปกติ 31 16 2" xfId="41953" xr:uid="{24CAC239-0C84-4AE0-BC7D-8030763FF0D4}"/>
    <cellStyle name="ปกติ 31 17" xfId="12483" xr:uid="{776CFA09-A843-4C53-8F0D-723005ABB9DB}"/>
    <cellStyle name="ปกติ 31 17 2" xfId="41954" xr:uid="{4879F3A2-B6E0-4133-8510-E0B9F8430654}"/>
    <cellStyle name="ปกติ 31 18" xfId="12484" xr:uid="{7A879F03-F1FA-4959-AEA9-BB5893375ADE}"/>
    <cellStyle name="ปกติ 31 18 2" xfId="41955" xr:uid="{8970AE71-5EC7-44C2-B4B5-3622C4028B63}"/>
    <cellStyle name="ปกติ 31 19" xfId="12485" xr:uid="{12830269-53F9-449B-8C8C-74E45BDB93A4}"/>
    <cellStyle name="ปกติ 31 19 2" xfId="41956" xr:uid="{3E8FC458-BFD3-4CC7-BD6A-D2E1F47EE2EA}"/>
    <cellStyle name="ปกติ 31 2" xfId="12486" xr:uid="{C7C5F392-5F3D-4DF9-B64C-0B238A8D8FF9}"/>
    <cellStyle name="ปกติ 31 2 2" xfId="41957" xr:uid="{1CA3794F-DB18-4AFF-BEDB-8CA9E9AB63A3}"/>
    <cellStyle name="ปกติ 31 20" xfId="12487" xr:uid="{5D5213F4-846F-493F-A53A-4DECE34E16D2}"/>
    <cellStyle name="ปกติ 31 20 2" xfId="41958" xr:uid="{F87BD5E8-363A-4CA7-8A30-18560A69FF1A}"/>
    <cellStyle name="ปกติ 31 21" xfId="12488" xr:uid="{EBE0B008-28F2-4473-A5E0-CEEDFAE75494}"/>
    <cellStyle name="ปกติ 31 21 2" xfId="41959" xr:uid="{7A485F80-B02B-4281-A21F-A56BBE7ED7DC}"/>
    <cellStyle name="ปกติ 31 22" xfId="12489" xr:uid="{8F2F9A21-B7E5-4A26-BCD9-6BD238DDAC4F}"/>
    <cellStyle name="ปกติ 31 22 2" xfId="41960" xr:uid="{1B569A47-37E2-425A-AE0D-4903020561EB}"/>
    <cellStyle name="ปกติ 31 23" xfId="12490" xr:uid="{44101960-E409-493B-8A08-86FA0B522E1F}"/>
    <cellStyle name="ปกติ 31 23 2" xfId="41961" xr:uid="{C3FF81F1-3C97-4569-96B8-F8FC55694742}"/>
    <cellStyle name="ปกติ 31 24" xfId="12491" xr:uid="{88EF7648-7A3B-4CF4-A7D3-2CA30E5DEE01}"/>
    <cellStyle name="ปกติ 31 24 2" xfId="41962" xr:uid="{18B9CB75-521E-4055-B632-521BCB95CB4E}"/>
    <cellStyle name="ปกติ 31 25" xfId="12492" xr:uid="{82221ED6-F8D9-4D51-B74C-996F046D076A}"/>
    <cellStyle name="ปกติ 31 25 2" xfId="41963" xr:uid="{90D5CAFC-DE3E-4E1D-AA16-870624260D03}"/>
    <cellStyle name="ปกติ 31 3" xfId="12493" xr:uid="{17FB64E8-D8A6-4310-94F6-55E125A6511B}"/>
    <cellStyle name="ปกติ 31 3 2" xfId="41964" xr:uid="{8DBBCF50-A22D-4A39-9E66-9BCC54DCAC68}"/>
    <cellStyle name="ปกติ 31 4" xfId="12494" xr:uid="{3AD64E37-C3A9-4795-92F7-E37863E23F43}"/>
    <cellStyle name="ปกติ 31 4 2" xfId="41965" xr:uid="{A36DA474-3E9F-4469-A946-4310948E528B}"/>
    <cellStyle name="ปกติ 31 5" xfId="12495" xr:uid="{5B83B2C2-6B77-40D4-AA0C-DEBE25C18218}"/>
    <cellStyle name="ปกติ 31 5 2" xfId="41966" xr:uid="{FA97EAE4-5973-494E-AB0C-B9DC6044A45C}"/>
    <cellStyle name="ปกติ 31 6" xfId="12496" xr:uid="{E1CCCE43-5142-4114-8FA1-6FF6398A6387}"/>
    <cellStyle name="ปกติ 31 6 2" xfId="41967" xr:uid="{376A9703-BA72-4484-B592-005DEBE277B4}"/>
    <cellStyle name="ปกติ 31 7" xfId="12497" xr:uid="{5BFDD7E7-1198-41B0-9302-EE248E0D549D}"/>
    <cellStyle name="ปกติ 31 7 2" xfId="41968" xr:uid="{A1FA214C-2A60-4B7F-ADB7-D9FD5A3CE670}"/>
    <cellStyle name="ปกติ 31 8" xfId="12498" xr:uid="{08D2541B-D36A-44FE-AA1B-684C2279A2AD}"/>
    <cellStyle name="ปกติ 31 8 2" xfId="41969" xr:uid="{E7D81EF0-9A6D-4641-BCAC-FA4900482954}"/>
    <cellStyle name="ปกติ 31 9" xfId="12499" xr:uid="{C740C32F-CBD9-4A9B-8BD9-1CD4C88C200D}"/>
    <cellStyle name="ปกติ 31 9 2" xfId="41970" xr:uid="{A9D1DB8A-1F8E-4EBB-A77B-FF743174EC98}"/>
    <cellStyle name="ปกติ 32 10" xfId="12500" xr:uid="{D2A5C537-7EB5-4414-BDE5-DF50046CB1EB}"/>
    <cellStyle name="ปกติ 32 10 2" xfId="41971" xr:uid="{5FDDF8C7-5496-4124-A716-AA4176E26DDA}"/>
    <cellStyle name="ปกติ 32 11" xfId="12501" xr:uid="{8166C29E-ED4A-48F2-93AE-AFAF1253F086}"/>
    <cellStyle name="ปกติ 32 11 2" xfId="41972" xr:uid="{9AE250ED-B7DB-4B2B-BD23-1C87D8005893}"/>
    <cellStyle name="ปกติ 32 12" xfId="12502" xr:uid="{C01E3E3E-73C0-41BA-96C5-8B2508EB45BC}"/>
    <cellStyle name="ปกติ 32 12 2" xfId="41973" xr:uid="{2A5F5381-562F-46E0-9568-605543DFE9DB}"/>
    <cellStyle name="ปกติ 32 13" xfId="12503" xr:uid="{D0BB3ED4-3051-4139-94EF-BBB442440F1C}"/>
    <cellStyle name="ปกติ 32 13 2" xfId="41974" xr:uid="{B60E56BE-9A80-4250-994E-438369DB389D}"/>
    <cellStyle name="ปกติ 32 14" xfId="12504" xr:uid="{8E558626-3670-40FC-9CDE-9FCC7A3F7918}"/>
    <cellStyle name="ปกติ 32 14 2" xfId="41975" xr:uid="{2182C041-7404-40E5-AC77-C4EED5095F15}"/>
    <cellStyle name="ปกติ 32 15" xfId="12505" xr:uid="{47B174AD-A372-4209-A988-29185AC6DD13}"/>
    <cellStyle name="ปกติ 32 15 2" xfId="41976" xr:uid="{7A936C44-B492-424A-BEDC-A4A38D2B9106}"/>
    <cellStyle name="ปกติ 32 16" xfId="12506" xr:uid="{49DCE590-95BC-40A3-AB86-96D33CD28ED1}"/>
    <cellStyle name="ปกติ 32 16 2" xfId="41977" xr:uid="{10EDB53A-920C-4DC9-8F05-8C963AAED819}"/>
    <cellStyle name="ปกติ 32 17" xfId="12507" xr:uid="{69DA8938-29C2-4FE8-B405-B20F9E05B1AA}"/>
    <cellStyle name="ปกติ 32 17 2" xfId="41978" xr:uid="{B6F08F66-5AEC-4627-9A5A-6F74ECE7D9DC}"/>
    <cellStyle name="ปกติ 32 18" xfId="12508" xr:uid="{48A9055F-A859-448D-A289-4FC4D1373643}"/>
    <cellStyle name="ปกติ 32 18 2" xfId="41979" xr:uid="{A9F3C29B-458B-4F9C-ABCD-EB39D2DFB6C2}"/>
    <cellStyle name="ปกติ 32 19" xfId="12509" xr:uid="{A00BDD49-E7BA-4A13-B68B-3CE53463C11D}"/>
    <cellStyle name="ปกติ 32 19 2" xfId="41980" xr:uid="{11628BAF-A89B-4A1D-98D5-5912C13085B8}"/>
    <cellStyle name="ปกติ 32 2" xfId="12510" xr:uid="{3615968B-28B2-4F21-BAA1-C633E973D746}"/>
    <cellStyle name="ปกติ 32 2 2" xfId="41981" xr:uid="{4612C152-7A4E-406C-949C-D26FA3F64411}"/>
    <cellStyle name="ปกติ 32 20" xfId="12511" xr:uid="{40B9680B-B942-49EA-9741-2C9DAE38CB44}"/>
    <cellStyle name="ปกติ 32 20 2" xfId="41982" xr:uid="{5042BD37-4D5A-4D97-830D-71D5BE106440}"/>
    <cellStyle name="ปกติ 32 21" xfId="12512" xr:uid="{7FBE0EF7-D7F8-4E03-AFD9-44D967ABDFD5}"/>
    <cellStyle name="ปกติ 32 21 2" xfId="41983" xr:uid="{FC39FA16-7B4E-46F9-ADB5-FBDDA73590F1}"/>
    <cellStyle name="ปกติ 32 22" xfId="12513" xr:uid="{BE5A65CF-26E4-4072-BFA1-20E81DFC2CDE}"/>
    <cellStyle name="ปกติ 32 22 2" xfId="41984" xr:uid="{B9E45B35-B20D-4A56-B2FA-443DF0BF8C25}"/>
    <cellStyle name="ปกติ 32 23" xfId="12514" xr:uid="{25F2C268-58D0-4155-8E96-39FA49485832}"/>
    <cellStyle name="ปกติ 32 23 2" xfId="41985" xr:uid="{FF2DA985-52D5-42C0-9010-CB45A56132B6}"/>
    <cellStyle name="ปกติ 32 3" xfId="12515" xr:uid="{824CA1AD-C8AA-4148-A441-9E9FD8D815C2}"/>
    <cellStyle name="ปกติ 32 3 2" xfId="41986" xr:uid="{54EDEF28-298E-40C7-9AA8-4CB245E2340F}"/>
    <cellStyle name="ปกติ 32 4" xfId="12516" xr:uid="{41DAF398-66F1-4ECA-B097-970328324ED2}"/>
    <cellStyle name="ปกติ 32 4 2" xfId="41987" xr:uid="{62E13633-5370-44E8-9A56-BAF0B741A81C}"/>
    <cellStyle name="ปกติ 32 5" xfId="12517" xr:uid="{259935D2-6AA3-4906-BDD9-185C3B3FD263}"/>
    <cellStyle name="ปกติ 32 5 2" xfId="41988" xr:uid="{996914FF-35F3-457E-9D7A-CD3A150EB452}"/>
    <cellStyle name="ปกติ 32 6" xfId="12518" xr:uid="{28767EA4-DF42-4934-AE59-01D5D8A0531A}"/>
    <cellStyle name="ปกติ 32 6 2" xfId="41989" xr:uid="{6AA8D0FF-70AE-4C2B-A42A-9B88B2527A07}"/>
    <cellStyle name="ปกติ 32 7" xfId="12519" xr:uid="{BF43CD9D-8E5E-401F-9194-C8E16053760A}"/>
    <cellStyle name="ปกติ 32 7 2" xfId="41990" xr:uid="{666F0ED8-18BE-4DC4-B5EE-822CA9540F3C}"/>
    <cellStyle name="ปกติ 32 8" xfId="12520" xr:uid="{98FD183B-C983-4D63-B53D-3C85C6365291}"/>
    <cellStyle name="ปกติ 32 8 2" xfId="41991" xr:uid="{F35A57B4-BCA0-4920-9256-FA5D0C4FB0E3}"/>
    <cellStyle name="ปกติ 32 9" xfId="12521" xr:uid="{9D8BE0FB-C7D2-4DDD-AD5E-15CF8117271A}"/>
    <cellStyle name="ปกติ 32 9 2" xfId="41992" xr:uid="{403FE2AC-1731-4C48-A491-B83107B052D2}"/>
    <cellStyle name="ปกติ 33 2" xfId="12522" xr:uid="{6CEC87CE-4EAF-4082-BDD8-C72B674E16DB}"/>
    <cellStyle name="ปกติ 33 2 2" xfId="41993" xr:uid="{CEDCB25F-2166-4F86-81E1-17F2FBC668D5}"/>
    <cellStyle name="ปกติ 34 2" xfId="12523" xr:uid="{99F630F0-0E25-4A93-8406-4BA2E2CB269F}"/>
    <cellStyle name="ปกติ 34 2 2" xfId="41994" xr:uid="{3623C4ED-98C5-4B01-B839-4477113D694A}"/>
    <cellStyle name="ปกติ 35 10" xfId="12524" xr:uid="{C9A3C88A-95B4-4F1B-B67C-3A1EBE78A183}"/>
    <cellStyle name="ปกติ 35 10 2" xfId="41995" xr:uid="{8F650A06-3614-4B26-ABFE-F9B517048735}"/>
    <cellStyle name="ปกติ 35 11" xfId="12525" xr:uid="{9E119296-AED1-46C6-BD02-0A397F392B04}"/>
    <cellStyle name="ปกติ 35 11 2" xfId="41996" xr:uid="{DE6F2D1D-67DD-4456-B19F-614DE5BAF175}"/>
    <cellStyle name="ปกติ 35 12" xfId="12526" xr:uid="{7FD70017-090C-43FA-A0EC-153EA3BE27BF}"/>
    <cellStyle name="ปกติ 35 12 2" xfId="41997" xr:uid="{2B9C80C3-E19B-459E-87C6-D2A19F52C5BF}"/>
    <cellStyle name="ปกติ 35 13" xfId="12527" xr:uid="{28C9AA76-FF4B-4A68-83A7-B5698499EF73}"/>
    <cellStyle name="ปกติ 35 13 2" xfId="41998" xr:uid="{B9D1D220-00F0-455E-8382-F9B13DB3FE83}"/>
    <cellStyle name="ปกติ 35 14" xfId="12528" xr:uid="{46F40AF7-5310-4768-B182-6D732220AC3B}"/>
    <cellStyle name="ปกติ 35 14 2" xfId="41999" xr:uid="{6E16C8CE-A43B-4393-AB55-40968FA8258C}"/>
    <cellStyle name="ปกติ 35 15" xfId="12529" xr:uid="{5793FD49-7E08-4A0D-A977-1E8D37998300}"/>
    <cellStyle name="ปกติ 35 15 2" xfId="42000" xr:uid="{ACD5B1D2-2EC0-4A8C-9D11-3DF9ED80FB93}"/>
    <cellStyle name="ปกติ 35 16" xfId="12530" xr:uid="{CD344F20-CFE3-4F25-9DA3-AF4C221EB623}"/>
    <cellStyle name="ปกติ 35 16 2" xfId="42001" xr:uid="{00FC42E5-8167-4464-A29F-098C6E8951AD}"/>
    <cellStyle name="ปกติ 35 17" xfId="12531" xr:uid="{6B2C7A6A-5EAF-4A9A-B082-FE05DB0343C1}"/>
    <cellStyle name="ปกติ 35 17 2" xfId="42002" xr:uid="{4E751502-294A-4603-BBF5-CBCCEA001A0F}"/>
    <cellStyle name="ปกติ 35 18" xfId="12532" xr:uid="{891C4C1F-4369-4F04-AA00-3751DFB36971}"/>
    <cellStyle name="ปกติ 35 18 2" xfId="42003" xr:uid="{D4EDDAAE-054E-4595-B42A-32F6483548A6}"/>
    <cellStyle name="ปกติ 35 19" xfId="12533" xr:uid="{2A351BDB-4CBB-4FBA-AF4E-6178D99FA555}"/>
    <cellStyle name="ปกติ 35 19 2" xfId="42004" xr:uid="{C3AAF3DE-11A9-4572-9A06-B3AEE92076DC}"/>
    <cellStyle name="ปกติ 35 2" xfId="12534" xr:uid="{22DA955E-B897-4657-9BCE-C3252D64FAED}"/>
    <cellStyle name="ปกติ 35 2 2" xfId="42005" xr:uid="{92D4BAD8-995F-439E-A9A8-DE335E84CB3E}"/>
    <cellStyle name="ปกติ 35 20" xfId="12535" xr:uid="{B5EB67AC-54B2-4991-BDBB-7A0D7A22CF4E}"/>
    <cellStyle name="ปกติ 35 20 2" xfId="42006" xr:uid="{77A299E6-8154-4CC0-B2C1-B8840F0EB691}"/>
    <cellStyle name="ปกติ 35 21" xfId="12536" xr:uid="{4246E70C-C72D-4C39-88B9-0CCD7A41B533}"/>
    <cellStyle name="ปกติ 35 21 2" xfId="42007" xr:uid="{141AD447-4509-4F08-8EDA-ECFBA38B31AC}"/>
    <cellStyle name="ปกติ 35 3" xfId="12537" xr:uid="{A2416E51-9B6D-453C-9764-A16E3D5706E5}"/>
    <cellStyle name="ปกติ 35 3 2" xfId="42008" xr:uid="{3986F280-0886-477F-9E22-087ADCAA5FBA}"/>
    <cellStyle name="ปกติ 35 4" xfId="12538" xr:uid="{72883A94-ADB0-4839-9763-7D94F9E7E0BD}"/>
    <cellStyle name="ปกติ 35 4 2" xfId="42009" xr:uid="{C78C109C-057D-48DD-8627-1575B1E33FB4}"/>
    <cellStyle name="ปกติ 35 5" xfId="12539" xr:uid="{F89FC3E5-A308-4689-9C63-33D0FC70037B}"/>
    <cellStyle name="ปกติ 35 5 2" xfId="42010" xr:uid="{B2A0DF92-2083-4CF6-8468-DF902FFCEA17}"/>
    <cellStyle name="ปกติ 35 6" xfId="12540" xr:uid="{44AB155E-D69C-464C-953F-315E5070C589}"/>
    <cellStyle name="ปกติ 35 6 2" xfId="42011" xr:uid="{349A8C61-F6F2-48DF-A329-41877A0DFB72}"/>
    <cellStyle name="ปกติ 35 7" xfId="12541" xr:uid="{2A446CA9-8909-4956-8A56-08156F80751D}"/>
    <cellStyle name="ปกติ 35 7 2" xfId="42012" xr:uid="{DD8E0A7A-B216-43D1-BF46-8870E7CF9DDE}"/>
    <cellStyle name="ปกติ 35 8" xfId="12542" xr:uid="{EF53DEAA-C916-400A-A1D0-53863D00C4CD}"/>
    <cellStyle name="ปกติ 35 8 2" xfId="42013" xr:uid="{9F5EF262-FB9E-4B98-9862-DD71787284C5}"/>
    <cellStyle name="ปกติ 35 9" xfId="12543" xr:uid="{05C203BC-6634-45DE-B6B1-983A97CF5DF7}"/>
    <cellStyle name="ปกติ 35 9 2" xfId="42014" xr:uid="{C484BEAB-536A-4843-90D7-7DDBE4274BB2}"/>
    <cellStyle name="ปกติ 37 10" xfId="12544" xr:uid="{66BE4F5D-B004-4D56-A330-35EA52AEEAFE}"/>
    <cellStyle name="ปกติ 37 10 2" xfId="42015" xr:uid="{49B1A0EF-FAC0-4DD0-A05B-3B0369D10254}"/>
    <cellStyle name="ปกติ 37 11" xfId="12545" xr:uid="{16323E2D-2414-47D1-8DF1-12285F7CAF97}"/>
    <cellStyle name="ปกติ 37 11 2" xfId="42016" xr:uid="{BAC04ABD-9D79-46AD-A11F-D2CDF16767A5}"/>
    <cellStyle name="ปกติ 37 12" xfId="12546" xr:uid="{36497787-C9E9-44E6-987F-D106A50E5B40}"/>
    <cellStyle name="ปกติ 37 12 2" xfId="42017" xr:uid="{A1E0BED5-EC71-4DC6-B107-97868CD96134}"/>
    <cellStyle name="ปกติ 37 13" xfId="12547" xr:uid="{6E6AF617-1C6B-46FF-B54A-191A7309A727}"/>
    <cellStyle name="ปกติ 37 13 2" xfId="42018" xr:uid="{830D054E-43F9-4A45-865B-D343F46DA3D1}"/>
    <cellStyle name="ปกติ 37 14" xfId="12548" xr:uid="{B321F3E0-5811-44F9-AA48-B586787C0F36}"/>
    <cellStyle name="ปกติ 37 14 2" xfId="42019" xr:uid="{4FC4DB18-45E2-4441-8377-8F4C5A1FA7D2}"/>
    <cellStyle name="ปกติ 37 15" xfId="12549" xr:uid="{B18AD206-0E70-4B69-9535-7EC3F918C24F}"/>
    <cellStyle name="ปกติ 37 15 2" xfId="42020" xr:uid="{AE55CC16-368D-4570-BD48-11AA1BCB108D}"/>
    <cellStyle name="ปกติ 37 16" xfId="12550" xr:uid="{1C7AE4CE-D0AC-4AD1-B6AE-CCA2D0C67902}"/>
    <cellStyle name="ปกติ 37 16 2" xfId="42021" xr:uid="{0DDA7E2F-8497-46D8-9DA2-D28AF368B9F9}"/>
    <cellStyle name="ปกติ 37 17" xfId="12551" xr:uid="{0DF1E080-13FD-41D1-A1D2-68C57473E02C}"/>
    <cellStyle name="ปกติ 37 17 2" xfId="42022" xr:uid="{CAE9E29C-435C-4A66-932D-023BF1E572FE}"/>
    <cellStyle name="ปกติ 37 18" xfId="12552" xr:uid="{75D9DE4E-284D-4E84-9EA6-613A13E2140C}"/>
    <cellStyle name="ปกติ 37 18 2" xfId="42023" xr:uid="{EF2CB04D-F6EF-436A-B98D-18CCC468938A}"/>
    <cellStyle name="ปกติ 37 19" xfId="12553" xr:uid="{2FF3F6A3-17F6-4C70-9690-A819A5346A01}"/>
    <cellStyle name="ปกติ 37 19 2" xfId="42024" xr:uid="{5B2C9E6A-F95C-4856-BED9-3A200F7E9688}"/>
    <cellStyle name="ปกติ 37 2" xfId="12554" xr:uid="{6B0FA13A-B6E6-4F04-B983-B6E2FB77B7C6}"/>
    <cellStyle name="ปกติ 37 2 2" xfId="42025" xr:uid="{8C502203-F25B-49AE-8897-61C0AC2F91BB}"/>
    <cellStyle name="ปกติ 37 3" xfId="12555" xr:uid="{09AB1F89-46A7-45F6-95FA-8C0A597A157A}"/>
    <cellStyle name="ปกติ 37 3 2" xfId="42026" xr:uid="{25C3FC78-1F70-4E1E-B8C7-4F7284C2587F}"/>
    <cellStyle name="ปกติ 37 4" xfId="12556" xr:uid="{FEAAF428-A338-48BC-951D-D67553051948}"/>
    <cellStyle name="ปกติ 37 4 2" xfId="42027" xr:uid="{815930C0-63DE-40A1-A0C0-4AD6FA043EA0}"/>
    <cellStyle name="ปกติ 37 5" xfId="12557" xr:uid="{707112D8-71CB-498B-BE1A-33E367C0CFB8}"/>
    <cellStyle name="ปกติ 37 5 2" xfId="42028" xr:uid="{0198F51D-0C30-4363-AD87-0AD35FDAD4D4}"/>
    <cellStyle name="ปกติ 37 6" xfId="12558" xr:uid="{591F3F25-2276-446C-B6FC-CF5EE15C8A3C}"/>
    <cellStyle name="ปกติ 37 6 2" xfId="42029" xr:uid="{CEFA0CBD-EF43-402B-A688-C817EA54E5AC}"/>
    <cellStyle name="ปกติ 37 7" xfId="12559" xr:uid="{CB6EF184-DB78-4672-9EA2-6C442F79BAFC}"/>
    <cellStyle name="ปกติ 37 7 2" xfId="42030" xr:uid="{6DCB920E-23EC-477C-BF8E-67E284ECEA59}"/>
    <cellStyle name="ปกติ 37 8" xfId="12560" xr:uid="{4E9A937D-F9DB-4238-9CAE-78DB6197DAE1}"/>
    <cellStyle name="ปกติ 37 8 2" xfId="42031" xr:uid="{BD1A1674-22EC-443F-AD6B-6FAC9804E2AF}"/>
    <cellStyle name="ปกติ 37 9" xfId="12561" xr:uid="{9AC88B00-D6D1-4DC5-9AB4-31BCCF39444E}"/>
    <cellStyle name="ปกติ 37 9 2" xfId="42032" xr:uid="{F71B9EC5-1580-4C1D-9B8E-F8490491B522}"/>
    <cellStyle name="ปกติ 39 10" xfId="12562" xr:uid="{BA41A265-1AAC-4D2E-90C4-A108F270F664}"/>
    <cellStyle name="ปกติ 39 10 2" xfId="42033" xr:uid="{5510E1E7-8545-4C47-BE94-59410CB320CF}"/>
    <cellStyle name="ปกติ 39 11" xfId="12563" xr:uid="{F31C29F0-12F9-40B8-B2BA-C441B136FEBD}"/>
    <cellStyle name="ปกติ 39 11 2" xfId="42034" xr:uid="{DAAA8677-F279-41E1-986A-586ABEC0FC68}"/>
    <cellStyle name="ปกติ 39 12" xfId="12564" xr:uid="{8673114C-8826-40A7-BA6E-0486A3CF19A8}"/>
    <cellStyle name="ปกติ 39 12 2" xfId="42035" xr:uid="{E1A868A9-1F59-489D-AFD3-639B64D5A9E2}"/>
    <cellStyle name="ปกติ 39 13" xfId="12565" xr:uid="{03A9F306-B9A2-46BD-AB08-8EB337E7E9E6}"/>
    <cellStyle name="ปกติ 39 13 2" xfId="42036" xr:uid="{4B34989F-1034-4248-9E17-7DA797EDAD7E}"/>
    <cellStyle name="ปกติ 39 14" xfId="12566" xr:uid="{C6AE869B-80B6-4DAA-8533-55BB2FDF85A9}"/>
    <cellStyle name="ปกติ 39 14 2" xfId="42037" xr:uid="{C6F18666-B16F-4585-A222-9435277898BD}"/>
    <cellStyle name="ปกติ 39 15" xfId="12567" xr:uid="{108F910D-C3B2-4636-8037-4BEF0A1FB441}"/>
    <cellStyle name="ปกติ 39 15 2" xfId="42038" xr:uid="{53931DE8-3ACA-479D-8EBC-210DD616F9D7}"/>
    <cellStyle name="ปกติ 39 16" xfId="12568" xr:uid="{7D3C7033-A78C-448B-B5FB-A7E34C52FC5F}"/>
    <cellStyle name="ปกติ 39 16 2" xfId="42039" xr:uid="{1EF404CA-3734-4D67-81D4-27EE5CF70807}"/>
    <cellStyle name="ปกติ 39 17" xfId="12569" xr:uid="{F8E5758D-EF83-4654-B438-DB463231BA52}"/>
    <cellStyle name="ปกติ 39 17 2" xfId="42040" xr:uid="{66A0859A-8211-4787-96C3-3D333B3B5B85}"/>
    <cellStyle name="ปกติ 39 2" xfId="12570" xr:uid="{310C0D4B-AB7F-4C05-A83D-93D3E9E22B11}"/>
    <cellStyle name="ปกติ 39 2 2" xfId="42041" xr:uid="{BD85D979-D60A-46AC-BECB-680761F174C6}"/>
    <cellStyle name="ปกติ 39 3" xfId="12571" xr:uid="{7061B218-91DD-4B11-B414-58282C5CC6C0}"/>
    <cellStyle name="ปกติ 39 3 2" xfId="42042" xr:uid="{49B702DB-E078-4EB2-A756-51ECFD87705A}"/>
    <cellStyle name="ปกติ 39 4" xfId="12572" xr:uid="{D4E68060-6CE7-4345-B6D0-EF419904FC23}"/>
    <cellStyle name="ปกติ 39 4 2" xfId="42043" xr:uid="{A343AFB4-89FF-4393-A048-CEE7162615C4}"/>
    <cellStyle name="ปกติ 39 5" xfId="12573" xr:uid="{B33C7DD3-15F6-4421-812E-AFA967C76427}"/>
    <cellStyle name="ปกติ 39 5 2" xfId="42044" xr:uid="{AD2078FA-BE82-4281-8F76-2C9F5614649B}"/>
    <cellStyle name="ปกติ 39 6" xfId="12574" xr:uid="{64ED302D-8E4C-4F06-A0EA-B5EA4B1F2AFC}"/>
    <cellStyle name="ปกติ 39 6 2" xfId="42045" xr:uid="{00EDBD31-41E3-4F1B-826B-12D25406D722}"/>
    <cellStyle name="ปกติ 39 7" xfId="12575" xr:uid="{86771970-9FE7-4AB3-83D2-7B66BA768B27}"/>
    <cellStyle name="ปกติ 39 7 2" xfId="42046" xr:uid="{3D61BC9C-C0E5-460D-AF8C-C51BE64B1720}"/>
    <cellStyle name="ปกติ 39 8" xfId="12576" xr:uid="{DAA36CAE-772A-417B-ACB1-6DADA61B8C3D}"/>
    <cellStyle name="ปกติ 39 8 2" xfId="42047" xr:uid="{9E1A4554-90E8-4F38-BB09-B7B11630A2F0}"/>
    <cellStyle name="ปกติ 39 9" xfId="12577" xr:uid="{428E73B2-BF9A-40FE-ABC1-13282BA41A9F}"/>
    <cellStyle name="ปกติ 39 9 2" xfId="42048" xr:uid="{A22F9682-8D28-41E4-A6E7-4CE7D259983F}"/>
    <cellStyle name="ปกติ 4" xfId="10515" xr:uid="{CB6AC6A2-7ABB-45D5-8BE7-405BB7D5E0F5}"/>
    <cellStyle name="ปกติ 4 10" xfId="12578" xr:uid="{A2CC4BF2-B2DA-4A57-A99D-7A5153EEE1C2}"/>
    <cellStyle name="ปกติ 4 10 2" xfId="42049" xr:uid="{F023B928-F493-4FEE-9312-83FCBA55EA71}"/>
    <cellStyle name="ปกติ 4 11" xfId="12579" xr:uid="{5E16EB30-43F8-4191-8F09-87C29FFF8BE9}"/>
    <cellStyle name="ปกติ 4 11 2" xfId="42050" xr:uid="{46CEB507-EA74-4609-BD7A-E4305577351D}"/>
    <cellStyle name="ปกติ 4 12" xfId="12580" xr:uid="{E976396B-64C6-4469-9489-8354F3A51525}"/>
    <cellStyle name="ปกติ 4 12 2" xfId="42051" xr:uid="{94BA8B75-867F-4F89-BDB8-0867F57DF889}"/>
    <cellStyle name="ปกติ 4 13" xfId="12581" xr:uid="{25E86513-3C0B-47A7-B250-446FCF9BE474}"/>
    <cellStyle name="ปกติ 4 13 2" xfId="42052" xr:uid="{17E1762C-B11E-4AB1-AA3E-8969FE629374}"/>
    <cellStyle name="ปกติ 4 14" xfId="12582" xr:uid="{B4D33105-2BF1-4B49-BB5C-F401A8D26665}"/>
    <cellStyle name="ปกติ 4 14 2" xfId="42053" xr:uid="{21F210E4-B30B-4505-B2F5-072D4CD7346C}"/>
    <cellStyle name="ปกติ 4 15" xfId="12583" xr:uid="{2A2B59F9-49BC-4B0F-AF08-8394F22F0526}"/>
    <cellStyle name="ปกติ 4 15 2" xfId="42054" xr:uid="{9D54B3A7-3268-472B-ACD6-F13D90143E22}"/>
    <cellStyle name="ปกติ 4 16" xfId="12584" xr:uid="{62E266CD-19FA-477D-99C1-91EF715E51AB}"/>
    <cellStyle name="ปกติ 4 16 2" xfId="42055" xr:uid="{F073F18E-AFB2-49CA-8A0C-90CD47F179DC}"/>
    <cellStyle name="ปกติ 4 17" xfId="12585" xr:uid="{0A4AB9AA-6283-442A-95A3-6225C6EC028A}"/>
    <cellStyle name="ปกติ 4 17 2" xfId="42056" xr:uid="{FC06D00D-332B-4909-BAAA-3F1A84EE6545}"/>
    <cellStyle name="ปกติ 4 18" xfId="29771" xr:uid="{9ABB867B-F8D6-4A6F-844B-D5424B29C992}"/>
    <cellStyle name="ปกติ 4 19" xfId="27187" xr:uid="{E9AC73C9-4513-4013-A250-87A42D8051BA}"/>
    <cellStyle name="ปกติ 4 2" xfId="12586" xr:uid="{E9706958-6106-4138-820B-7685A8F054DB}"/>
    <cellStyle name="ปกติ 4 2 2" xfId="42057" xr:uid="{ED7E02A3-ADA5-4132-9849-A6A010CFF287}"/>
    <cellStyle name="ปกติ 4 3" xfId="12587" xr:uid="{5224A5AE-C371-4766-AEF5-9E3F944DD26A}"/>
    <cellStyle name="ปกติ 4 3 2" xfId="42058" xr:uid="{6DA6AF70-66FF-4399-8F95-790AE313C5B7}"/>
    <cellStyle name="ปกติ 4 4" xfId="12588" xr:uid="{29C96A22-4C68-42C4-A9C9-FC09068C74A2}"/>
    <cellStyle name="ปกติ 4 4 2" xfId="42059" xr:uid="{11FCB111-FACC-4C37-A87C-7CA9FF7DF737}"/>
    <cellStyle name="ปกติ 4 5" xfId="12589" xr:uid="{EA69E2B7-A880-4DD1-AF66-8CA22838B0C1}"/>
    <cellStyle name="ปกติ 4 5 2" xfId="42060" xr:uid="{B85341B8-A646-4ECD-820D-B1A2D0BDA82A}"/>
    <cellStyle name="ปกติ 4 6" xfId="12590" xr:uid="{1FC10B9F-2B60-49E2-908B-82DDBCD790CD}"/>
    <cellStyle name="ปกติ 4 6 2" xfId="42061" xr:uid="{1EC632D8-F95F-4DE9-96D5-DAD1CC29B9E0}"/>
    <cellStyle name="ปกติ 4 7" xfId="12591" xr:uid="{AABAA198-3230-450E-953A-3167071692F3}"/>
    <cellStyle name="ปกติ 4 7 2" xfId="42062" xr:uid="{4156163A-4CDF-44DE-B5C2-AA4A4AB2FBD4}"/>
    <cellStyle name="ปกติ 4 8" xfId="12592" xr:uid="{61E8AB99-D461-40B3-AC1F-5B4C5F2BF43A}"/>
    <cellStyle name="ปกติ 4 8 2" xfId="42063" xr:uid="{333A3B6B-FA32-4F67-A486-B909DD012EE5}"/>
    <cellStyle name="ปกติ 4 9" xfId="12593" xr:uid="{C080EE09-C4F6-48E8-80C2-D01CBB7051E3}"/>
    <cellStyle name="ปกติ 4 9 2" xfId="42064" xr:uid="{D3561C3C-2F4E-455B-B54D-8B775972EEC9}"/>
    <cellStyle name="ปกติ 40 10" xfId="12594" xr:uid="{BA441831-398D-4F3B-8EFE-27E2475C2F31}"/>
    <cellStyle name="ปกติ 40 10 2" xfId="42065" xr:uid="{4ABCC845-2D1A-4444-965C-AA334C54A7D2}"/>
    <cellStyle name="ปกติ 40 11" xfId="12595" xr:uid="{AA83F7AD-2763-4213-982B-A3146666B71C}"/>
    <cellStyle name="ปกติ 40 11 2" xfId="42066" xr:uid="{00078BB2-7E00-4CD2-ACD0-30B496AF5800}"/>
    <cellStyle name="ปกติ 40 12" xfId="12596" xr:uid="{D555F004-F820-4C15-8A8B-3D12A279445B}"/>
    <cellStyle name="ปกติ 40 12 2" xfId="42067" xr:uid="{C3152A1F-15F1-4AE1-9AAA-64FE5BDEC739}"/>
    <cellStyle name="ปกติ 40 13" xfId="12597" xr:uid="{387B5B55-0E51-4E52-B3E4-9349B65DE546}"/>
    <cellStyle name="ปกติ 40 13 2" xfId="42068" xr:uid="{52FE9B2F-B8E3-49A7-B16D-2311B96B6A55}"/>
    <cellStyle name="ปกติ 40 14" xfId="12598" xr:uid="{5A20ABC3-F4D1-489C-BAAE-C224ECA50896}"/>
    <cellStyle name="ปกติ 40 14 2" xfId="42069" xr:uid="{BDDB9005-838C-431E-A39F-D14C0AC4CBD2}"/>
    <cellStyle name="ปกติ 40 15" xfId="12599" xr:uid="{AD0994FF-0F30-4604-9AB0-6307C129CD0F}"/>
    <cellStyle name="ปกติ 40 15 2" xfId="42070" xr:uid="{C45EECC7-820A-494B-A30E-0A0F320E65B9}"/>
    <cellStyle name="ปกติ 40 16" xfId="12600" xr:uid="{1A39AC95-9289-4711-82BE-B45F1A210558}"/>
    <cellStyle name="ปกติ 40 16 2" xfId="42071" xr:uid="{8A709EE2-90F2-4DBD-8CA3-A0887734E340}"/>
    <cellStyle name="ปกติ 40 2" xfId="12601" xr:uid="{56B9F3DB-03CF-418A-A530-866F063AD15E}"/>
    <cellStyle name="ปกติ 40 2 2" xfId="42072" xr:uid="{1789705D-2CC6-47C7-837F-65D3C24975CC}"/>
    <cellStyle name="ปกติ 40 3" xfId="12602" xr:uid="{81A5B524-D582-40DA-8F23-F9D99B146536}"/>
    <cellStyle name="ปกติ 40 3 2" xfId="42073" xr:uid="{825F4231-9F43-4512-AF5E-B58FA6ED2140}"/>
    <cellStyle name="ปกติ 40 4" xfId="12603" xr:uid="{8F3A018D-D735-4114-8D76-6B0237D37E22}"/>
    <cellStyle name="ปกติ 40 4 2" xfId="42074" xr:uid="{120F90DC-32BC-4750-AC6A-6B7E86B38CDC}"/>
    <cellStyle name="ปกติ 40 5" xfId="12604" xr:uid="{04574B12-0B5B-436D-AF6C-01F2CD632D48}"/>
    <cellStyle name="ปกติ 40 5 2" xfId="42075" xr:uid="{59F368DE-234B-42BA-803D-8A138B3992D3}"/>
    <cellStyle name="ปกติ 40 6" xfId="12605" xr:uid="{C166ABD2-8A5B-4A26-BA99-534B06D99BB3}"/>
    <cellStyle name="ปกติ 40 6 2" xfId="42076" xr:uid="{43F5F2C1-FC33-4AC1-8F3F-840E3DA5787B}"/>
    <cellStyle name="ปกติ 40 7" xfId="12606" xr:uid="{38170122-4874-488A-B847-ECCBF1C878B1}"/>
    <cellStyle name="ปกติ 40 7 2" xfId="42077" xr:uid="{9CF081A3-2500-4EA9-9D67-0863CCB6289E}"/>
    <cellStyle name="ปกติ 40 8" xfId="12607" xr:uid="{730FF705-5E18-4408-9BF3-67A306041561}"/>
    <cellStyle name="ปกติ 40 8 2" xfId="42078" xr:uid="{14797D8D-D5DC-48CA-8EE0-FC6AB5C9C20F}"/>
    <cellStyle name="ปกติ 40 9" xfId="12608" xr:uid="{ECCE868D-B512-41D4-B60D-83C6766E7D83}"/>
    <cellStyle name="ปกติ 40 9 2" xfId="42079" xr:uid="{251D9E82-547C-461C-B8E5-32ADCDF86114}"/>
    <cellStyle name="ปกติ 44 10" xfId="12609" xr:uid="{A38C7E31-44A7-41B8-94F2-A83B0376FB48}"/>
    <cellStyle name="ปกติ 44 10 2" xfId="42080" xr:uid="{B3482F42-A6CD-4A3A-B003-A697C3A1F7E9}"/>
    <cellStyle name="ปกติ 44 11" xfId="12610" xr:uid="{5DF5669E-CFE3-4B1D-A28A-879DB401776B}"/>
    <cellStyle name="ปกติ 44 11 2" xfId="42081" xr:uid="{56B9D7BB-B55C-4497-8659-58DC5963003E}"/>
    <cellStyle name="ปกติ 44 12" xfId="12611" xr:uid="{B9FF2615-021B-4ACB-85C6-9C561D0E5581}"/>
    <cellStyle name="ปกติ 44 12 2" xfId="42082" xr:uid="{87BE1525-E2A8-44F7-821B-3413903CA82E}"/>
    <cellStyle name="ปกติ 44 2" xfId="12612" xr:uid="{01F19782-6D99-4EA2-813E-84BF3EE0FC67}"/>
    <cellStyle name="ปกติ 44 2 2" xfId="42083" xr:uid="{0B3A386F-FDBE-4057-9E5D-BB29854A66BE}"/>
    <cellStyle name="ปกติ 44 3" xfId="12613" xr:uid="{3158E2C2-4314-473E-AB03-E2EB9956E428}"/>
    <cellStyle name="ปกติ 44 3 2" xfId="42084" xr:uid="{1D9F0E02-823B-47FC-83C4-9FBD69944DF1}"/>
    <cellStyle name="ปกติ 44 4" xfId="12614" xr:uid="{CC0B0778-519B-4117-83C7-E9E4CECE4DFE}"/>
    <cellStyle name="ปกติ 44 4 2" xfId="42085" xr:uid="{47530EE6-612D-41C5-8F59-F148B7B1950A}"/>
    <cellStyle name="ปกติ 44 5" xfId="12615" xr:uid="{26977C67-FC20-485A-8AB0-7E50AD403B8D}"/>
    <cellStyle name="ปกติ 44 5 2" xfId="42086" xr:uid="{C3DA1861-6E33-41E3-9E89-646E8FF5592A}"/>
    <cellStyle name="ปกติ 44 6" xfId="12616" xr:uid="{C4F6DB30-404A-4A28-B75B-FAA2E892A4FF}"/>
    <cellStyle name="ปกติ 44 6 2" xfId="42087" xr:uid="{BA24CAAB-181C-4071-A274-8A08FBEEDB85}"/>
    <cellStyle name="ปกติ 44 7" xfId="12617" xr:uid="{13402532-3D3E-456C-A557-7161E10B74F6}"/>
    <cellStyle name="ปกติ 44 7 2" xfId="42088" xr:uid="{C05395FC-D819-4BDD-A718-544912279002}"/>
    <cellStyle name="ปกติ 44 8" xfId="12618" xr:uid="{A87BD32F-6163-43CE-BA1D-50384EC7021E}"/>
    <cellStyle name="ปกติ 44 8 2" xfId="42089" xr:uid="{B2D4E7F9-9E91-46DA-AB95-A87B79553AA0}"/>
    <cellStyle name="ปกติ 44 9" xfId="12619" xr:uid="{0A939AF9-21BF-4879-B02A-5503FEB0E2E3}"/>
    <cellStyle name="ปกติ 44 9 2" xfId="42090" xr:uid="{50E2A8B5-D526-4FC3-B349-C28FD99E295E}"/>
    <cellStyle name="ปกติ 47 2" xfId="12620" xr:uid="{76AF5D96-3CB3-444F-8F7C-6AF060C1068A}"/>
    <cellStyle name="ปกติ 47 2 2" xfId="42091" xr:uid="{32B982F5-B37A-4996-81B9-7B72A92B56B0}"/>
    <cellStyle name="ปกติ 47 3" xfId="12621" xr:uid="{EDA3652D-8061-409E-8DCE-950B0B7F3CA6}"/>
    <cellStyle name="ปกติ 47 3 2" xfId="42092" xr:uid="{99160695-CEEB-465C-9820-DF508C8B3A46}"/>
    <cellStyle name="ปกติ 47 4" xfId="12622" xr:uid="{6E3EAC0E-9730-408D-A1E3-8ED55E4B9BB3}"/>
    <cellStyle name="ปกติ 47 4 2" xfId="42093" xr:uid="{45EDB457-367E-4368-8549-40C3007AC368}"/>
    <cellStyle name="ปกติ 47 5" xfId="12623" xr:uid="{8517B6C8-7745-4AE0-8D13-6F964BA2BA5E}"/>
    <cellStyle name="ปกติ 47 5 2" xfId="42094" xr:uid="{F4337E44-ABF6-4976-858D-9B0C615A5E2A}"/>
    <cellStyle name="ปกติ 47 6" xfId="12624" xr:uid="{BDBDDA18-38B4-4350-8AC4-2D6FC2A7A7AD}"/>
    <cellStyle name="ปกติ 47 6 2" xfId="42095" xr:uid="{4588F7BE-6A7D-4C4A-BF18-AC22603391EE}"/>
    <cellStyle name="ปกติ 47 7" xfId="12625" xr:uid="{F97047AF-42D4-43BD-B2C9-2B468C96F494}"/>
    <cellStyle name="ปกติ 47 7 2" xfId="42096" xr:uid="{B4FA406E-81D7-4A51-AC83-A1E97414966F}"/>
    <cellStyle name="ปกติ 47 8" xfId="12626" xr:uid="{8E50B2AE-761A-41C0-8EF4-5CB145880DB1}"/>
    <cellStyle name="ปกติ 47 8 2" xfId="42097" xr:uid="{F30767CE-ADA1-4F92-AFC0-05F885DD9F7F}"/>
    <cellStyle name="ปกติ 47 9" xfId="12627" xr:uid="{3181591F-F093-4357-AFB8-CB563065FA45}"/>
    <cellStyle name="ปกติ 47 9 2" xfId="42098" xr:uid="{02C8CAB7-C399-458C-94B5-90E090FD63B5}"/>
    <cellStyle name="ปกติ 5 10" xfId="12628" xr:uid="{5B6F1B04-F4EE-4FB1-8112-B74F6B1D9292}"/>
    <cellStyle name="ปกติ 5 10 2" xfId="42099" xr:uid="{1E425044-CC40-4178-9E77-24F37AB0B05E}"/>
    <cellStyle name="ปกติ 5 11" xfId="12629" xr:uid="{0DBC370C-EDD3-4625-971A-79FA413C9BCF}"/>
    <cellStyle name="ปกติ 5 11 2" xfId="42100" xr:uid="{020C9A64-3F3D-44C8-B4D8-1AD9111BE9C0}"/>
    <cellStyle name="ปกติ 5 12" xfId="12630" xr:uid="{FE4B3EE8-B6F5-40D2-9CC0-6ABA4F586750}"/>
    <cellStyle name="ปกติ 5 12 2" xfId="42101" xr:uid="{AC5187AE-536C-46D1-AD08-3738CD84CD14}"/>
    <cellStyle name="ปกติ 5 13" xfId="12631" xr:uid="{AC1DB404-E276-4C63-B616-A61EF8077900}"/>
    <cellStyle name="ปกติ 5 13 2" xfId="42102" xr:uid="{EA7AF068-670E-468E-A47C-31854CD22ED4}"/>
    <cellStyle name="ปกติ 5 14" xfId="12632" xr:uid="{8D5FE16F-F804-407D-B44B-4AE06E77D0B0}"/>
    <cellStyle name="ปกติ 5 14 2" xfId="42103" xr:uid="{3BEAFF20-D3BE-4757-B089-46F3FA4D9E5B}"/>
    <cellStyle name="ปกติ 5 15" xfId="12633" xr:uid="{645EB5D4-EA5E-4A09-ABFA-46A2A48FCF26}"/>
    <cellStyle name="ปกติ 5 15 2" xfId="42104" xr:uid="{9DDFCDDB-9BB8-4726-BF95-DF3C54DCB10D}"/>
    <cellStyle name="ปกติ 5 16" xfId="12634" xr:uid="{B048B82A-5CBA-4A7C-A5CA-D81A6126B5C2}"/>
    <cellStyle name="ปกติ 5 16 2" xfId="42105" xr:uid="{CAEE2114-B5FA-4E4B-BB98-570799EC5417}"/>
    <cellStyle name="ปกติ 5 17" xfId="12635" xr:uid="{7AB2BAEB-04C4-4D0B-9345-19121B5F58C9}"/>
    <cellStyle name="ปกติ 5 17 2" xfId="42106" xr:uid="{1EA49F2B-F486-4121-83A5-C36ADB66916A}"/>
    <cellStyle name="ปกติ 5 18" xfId="12636" xr:uid="{5572106B-06A4-40F4-8E6F-5D96E9F8C971}"/>
    <cellStyle name="ปกติ 5 18 2" xfId="42107" xr:uid="{E0CEE3ED-43DA-4AF6-AC62-882F617FDC50}"/>
    <cellStyle name="ปกติ 5 2" xfId="12637" xr:uid="{CBC5998B-254B-41A4-A0BB-C8182D1330B3}"/>
    <cellStyle name="ปกติ 5 2 2" xfId="42108" xr:uid="{AC72EAA0-F8F2-4320-B309-13925B845E3A}"/>
    <cellStyle name="ปกติ 5 3" xfId="12638" xr:uid="{3A18ECF0-C658-47AD-A07F-34F70EAE6BC8}"/>
    <cellStyle name="ปกติ 5 3 2" xfId="42109" xr:uid="{01520911-8B1F-48F9-8D3F-D5F381C9CDDB}"/>
    <cellStyle name="ปกติ 5 4" xfId="12639" xr:uid="{6ED7E45E-8BBE-4838-8255-C9D83F2190D9}"/>
    <cellStyle name="ปกติ 5 4 2" xfId="42110" xr:uid="{EA992F5B-F502-4422-ACE1-363C7266BA8F}"/>
    <cellStyle name="ปกติ 5 5" xfId="12640" xr:uid="{E82F37D0-24EC-48DB-9C1D-4DCF8FA51815}"/>
    <cellStyle name="ปกติ 5 5 2" xfId="42111" xr:uid="{E4E34F50-DBBF-4C83-9C22-C8CE8335C736}"/>
    <cellStyle name="ปกติ 5 6" xfId="12641" xr:uid="{207976FA-C25A-4251-B290-159D0A529746}"/>
    <cellStyle name="ปกติ 5 6 2" xfId="42112" xr:uid="{418D2443-9312-4606-B7A6-F3A5360EA303}"/>
    <cellStyle name="ปกติ 5 7" xfId="12642" xr:uid="{2E5E7187-26D6-4389-A6AA-192A2A7FA4B4}"/>
    <cellStyle name="ปกติ 5 7 2" xfId="42113" xr:uid="{89C701A8-4D5D-4D4D-A8D2-BC041B2D8955}"/>
    <cellStyle name="ปกติ 5 8" xfId="12643" xr:uid="{864A1D90-30E1-40B7-98CC-28E7A05CB157}"/>
    <cellStyle name="ปกติ 5 8 2" xfId="42114" xr:uid="{707DF6E3-A6EF-446A-95D9-D307F9A6DB30}"/>
    <cellStyle name="ปกติ 5 9" xfId="12644" xr:uid="{71CCE626-7BC4-4ACB-AB8C-13FCF7103BED}"/>
    <cellStyle name="ปกติ 5 9 2" xfId="42115" xr:uid="{0A432B8B-06D9-45D9-ADD9-65842C59929A}"/>
    <cellStyle name="ปกติ 7 10" xfId="12645" xr:uid="{12613CFD-7524-4FE3-936A-4BA7E96EFC1A}"/>
    <cellStyle name="ปกติ 7 10 2" xfId="42116" xr:uid="{56B1A4B6-261E-4AE3-A1E5-06EB6CD9FD6E}"/>
    <cellStyle name="ปกติ 7 11" xfId="12646" xr:uid="{1DC7867E-2E53-49AD-940C-516E5C540753}"/>
    <cellStyle name="ปกติ 7 11 2" xfId="42117" xr:uid="{14DD8E1A-F84C-4091-A0D7-22699C509937}"/>
    <cellStyle name="ปกติ 7 12" xfId="12647" xr:uid="{0FA26466-C99A-48B6-BF76-FA72170660BF}"/>
    <cellStyle name="ปกติ 7 12 2" xfId="42118" xr:uid="{CA4A00A7-B8F5-4D07-B3BC-B5B1449F5CA0}"/>
    <cellStyle name="ปกติ 7 13" xfId="12648" xr:uid="{5C9B470D-CABB-447D-A0F7-01747449A89A}"/>
    <cellStyle name="ปกติ 7 13 2" xfId="42119" xr:uid="{AFC9D64D-0681-4A29-8C03-0EE5D8C1240F}"/>
    <cellStyle name="ปกติ 7 14" xfId="12649" xr:uid="{E7CAA8FF-E338-4F4E-8B48-ED947245F2F0}"/>
    <cellStyle name="ปกติ 7 14 2" xfId="42120" xr:uid="{A97FE59E-5835-4984-BABF-5DB812312A22}"/>
    <cellStyle name="ปกติ 7 15" xfId="12650" xr:uid="{B1914DFD-72A1-4FF8-9C7D-12E3F1432BBE}"/>
    <cellStyle name="ปกติ 7 15 2" xfId="42121" xr:uid="{C46F0E49-C992-46F9-836E-72B2FE1C1E2E}"/>
    <cellStyle name="ปกติ 7 16" xfId="12651" xr:uid="{5E31AE3E-2FF6-49C7-B114-044F18ED1F6E}"/>
    <cellStyle name="ปกติ 7 16 2" xfId="42122" xr:uid="{1CC0BB73-1837-4BB2-B09D-2BE3E985A0EF}"/>
    <cellStyle name="ปกติ 7 17" xfId="12652" xr:uid="{D7A77AC7-F5F4-4DB5-8C53-77AA3E20A619}"/>
    <cellStyle name="ปกติ 7 17 2" xfId="42123" xr:uid="{76B03EAE-FF77-4B3A-BC6F-6662A25BDF5B}"/>
    <cellStyle name="ปกติ 7 18" xfId="12653" xr:uid="{5A7B16BA-F785-4784-87A8-81C7DF455C2D}"/>
    <cellStyle name="ปกติ 7 18 2" xfId="42124" xr:uid="{266400D1-1737-41C5-BAA1-45553352074C}"/>
    <cellStyle name="ปกติ 7 2" xfId="12654" xr:uid="{4880CBAE-F248-496B-A4C7-6DDA725BB94C}"/>
    <cellStyle name="ปกติ 7 2 2" xfId="42125" xr:uid="{F77F6484-5749-4C3F-80DB-7699C2E5DD5A}"/>
    <cellStyle name="ปกติ 7 3" xfId="12655" xr:uid="{0CC76D8C-B573-4AAC-BD6F-5829D065126D}"/>
    <cellStyle name="ปกติ 7 3 2" xfId="42126" xr:uid="{3CD33633-AA5A-4F81-AA66-2CF646BE576E}"/>
    <cellStyle name="ปกติ 7 4" xfId="12656" xr:uid="{5F55156B-39B0-4673-9202-C206A88A16EE}"/>
    <cellStyle name="ปกติ 7 4 2" xfId="42127" xr:uid="{A6DCA090-2AAB-4141-96E5-C78410A7BBA8}"/>
    <cellStyle name="ปกติ 7 5" xfId="12657" xr:uid="{DF8F751A-D3DF-4F22-94C4-2B6A8F2DC26B}"/>
    <cellStyle name="ปกติ 7 5 2" xfId="42128" xr:uid="{5F58731C-1873-4E27-8359-D0A6FA249F6F}"/>
    <cellStyle name="ปกติ 7 6" xfId="12658" xr:uid="{6028415B-41F7-48E7-BC90-1974D97C4F4A}"/>
    <cellStyle name="ปกติ 7 6 2" xfId="42129" xr:uid="{C867C1E2-29F1-4D7D-B06F-B3FE593161C2}"/>
    <cellStyle name="ปกติ 7 7" xfId="12659" xr:uid="{5ACD41C4-7068-4A60-AE5C-E17E0E6C0A1D}"/>
    <cellStyle name="ปกติ 7 7 2" xfId="42130" xr:uid="{EF80FC5E-34A0-42CA-A0D6-6981D14E72E7}"/>
    <cellStyle name="ปกติ 7 8" xfId="12660" xr:uid="{5DF338C2-330B-4517-A411-95FBA2CB8D8C}"/>
    <cellStyle name="ปกติ 7 8 2" xfId="42131" xr:uid="{FD58F831-D83C-45A4-BC03-3FAFAC7E0887}"/>
    <cellStyle name="ปกติ 7 9" xfId="12661" xr:uid="{1C97E7EE-5FFB-469E-AA57-F40313337FBD}"/>
    <cellStyle name="ปกติ 7 9 2" xfId="42132" xr:uid="{DB426A37-DBD4-4255-A898-EBB1C3C231F7}"/>
    <cellStyle name="ปกติ 8 10" xfId="12662" xr:uid="{4205E457-F475-4BD8-95A1-4E3F868E9506}"/>
    <cellStyle name="ปกติ 8 10 2" xfId="42133" xr:uid="{7453FAB1-F068-4335-9541-46EBD7E92084}"/>
    <cellStyle name="ปกติ 8 11" xfId="12663" xr:uid="{B10BB8EA-585A-465E-A658-C4E4B549F40B}"/>
    <cellStyle name="ปกติ 8 11 2" xfId="42134" xr:uid="{7258FBE5-1DB1-4B25-ADFC-76BA9D5E705D}"/>
    <cellStyle name="ปกติ 8 12" xfId="12664" xr:uid="{9A9F510A-9E9B-4434-B24C-E6D850B5B6C7}"/>
    <cellStyle name="ปกติ 8 12 2" xfId="42135" xr:uid="{FE4295F0-38A7-4850-BFDB-6571A2D79316}"/>
    <cellStyle name="ปกติ 8 13" xfId="12665" xr:uid="{94703E58-7E6C-4841-99D4-57AEBC48C123}"/>
    <cellStyle name="ปกติ 8 13 2" xfId="42136" xr:uid="{3153DE4E-ED12-4839-B6A1-D1AD40DA7F12}"/>
    <cellStyle name="ปกติ 8 14" xfId="12666" xr:uid="{EEB8ABDE-F295-48E5-BF39-99E3C77CB0E2}"/>
    <cellStyle name="ปกติ 8 14 2" xfId="42137" xr:uid="{42D73576-CD4E-4683-9D73-8FAE9DD87128}"/>
    <cellStyle name="ปกติ 8 15" xfId="12667" xr:uid="{85CE6859-A4AB-4503-B2AA-FEA5185AC6EA}"/>
    <cellStyle name="ปกติ 8 15 2" xfId="42138" xr:uid="{21CA4DF3-25FD-4BCF-AB3A-F196231CA8D6}"/>
    <cellStyle name="ปกติ 8 16" xfId="12668" xr:uid="{25BE8CB0-6983-4E4A-B2EB-3E2A6487181C}"/>
    <cellStyle name="ปกติ 8 16 2" xfId="42139" xr:uid="{43015DA2-C251-4E5A-8A55-3FF3B0EFBB3A}"/>
    <cellStyle name="ปกติ 8 17" xfId="12669" xr:uid="{9F0525DE-4247-4C45-8710-A5B3A1B3BD54}"/>
    <cellStyle name="ปกติ 8 17 2" xfId="42140" xr:uid="{28778856-E224-47A9-AFAA-F4C2D755C15E}"/>
    <cellStyle name="ปกติ 8 18" xfId="12670" xr:uid="{C37EFE06-C1D0-450B-B134-CFAE076EA454}"/>
    <cellStyle name="ปกติ 8 18 2" xfId="42141" xr:uid="{EFCA22C9-EF07-4782-8D5A-1196731BD61F}"/>
    <cellStyle name="ปกติ 8 19" xfId="12671" xr:uid="{27D7FA9E-231C-43ED-BD19-5B9D9585DF94}"/>
    <cellStyle name="ปกติ 8 19 2" xfId="42142" xr:uid="{59D72619-FDC5-4F5B-8618-7A52F6ADA69A}"/>
    <cellStyle name="ปกติ 8 2" xfId="12672" xr:uid="{B6731021-0ABF-484B-A5BD-31BF9A0813CA}"/>
    <cellStyle name="ปกติ 8 2 2" xfId="42143" xr:uid="{368CE581-E1A9-45C6-8321-61AE5A691AF2}"/>
    <cellStyle name="ปกติ 8 20" xfId="12673" xr:uid="{07B2DC1E-AC2F-48EF-8342-E7C7417984CB}"/>
    <cellStyle name="ปกติ 8 20 2" xfId="42144" xr:uid="{3AACCFAA-E9AC-476C-9643-C1B1AB8F5A3E}"/>
    <cellStyle name="ปกติ 8 21" xfId="12674" xr:uid="{ABED00E5-9C5E-4363-BD5B-91E20F45C1F3}"/>
    <cellStyle name="ปกติ 8 21 2" xfId="42145" xr:uid="{521F1C5A-B803-486B-A26B-646DE65F464E}"/>
    <cellStyle name="ปกติ 8 22" xfId="12675" xr:uid="{38584219-4F58-4EA3-AE7B-8842F2032182}"/>
    <cellStyle name="ปกติ 8 22 2" xfId="42146" xr:uid="{70EE3DFA-6F9F-4809-834B-2896FBECB810}"/>
    <cellStyle name="ปกติ 8 23" xfId="12676" xr:uid="{C99A87AB-7469-4191-AD77-87896EB4769B}"/>
    <cellStyle name="ปกติ 8 23 2" xfId="42147" xr:uid="{434AD8FB-34CF-495D-BF3C-71D0D03528BA}"/>
    <cellStyle name="ปกติ 8 24" xfId="12677" xr:uid="{AE35A428-6391-4083-AC59-23DEB81EFF47}"/>
    <cellStyle name="ปกติ 8 24 2" xfId="42148" xr:uid="{E0085F93-1A1E-4527-8C9A-C05EB45D9DB8}"/>
    <cellStyle name="ปกติ 8 25" xfId="12678" xr:uid="{1EBFE7D9-2532-426D-A2EE-5609023AF900}"/>
    <cellStyle name="ปกติ 8 25 2" xfId="42149" xr:uid="{0456899C-48C9-4CF3-98FC-C976729958C0}"/>
    <cellStyle name="ปกติ 8 26" xfId="12679" xr:uid="{03096AF5-0713-4A2C-9EEF-89715EB75E84}"/>
    <cellStyle name="ปกติ 8 26 2" xfId="42150" xr:uid="{5D952BB7-0A41-407B-A82B-A023635B7DC0}"/>
    <cellStyle name="ปกติ 8 27" xfId="12680" xr:uid="{A54AA4E1-F485-4B66-9E22-C8ACAF6CF6E6}"/>
    <cellStyle name="ปกติ 8 27 2" xfId="42151" xr:uid="{9C8587F8-BD7A-4C8D-AB56-6B7457095ED9}"/>
    <cellStyle name="ปกติ 8 3" xfId="12681" xr:uid="{1DEE8F4B-18D2-497D-9421-E4D1BDE72379}"/>
    <cellStyle name="ปกติ 8 3 2" xfId="42152" xr:uid="{3C03CBE6-E119-46D1-A863-AC5B81BEF695}"/>
    <cellStyle name="ปกติ 8 4" xfId="12682" xr:uid="{FED50D6C-5CA9-4E43-A596-7D6FBCAC73AB}"/>
    <cellStyle name="ปกติ 8 4 2" xfId="42153" xr:uid="{67A43E77-486E-48DC-8DAD-A210A6140967}"/>
    <cellStyle name="ปกติ 8 5" xfId="12683" xr:uid="{09974131-B1ED-4CBF-B30D-45A937A6FD3F}"/>
    <cellStyle name="ปกติ 8 5 2" xfId="42154" xr:uid="{2E734ABF-0FAF-4F97-BFD3-47D460AE1F03}"/>
    <cellStyle name="ปกติ 8 6" xfId="12684" xr:uid="{2229098A-109A-4960-AB02-21DE22F6B7FB}"/>
    <cellStyle name="ปกติ 8 6 2" xfId="42155" xr:uid="{BB3DCEA1-3EFD-4FFC-B9BC-B29FC49EC575}"/>
    <cellStyle name="ปกติ 8 7" xfId="12685" xr:uid="{509BCCAC-894E-47C2-88CE-DC9B0E268809}"/>
    <cellStyle name="ปกติ 8 7 2" xfId="42156" xr:uid="{0CCD6ACD-E583-4AB9-8E55-C88352A95710}"/>
    <cellStyle name="ปกติ 8 8" xfId="12686" xr:uid="{76EFE6D6-E831-4CA9-B31C-8C8910B93EBB}"/>
    <cellStyle name="ปกติ 8 8 2" xfId="42157" xr:uid="{8CE24957-65DC-4934-B1ED-189E2F8FBC1C}"/>
    <cellStyle name="ปกติ 8 9" xfId="12687" xr:uid="{FFBB018F-F6E9-4F89-8AE6-896F7D076F60}"/>
    <cellStyle name="ปกติ 8 9 2" xfId="42158" xr:uid="{4DEFAF86-C3D6-4DB2-958D-D801E4C0FA3A}"/>
    <cellStyle name="ปกติ 9 10" xfId="12688" xr:uid="{1E86E58E-A5D8-450E-A4A5-97DE2747B4EF}"/>
    <cellStyle name="ปกติ 9 10 2" xfId="42159" xr:uid="{2803808F-24A1-44EB-A471-AA58A47827EE}"/>
    <cellStyle name="ปกติ 9 11" xfId="12689" xr:uid="{9ADFF4A9-108C-453A-ADE9-4ECC9818FDE9}"/>
    <cellStyle name="ปกติ 9 11 2" xfId="42160" xr:uid="{05AB7ABB-6CA1-4B1A-B332-A19294FD2DDC}"/>
    <cellStyle name="ปกติ 9 12" xfId="12690" xr:uid="{DF86A850-525F-4602-BCA9-6ACD671AE5B7}"/>
    <cellStyle name="ปกติ 9 12 2" xfId="42161" xr:uid="{1122F95F-02D8-4899-A0B7-BE27E6CA6804}"/>
    <cellStyle name="ปกติ 9 13" xfId="12691" xr:uid="{23A7939E-A21A-484D-972F-1B0E55BD6F45}"/>
    <cellStyle name="ปกติ 9 13 2" xfId="42162" xr:uid="{E6006F5C-8AE5-4FC4-85D1-84B459B4E1F9}"/>
    <cellStyle name="ปกติ 9 14" xfId="12692" xr:uid="{9F64018F-9E09-4AC0-AA3E-974A1334BF29}"/>
    <cellStyle name="ปกติ 9 14 2" xfId="42163" xr:uid="{33734A85-FBD6-4023-87E9-3C483ABEE417}"/>
    <cellStyle name="ปกติ 9 15" xfId="12693" xr:uid="{EC8951B1-F197-40FC-8FFC-A1904786C4AD}"/>
    <cellStyle name="ปกติ 9 15 2" xfId="42164" xr:uid="{144600CE-76AF-47FD-91B5-A821DBCC912F}"/>
    <cellStyle name="ปกติ 9 16" xfId="12694" xr:uid="{852E1D8D-6B1E-4DF6-8C7C-B7537BA6243A}"/>
    <cellStyle name="ปกติ 9 16 2" xfId="42165" xr:uid="{E079BD88-8BBF-4B7A-8D56-F64CA4D7A137}"/>
    <cellStyle name="ปกติ 9 17" xfId="12695" xr:uid="{5B28BEF6-D519-4F9B-9F7E-0430E88E7707}"/>
    <cellStyle name="ปกติ 9 17 2" xfId="42166" xr:uid="{8CE65353-BA28-4E07-B6F6-D1794385893C}"/>
    <cellStyle name="ปกติ 9 18" xfId="12696" xr:uid="{1BAB5B8C-82F8-485F-817F-6105B8746C74}"/>
    <cellStyle name="ปกติ 9 18 2" xfId="42167" xr:uid="{05F182D9-F332-415F-85E7-F1B980A9E7E1}"/>
    <cellStyle name="ปกติ 9 19" xfId="12697" xr:uid="{91BCA344-D0FA-43A2-B3B0-602ECAA15C00}"/>
    <cellStyle name="ปกติ 9 19 2" xfId="42168" xr:uid="{D88B9D0B-C584-4052-829A-649460929E7A}"/>
    <cellStyle name="ปกติ 9 2" xfId="12698" xr:uid="{C3240F5D-E18A-4021-9B75-689F4580C52B}"/>
    <cellStyle name="ปกติ 9 2 2" xfId="42169" xr:uid="{2BD7AEE6-3C80-4611-B0C1-05BDA6D1A9B1}"/>
    <cellStyle name="ปกติ 9 20" xfId="12699" xr:uid="{098D6E00-72DB-4F65-9F1F-5FE22FB406A6}"/>
    <cellStyle name="ปกติ 9 20 2" xfId="42170" xr:uid="{9A067BBF-78CD-4B0A-9209-A8AAEBC5BE48}"/>
    <cellStyle name="ปกติ 9 21" xfId="12700" xr:uid="{3F1B6898-2E0E-4493-90E5-17CB67BAAC94}"/>
    <cellStyle name="ปกติ 9 21 2" xfId="42171" xr:uid="{40AE4C2D-AB81-415B-A174-483D894D251B}"/>
    <cellStyle name="ปกติ 9 22" xfId="12701" xr:uid="{6BCEF156-1BDF-4FF7-AD16-95DAF543A97E}"/>
    <cellStyle name="ปกติ 9 22 2" xfId="42172" xr:uid="{74B6487B-AC23-454B-A056-056D9A54F81B}"/>
    <cellStyle name="ปกติ 9 3" xfId="12702" xr:uid="{E501B509-A643-4F3E-AC8F-0A729748943E}"/>
    <cellStyle name="ปกติ 9 3 2" xfId="42173" xr:uid="{FABF453A-0205-4D61-9D1C-A97C8BC6D605}"/>
    <cellStyle name="ปกติ 9 4" xfId="12703" xr:uid="{40AC117A-ACB3-4ECD-B1D8-5FBAFDDA4B02}"/>
    <cellStyle name="ปกติ 9 4 2" xfId="42174" xr:uid="{77267F8E-870C-4616-AEA9-5CDE8D4C75A4}"/>
    <cellStyle name="ปกติ 9 5" xfId="12704" xr:uid="{B831124C-A57A-470D-804A-EE10EAA40003}"/>
    <cellStyle name="ปกติ 9 5 2" xfId="42175" xr:uid="{B32CABA0-2E2A-427D-A2BB-C9DED2C079DE}"/>
    <cellStyle name="ปกติ 9 6" xfId="12705" xr:uid="{11197364-CA23-49E1-919D-DBA2930ABC99}"/>
    <cellStyle name="ปกติ 9 6 2" xfId="42176" xr:uid="{1042F71D-6BE1-49DA-AB6C-F4C49C70F58B}"/>
    <cellStyle name="ปกติ 9 7" xfId="12706" xr:uid="{4C0D57AE-9C15-4B28-BB25-84046135D2ED}"/>
    <cellStyle name="ปกติ 9 7 2" xfId="42177" xr:uid="{2D28768F-1983-4830-8D93-0AF1AFD59E94}"/>
    <cellStyle name="ปกติ 9 8" xfId="12707" xr:uid="{54711ED8-FEAB-49B0-BC03-622184110626}"/>
    <cellStyle name="ปกติ 9 8 2" xfId="42178" xr:uid="{32920F1F-EBF4-4BF7-A14D-8E5117CFF5F5}"/>
    <cellStyle name="ปกติ 9 9" xfId="12708" xr:uid="{231EE99E-4D77-4016-8D90-C0CAAC34DC2F}"/>
    <cellStyle name="ปกติ 9 9 2" xfId="42179" xr:uid="{5EC29753-8B46-4053-81BE-51B75A0754BA}"/>
    <cellStyle name="ปกติ_ BS re ตาม auditor" xfId="10516" xr:uid="{3FFA2866-87DE-4C2A-8DF2-F4911D92E9D9}"/>
    <cellStyle name="ประเภทข้อมูลนำร่อง" xfId="27188" xr:uid="{8B35B6EA-96CC-4624-B12E-F04DCAC44E99}"/>
    <cellStyle name="ป้อนค่า 10" xfId="24575" xr:uid="{EB9E7786-1734-44EC-AB76-A810FA5E6B7F}"/>
    <cellStyle name="ป้อนค่า 10 10" xfId="24576" xr:uid="{0A62235C-FF28-466A-A113-77B1FED12DA1}"/>
    <cellStyle name="ป้อนค่า 10 10 2" xfId="38440" xr:uid="{054B91C4-D3AA-4D18-BCCD-3E62EEDCA3E0}"/>
    <cellStyle name="ป้อนค่า 10 10 3" xfId="52197" xr:uid="{CFA4D2FB-30E9-4972-AD07-4027F9D2CF86}"/>
    <cellStyle name="ป้อนค่า 10 11" xfId="38439" xr:uid="{22908DCE-4EFC-4406-9C20-F008CEAE1ADC}"/>
    <cellStyle name="ป้อนค่า 10 12" xfId="52196" xr:uid="{2EE589B6-2D43-4842-9E75-52766610F26A}"/>
    <cellStyle name="ป้อนค่า 10 2" xfId="24577" xr:uid="{E4323F33-8E67-4EC2-8277-684B6D5CA588}"/>
    <cellStyle name="ป้อนค่า 10 2 10" xfId="24578" xr:uid="{90AA6475-F2C6-4A7D-82CE-E1C524F4D895}"/>
    <cellStyle name="ป้อนค่า 10 2 10 2" xfId="38442" xr:uid="{4EB62375-0058-41C5-B566-32CEA0827854}"/>
    <cellStyle name="ป้อนค่า 10 2 10 3" xfId="52199" xr:uid="{FC0C099A-CF02-451B-9D36-26A39DF12835}"/>
    <cellStyle name="ป้อนค่า 10 2 11" xfId="24579" xr:uid="{168FF7D7-7280-4A12-BB3F-12107D598EF0}"/>
    <cellStyle name="ป้อนค่า 10 2 11 2" xfId="38443" xr:uid="{D42951D9-8BEE-471E-A7CC-FF0C7A87C45B}"/>
    <cellStyle name="ป้อนค่า 10 2 11 3" xfId="52200" xr:uid="{18725FFB-A715-40A1-9601-D57C828D7452}"/>
    <cellStyle name="ป้อนค่า 10 2 12" xfId="24580" xr:uid="{147D98D3-D561-47CA-B8C8-4C78BC96474D}"/>
    <cellStyle name="ป้อนค่า 10 2 12 2" xfId="38444" xr:uid="{1E2F6A39-181D-4DF2-A9C7-2CE45D834CDA}"/>
    <cellStyle name="ป้อนค่า 10 2 12 3" xfId="52201" xr:uid="{0F526E49-633F-4252-A17C-E5ADBFA053AF}"/>
    <cellStyle name="ป้อนค่า 10 2 13" xfId="24581" xr:uid="{4BA0B662-CD05-45A7-901F-F214994B0325}"/>
    <cellStyle name="ป้อนค่า 10 2 13 2" xfId="38445" xr:uid="{BD9F727C-B106-4559-851B-03CA3B5610B6}"/>
    <cellStyle name="ป้อนค่า 10 2 13 3" xfId="52202" xr:uid="{AC3D1FC8-F763-4042-90BB-8233E7DE6CCE}"/>
    <cellStyle name="ป้อนค่า 10 2 14" xfId="24582" xr:uid="{B4F05A7F-F6CE-4875-BAC9-1799B1660CFD}"/>
    <cellStyle name="ป้อนค่า 10 2 14 2" xfId="38446" xr:uid="{2E7E6904-36FF-443F-8150-6B0121DA47B7}"/>
    <cellStyle name="ป้อนค่า 10 2 14 3" xfId="52203" xr:uid="{D080EA0F-94B7-4D59-8C32-98B21D5717E7}"/>
    <cellStyle name="ป้อนค่า 10 2 15" xfId="24583" xr:uid="{377EBA62-121F-4A37-9238-E82928AD05C7}"/>
    <cellStyle name="ป้อนค่า 10 2 15 2" xfId="38447" xr:uid="{05371E4F-E0EB-4E52-972C-8F152F8E41EA}"/>
    <cellStyle name="ป้อนค่า 10 2 15 3" xfId="52204" xr:uid="{41FD06B0-263B-4C98-9097-98EE1992E5DC}"/>
    <cellStyle name="ป้อนค่า 10 2 16" xfId="24584" xr:uid="{8BC5FCCD-CF5C-46F9-AA6A-4BCF51F4066F}"/>
    <cellStyle name="ป้อนค่า 10 2 16 2" xfId="38448" xr:uid="{77E1DF7D-C93A-479D-9D57-5141C00C425C}"/>
    <cellStyle name="ป้อนค่า 10 2 16 3" xfId="52205" xr:uid="{830684BD-0064-4E6B-A0EF-9AEF416FE25F}"/>
    <cellStyle name="ป้อนค่า 10 2 17" xfId="24585" xr:uid="{919D4909-0836-4D89-B03A-5202DC7F10A3}"/>
    <cellStyle name="ป้อนค่า 10 2 17 2" xfId="38449" xr:uid="{22174C70-A993-4D9D-B042-D22F4FA15E9D}"/>
    <cellStyle name="ป้อนค่า 10 2 17 3" xfId="52206" xr:uid="{AD34241B-9FB0-4686-AFC3-723A430EA7ED}"/>
    <cellStyle name="ป้อนค่า 10 2 18" xfId="38441" xr:uid="{6D29066A-0E58-4DC6-811E-34FF71696865}"/>
    <cellStyle name="ป้อนค่า 10 2 19" xfId="52198" xr:uid="{2E4F582B-4816-4C23-952A-04A9AB5DB2BB}"/>
    <cellStyle name="ป้อนค่า 10 2 2" xfId="24586" xr:uid="{C75C6E03-E888-4452-BC92-CA9E7DAA5B2A}"/>
    <cellStyle name="ป้อนค่า 10 2 2 10" xfId="24587" xr:uid="{E7B8E545-4077-4747-A107-7EEDF49D4F02}"/>
    <cellStyle name="ป้อนค่า 10 2 2 10 2" xfId="38451" xr:uid="{9268AE47-7E70-4D4C-BB04-854628A02468}"/>
    <cellStyle name="ป้อนค่า 10 2 2 10 3" xfId="52208" xr:uid="{C4F784DB-D4EF-40F2-9C4F-A6FA5FE8E441}"/>
    <cellStyle name="ป้อนค่า 10 2 2 11" xfId="24588" xr:uid="{202EE9AA-2D2B-4EF4-B2FE-85DD4810415B}"/>
    <cellStyle name="ป้อนค่า 10 2 2 11 2" xfId="38452" xr:uid="{65E79FF1-600D-4E33-845C-D28B15C309BD}"/>
    <cellStyle name="ป้อนค่า 10 2 2 11 3" xfId="52209" xr:uid="{94F28A88-F62B-4446-B1C8-9E9A4E3E496E}"/>
    <cellStyle name="ป้อนค่า 10 2 2 12" xfId="38450" xr:uid="{4748C969-EB0E-4283-BCA8-04572FD9165E}"/>
    <cellStyle name="ป้อนค่า 10 2 2 13" xfId="52207" xr:uid="{F95D57E7-C2F9-4156-B72F-6E4CBA5EFF1C}"/>
    <cellStyle name="ป้อนค่า 10 2 2 2" xfId="24589" xr:uid="{92D1F64A-9873-4BCA-9818-D286605C4491}"/>
    <cellStyle name="ป้อนค่า 10 2 2 2 2" xfId="38453" xr:uid="{E146665F-43F9-4442-A0A3-DD4A28A8E347}"/>
    <cellStyle name="ป้อนค่า 10 2 2 2 3" xfId="52210" xr:uid="{86D420A7-D151-4D5B-A1EE-0F87B6A11809}"/>
    <cellStyle name="ป้อนค่า 10 2 2 3" xfId="24590" xr:uid="{58ACFFB5-429A-40E8-BBCE-DEFF8E2C9AAF}"/>
    <cellStyle name="ป้อนค่า 10 2 2 3 2" xfId="38454" xr:uid="{0B1CBC05-FBD9-453E-B409-48A9E9FF1107}"/>
    <cellStyle name="ป้อนค่า 10 2 2 3 3" xfId="52211" xr:uid="{E512A383-E686-49B0-A362-B2D1EF877863}"/>
    <cellStyle name="ป้อนค่า 10 2 2 4" xfId="24591" xr:uid="{C16C492B-F41A-4D95-B333-5CEC2189E8E3}"/>
    <cellStyle name="ป้อนค่า 10 2 2 4 2" xfId="38455" xr:uid="{0B7CC79D-AC46-4122-8FC3-7A56A984DA66}"/>
    <cellStyle name="ป้อนค่า 10 2 2 4 3" xfId="52212" xr:uid="{89826821-8250-4AFB-B8F2-EE13D946A779}"/>
    <cellStyle name="ป้อนค่า 10 2 2 5" xfId="24592" xr:uid="{E1257FA5-4FCD-40AC-9EFF-B38114F3676E}"/>
    <cellStyle name="ป้อนค่า 10 2 2 5 2" xfId="38456" xr:uid="{C3628DB3-0799-435C-B63E-27C3AE33C0BC}"/>
    <cellStyle name="ป้อนค่า 10 2 2 5 3" xfId="52213" xr:uid="{AB3481BF-AF05-45EC-9132-C68FD4B18C1A}"/>
    <cellStyle name="ป้อนค่า 10 2 2 6" xfId="24593" xr:uid="{601AECD5-CA7E-49D6-8CCB-D0BC2CB20DD7}"/>
    <cellStyle name="ป้อนค่า 10 2 2 6 2" xfId="38457" xr:uid="{2E0F8234-8E72-456A-ACB5-93583D84EEAB}"/>
    <cellStyle name="ป้อนค่า 10 2 2 6 3" xfId="52214" xr:uid="{1459AACE-78C1-4F27-A999-EDE6CC435995}"/>
    <cellStyle name="ป้อนค่า 10 2 2 7" xfId="24594" xr:uid="{C43CC618-FE34-4B0D-9CDC-85EDCC71CEDC}"/>
    <cellStyle name="ป้อนค่า 10 2 2 7 2" xfId="38458" xr:uid="{2256C392-DBC5-4625-A9BB-5D5DBF4DA52A}"/>
    <cellStyle name="ป้อนค่า 10 2 2 7 3" xfId="52215" xr:uid="{1BC9576C-47FC-4C79-99D1-C407BF7F371E}"/>
    <cellStyle name="ป้อนค่า 10 2 2 8" xfId="24595" xr:uid="{F0537008-BBC0-44CD-B36D-AAEA6750A77F}"/>
    <cellStyle name="ป้อนค่า 10 2 2 8 2" xfId="38459" xr:uid="{DD6D9755-6DDF-4E7F-8FD1-4AAF03EA8BEF}"/>
    <cellStyle name="ป้อนค่า 10 2 2 8 3" xfId="52216" xr:uid="{BDF10403-6E76-4AA0-B5BC-5EA889FEF47E}"/>
    <cellStyle name="ป้อนค่า 10 2 2 9" xfId="24596" xr:uid="{373120AF-B24B-49C6-8355-D4D835C3CE62}"/>
    <cellStyle name="ป้อนค่า 10 2 2 9 2" xfId="38460" xr:uid="{411558A5-3871-43E5-A280-610BACDEF593}"/>
    <cellStyle name="ป้อนค่า 10 2 2 9 3" xfId="52217" xr:uid="{010FFFCB-95D4-4E66-934E-413DD0BBCCA7}"/>
    <cellStyle name="ป้อนค่า 10 2 3" xfId="24597" xr:uid="{D1169B89-0BD9-45FB-937A-D57AF26CF3AC}"/>
    <cellStyle name="ป้อนค่า 10 2 3 2" xfId="38461" xr:uid="{C5DC6388-21B3-46F4-88F1-13729F4811B7}"/>
    <cellStyle name="ป้อนค่า 10 2 3 3" xfId="52218" xr:uid="{7F489D2D-95F7-4BF8-AF83-CD28C875CE82}"/>
    <cellStyle name="ป้อนค่า 10 2 4" xfId="24598" xr:uid="{31631489-4082-4CCC-8C8C-8790B8947311}"/>
    <cellStyle name="ป้อนค่า 10 2 4 2" xfId="38462" xr:uid="{5D9891DC-C109-42EA-8B13-A1D27A5DF159}"/>
    <cellStyle name="ป้อนค่า 10 2 4 3" xfId="52219" xr:uid="{19ADEE25-06B3-4DC4-B754-9F7FE5C0EDF0}"/>
    <cellStyle name="ป้อนค่า 10 2 5" xfId="24599" xr:uid="{230DF3C0-7C40-4A5C-9804-36699DF6B049}"/>
    <cellStyle name="ป้อนค่า 10 2 5 2" xfId="38463" xr:uid="{8CB61CD1-F2EC-4D3D-9A08-3A4F8F2801B9}"/>
    <cellStyle name="ป้อนค่า 10 2 5 3" xfId="52220" xr:uid="{AAB59100-3512-4F97-8FBA-6AC979514143}"/>
    <cellStyle name="ป้อนค่า 10 2 6" xfId="24600" xr:uid="{B83AC1A5-DE2B-4E1C-9CF8-DD0F5ACF8867}"/>
    <cellStyle name="ป้อนค่า 10 2 6 2" xfId="38464" xr:uid="{1F1ABACD-5A96-4645-8243-01C111DD991C}"/>
    <cellStyle name="ป้อนค่า 10 2 6 3" xfId="52221" xr:uid="{CB07D4A8-ADE3-4856-B8D7-61C8152D7D88}"/>
    <cellStyle name="ป้อนค่า 10 2 7" xfId="24601" xr:uid="{B8E2CEBB-04CE-4CD8-95EA-1CD1FE8C781B}"/>
    <cellStyle name="ป้อนค่า 10 2 7 2" xfId="38465" xr:uid="{82C96F4F-CDC1-410E-93A0-B1FD6C76BA73}"/>
    <cellStyle name="ป้อนค่า 10 2 7 3" xfId="52222" xr:uid="{88BEA4B2-B50D-4128-9C5B-574BB4767EF6}"/>
    <cellStyle name="ป้อนค่า 10 2 8" xfId="24602" xr:uid="{A3CF015C-300C-4369-9926-16F378EDA3B4}"/>
    <cellStyle name="ป้อนค่า 10 2 8 2" xfId="38466" xr:uid="{A926306F-6823-4C96-8892-65D503A1336F}"/>
    <cellStyle name="ป้อนค่า 10 2 8 3" xfId="52223" xr:uid="{41020E2C-ADAC-4638-B00A-2532C05158C9}"/>
    <cellStyle name="ป้อนค่า 10 2 9" xfId="24603" xr:uid="{F13B592C-4B92-4514-8445-37DD29A8091C}"/>
    <cellStyle name="ป้อนค่า 10 2 9 2" xfId="38467" xr:uid="{B79FBA33-74D2-495A-91A2-C2B67CD02FEC}"/>
    <cellStyle name="ป้อนค่า 10 2 9 3" xfId="52224" xr:uid="{E5464EEC-3E6B-48E6-B100-A20709987C49}"/>
    <cellStyle name="ป้อนค่า 10 3" xfId="24604" xr:uid="{DA6C6F55-3F4E-4535-9277-47656A1EC4F3}"/>
    <cellStyle name="ป้อนค่า 10 3 10" xfId="52225" xr:uid="{727DBAB7-585F-498D-805B-2A7E3FD1BE71}"/>
    <cellStyle name="ป้อนค่า 10 3 2" xfId="24605" xr:uid="{2F2705F3-941E-4AEA-8926-DA7CBA7DA8E9}"/>
    <cellStyle name="ป้อนค่า 10 3 2 10" xfId="24606" xr:uid="{51DC4F65-3FC3-4F7C-988C-6D508FE7021C}"/>
    <cellStyle name="ป้อนค่า 10 3 2 10 2" xfId="38470" xr:uid="{F228AFEC-4532-405B-BE02-5EAAB32279E8}"/>
    <cellStyle name="ป้อนค่า 10 3 2 10 3" xfId="52227" xr:uid="{F58F4C3E-1D7D-473A-AADC-53B2257D3966}"/>
    <cellStyle name="ป้อนค่า 10 3 2 11" xfId="24607" xr:uid="{03DEE139-FCAD-43BC-9FB4-05EB32EDF2D5}"/>
    <cellStyle name="ป้อนค่า 10 3 2 11 2" xfId="38471" xr:uid="{EEA49324-1D9C-486F-9121-0C157856646D}"/>
    <cellStyle name="ป้อนค่า 10 3 2 11 3" xfId="52228" xr:uid="{0EE8094F-D903-40A1-BEF3-5D49D0B646B5}"/>
    <cellStyle name="ป้อนค่า 10 3 2 12" xfId="24608" xr:uid="{B86FBFBE-265E-4A5C-B2D9-9863EF010F8B}"/>
    <cellStyle name="ป้อนค่า 10 3 2 12 2" xfId="38472" xr:uid="{376CDE5A-61BA-46BF-993F-8057FEB97C30}"/>
    <cellStyle name="ป้อนค่า 10 3 2 12 3" xfId="52229" xr:uid="{134034E4-AD82-4244-9925-6271B47B8053}"/>
    <cellStyle name="ป้อนค่า 10 3 2 13" xfId="24609" xr:uid="{22FF2FC2-E1EE-4036-9F9F-CBCDF3B5B35E}"/>
    <cellStyle name="ป้อนค่า 10 3 2 13 2" xfId="38473" xr:uid="{3EBE21F2-F13A-46F1-AC29-9AB08E9A76D5}"/>
    <cellStyle name="ป้อนค่า 10 3 2 13 3" xfId="52230" xr:uid="{34EF071A-4747-4170-BEDD-7187D33D28EB}"/>
    <cellStyle name="ป้อนค่า 10 3 2 14" xfId="24610" xr:uid="{A9228905-11DA-4F4C-B79F-9D29AC766168}"/>
    <cellStyle name="ป้อนค่า 10 3 2 14 2" xfId="38474" xr:uid="{19D63311-3634-4496-87FF-0A24FEFA27E5}"/>
    <cellStyle name="ป้อนค่า 10 3 2 14 3" xfId="52231" xr:uid="{53884D56-D906-4AE0-94A9-7A087270B2A4}"/>
    <cellStyle name="ป้อนค่า 10 3 2 15" xfId="24611" xr:uid="{6477D8DB-16F0-46DB-ADEA-83EA9E03D4EA}"/>
    <cellStyle name="ป้อนค่า 10 3 2 15 2" xfId="38475" xr:uid="{57968FB0-8B8F-45D0-89D3-5E92FAEAF5CA}"/>
    <cellStyle name="ป้อนค่า 10 3 2 15 3" xfId="52232" xr:uid="{85011073-1162-4490-A38A-4B6C7E1DF4FE}"/>
    <cellStyle name="ป้อนค่า 10 3 2 16" xfId="24612" xr:uid="{90077B32-F22C-41DC-A88A-1E8CCC95299C}"/>
    <cellStyle name="ป้อนค่า 10 3 2 16 2" xfId="38476" xr:uid="{5C18E854-E87D-4366-AF9D-25657CA1CEFA}"/>
    <cellStyle name="ป้อนค่า 10 3 2 16 3" xfId="52233" xr:uid="{A57DAF75-7462-47D3-AEB8-5FEABDCBD892}"/>
    <cellStyle name="ป้อนค่า 10 3 2 17" xfId="24613" xr:uid="{CD6AE0D2-65C2-4B85-8946-6B4EF4DC0AA5}"/>
    <cellStyle name="ป้อนค่า 10 3 2 17 2" xfId="38477" xr:uid="{37D40B1B-B6D1-489C-A262-25CEDDEA7A56}"/>
    <cellStyle name="ป้อนค่า 10 3 2 17 3" xfId="52234" xr:uid="{D550749C-4AEE-43C0-99D0-A2A9ACEC5F4F}"/>
    <cellStyle name="ป้อนค่า 10 3 2 18" xfId="38469" xr:uid="{A8239F71-2E0A-4493-BEFF-43AC2215928A}"/>
    <cellStyle name="ป้อนค่า 10 3 2 19" xfId="52226" xr:uid="{A99B8117-1AAD-4336-9413-549A676F6D23}"/>
    <cellStyle name="ป้อนค่า 10 3 2 2" xfId="24614" xr:uid="{0DFE87C2-D22C-4E7F-9B4B-1FE9667A6170}"/>
    <cellStyle name="ป้อนค่า 10 3 2 2 2" xfId="38478" xr:uid="{7BFC638D-BA3C-4699-9E73-C9C76EE40A28}"/>
    <cellStyle name="ป้อนค่า 10 3 2 2 3" xfId="52235" xr:uid="{85F0A4FB-72E7-4AF3-854A-CFA56433DFC1}"/>
    <cellStyle name="ป้อนค่า 10 3 2 3" xfId="24615" xr:uid="{BA09ED74-811A-4627-921B-5F7E1CF401E5}"/>
    <cellStyle name="ป้อนค่า 10 3 2 3 2" xfId="38479" xr:uid="{F69B96A6-FC52-4586-97FE-9253BB514A0F}"/>
    <cellStyle name="ป้อนค่า 10 3 2 3 3" xfId="52236" xr:uid="{643450DB-1A11-4642-B1A5-060C670B9851}"/>
    <cellStyle name="ป้อนค่า 10 3 2 4" xfId="24616" xr:uid="{B489C704-C5D3-4F97-A484-6FC7B2204DD5}"/>
    <cellStyle name="ป้อนค่า 10 3 2 4 2" xfId="38480" xr:uid="{60872656-DA8F-4583-879E-C6098C9AF941}"/>
    <cellStyle name="ป้อนค่า 10 3 2 4 3" xfId="52237" xr:uid="{2DDFE070-02CC-48FB-8DB2-6661E5DE0E25}"/>
    <cellStyle name="ป้อนค่า 10 3 2 5" xfId="24617" xr:uid="{BD87DDD2-0E9B-49C6-B525-A73710F87159}"/>
    <cellStyle name="ป้อนค่า 10 3 2 5 2" xfId="38481" xr:uid="{3AB0DF5D-6761-410F-B96A-5FCFE1335EC9}"/>
    <cellStyle name="ป้อนค่า 10 3 2 5 3" xfId="52238" xr:uid="{CB41B501-4B3A-457C-B534-5FB42A35D16A}"/>
    <cellStyle name="ป้อนค่า 10 3 2 6" xfId="24618" xr:uid="{A3743D10-397C-4392-AC00-3E4881D471E4}"/>
    <cellStyle name="ป้อนค่า 10 3 2 6 2" xfId="38482" xr:uid="{6F6C310F-79FE-4174-BCAA-C56D6A64114F}"/>
    <cellStyle name="ป้อนค่า 10 3 2 6 3" xfId="52239" xr:uid="{7FBE22A5-C46F-4AC8-A86E-579BD0C8694B}"/>
    <cellStyle name="ป้อนค่า 10 3 2 7" xfId="24619" xr:uid="{DB78A995-93EC-41B5-A952-235A28A2AD6F}"/>
    <cellStyle name="ป้อนค่า 10 3 2 7 2" xfId="38483" xr:uid="{4960EFF7-7824-4C0C-80B1-AB9E3304E1D8}"/>
    <cellStyle name="ป้อนค่า 10 3 2 7 3" xfId="52240" xr:uid="{E443172B-A40F-43BA-BF1B-47D13E2363E2}"/>
    <cellStyle name="ป้อนค่า 10 3 2 8" xfId="24620" xr:uid="{8F52D725-0CF7-453B-A21A-05C86316C57B}"/>
    <cellStyle name="ป้อนค่า 10 3 2 8 2" xfId="38484" xr:uid="{B8005C6F-D7E7-409D-91E6-8C73ABA5F5B0}"/>
    <cellStyle name="ป้อนค่า 10 3 2 8 3" xfId="52241" xr:uid="{8F09B6B5-B722-4CBE-B0D3-F713F1BF3C30}"/>
    <cellStyle name="ป้อนค่า 10 3 2 9" xfId="24621" xr:uid="{CFA36254-B495-4FEA-A052-88BD549254E6}"/>
    <cellStyle name="ป้อนค่า 10 3 2 9 2" xfId="38485" xr:uid="{35AB301D-C6B8-4752-BBF1-098E61B22398}"/>
    <cellStyle name="ป้อนค่า 10 3 2 9 3" xfId="52242" xr:uid="{49103083-EDBD-4644-9213-C5B3238E4B79}"/>
    <cellStyle name="ป้อนค่า 10 3 3" xfId="24622" xr:uid="{002D971E-742C-497B-8B94-09C9490B87CF}"/>
    <cellStyle name="ป้อนค่า 10 3 3 2" xfId="38486" xr:uid="{79DC18A2-9789-42E9-B9AF-5B4D117C82E9}"/>
    <cellStyle name="ป้อนค่า 10 3 3 3" xfId="52243" xr:uid="{C6408061-1B1C-49D5-9AE7-BE547E99C893}"/>
    <cellStyle name="ป้อนค่า 10 3 4" xfId="24623" xr:uid="{D2E60927-1A3E-46CF-8E36-B2496F5C0603}"/>
    <cellStyle name="ป้อนค่า 10 3 4 2" xfId="38487" xr:uid="{FB89DB57-D007-49D8-AFCD-525CE799EDD7}"/>
    <cellStyle name="ป้อนค่า 10 3 4 3" xfId="52244" xr:uid="{DE22ADDB-4B6F-4F0C-A228-EBA9676911C9}"/>
    <cellStyle name="ป้อนค่า 10 3 5" xfId="24624" xr:uid="{FEF28126-9CBB-4456-81B0-77FBF60154AA}"/>
    <cellStyle name="ป้อนค่า 10 3 5 2" xfId="38488" xr:uid="{0A77F770-89BD-4E65-A733-3E651E92115B}"/>
    <cellStyle name="ป้อนค่า 10 3 5 3" xfId="52245" xr:uid="{973258C2-128A-4C63-9D29-7FB24A05FC37}"/>
    <cellStyle name="ป้อนค่า 10 3 6" xfId="24625" xr:uid="{FE4587D4-5867-4F44-AE95-D1E659B84EF1}"/>
    <cellStyle name="ป้อนค่า 10 3 6 2" xfId="38489" xr:uid="{50A105DC-25E4-4F73-A83D-6E54F4042E16}"/>
    <cellStyle name="ป้อนค่า 10 3 6 3" xfId="52246" xr:uid="{C22155C0-6E39-417B-B8DF-2A2843EC7E14}"/>
    <cellStyle name="ป้อนค่า 10 3 7" xfId="24626" xr:uid="{0416178B-2A47-42F1-B256-72AE983EA354}"/>
    <cellStyle name="ป้อนค่า 10 3 7 2" xfId="38490" xr:uid="{2FA64942-0818-4B60-B91B-359277DDB6DC}"/>
    <cellStyle name="ป้อนค่า 10 3 7 3" xfId="52247" xr:uid="{91D52345-D7EE-45EA-A41B-7B14E7AF3E86}"/>
    <cellStyle name="ป้อนค่า 10 3 8" xfId="24627" xr:uid="{6FB259DE-913B-4062-A9F5-00796E27B0CC}"/>
    <cellStyle name="ป้อนค่า 10 3 8 2" xfId="38491" xr:uid="{A09FEE41-60A7-407D-B953-FC3637241D23}"/>
    <cellStyle name="ป้อนค่า 10 3 8 3" xfId="52248" xr:uid="{BE6F795B-B230-4C26-BCF1-7342C8D1F098}"/>
    <cellStyle name="ป้อนค่า 10 3 9" xfId="38468" xr:uid="{3D98180F-A237-476D-90CB-81C605C87542}"/>
    <cellStyle name="ป้อนค่า 10 4" xfId="24628" xr:uid="{84FF5703-83A4-48AC-97DB-8B2A7114D4CF}"/>
    <cellStyle name="ป้อนค่า 10 4 10" xfId="24629" xr:uid="{52D5D482-216D-4521-9E41-5A673955A14D}"/>
    <cellStyle name="ป้อนค่า 10 4 10 2" xfId="38493" xr:uid="{8CD67DBC-3155-4596-8396-8E4552AFB205}"/>
    <cellStyle name="ป้อนค่า 10 4 10 3" xfId="52250" xr:uid="{FA90AA7E-6812-4B1B-AD95-D1B9DDA72313}"/>
    <cellStyle name="ป้อนค่า 10 4 11" xfId="24630" xr:uid="{0B95072B-A5B3-49BD-B01C-8F68BF572507}"/>
    <cellStyle name="ป้อนค่า 10 4 11 2" xfId="38494" xr:uid="{94AFE83B-7A8B-40C9-982F-84CA88817E01}"/>
    <cellStyle name="ป้อนค่า 10 4 11 3" xfId="52251" xr:uid="{F49448C8-CF4E-4AAF-8A3E-ADDE3828B046}"/>
    <cellStyle name="ป้อนค่า 10 4 12" xfId="24631" xr:uid="{A1F9A8DD-D592-4B5D-A0D8-F6EB42BC8A3B}"/>
    <cellStyle name="ป้อนค่า 10 4 12 2" xfId="38495" xr:uid="{8A6AD1B8-635B-488D-A46D-DD02DFCE0393}"/>
    <cellStyle name="ป้อนค่า 10 4 12 3" xfId="52252" xr:uid="{35D09F08-715D-46BF-B0D7-17D9606B33CB}"/>
    <cellStyle name="ป้อนค่า 10 4 13" xfId="24632" xr:uid="{90030FF1-194F-400F-9760-4AC570EA3D8B}"/>
    <cellStyle name="ป้อนค่า 10 4 13 2" xfId="38496" xr:uid="{DBFC6B52-465E-4350-9A8D-78759273741F}"/>
    <cellStyle name="ป้อนค่า 10 4 13 3" xfId="52253" xr:uid="{AC18D27E-2982-4593-861F-6560B18C7CEC}"/>
    <cellStyle name="ป้อนค่า 10 4 14" xfId="24633" xr:uid="{E5E7C4C4-36EA-4402-B3B0-04B2181C7EDA}"/>
    <cellStyle name="ป้อนค่า 10 4 14 2" xfId="38497" xr:uid="{3E83829A-AE7E-4EEF-A24C-EC00B48F9EDC}"/>
    <cellStyle name="ป้อนค่า 10 4 14 3" xfId="52254" xr:uid="{AFD5DF20-01F2-4E85-9246-AE90C1A31889}"/>
    <cellStyle name="ป้อนค่า 10 4 15" xfId="24634" xr:uid="{22E90A30-9197-473B-A7E1-7B1F4899E7C6}"/>
    <cellStyle name="ป้อนค่า 10 4 15 2" xfId="38498" xr:uid="{39FE713E-4289-4B87-A58E-82C7B3C906BD}"/>
    <cellStyle name="ป้อนค่า 10 4 15 3" xfId="52255" xr:uid="{2E673F31-FE02-490B-A6AA-A3A956EF74E7}"/>
    <cellStyle name="ป้อนค่า 10 4 16" xfId="38492" xr:uid="{6017138A-350F-4C3D-BA67-49AEE7E564BE}"/>
    <cellStyle name="ป้อนค่า 10 4 17" xfId="52249" xr:uid="{3C9D5F2E-3EC7-461A-BDDA-2CDD5B0CDFF5}"/>
    <cellStyle name="ป้อนค่า 10 4 2" xfId="24635" xr:uid="{E70645FF-97E1-4D43-8ACF-ABD50AEB6709}"/>
    <cellStyle name="ป้อนค่า 10 4 2 10" xfId="24636" xr:uid="{0F88606C-F979-4FB2-9CC7-6749B3728609}"/>
    <cellStyle name="ป้อนค่า 10 4 2 10 2" xfId="38500" xr:uid="{D2529AAB-01BE-42C2-A8DC-598F1E4968E2}"/>
    <cellStyle name="ป้อนค่า 10 4 2 10 3" xfId="52257" xr:uid="{11D77BBA-DF4F-4213-ABF6-BDCFA68CE6C6}"/>
    <cellStyle name="ป้อนค่า 10 4 2 11" xfId="24637" xr:uid="{C80792A4-0DC1-4F0C-9367-C2F0C0DCDFB5}"/>
    <cellStyle name="ป้อนค่า 10 4 2 11 2" xfId="38501" xr:uid="{48687C02-2EAC-43AC-972C-E407C65880B0}"/>
    <cellStyle name="ป้อนค่า 10 4 2 11 3" xfId="52258" xr:uid="{1076FD9E-1D86-49AD-AD8B-9B346B55B7FC}"/>
    <cellStyle name="ป้อนค่า 10 4 2 12" xfId="38499" xr:uid="{49E9B51C-8F27-4CF6-B27A-C4359C5C6DA8}"/>
    <cellStyle name="ป้อนค่า 10 4 2 13" xfId="52256" xr:uid="{EB13BCDE-826E-4C0A-BC56-90139924B1BF}"/>
    <cellStyle name="ป้อนค่า 10 4 2 2" xfId="24638" xr:uid="{FD699F06-087E-48D9-832F-732027C08B2F}"/>
    <cellStyle name="ป้อนค่า 10 4 2 2 2" xfId="38502" xr:uid="{93DA09FD-335B-4615-8955-D4BFBFE2A57F}"/>
    <cellStyle name="ป้อนค่า 10 4 2 2 3" xfId="52259" xr:uid="{7DBF0B03-AE8B-437D-9CD0-03664506C08A}"/>
    <cellStyle name="ป้อนค่า 10 4 2 3" xfId="24639" xr:uid="{6E9B1F19-03B6-4A6D-9D53-EC2DA42EEF0B}"/>
    <cellStyle name="ป้อนค่า 10 4 2 3 2" xfId="38503" xr:uid="{CBEC6137-C5F6-46DC-9EB6-254AEA4C18CA}"/>
    <cellStyle name="ป้อนค่า 10 4 2 3 3" xfId="52260" xr:uid="{3BE73E7E-4C37-4780-9821-F6A7D157F149}"/>
    <cellStyle name="ป้อนค่า 10 4 2 4" xfId="24640" xr:uid="{F33FB856-120C-45A7-BB55-308249FEB362}"/>
    <cellStyle name="ป้อนค่า 10 4 2 4 2" xfId="38504" xr:uid="{9B8F54A8-E44E-4656-81E0-CBB0234A556A}"/>
    <cellStyle name="ป้อนค่า 10 4 2 4 3" xfId="52261" xr:uid="{FF1F6EF8-6A8B-465B-A3C6-6B348E445913}"/>
    <cellStyle name="ป้อนค่า 10 4 2 5" xfId="24641" xr:uid="{C9434A25-197E-40B1-9FCD-6D36B74ECE80}"/>
    <cellStyle name="ป้อนค่า 10 4 2 5 2" xfId="38505" xr:uid="{D460B8C1-517C-4369-9F9D-F4F5330FFFFC}"/>
    <cellStyle name="ป้อนค่า 10 4 2 5 3" xfId="52262" xr:uid="{848D90AD-F416-4B55-8BD6-D534BC88C401}"/>
    <cellStyle name="ป้อนค่า 10 4 2 6" xfId="24642" xr:uid="{4622FAA5-AD1E-4260-A34C-3E2357CA6532}"/>
    <cellStyle name="ป้อนค่า 10 4 2 6 2" xfId="38506" xr:uid="{7880ED5C-7CAB-4770-9764-2FDF7B64E36E}"/>
    <cellStyle name="ป้อนค่า 10 4 2 6 3" xfId="52263" xr:uid="{260A4769-4046-43C5-8EDB-18A610A17B19}"/>
    <cellStyle name="ป้อนค่า 10 4 2 7" xfId="24643" xr:uid="{0FC97083-BA57-43D9-A78C-6C6F11468649}"/>
    <cellStyle name="ป้อนค่า 10 4 2 7 2" xfId="38507" xr:uid="{DB1474EF-4398-4E0B-99E8-38EE0D5D692B}"/>
    <cellStyle name="ป้อนค่า 10 4 2 7 3" xfId="52264" xr:uid="{9FC6E311-9630-432B-9814-524CC4367A79}"/>
    <cellStyle name="ป้อนค่า 10 4 2 8" xfId="24644" xr:uid="{E26C6ECA-CA00-42F6-AB94-D6F285F330E4}"/>
    <cellStyle name="ป้อนค่า 10 4 2 8 2" xfId="38508" xr:uid="{94C687B2-5F25-469A-AD68-0EA42800E059}"/>
    <cellStyle name="ป้อนค่า 10 4 2 8 3" xfId="52265" xr:uid="{04FB1CEE-733A-4579-90A6-648980277BB2}"/>
    <cellStyle name="ป้อนค่า 10 4 2 9" xfId="24645" xr:uid="{3A0F6FC0-9A90-4EEE-BC81-2D0F8FA267D8}"/>
    <cellStyle name="ป้อนค่า 10 4 2 9 2" xfId="38509" xr:uid="{E89FBDE5-486C-4531-9147-296C10BFC200}"/>
    <cellStyle name="ป้อนค่า 10 4 2 9 3" xfId="52266" xr:uid="{93989AB9-3A3B-4F24-B5A7-45BB278CCF20}"/>
    <cellStyle name="ป้อนค่า 10 4 3" xfId="24646" xr:uid="{70AF4DEC-78B4-43F9-8639-7E527BFFCBB5}"/>
    <cellStyle name="ป้อนค่า 10 4 3 2" xfId="38510" xr:uid="{62D51973-92BD-4355-9F70-386E1A6BDB8D}"/>
    <cellStyle name="ป้อนค่า 10 4 3 3" xfId="52267" xr:uid="{2FAB44FD-CC23-4A11-BEBF-A43F254BD45F}"/>
    <cellStyle name="ป้อนค่า 10 4 4" xfId="24647" xr:uid="{77AC7EF7-570E-4FCF-BA9B-B158C950986D}"/>
    <cellStyle name="ป้อนค่า 10 4 4 2" xfId="38511" xr:uid="{64D16AB4-B5E5-455B-BA75-7688FDA4839C}"/>
    <cellStyle name="ป้อนค่า 10 4 4 3" xfId="52268" xr:uid="{734FE991-2850-44E1-96E5-172B1C56464E}"/>
    <cellStyle name="ป้อนค่า 10 4 5" xfId="24648" xr:uid="{53140C05-77F6-4067-8A11-181F401A144D}"/>
    <cellStyle name="ป้อนค่า 10 4 5 2" xfId="38512" xr:uid="{52595DED-33D5-4786-94B5-DA2BB252BEB0}"/>
    <cellStyle name="ป้อนค่า 10 4 5 3" xfId="52269" xr:uid="{181FA8AB-2141-4757-A4AE-C24045141DD4}"/>
    <cellStyle name="ป้อนค่า 10 4 6" xfId="24649" xr:uid="{C641B9E5-8A0B-493E-A8BB-CF7E4242FAD5}"/>
    <cellStyle name="ป้อนค่า 10 4 6 2" xfId="38513" xr:uid="{35FED8D6-22C6-4150-BC1C-68530718E83F}"/>
    <cellStyle name="ป้อนค่า 10 4 6 3" xfId="52270" xr:uid="{91F48615-4179-4B65-9AC0-6C00DA0E8D6D}"/>
    <cellStyle name="ป้อนค่า 10 4 7" xfId="24650" xr:uid="{25342E3C-EC49-4820-87F9-F55965F4744B}"/>
    <cellStyle name="ป้อนค่า 10 4 7 2" xfId="38514" xr:uid="{1C125EFD-F687-4BB8-A347-273D7E0764F6}"/>
    <cellStyle name="ป้อนค่า 10 4 7 3" xfId="52271" xr:uid="{89F75125-C7EF-446F-B6AE-3FCADB6BB09D}"/>
    <cellStyle name="ป้อนค่า 10 4 8" xfId="24651" xr:uid="{ED7D2539-261F-4D5E-8542-31E657AEA6D7}"/>
    <cellStyle name="ป้อนค่า 10 4 8 2" xfId="38515" xr:uid="{9D0D32F9-1782-4076-B7B5-30BB297782B0}"/>
    <cellStyle name="ป้อนค่า 10 4 8 3" xfId="52272" xr:uid="{66AE74CC-EA9D-455D-B9F2-89BB8829B577}"/>
    <cellStyle name="ป้อนค่า 10 4 9" xfId="24652" xr:uid="{79098AA0-7556-4D36-B7CC-24398597022F}"/>
    <cellStyle name="ป้อนค่า 10 4 9 2" xfId="38516" xr:uid="{DE33F3DD-516A-45C9-9DEE-65581BAC4108}"/>
    <cellStyle name="ป้อนค่า 10 4 9 3" xfId="52273" xr:uid="{69D50696-8F33-4ADC-B7CC-F31159D1CB8C}"/>
    <cellStyle name="ป้อนค่า 10 5" xfId="24653" xr:uid="{E8A785F0-80E8-4138-89AA-9C2EFD72EC56}"/>
    <cellStyle name="ป้อนค่า 10 5 10" xfId="24654" xr:uid="{95B33F92-B931-4C30-8A2A-FA2ACD9E1112}"/>
    <cellStyle name="ป้อนค่า 10 5 10 2" xfId="38518" xr:uid="{56F9D850-323D-4A60-90DB-D40E528E5A82}"/>
    <cellStyle name="ป้อนค่า 10 5 10 3" xfId="52275" xr:uid="{7142BC4B-B194-4AE9-B35C-9549EDC741FD}"/>
    <cellStyle name="ป้อนค่า 10 5 11" xfId="24655" xr:uid="{FA0CDA43-B8D7-41BC-934B-6C2AA59A8C97}"/>
    <cellStyle name="ป้อนค่า 10 5 11 2" xfId="38519" xr:uid="{9D18D27A-5C30-437D-9C04-9B53F2E829B2}"/>
    <cellStyle name="ป้อนค่า 10 5 11 3" xfId="52276" xr:uid="{C418F424-F332-434F-967A-72BA2DD03CB3}"/>
    <cellStyle name="ป้อนค่า 10 5 12" xfId="24656" xr:uid="{FFDB32A3-5E04-40E7-853F-3203CC52542A}"/>
    <cellStyle name="ป้อนค่า 10 5 12 2" xfId="38520" xr:uid="{016AAA48-5354-4511-B3B5-53B5C22C2B3E}"/>
    <cellStyle name="ป้อนค่า 10 5 12 3" xfId="52277" xr:uid="{DEFAE406-EBF9-4539-9963-EB64F394715E}"/>
    <cellStyle name="ป้อนค่า 10 5 13" xfId="24657" xr:uid="{8DA818E0-A2B3-4444-BB32-BFE080BACBA7}"/>
    <cellStyle name="ป้อนค่า 10 5 13 2" xfId="38521" xr:uid="{D2649E3F-BE0A-46AA-974B-793037BCAB87}"/>
    <cellStyle name="ป้อนค่า 10 5 13 3" xfId="52278" xr:uid="{14700533-7C91-4185-8480-05A61A2A76B1}"/>
    <cellStyle name="ป้อนค่า 10 5 14" xfId="24658" xr:uid="{1CD06E83-AF81-4B0D-9F2F-3B9D83F9FE6E}"/>
    <cellStyle name="ป้อนค่า 10 5 14 2" xfId="38522" xr:uid="{649BE711-FA93-4A5E-8FFB-520BB969560F}"/>
    <cellStyle name="ป้อนค่า 10 5 14 3" xfId="52279" xr:uid="{1B670074-DA5D-4892-BD70-FB8ADDEAAA1C}"/>
    <cellStyle name="ป้อนค่า 10 5 15" xfId="24659" xr:uid="{653BFFC2-9032-4B89-B6FA-45B765FF88F6}"/>
    <cellStyle name="ป้อนค่า 10 5 15 2" xfId="38523" xr:uid="{449D2D15-41E0-4ED1-AF0B-F591482E41F2}"/>
    <cellStyle name="ป้อนค่า 10 5 15 3" xfId="52280" xr:uid="{CF051919-C287-427A-B6DD-40570743DFC8}"/>
    <cellStyle name="ป้อนค่า 10 5 16" xfId="38517" xr:uid="{CFC91C93-98C8-402B-800A-53C0DF06B7AA}"/>
    <cellStyle name="ป้อนค่า 10 5 17" xfId="52274" xr:uid="{050C8861-7D58-435A-B77A-F27A194B1A03}"/>
    <cellStyle name="ป้อนค่า 10 5 2" xfId="24660" xr:uid="{796B72F8-5148-404E-99C7-E70EDFE1FB62}"/>
    <cellStyle name="ป้อนค่า 10 5 2 10" xfId="24661" xr:uid="{87DFDB7F-48D2-466B-B960-3C130CF143A8}"/>
    <cellStyle name="ป้อนค่า 10 5 2 10 2" xfId="38525" xr:uid="{E925FE54-28D8-4B69-A883-3BA320666B14}"/>
    <cellStyle name="ป้อนค่า 10 5 2 10 3" xfId="52282" xr:uid="{9F241D07-3D51-4BE8-9739-F91BDB438D71}"/>
    <cellStyle name="ป้อนค่า 10 5 2 11" xfId="24662" xr:uid="{41D57FDE-595C-4DF1-9540-D9332643655D}"/>
    <cellStyle name="ป้อนค่า 10 5 2 11 2" xfId="38526" xr:uid="{D69DE4D4-DDA5-4D5F-A4AE-D657B0BFB7B6}"/>
    <cellStyle name="ป้อนค่า 10 5 2 11 3" xfId="52283" xr:uid="{0E35449A-6515-4893-BBE1-5555F61F0ABE}"/>
    <cellStyle name="ป้อนค่า 10 5 2 12" xfId="38524" xr:uid="{82E01583-8A8A-4788-B83F-24BC05F9FF89}"/>
    <cellStyle name="ป้อนค่า 10 5 2 13" xfId="52281" xr:uid="{99C89C0F-2756-4EAE-B3F8-BED0B2C24255}"/>
    <cellStyle name="ป้อนค่า 10 5 2 2" xfId="24663" xr:uid="{19E65438-6169-432E-A81C-296F31D8A2EF}"/>
    <cellStyle name="ป้อนค่า 10 5 2 2 2" xfId="38527" xr:uid="{9D3B80D5-85D8-4A60-8F3D-450A7A6A42C1}"/>
    <cellStyle name="ป้อนค่า 10 5 2 2 3" xfId="52284" xr:uid="{A367BC45-91DA-43C9-9A19-44765EAEAA34}"/>
    <cellStyle name="ป้อนค่า 10 5 2 3" xfId="24664" xr:uid="{2302F034-A7FF-4846-A4B7-9239DBF87A1A}"/>
    <cellStyle name="ป้อนค่า 10 5 2 3 2" xfId="38528" xr:uid="{424603B3-C1DE-4624-9F0E-3C73339D7036}"/>
    <cellStyle name="ป้อนค่า 10 5 2 3 3" xfId="52285" xr:uid="{BE26610A-A2A3-4D43-BC32-552E11A2815C}"/>
    <cellStyle name="ป้อนค่า 10 5 2 4" xfId="24665" xr:uid="{60A7B5AB-14B3-486E-90C6-C67E297D1EDA}"/>
    <cellStyle name="ป้อนค่า 10 5 2 4 2" xfId="38529" xr:uid="{D12A1509-6B92-4B65-8DDB-4DF74449B624}"/>
    <cellStyle name="ป้อนค่า 10 5 2 4 3" xfId="52286" xr:uid="{FFA760CC-B743-47E3-84CA-21F89665683D}"/>
    <cellStyle name="ป้อนค่า 10 5 2 5" xfId="24666" xr:uid="{7794BF8D-D4DA-4F7C-A643-2CB28250C338}"/>
    <cellStyle name="ป้อนค่า 10 5 2 5 2" xfId="38530" xr:uid="{EFD2DDCA-262B-4BBC-9632-0DDFBF9BDE1E}"/>
    <cellStyle name="ป้อนค่า 10 5 2 5 3" xfId="52287" xr:uid="{11583F01-91BC-4F89-A3CA-BE147248F679}"/>
    <cellStyle name="ป้อนค่า 10 5 2 6" xfId="24667" xr:uid="{CD8942A7-E3FF-4C21-AFC2-CDF60BDD7D31}"/>
    <cellStyle name="ป้อนค่า 10 5 2 6 2" xfId="38531" xr:uid="{9571D440-EBDE-462C-B665-670B5945EA91}"/>
    <cellStyle name="ป้อนค่า 10 5 2 6 3" xfId="52288" xr:uid="{5A76B360-626B-4D93-A1D1-0F5B4D224918}"/>
    <cellStyle name="ป้อนค่า 10 5 2 7" xfId="24668" xr:uid="{588624D3-2F29-4A5A-9F56-560FDFB08746}"/>
    <cellStyle name="ป้อนค่า 10 5 2 7 2" xfId="38532" xr:uid="{78C14803-85DF-4035-905A-27BF828CE60B}"/>
    <cellStyle name="ป้อนค่า 10 5 2 7 3" xfId="52289" xr:uid="{4D4A585D-F8D1-4433-8EBF-3D487FB9C6E1}"/>
    <cellStyle name="ป้อนค่า 10 5 2 8" xfId="24669" xr:uid="{6508FF61-BE54-46F3-BAD9-DB429E642574}"/>
    <cellStyle name="ป้อนค่า 10 5 2 8 2" xfId="38533" xr:uid="{E53C3557-DFE6-42C4-9EEC-7330DB4C6262}"/>
    <cellStyle name="ป้อนค่า 10 5 2 8 3" xfId="52290" xr:uid="{3645454C-2156-441A-9C9C-965B1EF98594}"/>
    <cellStyle name="ป้อนค่า 10 5 2 9" xfId="24670" xr:uid="{7D429E7D-0B94-4C19-8B9E-4CCA67E6AE82}"/>
    <cellStyle name="ป้อนค่า 10 5 2 9 2" xfId="38534" xr:uid="{24026CA2-770C-42A2-8A4A-CD656B91C3CB}"/>
    <cellStyle name="ป้อนค่า 10 5 2 9 3" xfId="52291" xr:uid="{865F42CA-9235-4696-84CA-37370C2E45B0}"/>
    <cellStyle name="ป้อนค่า 10 5 3" xfId="24671" xr:uid="{E5DDD376-2C68-4048-9087-C43DC12AA1A7}"/>
    <cellStyle name="ป้อนค่า 10 5 3 2" xfId="38535" xr:uid="{86B2B913-470F-459F-BB1F-41BAE40AA819}"/>
    <cellStyle name="ป้อนค่า 10 5 3 3" xfId="52292" xr:uid="{55E3293B-D633-4505-B8CB-CAA7D922115C}"/>
    <cellStyle name="ป้อนค่า 10 5 4" xfId="24672" xr:uid="{7C0B2568-758A-474B-868E-7129A463C7EC}"/>
    <cellStyle name="ป้อนค่า 10 5 4 2" xfId="38536" xr:uid="{F8199753-383E-4DE7-81C3-C9B01CA3088C}"/>
    <cellStyle name="ป้อนค่า 10 5 4 3" xfId="52293" xr:uid="{138714E7-88D8-4EC0-B6DF-81E707910F95}"/>
    <cellStyle name="ป้อนค่า 10 5 5" xfId="24673" xr:uid="{30E789EA-A14F-4883-9086-E1D348212780}"/>
    <cellStyle name="ป้อนค่า 10 5 5 2" xfId="38537" xr:uid="{736F2CDB-F105-4D0F-87E7-5DA884E1EFDD}"/>
    <cellStyle name="ป้อนค่า 10 5 5 3" xfId="52294" xr:uid="{052EC00A-6A33-44B6-A858-FCAD88D26248}"/>
    <cellStyle name="ป้อนค่า 10 5 6" xfId="24674" xr:uid="{F2988D83-1546-4170-9CCF-DB102418135B}"/>
    <cellStyle name="ป้อนค่า 10 5 6 2" xfId="38538" xr:uid="{E84D57C2-A5AB-4A85-BF35-910C0E1FE4A6}"/>
    <cellStyle name="ป้อนค่า 10 5 6 3" xfId="52295" xr:uid="{94298CA1-303B-4E7C-BB1D-AB83F02BD0B9}"/>
    <cellStyle name="ป้อนค่า 10 5 7" xfId="24675" xr:uid="{A1EAEDC6-ADEC-43FE-A5F4-6DF98CEA0CDE}"/>
    <cellStyle name="ป้อนค่า 10 5 7 2" xfId="38539" xr:uid="{AFED93ED-9607-49E4-8983-2295E21D6A34}"/>
    <cellStyle name="ป้อนค่า 10 5 7 3" xfId="52296" xr:uid="{6A00C33E-18BA-44B4-AA7C-A0125A611A0D}"/>
    <cellStyle name="ป้อนค่า 10 5 8" xfId="24676" xr:uid="{3B862F62-60DD-4860-8227-1F436B5D5541}"/>
    <cellStyle name="ป้อนค่า 10 5 8 2" xfId="38540" xr:uid="{325EA1C8-C1E0-4865-9AFC-E08C8FB51314}"/>
    <cellStyle name="ป้อนค่า 10 5 8 3" xfId="52297" xr:uid="{91F91BB1-61A3-4411-854B-0C40EB698AD6}"/>
    <cellStyle name="ป้อนค่า 10 5 9" xfId="24677" xr:uid="{AE6C8E00-CA50-438F-9F1E-054EAD60DA38}"/>
    <cellStyle name="ป้อนค่า 10 5 9 2" xfId="38541" xr:uid="{4438AEF5-5705-4850-B79B-A726AE2B70FC}"/>
    <cellStyle name="ป้อนค่า 10 5 9 3" xfId="52298" xr:uid="{31F18555-9CA2-4DA3-BA07-9BB5CE0F9D2A}"/>
    <cellStyle name="ป้อนค่า 10 6" xfId="24678" xr:uid="{91B71EF0-2C9B-497E-8EAB-6EF6005C5B81}"/>
    <cellStyle name="ป้อนค่า 10 6 2" xfId="38542" xr:uid="{6E85F330-C852-4937-B4C6-F8F951495585}"/>
    <cellStyle name="ป้อนค่า 10 6 3" xfId="52299" xr:uid="{5E96C4DA-90E2-4180-825E-BC24C921D274}"/>
    <cellStyle name="ป้อนค่า 10 7" xfId="24679" xr:uid="{09615EC8-239A-48E2-811E-CDF0D28D5089}"/>
    <cellStyle name="ป้อนค่า 10 7 2" xfId="38543" xr:uid="{A85DCEAB-1EAE-4686-8387-27C0E417C855}"/>
    <cellStyle name="ป้อนค่า 10 7 3" xfId="52300" xr:uid="{32EF9DEC-45E2-4FB3-AC80-77924F8A18E6}"/>
    <cellStyle name="ป้อนค่า 10 8" xfId="24680" xr:uid="{1BAF1339-A1DF-4F68-98F4-2A95C8683694}"/>
    <cellStyle name="ป้อนค่า 10 8 2" xfId="38544" xr:uid="{D42668D1-2469-45A4-977F-0CA2E23C20CD}"/>
    <cellStyle name="ป้อนค่า 10 8 3" xfId="52301" xr:uid="{6F852DC1-920A-49DB-8B48-23CFD7F4B271}"/>
    <cellStyle name="ป้อนค่า 10 9" xfId="24681" xr:uid="{FFD65727-157D-4EEF-ADFE-6D5186B1DE99}"/>
    <cellStyle name="ป้อนค่า 10 9 2" xfId="38545" xr:uid="{853D300D-21BC-404F-8D91-DB58894A32FF}"/>
    <cellStyle name="ป้อนค่า 10 9 3" xfId="52302" xr:uid="{C77F0124-807D-458F-8687-8D280F1664B5}"/>
    <cellStyle name="ป้อนค่า 11" xfId="24682" xr:uid="{ECAE99B5-92A7-46BC-931B-7E9FCDF20D99}"/>
    <cellStyle name="ป้อนค่า 11 10" xfId="38546" xr:uid="{48B68E10-7B39-454C-AB58-B4F62F61BDBE}"/>
    <cellStyle name="ป้อนค่า 11 11" xfId="52303" xr:uid="{DCBFA6D6-942F-42A1-B546-B1B4638343CB}"/>
    <cellStyle name="ป้อนค่า 11 2" xfId="24683" xr:uid="{81A16BB0-08A1-4D3A-A230-034933EB2E99}"/>
    <cellStyle name="ป้อนค่า 11 2 10" xfId="24684" xr:uid="{F524E1E5-914B-42C1-B8D4-31B3F7F22F88}"/>
    <cellStyle name="ป้อนค่า 11 2 10 2" xfId="38548" xr:uid="{FC43F57F-15B6-4FF9-B61B-A257188ED7C8}"/>
    <cellStyle name="ป้อนค่า 11 2 10 3" xfId="52305" xr:uid="{87F0FDFA-5297-481E-BBCB-54F2A2E9A7A6}"/>
    <cellStyle name="ป้อนค่า 11 2 11" xfId="24685" xr:uid="{9D0865C8-0F99-465F-A551-33EF2A4D8AE2}"/>
    <cellStyle name="ป้อนค่า 11 2 11 2" xfId="38549" xr:uid="{9208825D-A8C6-4774-A672-68F74D85EDBA}"/>
    <cellStyle name="ป้อนค่า 11 2 11 3" xfId="52306" xr:uid="{A71EAC47-20B3-40BC-BDE6-F52016DE1E68}"/>
    <cellStyle name="ป้อนค่า 11 2 12" xfId="24686" xr:uid="{9C7837D6-B4E4-4C71-8D86-3BC719CF27FC}"/>
    <cellStyle name="ป้อนค่า 11 2 12 2" xfId="38550" xr:uid="{D35D4AE7-F1BF-4E64-875C-BA9713172530}"/>
    <cellStyle name="ป้อนค่า 11 2 12 3" xfId="52307" xr:uid="{C4C3DC3B-6949-4CD3-A436-9A321F858E7E}"/>
    <cellStyle name="ป้อนค่า 11 2 13" xfId="24687" xr:uid="{4B029DAC-D032-4CFD-AE18-9F13C1A41774}"/>
    <cellStyle name="ป้อนค่า 11 2 13 2" xfId="38551" xr:uid="{C8EF4FF2-99F1-428A-927E-B79F2636E6ED}"/>
    <cellStyle name="ป้อนค่า 11 2 13 3" xfId="52308" xr:uid="{479DD627-AC91-4794-BB1A-B97C19923F6A}"/>
    <cellStyle name="ป้อนค่า 11 2 14" xfId="24688" xr:uid="{AF8C0A38-E45C-4E8C-87A2-5928418276D0}"/>
    <cellStyle name="ป้อนค่า 11 2 14 2" xfId="38552" xr:uid="{A8EA7517-2FB9-488F-AD85-8E3FAB540560}"/>
    <cellStyle name="ป้อนค่า 11 2 14 3" xfId="52309" xr:uid="{DB719972-EF8D-47A9-A164-C6C50C0BDFEB}"/>
    <cellStyle name="ป้อนค่า 11 2 15" xfId="24689" xr:uid="{3EFE0D85-1CB8-44DD-AF6C-C2C70E086D06}"/>
    <cellStyle name="ป้อนค่า 11 2 15 2" xfId="38553" xr:uid="{6751EB27-C237-48AC-B183-D6BE9788FD9A}"/>
    <cellStyle name="ป้อนค่า 11 2 15 3" xfId="52310" xr:uid="{244892C7-1F12-460E-B599-B984A3BEDAFB}"/>
    <cellStyle name="ป้อนค่า 11 2 16" xfId="24690" xr:uid="{B5A18BEA-86BB-43CD-B08D-3B19BA479848}"/>
    <cellStyle name="ป้อนค่า 11 2 16 2" xfId="38554" xr:uid="{E46BD074-F12A-4027-BB00-703EA113D9B5}"/>
    <cellStyle name="ป้อนค่า 11 2 16 3" xfId="52311" xr:uid="{83A71041-733E-40CA-94FF-0EA56C4586F6}"/>
    <cellStyle name="ป้อนค่า 11 2 17" xfId="24691" xr:uid="{C5C52109-E7C2-4757-9F2F-C4D8D79EF837}"/>
    <cellStyle name="ป้อนค่า 11 2 17 2" xfId="38555" xr:uid="{6FB6BBDD-6EFD-45DE-B024-B95B4B52E6CC}"/>
    <cellStyle name="ป้อนค่า 11 2 17 3" xfId="52312" xr:uid="{1BA714B4-26A5-4659-A44F-7CE91D21E27E}"/>
    <cellStyle name="ป้อนค่า 11 2 18" xfId="38547" xr:uid="{B18888B4-41D7-44EE-B1BE-F58113943ECB}"/>
    <cellStyle name="ป้อนค่า 11 2 19" xfId="52304" xr:uid="{14494269-5CC3-4893-AF03-067B7663E729}"/>
    <cellStyle name="ป้อนค่า 11 2 2" xfId="24692" xr:uid="{6504070B-DD3B-4F29-B699-8B77BA365F85}"/>
    <cellStyle name="ป้อนค่า 11 2 2 10" xfId="24693" xr:uid="{E2661F80-F7F7-4C30-A20B-ECD356E3C5E0}"/>
    <cellStyle name="ป้อนค่า 11 2 2 10 2" xfId="38557" xr:uid="{C1C3B126-6BB3-4E3F-B206-77E80ECBDA70}"/>
    <cellStyle name="ป้อนค่า 11 2 2 10 3" xfId="52314" xr:uid="{D9274E5D-C77B-4365-8E22-92672014642C}"/>
    <cellStyle name="ป้อนค่า 11 2 2 11" xfId="24694" xr:uid="{7D3F2E3B-DACF-444B-8F70-37F93B342FD8}"/>
    <cellStyle name="ป้อนค่า 11 2 2 11 2" xfId="38558" xr:uid="{7DD0F1F2-42E3-4E7C-9B01-1081256A6596}"/>
    <cellStyle name="ป้อนค่า 11 2 2 11 3" xfId="52315" xr:uid="{2B15F945-EDFF-4CD7-9C6F-16BF280A97A5}"/>
    <cellStyle name="ป้อนค่า 11 2 2 12" xfId="38556" xr:uid="{A40277A4-7B5F-453B-9C9A-EFB9C4489FC4}"/>
    <cellStyle name="ป้อนค่า 11 2 2 13" xfId="52313" xr:uid="{4E5EB940-9238-4D58-B63E-EBC812E0E60F}"/>
    <cellStyle name="ป้อนค่า 11 2 2 2" xfId="24695" xr:uid="{812FC74E-34E4-4C98-B34A-77EAAB70204F}"/>
    <cellStyle name="ป้อนค่า 11 2 2 2 2" xfId="38559" xr:uid="{54FD23C8-2A9C-4DFC-B11D-8DE5962B2C7B}"/>
    <cellStyle name="ป้อนค่า 11 2 2 2 3" xfId="52316" xr:uid="{ED686928-EAE6-43A8-96A6-1227EF437DEA}"/>
    <cellStyle name="ป้อนค่า 11 2 2 3" xfId="24696" xr:uid="{75520003-5BDA-4831-BB67-01144A162C69}"/>
    <cellStyle name="ป้อนค่า 11 2 2 3 2" xfId="38560" xr:uid="{CF4B009A-D6D5-4837-8562-C552F94B7A9E}"/>
    <cellStyle name="ป้อนค่า 11 2 2 3 3" xfId="52317" xr:uid="{CA9655CE-4054-44F5-B4E2-A6020D9C9705}"/>
    <cellStyle name="ป้อนค่า 11 2 2 4" xfId="24697" xr:uid="{B34E1635-AC20-4812-95CD-2A6BEF44C323}"/>
    <cellStyle name="ป้อนค่า 11 2 2 4 2" xfId="38561" xr:uid="{82B73C8A-DD5C-4A68-AE44-2D937DEF3694}"/>
    <cellStyle name="ป้อนค่า 11 2 2 4 3" xfId="52318" xr:uid="{342B9E4E-EB31-470D-80DC-B956075D38AC}"/>
    <cellStyle name="ป้อนค่า 11 2 2 5" xfId="24698" xr:uid="{8C9C66F0-63F4-4E9F-B0A4-BDAEEF91856C}"/>
    <cellStyle name="ป้อนค่า 11 2 2 5 2" xfId="38562" xr:uid="{A206D1CF-7205-4D11-AC70-7ADE3DB97958}"/>
    <cellStyle name="ป้อนค่า 11 2 2 5 3" xfId="52319" xr:uid="{B7C42810-AE10-457C-AC0D-303F93243551}"/>
    <cellStyle name="ป้อนค่า 11 2 2 6" xfId="24699" xr:uid="{2BA43F9C-D9C6-499B-B510-272E7B8C46C1}"/>
    <cellStyle name="ป้อนค่า 11 2 2 6 2" xfId="38563" xr:uid="{0A585603-B582-485F-843E-F514DC6587CF}"/>
    <cellStyle name="ป้อนค่า 11 2 2 6 3" xfId="52320" xr:uid="{70DF38D4-7EBD-494C-AF29-6C01931D65B5}"/>
    <cellStyle name="ป้อนค่า 11 2 2 7" xfId="24700" xr:uid="{C7EFB92B-8F1C-4516-A1F8-31903BFC7D4C}"/>
    <cellStyle name="ป้อนค่า 11 2 2 7 2" xfId="38564" xr:uid="{D7D1C490-06E9-4393-8BE4-29C445A6324A}"/>
    <cellStyle name="ป้อนค่า 11 2 2 7 3" xfId="52321" xr:uid="{704F32B4-0EBE-4766-B98E-08C3F8BE9A9B}"/>
    <cellStyle name="ป้อนค่า 11 2 2 8" xfId="24701" xr:uid="{44A29FD8-FBFE-4FBC-A2DB-7CECCB6B7B0B}"/>
    <cellStyle name="ป้อนค่า 11 2 2 8 2" xfId="38565" xr:uid="{78066330-8BF9-4C55-B8F5-460083475120}"/>
    <cellStyle name="ป้อนค่า 11 2 2 8 3" xfId="52322" xr:uid="{E6D87391-4FDC-47E8-A50F-E6699BBEE958}"/>
    <cellStyle name="ป้อนค่า 11 2 2 9" xfId="24702" xr:uid="{4A966F2B-7498-4534-BF9B-84C0FDCA313E}"/>
    <cellStyle name="ป้อนค่า 11 2 2 9 2" xfId="38566" xr:uid="{257D7652-CDC3-4ECA-9838-86FFB9EA7261}"/>
    <cellStyle name="ป้อนค่า 11 2 2 9 3" xfId="52323" xr:uid="{BC5D29B3-7D89-43BD-93E9-282FEE11E67B}"/>
    <cellStyle name="ป้อนค่า 11 2 3" xfId="24703" xr:uid="{D3C66563-218E-4A9D-AFE3-1359F01D9ADB}"/>
    <cellStyle name="ป้อนค่า 11 2 3 2" xfId="38567" xr:uid="{A73FABC0-DEAF-4697-9DD8-1FADC9A92933}"/>
    <cellStyle name="ป้อนค่า 11 2 3 3" xfId="52324" xr:uid="{C964706B-CC55-4B95-A577-A3F8B2416CD3}"/>
    <cellStyle name="ป้อนค่า 11 2 4" xfId="24704" xr:uid="{D8DC1853-A31C-4442-A114-C11B6DFB8C1F}"/>
    <cellStyle name="ป้อนค่า 11 2 4 2" xfId="38568" xr:uid="{4E8E06B5-184C-4254-84AF-72AD4917F2F1}"/>
    <cellStyle name="ป้อนค่า 11 2 4 3" xfId="52325" xr:uid="{8595B0B8-8B88-4E35-ADC2-5A780348975A}"/>
    <cellStyle name="ป้อนค่า 11 2 5" xfId="24705" xr:uid="{10C03F71-1FF8-4ED8-A2E9-C6C6E31E0F9E}"/>
    <cellStyle name="ป้อนค่า 11 2 5 2" xfId="38569" xr:uid="{2026CB57-05FA-4DDB-A633-ECF1A017BC43}"/>
    <cellStyle name="ป้อนค่า 11 2 5 3" xfId="52326" xr:uid="{652E717D-BCBA-4D34-AADC-C55F2CAB4D0D}"/>
    <cellStyle name="ป้อนค่า 11 2 6" xfId="24706" xr:uid="{5855836D-23BB-4553-9462-5FF65D6AE745}"/>
    <cellStyle name="ป้อนค่า 11 2 6 2" xfId="38570" xr:uid="{622405D5-A1D7-4635-8EF0-F7A791970AA5}"/>
    <cellStyle name="ป้อนค่า 11 2 6 3" xfId="52327" xr:uid="{5AF7EDEE-CB2D-499E-8865-D612F6D2B03D}"/>
    <cellStyle name="ป้อนค่า 11 2 7" xfId="24707" xr:uid="{56A03588-00F8-4B1C-AD3B-FB0B30524BFB}"/>
    <cellStyle name="ป้อนค่า 11 2 7 2" xfId="38571" xr:uid="{CF124840-F2C9-4042-82E5-90E507B52CB5}"/>
    <cellStyle name="ป้อนค่า 11 2 7 3" xfId="52328" xr:uid="{13869E1A-FBF1-438F-9BE4-994E9724B683}"/>
    <cellStyle name="ป้อนค่า 11 2 8" xfId="24708" xr:uid="{2B43D8D8-E8E4-4E17-9DB3-62032AB53141}"/>
    <cellStyle name="ป้อนค่า 11 2 8 2" xfId="38572" xr:uid="{41500760-D0BA-4001-ACDF-E96573F58E76}"/>
    <cellStyle name="ป้อนค่า 11 2 8 3" xfId="52329" xr:uid="{10615AA6-B532-4D77-8EDB-C27253D75190}"/>
    <cellStyle name="ป้อนค่า 11 2 9" xfId="24709" xr:uid="{8342B03F-DFF3-4C0D-833B-CBBA2C3F4C07}"/>
    <cellStyle name="ป้อนค่า 11 2 9 2" xfId="38573" xr:uid="{21B995C9-1F3C-422F-958F-1DAB8FC52064}"/>
    <cellStyle name="ป้อนค่า 11 2 9 3" xfId="52330" xr:uid="{3FF1635D-DDAA-4A26-BCA3-64D80C253509}"/>
    <cellStyle name="ป้อนค่า 11 3" xfId="24710" xr:uid="{2FAAF190-81DA-4E38-84CE-2E2E53CF9E86}"/>
    <cellStyle name="ป้อนค่า 11 3 10" xfId="24711" xr:uid="{9A98DAC2-CF0F-46AA-8525-2CFFE3F63A4A}"/>
    <cellStyle name="ป้อนค่า 11 3 10 2" xfId="38575" xr:uid="{35BB13EE-E9F8-48B5-BA53-8D86ADFBA895}"/>
    <cellStyle name="ป้อนค่า 11 3 10 3" xfId="52332" xr:uid="{09792027-8A1C-4F30-8433-A399F24FE2F1}"/>
    <cellStyle name="ป้อนค่า 11 3 11" xfId="24712" xr:uid="{2A504635-0050-42C0-BE38-F6B71E731E29}"/>
    <cellStyle name="ป้อนค่า 11 3 11 2" xfId="38576" xr:uid="{25C8A573-BE60-405E-8672-693AD6C73082}"/>
    <cellStyle name="ป้อนค่า 11 3 11 3" xfId="52333" xr:uid="{588D0987-7C7F-4FE2-AFE4-306B1A8E99C2}"/>
    <cellStyle name="ป้อนค่า 11 3 12" xfId="24713" xr:uid="{03D8FA06-6266-492B-9475-225F4EAA2EC8}"/>
    <cellStyle name="ป้อนค่า 11 3 12 2" xfId="38577" xr:uid="{121069BF-0FF1-4812-BBA1-512909F9E5EC}"/>
    <cellStyle name="ป้อนค่า 11 3 12 3" xfId="52334" xr:uid="{B782B953-9DD6-4AE0-9888-1C7FF7428069}"/>
    <cellStyle name="ป้อนค่า 11 3 13" xfId="24714" xr:uid="{8A13150B-D9D2-4528-A772-07B5B1809206}"/>
    <cellStyle name="ป้อนค่า 11 3 13 2" xfId="38578" xr:uid="{768F129D-46B4-4EEA-A87B-8295B9DC5439}"/>
    <cellStyle name="ป้อนค่า 11 3 13 3" xfId="52335" xr:uid="{94B5666C-FE2A-4FA7-922E-9CD6185EB18B}"/>
    <cellStyle name="ป้อนค่า 11 3 14" xfId="24715" xr:uid="{B17BE39F-0CE0-4C7D-AAED-E51D6F3A2BB4}"/>
    <cellStyle name="ป้อนค่า 11 3 14 2" xfId="38579" xr:uid="{24BE0813-73FC-41D6-ACDB-EBB853C22791}"/>
    <cellStyle name="ป้อนค่า 11 3 14 3" xfId="52336" xr:uid="{D82DD243-0E53-44EC-8954-CEEA2825E750}"/>
    <cellStyle name="ป้อนค่า 11 3 15" xfId="24716" xr:uid="{204AE396-828C-44FE-B3CE-430568EC04D3}"/>
    <cellStyle name="ป้อนค่า 11 3 15 2" xfId="38580" xr:uid="{72FC1C05-7E01-4756-8CDC-5F33A72D4907}"/>
    <cellStyle name="ป้อนค่า 11 3 15 3" xfId="52337" xr:uid="{C8DBFE0B-E30B-4824-AB46-FBE6C7F79E6A}"/>
    <cellStyle name="ป้อนค่า 11 3 16" xfId="38574" xr:uid="{B33F9F55-6BF7-4F8B-94B8-FE619D8BEEB1}"/>
    <cellStyle name="ป้อนค่า 11 3 17" xfId="52331" xr:uid="{BEB5E97E-7ADB-43FD-812A-4E7FAC004249}"/>
    <cellStyle name="ป้อนค่า 11 3 2" xfId="24717" xr:uid="{DC446CDC-7220-4BCF-9551-7967E34C4CEC}"/>
    <cellStyle name="ป้อนค่า 11 3 2 10" xfId="24718" xr:uid="{398A1FA8-362E-4BD7-A729-DCB17FE7CBE0}"/>
    <cellStyle name="ป้อนค่า 11 3 2 10 2" xfId="38582" xr:uid="{360F5280-980C-4A74-8938-958650668179}"/>
    <cellStyle name="ป้อนค่า 11 3 2 10 3" xfId="52339" xr:uid="{8F377C34-0AE5-48C8-8750-04E40A69CB00}"/>
    <cellStyle name="ป้อนค่า 11 3 2 11" xfId="24719" xr:uid="{C382EC28-29E7-49C0-8528-6F33DE93882E}"/>
    <cellStyle name="ป้อนค่า 11 3 2 11 2" xfId="38583" xr:uid="{CEF34F6A-1616-440C-B974-D8580C87C9D5}"/>
    <cellStyle name="ป้อนค่า 11 3 2 11 3" xfId="52340" xr:uid="{6282535E-4A89-44FE-B2C7-B33714E90FAB}"/>
    <cellStyle name="ป้อนค่า 11 3 2 12" xfId="38581" xr:uid="{69F41B11-2CA7-4772-A536-281F7F5DC8DC}"/>
    <cellStyle name="ป้อนค่า 11 3 2 13" xfId="52338" xr:uid="{8EE4E91B-3F3D-4A81-BA5A-2F9F2E95EE67}"/>
    <cellStyle name="ป้อนค่า 11 3 2 2" xfId="24720" xr:uid="{52D86826-2291-45CB-AE72-CFDB9BCD44D7}"/>
    <cellStyle name="ป้อนค่า 11 3 2 2 2" xfId="38584" xr:uid="{D81D55CD-7667-4210-9549-402F7052C235}"/>
    <cellStyle name="ป้อนค่า 11 3 2 2 3" xfId="52341" xr:uid="{CE92F867-BCEC-4DD1-8BD0-8532A9225D43}"/>
    <cellStyle name="ป้อนค่า 11 3 2 3" xfId="24721" xr:uid="{70B0819B-41B5-40A1-AA66-6AAA10B8A023}"/>
    <cellStyle name="ป้อนค่า 11 3 2 3 2" xfId="38585" xr:uid="{DF10C273-B099-4409-8253-CB27145C7D7E}"/>
    <cellStyle name="ป้อนค่า 11 3 2 3 3" xfId="52342" xr:uid="{A65C59B4-1444-4DF0-B3D6-0D75A9F25E95}"/>
    <cellStyle name="ป้อนค่า 11 3 2 4" xfId="24722" xr:uid="{05110248-0DF1-446B-A3EF-DB0941B3DA87}"/>
    <cellStyle name="ป้อนค่า 11 3 2 4 2" xfId="38586" xr:uid="{C208A19C-3947-4D41-8470-257CA68BD666}"/>
    <cellStyle name="ป้อนค่า 11 3 2 4 3" xfId="52343" xr:uid="{1628A332-7C67-4550-AAC9-28086EC43C78}"/>
    <cellStyle name="ป้อนค่า 11 3 2 5" xfId="24723" xr:uid="{916D06B4-14B6-4DB2-81D4-89CE4B9C8C27}"/>
    <cellStyle name="ป้อนค่า 11 3 2 5 2" xfId="38587" xr:uid="{3DF6F059-C7DA-43B4-A45F-FC1710170DC4}"/>
    <cellStyle name="ป้อนค่า 11 3 2 5 3" xfId="52344" xr:uid="{D0D43204-D007-4118-8647-62E6ABE1E8D6}"/>
    <cellStyle name="ป้อนค่า 11 3 2 6" xfId="24724" xr:uid="{ECA1BF19-9821-45DE-9C26-DEC8983BDFD2}"/>
    <cellStyle name="ป้อนค่า 11 3 2 6 2" xfId="38588" xr:uid="{5AC4C7F9-E937-4DF0-BD94-59A9056A4C4C}"/>
    <cellStyle name="ป้อนค่า 11 3 2 6 3" xfId="52345" xr:uid="{05B0A2F7-A82B-4B54-887C-A427F015A6F6}"/>
    <cellStyle name="ป้อนค่า 11 3 2 7" xfId="24725" xr:uid="{7AC7B3EE-305F-45C5-B598-CF59B1DF4F1E}"/>
    <cellStyle name="ป้อนค่า 11 3 2 7 2" xfId="38589" xr:uid="{F6DCD9FE-3738-4DE4-AD0A-47A7D29CE062}"/>
    <cellStyle name="ป้อนค่า 11 3 2 7 3" xfId="52346" xr:uid="{DFCC11E5-DF83-4423-A110-FFB121F9FD24}"/>
    <cellStyle name="ป้อนค่า 11 3 2 8" xfId="24726" xr:uid="{8366F5A5-452A-4991-98DD-D03B03877417}"/>
    <cellStyle name="ป้อนค่า 11 3 2 8 2" xfId="38590" xr:uid="{D635E0C2-EE76-48AE-86BD-B346B3488352}"/>
    <cellStyle name="ป้อนค่า 11 3 2 8 3" xfId="52347" xr:uid="{26CA988D-4A64-46CA-9DF3-63C28279114A}"/>
    <cellStyle name="ป้อนค่า 11 3 2 9" xfId="24727" xr:uid="{B5EF768D-47B2-452C-B1FA-9C6722242F71}"/>
    <cellStyle name="ป้อนค่า 11 3 2 9 2" xfId="38591" xr:uid="{384B3569-B176-4C07-9886-E6261F8EA3D7}"/>
    <cellStyle name="ป้อนค่า 11 3 2 9 3" xfId="52348" xr:uid="{FF843DD5-C4BB-4167-B745-F073665B59E8}"/>
    <cellStyle name="ป้อนค่า 11 3 3" xfId="24728" xr:uid="{C1B9A638-77D1-43E8-9A20-F0AC93A1357F}"/>
    <cellStyle name="ป้อนค่า 11 3 3 2" xfId="38592" xr:uid="{53E2F5C2-ADF7-46E7-A7A3-0627E0A09DD8}"/>
    <cellStyle name="ป้อนค่า 11 3 3 3" xfId="52349" xr:uid="{0FF19B5F-5867-4043-9F2B-366F9080253D}"/>
    <cellStyle name="ป้อนค่า 11 3 4" xfId="24729" xr:uid="{9BE3DC36-5F8A-42C6-A9E4-6DC24679B9A4}"/>
    <cellStyle name="ป้อนค่า 11 3 4 2" xfId="38593" xr:uid="{CCC2E74D-CBC5-4BC6-AC22-F327B7868F4A}"/>
    <cellStyle name="ป้อนค่า 11 3 4 3" xfId="52350" xr:uid="{75192912-2511-43B0-964D-989F9270CA03}"/>
    <cellStyle name="ป้อนค่า 11 3 5" xfId="24730" xr:uid="{CECC3D9A-2C2C-45A1-BC1F-A678FC048204}"/>
    <cellStyle name="ป้อนค่า 11 3 5 2" xfId="38594" xr:uid="{3D615669-F5A9-4C4C-828E-9258942DA37F}"/>
    <cellStyle name="ป้อนค่า 11 3 5 3" xfId="52351" xr:uid="{06A9B9DB-2C14-42E1-88A3-33FD32744F60}"/>
    <cellStyle name="ป้อนค่า 11 3 6" xfId="24731" xr:uid="{F86251A2-C3F8-4D61-B916-7C6EA1C0ECEA}"/>
    <cellStyle name="ป้อนค่า 11 3 6 2" xfId="38595" xr:uid="{AF572AAF-DC1D-4545-A009-D3FBA6904452}"/>
    <cellStyle name="ป้อนค่า 11 3 6 3" xfId="52352" xr:uid="{48B0E07B-81F2-4ED5-83C7-722A2C6E3FE6}"/>
    <cellStyle name="ป้อนค่า 11 3 7" xfId="24732" xr:uid="{255F2F06-7543-4C84-A63E-815CD371AED0}"/>
    <cellStyle name="ป้อนค่า 11 3 7 2" xfId="38596" xr:uid="{F0D3160A-DB31-4B05-8A58-1604932F6CBD}"/>
    <cellStyle name="ป้อนค่า 11 3 7 3" xfId="52353" xr:uid="{7ACB63EA-515C-4757-A4E1-F86C8509849B}"/>
    <cellStyle name="ป้อนค่า 11 3 8" xfId="24733" xr:uid="{6FE85165-8945-44D7-B1DB-6B7B94A68E24}"/>
    <cellStyle name="ป้อนค่า 11 3 8 2" xfId="38597" xr:uid="{51454524-351C-473F-A5C0-3772BFC66848}"/>
    <cellStyle name="ป้อนค่า 11 3 8 3" xfId="52354" xr:uid="{C5B81863-E29E-49FC-9F7D-2D9D3E9FD3B9}"/>
    <cellStyle name="ป้อนค่า 11 3 9" xfId="24734" xr:uid="{DCD810E1-CD6A-4F00-9F0A-6E57DC16F4C6}"/>
    <cellStyle name="ป้อนค่า 11 3 9 2" xfId="38598" xr:uid="{8CDA4925-2B0A-473C-BDFC-68BFDEFCEBBF}"/>
    <cellStyle name="ป้อนค่า 11 3 9 3" xfId="52355" xr:uid="{B5E4F380-AC7D-49FF-9E32-E15E81AAC714}"/>
    <cellStyle name="ป้อนค่า 11 4" xfId="24735" xr:uid="{49C57CB1-B156-4221-82F6-D39A3191B83C}"/>
    <cellStyle name="ป้อนค่า 11 4 10" xfId="24736" xr:uid="{9032F2A0-A80A-42E7-AFF5-26B46B43FC45}"/>
    <cellStyle name="ป้อนค่า 11 4 10 2" xfId="38600" xr:uid="{66FF3126-1794-497F-9E72-A0AA7DA2C56C}"/>
    <cellStyle name="ป้อนค่า 11 4 10 3" xfId="52357" xr:uid="{678C3323-814D-42D2-9133-68832851AB98}"/>
    <cellStyle name="ป้อนค่า 11 4 11" xfId="24737" xr:uid="{30E6A438-9906-4DBA-A07E-F6AE5FA1F1CB}"/>
    <cellStyle name="ป้อนค่า 11 4 11 2" xfId="38601" xr:uid="{669F3A09-B411-4D65-98E6-7E2445F182F5}"/>
    <cellStyle name="ป้อนค่า 11 4 11 3" xfId="52358" xr:uid="{3FBE86EB-24AE-42C9-9AF6-B178316DE0B9}"/>
    <cellStyle name="ป้อนค่า 11 4 12" xfId="24738" xr:uid="{47A13B8F-A02D-4939-A1FC-5770CFA806C7}"/>
    <cellStyle name="ป้อนค่า 11 4 12 2" xfId="38602" xr:uid="{1CB2D2FF-9715-4B70-B416-143C224ADCDA}"/>
    <cellStyle name="ป้อนค่า 11 4 12 3" xfId="52359" xr:uid="{57DA11D8-88C6-425E-8DCD-C6BE5BC4F22A}"/>
    <cellStyle name="ป้อนค่า 11 4 13" xfId="24739" xr:uid="{ABBF3586-3333-400C-AE08-3DE0A9C93C11}"/>
    <cellStyle name="ป้อนค่า 11 4 13 2" xfId="38603" xr:uid="{9280BCA0-D335-4685-9B89-264910BD7C95}"/>
    <cellStyle name="ป้อนค่า 11 4 13 3" xfId="52360" xr:uid="{0E748712-ADBC-40F5-A379-524D72B5F1FF}"/>
    <cellStyle name="ป้อนค่า 11 4 14" xfId="24740" xr:uid="{3BB48AF4-6F16-478B-9E5A-57624ADBAD61}"/>
    <cellStyle name="ป้อนค่า 11 4 14 2" xfId="38604" xr:uid="{870D84AC-DAA9-4E9B-A065-40463A5F2AEB}"/>
    <cellStyle name="ป้อนค่า 11 4 14 3" xfId="52361" xr:uid="{0D5F08D9-42FA-4D8F-ACC8-1031362AFD77}"/>
    <cellStyle name="ป้อนค่า 11 4 15" xfId="24741" xr:uid="{B844D347-2A41-44D9-9158-6B8AC132CDCD}"/>
    <cellStyle name="ป้อนค่า 11 4 15 2" xfId="38605" xr:uid="{8976CC70-1117-4FD1-8B02-E89A3D9DD3F4}"/>
    <cellStyle name="ป้อนค่า 11 4 15 3" xfId="52362" xr:uid="{75A9D18B-5984-488F-9820-689FF4991942}"/>
    <cellStyle name="ป้อนค่า 11 4 16" xfId="38599" xr:uid="{97BF89D1-7705-42D8-90D5-E93AFB02040A}"/>
    <cellStyle name="ป้อนค่า 11 4 17" xfId="52356" xr:uid="{42500CB1-A254-4629-B275-8B4DD85EB550}"/>
    <cellStyle name="ป้อนค่า 11 4 2" xfId="24742" xr:uid="{906DEBAE-36C6-4E7D-AD81-47CFAE57FA95}"/>
    <cellStyle name="ป้อนค่า 11 4 2 10" xfId="24743" xr:uid="{95633326-19E1-4DDB-BC0C-239BBBA63B93}"/>
    <cellStyle name="ป้อนค่า 11 4 2 10 2" xfId="38607" xr:uid="{783E555D-ED8B-4A6E-91F5-C2E0882DE718}"/>
    <cellStyle name="ป้อนค่า 11 4 2 10 3" xfId="52364" xr:uid="{D9055F3F-F33E-42DD-BB62-578CEC7ACC0C}"/>
    <cellStyle name="ป้อนค่า 11 4 2 11" xfId="24744" xr:uid="{CAD39B8C-4AFB-4C7D-B59D-620537CF76C1}"/>
    <cellStyle name="ป้อนค่า 11 4 2 11 2" xfId="38608" xr:uid="{E2EBDFA3-F5F4-44E3-BD78-4E4ECE9C9F5B}"/>
    <cellStyle name="ป้อนค่า 11 4 2 11 3" xfId="52365" xr:uid="{4AED8592-EAFF-4AA3-975D-487A02E11408}"/>
    <cellStyle name="ป้อนค่า 11 4 2 12" xfId="38606" xr:uid="{420522C3-43FE-459F-ADAA-D1BE37BEE521}"/>
    <cellStyle name="ป้อนค่า 11 4 2 13" xfId="52363" xr:uid="{28439E3C-340C-45CA-84D9-DBB2E3DFCFEF}"/>
    <cellStyle name="ป้อนค่า 11 4 2 2" xfId="24745" xr:uid="{1DF66EBC-5DF6-4676-8E90-F2014EBA8985}"/>
    <cellStyle name="ป้อนค่า 11 4 2 2 2" xfId="38609" xr:uid="{2EF58300-F896-4A63-9C62-B473A04427E2}"/>
    <cellStyle name="ป้อนค่า 11 4 2 2 3" xfId="52366" xr:uid="{A8B16667-CD31-4F74-BBD8-6260BBAF8E52}"/>
    <cellStyle name="ป้อนค่า 11 4 2 3" xfId="24746" xr:uid="{9B8EAEA6-3730-4FDD-BB39-1251C442D266}"/>
    <cellStyle name="ป้อนค่า 11 4 2 3 2" xfId="38610" xr:uid="{DFD9CEB1-E2CC-4B2D-B20F-F7C116F9BAF2}"/>
    <cellStyle name="ป้อนค่า 11 4 2 3 3" xfId="52367" xr:uid="{6B6A1C6F-0D47-4C90-BB3F-C1D4EAE1BB62}"/>
    <cellStyle name="ป้อนค่า 11 4 2 4" xfId="24747" xr:uid="{41A365D2-CCAC-44A5-9E3E-F4316C7F6630}"/>
    <cellStyle name="ป้อนค่า 11 4 2 4 2" xfId="38611" xr:uid="{1AEC0013-126E-44C8-9361-4CF8B2AFAD9D}"/>
    <cellStyle name="ป้อนค่า 11 4 2 4 3" xfId="52368" xr:uid="{C3BB4CCB-E5E9-4965-8DEC-8334D979FE26}"/>
    <cellStyle name="ป้อนค่า 11 4 2 5" xfId="24748" xr:uid="{1EF85B4A-5A32-4FFD-B928-15002F560CA2}"/>
    <cellStyle name="ป้อนค่า 11 4 2 5 2" xfId="38612" xr:uid="{47EB7D18-00FC-489C-89B8-77B42A588A67}"/>
    <cellStyle name="ป้อนค่า 11 4 2 5 3" xfId="52369" xr:uid="{4ECB8C5A-247C-49D4-819D-10F826315637}"/>
    <cellStyle name="ป้อนค่า 11 4 2 6" xfId="24749" xr:uid="{F8D9A3B5-767D-41D2-8467-2811586E6CBB}"/>
    <cellStyle name="ป้อนค่า 11 4 2 6 2" xfId="38613" xr:uid="{2A82369B-93B6-499C-8EEA-F5BC2D48E5BF}"/>
    <cellStyle name="ป้อนค่า 11 4 2 6 3" xfId="52370" xr:uid="{625289A6-ECC2-464B-84D5-AA86D5CD3912}"/>
    <cellStyle name="ป้อนค่า 11 4 2 7" xfId="24750" xr:uid="{6F01A600-5E81-44D5-AB70-F9F6A3B3C873}"/>
    <cellStyle name="ป้อนค่า 11 4 2 7 2" xfId="38614" xr:uid="{9848D4B6-7FE8-4A92-93C3-29E7550DFDDA}"/>
    <cellStyle name="ป้อนค่า 11 4 2 7 3" xfId="52371" xr:uid="{28411B85-56BC-4047-B7E5-86A02023C965}"/>
    <cellStyle name="ป้อนค่า 11 4 2 8" xfId="24751" xr:uid="{1C1ABE6C-48D1-4FA5-9F2F-A5C6590F9741}"/>
    <cellStyle name="ป้อนค่า 11 4 2 8 2" xfId="38615" xr:uid="{6581AC59-F324-4466-83A2-5A1B28E8FCC7}"/>
    <cellStyle name="ป้อนค่า 11 4 2 8 3" xfId="52372" xr:uid="{B0F85A44-1D25-48C5-A3BC-64C979113C06}"/>
    <cellStyle name="ป้อนค่า 11 4 2 9" xfId="24752" xr:uid="{E8782A47-34AB-4325-83A4-6B5282DF5C80}"/>
    <cellStyle name="ป้อนค่า 11 4 2 9 2" xfId="38616" xr:uid="{C0C7EC55-DC16-4410-9453-CC8716D09064}"/>
    <cellStyle name="ป้อนค่า 11 4 2 9 3" xfId="52373" xr:uid="{C5E04EF2-5A36-4930-AC81-618A1DCFB65A}"/>
    <cellStyle name="ป้อนค่า 11 4 3" xfId="24753" xr:uid="{89E23F1A-D705-4235-99F3-85BFCDE4A94E}"/>
    <cellStyle name="ป้อนค่า 11 4 3 2" xfId="38617" xr:uid="{930D71C5-78A4-49F3-831B-B98ECFB6EB8A}"/>
    <cellStyle name="ป้อนค่า 11 4 3 3" xfId="52374" xr:uid="{1CF4B224-9631-45FE-9132-44BD15E39C67}"/>
    <cellStyle name="ป้อนค่า 11 4 4" xfId="24754" xr:uid="{038095F7-956A-420D-AF98-C7885846EE7A}"/>
    <cellStyle name="ป้อนค่า 11 4 4 2" xfId="38618" xr:uid="{F5592EC0-8399-482E-B202-2DF66F734A8E}"/>
    <cellStyle name="ป้อนค่า 11 4 4 3" xfId="52375" xr:uid="{8829C432-D94C-4329-AEC3-44B6C8F123E7}"/>
    <cellStyle name="ป้อนค่า 11 4 5" xfId="24755" xr:uid="{1419D80C-06F5-4DF6-9BA2-E92DEDDCF1FB}"/>
    <cellStyle name="ป้อนค่า 11 4 5 2" xfId="38619" xr:uid="{1C810130-7EEB-4812-A015-4AFB86011F10}"/>
    <cellStyle name="ป้อนค่า 11 4 5 3" xfId="52376" xr:uid="{787B940A-ABCF-4EB2-B52C-4D224659205F}"/>
    <cellStyle name="ป้อนค่า 11 4 6" xfId="24756" xr:uid="{8E4E8477-96DC-4C86-854F-BA3E3039E1F4}"/>
    <cellStyle name="ป้อนค่า 11 4 6 2" xfId="38620" xr:uid="{EFD9F038-D6BA-44F6-97EF-4F1428286A2E}"/>
    <cellStyle name="ป้อนค่า 11 4 6 3" xfId="52377" xr:uid="{F6D2E744-EECA-4698-BF5E-9B860BFF837B}"/>
    <cellStyle name="ป้อนค่า 11 4 7" xfId="24757" xr:uid="{9228CA7B-43B3-4836-B354-4727F613F3F4}"/>
    <cellStyle name="ป้อนค่า 11 4 7 2" xfId="38621" xr:uid="{540EE37D-687D-4C86-B03B-75AB6AF3B2E1}"/>
    <cellStyle name="ป้อนค่า 11 4 7 3" xfId="52378" xr:uid="{19462FAA-AED3-45EA-A68D-7678D2437EA8}"/>
    <cellStyle name="ป้อนค่า 11 4 8" xfId="24758" xr:uid="{7532190C-6EB0-4BC0-8C11-128B71592DCC}"/>
    <cellStyle name="ป้อนค่า 11 4 8 2" xfId="38622" xr:uid="{8AE4603E-7C32-4E39-A618-87356BB22E18}"/>
    <cellStyle name="ป้อนค่า 11 4 8 3" xfId="52379" xr:uid="{F1F8BC49-B5E4-4231-967A-5DB296A963B4}"/>
    <cellStyle name="ป้อนค่า 11 4 9" xfId="24759" xr:uid="{9DF51DE1-8B51-41F2-9D9F-C10E2D725782}"/>
    <cellStyle name="ป้อนค่า 11 4 9 2" xfId="38623" xr:uid="{4D1372F3-7C39-4A4D-BBE3-1AC1BCC5FF28}"/>
    <cellStyle name="ป้อนค่า 11 4 9 3" xfId="52380" xr:uid="{BD4A1C6E-1017-4402-8022-77633CF85CAF}"/>
    <cellStyle name="ป้อนค่า 11 5" xfId="24760" xr:uid="{0A1BCDEA-34ED-48AC-B738-08D9F477A4BE}"/>
    <cellStyle name="ป้อนค่า 11 5 2" xfId="38624" xr:uid="{9741D606-711A-431F-8F9E-506177C8DCFD}"/>
    <cellStyle name="ป้อนค่า 11 5 3" xfId="52381" xr:uid="{432F8ABD-DF17-44E6-954E-F49C9E38254E}"/>
    <cellStyle name="ป้อนค่า 11 6" xfId="24761" xr:uid="{7E965B48-61E7-46A6-B963-8FAC98935873}"/>
    <cellStyle name="ป้อนค่า 11 6 2" xfId="38625" xr:uid="{5992FD4D-59D3-4388-9D29-8F9D2D6E0DB8}"/>
    <cellStyle name="ป้อนค่า 11 6 3" xfId="52382" xr:uid="{E41FD3B9-CD30-40B3-A04C-9ED82F02AFB5}"/>
    <cellStyle name="ป้อนค่า 11 7" xfId="24762" xr:uid="{442D7F72-DBCF-42B2-94B9-6711420E030F}"/>
    <cellStyle name="ป้อนค่า 11 7 2" xfId="38626" xr:uid="{89889617-22EA-49D0-8545-DC17FB6354D6}"/>
    <cellStyle name="ป้อนค่า 11 7 3" xfId="52383" xr:uid="{AC16F8C6-0612-413F-88C7-C168622CC46A}"/>
    <cellStyle name="ป้อนค่า 11 8" xfId="24763" xr:uid="{3BF84551-CF11-4F60-B20C-30E1D9EAE8C3}"/>
    <cellStyle name="ป้อนค่า 11 8 2" xfId="38627" xr:uid="{D83DBB52-6358-406C-BC35-5A7083B14B91}"/>
    <cellStyle name="ป้อนค่า 11 8 3" xfId="52384" xr:uid="{B55ED020-C35E-4E08-A360-385F1044BCBB}"/>
    <cellStyle name="ป้อนค่า 11 9" xfId="24764" xr:uid="{63178AB2-E545-40D9-BC4B-6B63BE60B878}"/>
    <cellStyle name="ป้อนค่า 11 9 2" xfId="38628" xr:uid="{062D9567-37F5-4929-9ECC-729F3F83D67D}"/>
    <cellStyle name="ป้อนค่า 11 9 3" xfId="52385" xr:uid="{15144EAD-160B-4DB0-8C48-406081C97613}"/>
    <cellStyle name="ป้อนค่า 12" xfId="24765" xr:uid="{D9D9DD64-4F87-406B-9FD0-CA0EEC0DABEF}"/>
    <cellStyle name="ป้อนค่า 12 10" xfId="24766" xr:uid="{D9B4B8AF-E96E-4321-9FE4-6042D3DB4C1C}"/>
    <cellStyle name="ป้อนค่า 12 10 2" xfId="38630" xr:uid="{69D8E030-57CC-4761-9815-5515FC4BFA30}"/>
    <cellStyle name="ป้อนค่า 12 10 3" xfId="52387" xr:uid="{57CBFABC-FBD4-49A2-817F-97151F0F0CCF}"/>
    <cellStyle name="ป้อนค่า 12 11" xfId="24767" xr:uid="{4BA0A584-9709-4C9C-A914-1F7D9AAC9C39}"/>
    <cellStyle name="ป้อนค่า 12 11 2" xfId="38631" xr:uid="{07B4B92D-A90E-41CE-B9A7-23D9E5BF30CE}"/>
    <cellStyle name="ป้อนค่า 12 11 3" xfId="52388" xr:uid="{C832DE69-CB12-4CD6-B759-96D17A8A8F60}"/>
    <cellStyle name="ป้อนค่า 12 12" xfId="24768" xr:uid="{B004A174-EB6E-4C06-AEA9-DDFCC5A9B171}"/>
    <cellStyle name="ป้อนค่า 12 12 2" xfId="38632" xr:uid="{A8687889-D4EA-467F-80C0-7436E910B945}"/>
    <cellStyle name="ป้อนค่า 12 12 3" xfId="52389" xr:uid="{76DF4322-9BB7-4C91-94E7-33A6E079295D}"/>
    <cellStyle name="ป้อนค่า 12 13" xfId="24769" xr:uid="{17E7F89C-4A8C-46F3-B244-39D1D0BB71D0}"/>
    <cellStyle name="ป้อนค่า 12 13 2" xfId="38633" xr:uid="{2184205A-6FF1-4020-8EB4-E5B8C4B2FBF1}"/>
    <cellStyle name="ป้อนค่า 12 13 3" xfId="52390" xr:uid="{BF982AE6-5E00-47F3-BD8C-447F5E0814B7}"/>
    <cellStyle name="ป้อนค่า 12 14" xfId="24770" xr:uid="{ECA63319-D6BC-4E95-A1EA-2407C3A749BF}"/>
    <cellStyle name="ป้อนค่า 12 14 2" xfId="38634" xr:uid="{5C18EC61-6B5F-4F82-B2F4-77DA47E8CD45}"/>
    <cellStyle name="ป้อนค่า 12 14 3" xfId="52391" xr:uid="{EA309FFD-83E4-43B1-8DFF-C9A3338C7644}"/>
    <cellStyle name="ป้อนค่า 12 15" xfId="24771" xr:uid="{70BF2896-88A7-4864-82A9-5518F39FC582}"/>
    <cellStyle name="ป้อนค่า 12 15 2" xfId="38635" xr:uid="{1FDD008A-1384-4871-9D92-DB6DEB08F425}"/>
    <cellStyle name="ป้อนค่า 12 15 3" xfId="52392" xr:uid="{66FCE00A-9314-429D-9C14-DF83ECE54AAF}"/>
    <cellStyle name="ป้อนค่า 12 16" xfId="24772" xr:uid="{7C3F01B4-6486-45D4-B3F4-32A6418BAAC9}"/>
    <cellStyle name="ป้อนค่า 12 16 2" xfId="38636" xr:uid="{EEF53E7D-89C8-47DB-A4B9-49C311506A3A}"/>
    <cellStyle name="ป้อนค่า 12 16 3" xfId="52393" xr:uid="{A6183850-D4B9-48A9-A772-8F0E1A053A09}"/>
    <cellStyle name="ป้อนค่า 12 17" xfId="24773" xr:uid="{054E9C82-4906-4AEC-BB4A-5BFE495ACA56}"/>
    <cellStyle name="ป้อนค่า 12 17 2" xfId="38637" xr:uid="{D4FE63FE-D6DB-4EE0-BEDC-FE84970D68D5}"/>
    <cellStyle name="ป้อนค่า 12 17 3" xfId="52394" xr:uid="{47831FE2-0212-40AB-ADE2-4C66303BDADB}"/>
    <cellStyle name="ป้อนค่า 12 18" xfId="24774" xr:uid="{98FFCC59-5FA3-4712-A96E-09338C9C83F4}"/>
    <cellStyle name="ป้อนค่า 12 18 2" xfId="38638" xr:uid="{75940AA5-7A79-4089-B805-BED4C2E01C5A}"/>
    <cellStyle name="ป้อนค่า 12 18 3" xfId="52395" xr:uid="{3CF4076B-FE5A-4FFB-BB32-1E06051BD72F}"/>
    <cellStyle name="ป้อนค่า 12 19" xfId="24775" xr:uid="{722E0A5B-B1D8-4C76-A9A4-D3817A9852EF}"/>
    <cellStyle name="ป้อนค่า 12 19 2" xfId="38639" xr:uid="{7466AFB5-E4B5-473F-AD9A-99B4DF77354E}"/>
    <cellStyle name="ป้อนค่า 12 19 3" xfId="52396" xr:uid="{8A432B1E-27D5-42EF-AACF-D328BC64CE8E}"/>
    <cellStyle name="ป้อนค่า 12 2" xfId="24776" xr:uid="{EC848EB1-6C66-4D20-9125-953472F3705A}"/>
    <cellStyle name="ป้อนค่า 12 2 10" xfId="24777" xr:uid="{76F36989-FEC0-46F7-818B-56740F4EDE6E}"/>
    <cellStyle name="ป้อนค่า 12 2 10 2" xfId="38641" xr:uid="{02218390-D203-4682-9DB6-6CBB17E967A7}"/>
    <cellStyle name="ป้อนค่า 12 2 10 3" xfId="52398" xr:uid="{2F014CEE-9307-4D45-8EC5-F86BBB5657DD}"/>
    <cellStyle name="ป้อนค่า 12 2 11" xfId="24778" xr:uid="{14DDC099-A62D-4FF7-BE3E-57E6FA533E1D}"/>
    <cellStyle name="ป้อนค่า 12 2 11 2" xfId="38642" xr:uid="{CD153087-9820-40E9-A801-21BDC1176D71}"/>
    <cellStyle name="ป้อนค่า 12 2 11 3" xfId="52399" xr:uid="{9E6A6541-23E9-410C-95AC-9A574C566B09}"/>
    <cellStyle name="ป้อนค่า 12 2 12" xfId="24779" xr:uid="{91824223-58EF-4BD5-853A-1D252ECBCAB6}"/>
    <cellStyle name="ป้อนค่า 12 2 12 2" xfId="38643" xr:uid="{00F0AB65-FF5B-4D9F-8978-92915A55DB3F}"/>
    <cellStyle name="ป้อนค่า 12 2 12 3" xfId="52400" xr:uid="{C21738AA-9014-485F-B8BF-8A12C3E23FD7}"/>
    <cellStyle name="ป้อนค่า 12 2 13" xfId="24780" xr:uid="{EC6D9802-081F-4B8D-AA75-B7160642320A}"/>
    <cellStyle name="ป้อนค่า 12 2 13 2" xfId="38644" xr:uid="{8BBE088E-1253-4094-A97F-CC54EE3F657F}"/>
    <cellStyle name="ป้อนค่า 12 2 13 3" xfId="52401" xr:uid="{C7DDEC95-C160-40A6-A077-E1AF4FE22860}"/>
    <cellStyle name="ป้อนค่า 12 2 14" xfId="24781" xr:uid="{34FE6A41-D56B-424D-A2FC-E7724A0256A6}"/>
    <cellStyle name="ป้อนค่า 12 2 14 2" xfId="38645" xr:uid="{9A6C072B-BE84-48C2-A413-5E1C1AD5A749}"/>
    <cellStyle name="ป้อนค่า 12 2 14 3" xfId="52402" xr:uid="{F3562CEB-0DB7-422B-B872-F7811BE8999C}"/>
    <cellStyle name="ป้อนค่า 12 2 15" xfId="24782" xr:uid="{8D4CAA23-0E4D-4A9F-9B5B-B8C835F91ED8}"/>
    <cellStyle name="ป้อนค่า 12 2 15 2" xfId="38646" xr:uid="{2CCE0358-F1CC-46FE-B2A5-3455E04153D1}"/>
    <cellStyle name="ป้อนค่า 12 2 15 3" xfId="52403" xr:uid="{D37A9F5D-C8CE-49BE-AA52-78D9F3E42384}"/>
    <cellStyle name="ป้อนค่า 12 2 16" xfId="38640" xr:uid="{1C261555-2449-46C5-B22D-20C75905C1B7}"/>
    <cellStyle name="ป้อนค่า 12 2 17" xfId="52397" xr:uid="{BB0E83D3-E142-4F8B-9727-5896667B6DC3}"/>
    <cellStyle name="ป้อนค่า 12 2 2" xfId="24783" xr:uid="{D0D9C5CB-6CB4-438E-8D8E-4BE35631F27C}"/>
    <cellStyle name="ป้อนค่า 12 2 2 10" xfId="24784" xr:uid="{1BBE1384-B41F-4FD9-B59E-D3CCC306F36E}"/>
    <cellStyle name="ป้อนค่า 12 2 2 10 2" xfId="38648" xr:uid="{68EA556D-54CC-4ECF-8D7B-AB2777E9020D}"/>
    <cellStyle name="ป้อนค่า 12 2 2 10 3" xfId="52405" xr:uid="{E2D945F1-E67E-4DE3-BC3B-1E9C80FB404B}"/>
    <cellStyle name="ป้อนค่า 12 2 2 11" xfId="24785" xr:uid="{518CEBFB-0150-4A64-8060-174DD28C275F}"/>
    <cellStyle name="ป้อนค่า 12 2 2 11 2" xfId="38649" xr:uid="{EB13A933-C2AE-4205-900F-B8356834D506}"/>
    <cellStyle name="ป้อนค่า 12 2 2 11 3" xfId="52406" xr:uid="{BE3D5591-E16F-451B-8379-20C042823031}"/>
    <cellStyle name="ป้อนค่า 12 2 2 12" xfId="38647" xr:uid="{DD17AA00-2442-4442-960B-97A323C463FD}"/>
    <cellStyle name="ป้อนค่า 12 2 2 13" xfId="52404" xr:uid="{A734D183-5BAE-4069-B351-2AD3CB014E42}"/>
    <cellStyle name="ป้อนค่า 12 2 2 2" xfId="24786" xr:uid="{0411CE84-FA19-4F20-93FD-3FA330A07810}"/>
    <cellStyle name="ป้อนค่า 12 2 2 2 2" xfId="38650" xr:uid="{834A542B-2B7A-467A-BA64-1773637C327D}"/>
    <cellStyle name="ป้อนค่า 12 2 2 2 3" xfId="52407" xr:uid="{ECBCBD7B-AE68-4F40-9F24-7DDA55D73CCB}"/>
    <cellStyle name="ป้อนค่า 12 2 2 3" xfId="24787" xr:uid="{3B09C9C3-05CC-4417-8AA8-C4F4BF489B98}"/>
    <cellStyle name="ป้อนค่า 12 2 2 3 2" xfId="38651" xr:uid="{92D94441-F174-4039-A48C-85A3318394A2}"/>
    <cellStyle name="ป้อนค่า 12 2 2 3 3" xfId="52408" xr:uid="{B0044216-E65D-4435-B97A-DB89AD353ED8}"/>
    <cellStyle name="ป้อนค่า 12 2 2 4" xfId="24788" xr:uid="{ADFB04BE-F15C-475C-AE71-8D6CECBA422E}"/>
    <cellStyle name="ป้อนค่า 12 2 2 4 2" xfId="38652" xr:uid="{EA9661E3-9363-4DAB-9133-C437ECA39C85}"/>
    <cellStyle name="ป้อนค่า 12 2 2 4 3" xfId="52409" xr:uid="{D02DF69C-07C8-4574-A909-E6C65576725A}"/>
    <cellStyle name="ป้อนค่า 12 2 2 5" xfId="24789" xr:uid="{9E8F0865-FDB8-41F9-A205-E701EF3C89F1}"/>
    <cellStyle name="ป้อนค่า 12 2 2 5 2" xfId="38653" xr:uid="{CFB2115A-3D4C-4E27-904E-0439BDF9E90E}"/>
    <cellStyle name="ป้อนค่า 12 2 2 5 3" xfId="52410" xr:uid="{4119B144-6D04-424D-AFDE-82B3D8DD6C86}"/>
    <cellStyle name="ป้อนค่า 12 2 2 6" xfId="24790" xr:uid="{79B65709-1796-4B69-B1EC-1062A1BB7F50}"/>
    <cellStyle name="ป้อนค่า 12 2 2 6 2" xfId="38654" xr:uid="{4853C5E6-759D-4AD6-8E6B-D8F2642AFD05}"/>
    <cellStyle name="ป้อนค่า 12 2 2 6 3" xfId="52411" xr:uid="{06AA83F2-2767-4F21-AEEC-17460D2E6EFD}"/>
    <cellStyle name="ป้อนค่า 12 2 2 7" xfId="24791" xr:uid="{E62CCC0A-2184-4A70-ABF5-F45027D751EB}"/>
    <cellStyle name="ป้อนค่า 12 2 2 7 2" xfId="38655" xr:uid="{E2109B03-3F88-4837-92EA-AB1EB9AC9808}"/>
    <cellStyle name="ป้อนค่า 12 2 2 7 3" xfId="52412" xr:uid="{3F1F2C1D-D3EE-4111-A8F0-ABD12CC8E024}"/>
    <cellStyle name="ป้อนค่า 12 2 2 8" xfId="24792" xr:uid="{DEEE1190-D250-4094-802B-5AE7DED2E9B0}"/>
    <cellStyle name="ป้อนค่า 12 2 2 8 2" xfId="38656" xr:uid="{FE5EC4B4-0450-4542-B2A8-3AF778C623C0}"/>
    <cellStyle name="ป้อนค่า 12 2 2 8 3" xfId="52413" xr:uid="{64EFED71-BFBB-44F1-AB12-EAA2108E6853}"/>
    <cellStyle name="ป้อนค่า 12 2 2 9" xfId="24793" xr:uid="{95A4BCDC-F964-4C81-9C66-3AD5A40A8B36}"/>
    <cellStyle name="ป้อนค่า 12 2 2 9 2" xfId="38657" xr:uid="{E4917792-4A49-458F-B0C0-951EE1C1E8C8}"/>
    <cellStyle name="ป้อนค่า 12 2 2 9 3" xfId="52414" xr:uid="{A193201B-B381-4498-80C2-090DF57629F9}"/>
    <cellStyle name="ป้อนค่า 12 2 3" xfId="24794" xr:uid="{938AD017-8401-440C-9F4C-7B7035B322C3}"/>
    <cellStyle name="ป้อนค่า 12 2 3 2" xfId="38658" xr:uid="{A263B174-1A61-49E6-89D6-C75F2F421CA0}"/>
    <cellStyle name="ป้อนค่า 12 2 3 3" xfId="52415" xr:uid="{41F03D84-C122-40CC-A4B8-3CCEFDDBB2E3}"/>
    <cellStyle name="ป้อนค่า 12 2 4" xfId="24795" xr:uid="{8BBC2AE8-E7F9-45A6-A1E7-ACD23D2586F9}"/>
    <cellStyle name="ป้อนค่า 12 2 4 2" xfId="38659" xr:uid="{BE94CF2A-97D5-44FD-9BDE-E6664C7FB28B}"/>
    <cellStyle name="ป้อนค่า 12 2 4 3" xfId="52416" xr:uid="{2F780AA5-3E62-40C8-B76B-3EE8AD9A3C62}"/>
    <cellStyle name="ป้อนค่า 12 2 5" xfId="24796" xr:uid="{50D89F71-68E4-469D-B7A7-D986AE9BBAD0}"/>
    <cellStyle name="ป้อนค่า 12 2 5 2" xfId="38660" xr:uid="{C330AD2F-1B7C-41D3-BCC8-4F92232F3904}"/>
    <cellStyle name="ป้อนค่า 12 2 5 3" xfId="52417" xr:uid="{14AA75F9-D2BE-4A5A-A275-0EB7E5486699}"/>
    <cellStyle name="ป้อนค่า 12 2 6" xfId="24797" xr:uid="{C121ADEB-ABBC-4C66-850F-5E0E2FD4254F}"/>
    <cellStyle name="ป้อนค่า 12 2 6 2" xfId="38661" xr:uid="{4D5550C2-64B2-4F49-99DB-5AA96767F363}"/>
    <cellStyle name="ป้อนค่า 12 2 6 3" xfId="52418" xr:uid="{7FC91152-F835-4395-9A1E-957A2AE69FC8}"/>
    <cellStyle name="ป้อนค่า 12 2 7" xfId="24798" xr:uid="{93BA5AD3-613B-4230-A631-07184795732E}"/>
    <cellStyle name="ป้อนค่า 12 2 7 2" xfId="38662" xr:uid="{14791974-E3EC-4A91-AD24-F5F6DB3AEFD8}"/>
    <cellStyle name="ป้อนค่า 12 2 7 3" xfId="52419" xr:uid="{ADDAC996-049C-4D16-A524-58CD98B3A9E7}"/>
    <cellStyle name="ป้อนค่า 12 2 8" xfId="24799" xr:uid="{0942E698-FB5D-4D89-B6B4-37D7EBD2D373}"/>
    <cellStyle name="ป้อนค่า 12 2 8 2" xfId="38663" xr:uid="{C5754957-8F94-4C33-A74E-6D3434DC241D}"/>
    <cellStyle name="ป้อนค่า 12 2 8 3" xfId="52420" xr:uid="{D7243F11-66AB-47E9-8FAA-64C1E12B7F1F}"/>
    <cellStyle name="ป้อนค่า 12 2 9" xfId="24800" xr:uid="{D94FD118-683D-4F47-802B-95927852D4EC}"/>
    <cellStyle name="ป้อนค่า 12 2 9 2" xfId="38664" xr:uid="{BC5285A4-D163-420D-99A7-086CCAEE4107}"/>
    <cellStyle name="ป้อนค่า 12 2 9 3" xfId="52421" xr:uid="{D382BA0B-BC9F-4A8F-9F30-E0F6D2FAF7C9}"/>
    <cellStyle name="ป้อนค่า 12 20" xfId="24801" xr:uid="{2AFC7FAD-F6A7-48FB-BAF8-E277DD50E8C1}"/>
    <cellStyle name="ป้อนค่า 12 20 2" xfId="38665" xr:uid="{9589A171-7DDC-47C7-9442-C0B617B06F7A}"/>
    <cellStyle name="ป้อนค่า 12 20 3" xfId="52422" xr:uid="{B9C2584C-4E37-4D09-A624-2F5194EF62B1}"/>
    <cellStyle name="ป้อนค่า 12 21" xfId="24802" xr:uid="{6FE5FA2E-5B8F-434E-80C7-844546B1D40F}"/>
    <cellStyle name="ป้อนค่า 12 21 2" xfId="38666" xr:uid="{9A36E5F2-A4FB-48DD-89BF-30155C4A183B}"/>
    <cellStyle name="ป้อนค่า 12 21 3" xfId="52423" xr:uid="{A353607A-693E-493E-9980-955921F8710A}"/>
    <cellStyle name="ป้อนค่า 12 22" xfId="38629" xr:uid="{90B852B4-BF69-452B-B7AF-FD43EE474B97}"/>
    <cellStyle name="ป้อนค่า 12 23" xfId="52386" xr:uid="{23E3F4CB-2EC8-4B33-9F37-E96D70CA5C91}"/>
    <cellStyle name="ป้อนค่า 12 3" xfId="24803" xr:uid="{C0C51C1D-360A-46D1-AB63-30A320C7B68A}"/>
    <cellStyle name="ป้อนค่า 12 3 10" xfId="24804" xr:uid="{F3D65D5D-604D-4511-95C2-AB082270D881}"/>
    <cellStyle name="ป้อนค่า 12 3 10 2" xfId="38668" xr:uid="{A8C19F2D-8D15-450F-A8D8-1C72625CFC4A}"/>
    <cellStyle name="ป้อนค่า 12 3 10 3" xfId="52425" xr:uid="{E27A18D8-8E3E-4234-9370-FEED56CD1493}"/>
    <cellStyle name="ป้อนค่า 12 3 11" xfId="24805" xr:uid="{56CEB3A0-6C26-417E-8E87-9E21AB5DFAF1}"/>
    <cellStyle name="ป้อนค่า 12 3 11 2" xfId="38669" xr:uid="{F130C9BE-D914-4C16-A5F5-02765C33BBFE}"/>
    <cellStyle name="ป้อนค่า 12 3 11 3" xfId="52426" xr:uid="{BCBA664A-0E0F-4037-ABF2-88A0F98AB8CE}"/>
    <cellStyle name="ป้อนค่า 12 3 12" xfId="24806" xr:uid="{B37ABAAD-64AA-462F-8D16-056CF6F15CD4}"/>
    <cellStyle name="ป้อนค่า 12 3 12 2" xfId="38670" xr:uid="{B51BCD90-766F-46F4-9547-2E104C2FC78C}"/>
    <cellStyle name="ป้อนค่า 12 3 12 3" xfId="52427" xr:uid="{E435EEB4-4DBD-44AA-A281-541D9E134386}"/>
    <cellStyle name="ป้อนค่า 12 3 13" xfId="24807" xr:uid="{9C299320-10DD-4E2A-8400-973C5CEDD5B7}"/>
    <cellStyle name="ป้อนค่า 12 3 13 2" xfId="38671" xr:uid="{3FE2B3BD-C533-44F3-99A4-6D2DF44CE14D}"/>
    <cellStyle name="ป้อนค่า 12 3 13 3" xfId="52428" xr:uid="{B4753BA0-4ED1-4EC9-BA7D-7ED05A8E3E6C}"/>
    <cellStyle name="ป้อนค่า 12 3 14" xfId="24808" xr:uid="{F1C0337A-7BF6-4A1E-8D38-43EF4DCBFF6A}"/>
    <cellStyle name="ป้อนค่า 12 3 14 2" xfId="38672" xr:uid="{EFEBEA00-C07E-483C-8616-57FC55714D06}"/>
    <cellStyle name="ป้อนค่า 12 3 14 3" xfId="52429" xr:uid="{761D62F6-062B-41D6-98FB-94D7DA56E787}"/>
    <cellStyle name="ป้อนค่า 12 3 15" xfId="24809" xr:uid="{947BCECF-6294-491B-A7FD-22FE41341BD5}"/>
    <cellStyle name="ป้อนค่า 12 3 15 2" xfId="38673" xr:uid="{8E68EA65-6E6D-47A4-B45B-43AE106F5359}"/>
    <cellStyle name="ป้อนค่า 12 3 15 3" xfId="52430" xr:uid="{B4BBBF32-FE77-4BD9-A7C5-EB53203DF0B8}"/>
    <cellStyle name="ป้อนค่า 12 3 16" xfId="38667" xr:uid="{67A9CEA1-BD66-4E21-B255-DD52514DBF29}"/>
    <cellStyle name="ป้อนค่า 12 3 17" xfId="52424" xr:uid="{F4323ABC-E3AC-4186-8588-FF3C38BDAE38}"/>
    <cellStyle name="ป้อนค่า 12 3 2" xfId="24810" xr:uid="{96FD3828-18DE-4DD9-8049-05E88E50327C}"/>
    <cellStyle name="ป้อนค่า 12 3 2 10" xfId="24811" xr:uid="{94E695A6-9BA7-4842-8241-7CA755FE9484}"/>
    <cellStyle name="ป้อนค่า 12 3 2 10 2" xfId="38675" xr:uid="{6E99D41E-E23A-4558-B26C-25C3EE4B1A20}"/>
    <cellStyle name="ป้อนค่า 12 3 2 10 3" xfId="52432" xr:uid="{67E19941-7DBB-4AD4-B6BB-E0EB3B8265B7}"/>
    <cellStyle name="ป้อนค่า 12 3 2 11" xfId="24812" xr:uid="{4F645FE2-8E24-4D71-846E-1F8A228895C8}"/>
    <cellStyle name="ป้อนค่า 12 3 2 11 2" xfId="38676" xr:uid="{0C51C4F8-289B-4B6C-8FD1-B3406EAD75A1}"/>
    <cellStyle name="ป้อนค่า 12 3 2 11 3" xfId="52433" xr:uid="{CD8D19D7-DE09-4ED7-B0A8-7907B22033FF}"/>
    <cellStyle name="ป้อนค่า 12 3 2 12" xfId="38674" xr:uid="{F08DF5D6-7B07-4308-A535-2C726B6CA1F2}"/>
    <cellStyle name="ป้อนค่า 12 3 2 13" xfId="52431" xr:uid="{891DC418-80DA-487C-BF4A-59A0B5E438E6}"/>
    <cellStyle name="ป้อนค่า 12 3 2 2" xfId="24813" xr:uid="{6BEF8695-8122-44C8-A53E-5FDAACDE94B7}"/>
    <cellStyle name="ป้อนค่า 12 3 2 2 2" xfId="38677" xr:uid="{6E11773F-5850-415B-A27C-B15800E22385}"/>
    <cellStyle name="ป้อนค่า 12 3 2 2 3" xfId="52434" xr:uid="{681EFA94-CA9D-49E4-B717-23C9D523B2EF}"/>
    <cellStyle name="ป้อนค่า 12 3 2 3" xfId="24814" xr:uid="{FF6D9176-7EA4-49B4-9300-044A7BA79EEA}"/>
    <cellStyle name="ป้อนค่า 12 3 2 3 2" xfId="38678" xr:uid="{534BFC93-25F9-4F38-B39E-00D6784302BE}"/>
    <cellStyle name="ป้อนค่า 12 3 2 3 3" xfId="52435" xr:uid="{A4EC768F-3B1F-4970-8566-F0D11B571DC4}"/>
    <cellStyle name="ป้อนค่า 12 3 2 4" xfId="24815" xr:uid="{926005CC-DBC9-4B8B-B06F-078C5C4E0673}"/>
    <cellStyle name="ป้อนค่า 12 3 2 4 2" xfId="38679" xr:uid="{78C785F6-00C2-4E7F-8E37-50ED65CD08E7}"/>
    <cellStyle name="ป้อนค่า 12 3 2 4 3" xfId="52436" xr:uid="{9C6B9DBF-5198-4A92-B146-CFC8E21174D5}"/>
    <cellStyle name="ป้อนค่า 12 3 2 5" xfId="24816" xr:uid="{4155A953-0A15-46D2-B515-6321AA19D9C4}"/>
    <cellStyle name="ป้อนค่า 12 3 2 5 2" xfId="38680" xr:uid="{1DFBEE32-5F22-46D6-BD10-490077C585C7}"/>
    <cellStyle name="ป้อนค่า 12 3 2 5 3" xfId="52437" xr:uid="{ECD25FFD-9A92-4839-B36E-F185FFE5D93B}"/>
    <cellStyle name="ป้อนค่า 12 3 2 6" xfId="24817" xr:uid="{F6B05F38-5D6F-47D2-AE44-DD15F3CE5569}"/>
    <cellStyle name="ป้อนค่า 12 3 2 6 2" xfId="38681" xr:uid="{35282366-569D-4687-80D7-7075AD0E911D}"/>
    <cellStyle name="ป้อนค่า 12 3 2 6 3" xfId="52438" xr:uid="{6C030FC4-0C4C-492E-9FB8-0B86C44B36D3}"/>
    <cellStyle name="ป้อนค่า 12 3 2 7" xfId="24818" xr:uid="{00F920D1-0EF3-4DB3-B2BE-3ADCC0B41389}"/>
    <cellStyle name="ป้อนค่า 12 3 2 7 2" xfId="38682" xr:uid="{F2B3B970-52B2-4AC1-92FD-69C4BA28EC30}"/>
    <cellStyle name="ป้อนค่า 12 3 2 7 3" xfId="52439" xr:uid="{32EDD715-17AA-4D4D-994C-C5508BCFA4FD}"/>
    <cellStyle name="ป้อนค่า 12 3 2 8" xfId="24819" xr:uid="{B82A9F95-C117-48BB-B0F8-4C2F93C1F757}"/>
    <cellStyle name="ป้อนค่า 12 3 2 8 2" xfId="38683" xr:uid="{F402340A-3463-438F-AB10-3C454C0734A2}"/>
    <cellStyle name="ป้อนค่า 12 3 2 8 3" xfId="52440" xr:uid="{6B6E4A61-AD48-4040-9407-12E56D4B0004}"/>
    <cellStyle name="ป้อนค่า 12 3 2 9" xfId="24820" xr:uid="{48E8C669-FF21-420B-82DE-1694F540A03F}"/>
    <cellStyle name="ป้อนค่า 12 3 2 9 2" xfId="38684" xr:uid="{48EBB91A-72C7-4821-A2D2-041C26CB5031}"/>
    <cellStyle name="ป้อนค่า 12 3 2 9 3" xfId="52441" xr:uid="{83763276-F38A-4BCB-98C8-9A8D030050E3}"/>
    <cellStyle name="ป้อนค่า 12 3 3" xfId="24821" xr:uid="{AC369858-2F0A-483D-BBD7-B008B318462D}"/>
    <cellStyle name="ป้อนค่า 12 3 3 2" xfId="38685" xr:uid="{6283F48B-214A-44B0-9A9B-E5C3012B3669}"/>
    <cellStyle name="ป้อนค่า 12 3 3 3" xfId="52442" xr:uid="{86928D40-FEE6-4A15-87D3-A56079D61DB1}"/>
    <cellStyle name="ป้อนค่า 12 3 4" xfId="24822" xr:uid="{E34E92B4-15BC-4A4E-95A6-CEECA23A9043}"/>
    <cellStyle name="ป้อนค่า 12 3 4 2" xfId="38686" xr:uid="{47AAA95A-2487-4631-8F68-7FF133682084}"/>
    <cellStyle name="ป้อนค่า 12 3 4 3" xfId="52443" xr:uid="{15EBAA86-8B80-4B96-9EFD-4158909FDEBE}"/>
    <cellStyle name="ป้อนค่า 12 3 5" xfId="24823" xr:uid="{CEE7E726-BB82-4CC4-AFE9-7B8BC3AD0582}"/>
    <cellStyle name="ป้อนค่า 12 3 5 2" xfId="38687" xr:uid="{098B1461-60E1-4F4C-AE1F-FF2A288908A0}"/>
    <cellStyle name="ป้อนค่า 12 3 5 3" xfId="52444" xr:uid="{45826FB3-793F-4857-BE4D-F21096C6D319}"/>
    <cellStyle name="ป้อนค่า 12 3 6" xfId="24824" xr:uid="{30E9AE63-27B7-4C9C-97B3-4FEBA799D9DE}"/>
    <cellStyle name="ป้อนค่า 12 3 6 2" xfId="38688" xr:uid="{BF51E87A-CDF2-42F8-8936-1CA312DD5DEE}"/>
    <cellStyle name="ป้อนค่า 12 3 6 3" xfId="52445" xr:uid="{CE8D6F24-A501-4351-83B6-14CFB22DE614}"/>
    <cellStyle name="ป้อนค่า 12 3 7" xfId="24825" xr:uid="{0779DBC0-F4C0-4505-A0D4-1BB8DBB3B3EA}"/>
    <cellStyle name="ป้อนค่า 12 3 7 2" xfId="38689" xr:uid="{C6BC202A-B18C-464F-8E06-BC8E0901A668}"/>
    <cellStyle name="ป้อนค่า 12 3 7 3" xfId="52446" xr:uid="{9330C2E0-E69E-438F-99F3-F52B365A9C53}"/>
    <cellStyle name="ป้อนค่า 12 3 8" xfId="24826" xr:uid="{9487BDF9-A001-4EA5-AB86-B7172FF2743F}"/>
    <cellStyle name="ป้อนค่า 12 3 8 2" xfId="38690" xr:uid="{B6EFB215-0EAD-4697-B1DA-CE54F6004719}"/>
    <cellStyle name="ป้อนค่า 12 3 8 3" xfId="52447" xr:uid="{BAAD4423-5A62-4666-9393-FBD0EFCC41E8}"/>
    <cellStyle name="ป้อนค่า 12 3 9" xfId="24827" xr:uid="{447D9DD2-E8EB-4447-AD67-CF27EF386F5C}"/>
    <cellStyle name="ป้อนค่า 12 3 9 2" xfId="38691" xr:uid="{ED032B72-42D7-422F-B07E-13D7A788E8CF}"/>
    <cellStyle name="ป้อนค่า 12 3 9 3" xfId="52448" xr:uid="{1E7C93B4-1C18-4D43-A1C7-FE4E3606389B}"/>
    <cellStyle name="ป้อนค่า 12 4" xfId="24828" xr:uid="{C58FEB3C-7A47-44DE-B48C-EBF6057067D3}"/>
    <cellStyle name="ป้อนค่า 12 4 10" xfId="24829" xr:uid="{48A6F0C6-38D0-46D6-8176-D27C32B69F9D}"/>
    <cellStyle name="ป้อนค่า 12 4 10 2" xfId="38693" xr:uid="{449EDD3E-5B1A-4B69-9D48-7C16C49515B2}"/>
    <cellStyle name="ป้อนค่า 12 4 10 3" xfId="52450" xr:uid="{5E0B426C-977B-44B3-BA5A-BC00BA8EDA4B}"/>
    <cellStyle name="ป้อนค่า 12 4 11" xfId="24830" xr:uid="{347A7E92-5481-43F3-897D-FE8E1EF2D5D8}"/>
    <cellStyle name="ป้อนค่า 12 4 11 2" xfId="38694" xr:uid="{8EC1E4ED-4416-4BE6-B92C-040B1C25BA1E}"/>
    <cellStyle name="ป้อนค่า 12 4 11 3" xfId="52451" xr:uid="{E2CF0C35-0972-4CEA-91AB-90D288DB2F29}"/>
    <cellStyle name="ป้อนค่า 12 4 12" xfId="24831" xr:uid="{C001BC6E-CE85-4EC4-809C-76AA48F5817D}"/>
    <cellStyle name="ป้อนค่า 12 4 12 2" xfId="38695" xr:uid="{005C9B96-38B8-4898-A54D-A4918160EB85}"/>
    <cellStyle name="ป้อนค่า 12 4 12 3" xfId="52452" xr:uid="{3FDF9EAD-C18E-490C-A049-6B54AF9703C9}"/>
    <cellStyle name="ป้อนค่า 12 4 13" xfId="24832" xr:uid="{0995290B-BFF5-49B3-B1E9-6EE825881EB3}"/>
    <cellStyle name="ป้อนค่า 12 4 13 2" xfId="38696" xr:uid="{0AACFEA1-8837-4C33-B69D-F9D292027FF1}"/>
    <cellStyle name="ป้อนค่า 12 4 13 3" xfId="52453" xr:uid="{EA80F646-DB03-477D-80D6-B21881C7411B}"/>
    <cellStyle name="ป้อนค่า 12 4 14" xfId="24833" xr:uid="{F5233AFC-800A-4A45-B839-B831219B5195}"/>
    <cellStyle name="ป้อนค่า 12 4 14 2" xfId="38697" xr:uid="{EAF366C3-4D67-4FD0-876C-50BEDB14C2B5}"/>
    <cellStyle name="ป้อนค่า 12 4 14 3" xfId="52454" xr:uid="{DCBDE30C-D2D8-4099-9569-AC910CA1C59E}"/>
    <cellStyle name="ป้อนค่า 12 4 15" xfId="24834" xr:uid="{18628402-C185-4C83-ABD9-4949F4E7E564}"/>
    <cellStyle name="ป้อนค่า 12 4 15 2" xfId="38698" xr:uid="{DEDDD6C6-7759-458B-9BB5-3B9DD30955BC}"/>
    <cellStyle name="ป้อนค่า 12 4 15 3" xfId="52455" xr:uid="{C04AF4AA-C9DA-4511-AC62-0ED6B7816FFA}"/>
    <cellStyle name="ป้อนค่า 12 4 16" xfId="38692" xr:uid="{ED74D38A-DE9D-405C-9C73-A0D2907E31AC}"/>
    <cellStyle name="ป้อนค่า 12 4 17" xfId="52449" xr:uid="{DE865E04-A707-4A87-9EB8-CADA22B0E00B}"/>
    <cellStyle name="ป้อนค่า 12 4 2" xfId="24835" xr:uid="{62BAE45F-BB17-4F61-835F-9D46FFD65706}"/>
    <cellStyle name="ป้อนค่า 12 4 2 10" xfId="24836" xr:uid="{01D9640E-A7AD-4D7D-858D-61A025C2B808}"/>
    <cellStyle name="ป้อนค่า 12 4 2 10 2" xfId="38700" xr:uid="{7D459856-FAAF-4729-AF92-E24D10C6EA81}"/>
    <cellStyle name="ป้อนค่า 12 4 2 10 3" xfId="52457" xr:uid="{81FF2C69-E87C-4224-B18A-4ED045959F0D}"/>
    <cellStyle name="ป้อนค่า 12 4 2 11" xfId="24837" xr:uid="{837A5ED9-9B96-494E-AE2A-AB6192CCB2FE}"/>
    <cellStyle name="ป้อนค่า 12 4 2 11 2" xfId="38701" xr:uid="{52C4BD0C-155E-4575-8090-14645A488CE2}"/>
    <cellStyle name="ป้อนค่า 12 4 2 11 3" xfId="52458" xr:uid="{7CA8640B-664A-44DE-806E-242F17AB8317}"/>
    <cellStyle name="ป้อนค่า 12 4 2 12" xfId="38699" xr:uid="{C32E771F-BA56-4A43-8412-C224D80AD5AB}"/>
    <cellStyle name="ป้อนค่า 12 4 2 13" xfId="52456" xr:uid="{C59DC53E-478A-4F3A-B913-E2C589717036}"/>
    <cellStyle name="ป้อนค่า 12 4 2 2" xfId="24838" xr:uid="{BB229CCE-7127-4CEE-9865-F6D4776A686F}"/>
    <cellStyle name="ป้อนค่า 12 4 2 2 2" xfId="38702" xr:uid="{33BF63EF-0898-4312-BF89-8473AA92C935}"/>
    <cellStyle name="ป้อนค่า 12 4 2 2 3" xfId="52459" xr:uid="{419FE301-CC99-4D11-87D9-4FBEEA589A60}"/>
    <cellStyle name="ป้อนค่า 12 4 2 3" xfId="24839" xr:uid="{7FD4D944-6C9D-491D-A10A-24FACCEC6295}"/>
    <cellStyle name="ป้อนค่า 12 4 2 3 2" xfId="38703" xr:uid="{E14C9D03-0218-4C1B-A94E-9A8146DD8142}"/>
    <cellStyle name="ป้อนค่า 12 4 2 3 3" xfId="52460" xr:uid="{490443F3-EA19-4862-90B2-0FE5822FA51C}"/>
    <cellStyle name="ป้อนค่า 12 4 2 4" xfId="24840" xr:uid="{D0031401-2B61-4F8E-9461-C5C832A40005}"/>
    <cellStyle name="ป้อนค่า 12 4 2 4 2" xfId="38704" xr:uid="{523A9416-BCBF-4E0A-960B-8A47FBACD62F}"/>
    <cellStyle name="ป้อนค่า 12 4 2 4 3" xfId="52461" xr:uid="{1B371E13-5BE7-4EE1-A246-9A9FF5C6076B}"/>
    <cellStyle name="ป้อนค่า 12 4 2 5" xfId="24841" xr:uid="{08113172-5D56-4A76-9F21-3B177AFDB202}"/>
    <cellStyle name="ป้อนค่า 12 4 2 5 2" xfId="38705" xr:uid="{EDF5F6F7-3F0F-47A7-B799-A23A401E86E8}"/>
    <cellStyle name="ป้อนค่า 12 4 2 5 3" xfId="52462" xr:uid="{09751A79-8F39-438B-BFFF-FC618AE4AA81}"/>
    <cellStyle name="ป้อนค่า 12 4 2 6" xfId="24842" xr:uid="{90D3B083-044E-47D4-BD42-E2F74F0DFD50}"/>
    <cellStyle name="ป้อนค่า 12 4 2 6 2" xfId="38706" xr:uid="{B7BFF6F8-700D-44F2-A9BD-0927FC74DB82}"/>
    <cellStyle name="ป้อนค่า 12 4 2 6 3" xfId="52463" xr:uid="{50E0E691-AD2B-4D39-A49B-7DAAC3BDC8C3}"/>
    <cellStyle name="ป้อนค่า 12 4 2 7" xfId="24843" xr:uid="{DF046EA5-A679-4B99-A113-5DBD8151CCE1}"/>
    <cellStyle name="ป้อนค่า 12 4 2 7 2" xfId="38707" xr:uid="{9776D6F2-C6BA-4F94-9CF9-3E02C4101214}"/>
    <cellStyle name="ป้อนค่า 12 4 2 7 3" xfId="52464" xr:uid="{BDB5DBA9-8701-451D-B14C-A55E56E7EF91}"/>
    <cellStyle name="ป้อนค่า 12 4 2 8" xfId="24844" xr:uid="{402E2024-F356-4658-8E23-B48B3F02AE11}"/>
    <cellStyle name="ป้อนค่า 12 4 2 8 2" xfId="38708" xr:uid="{CA9479A4-48E2-4FBF-B10E-142FF9835DDF}"/>
    <cellStyle name="ป้อนค่า 12 4 2 8 3" xfId="52465" xr:uid="{780FE9C6-53AA-4E49-87F0-0022CD5FC5EB}"/>
    <cellStyle name="ป้อนค่า 12 4 2 9" xfId="24845" xr:uid="{615972FB-40EA-4EB2-B847-B64BDD3591A2}"/>
    <cellStyle name="ป้อนค่า 12 4 2 9 2" xfId="38709" xr:uid="{A654FEF1-353E-4184-98FF-CBECCB698C03}"/>
    <cellStyle name="ป้อนค่า 12 4 2 9 3" xfId="52466" xr:uid="{F25CE3C0-5893-4BAC-AA98-8BB54864B31A}"/>
    <cellStyle name="ป้อนค่า 12 4 3" xfId="24846" xr:uid="{E4912C2D-3F19-4D03-854B-46DAFC014319}"/>
    <cellStyle name="ป้อนค่า 12 4 3 2" xfId="38710" xr:uid="{4D94E613-F5FD-4EF8-881C-A21698AAC7A7}"/>
    <cellStyle name="ป้อนค่า 12 4 3 3" xfId="52467" xr:uid="{01613861-1281-47EE-BA0B-9FB2EB21E7FD}"/>
    <cellStyle name="ป้อนค่า 12 4 4" xfId="24847" xr:uid="{0719ABFE-659C-4A41-90F4-50F67CACD1C0}"/>
    <cellStyle name="ป้อนค่า 12 4 4 2" xfId="38711" xr:uid="{71D4E214-E4F5-4D06-8B63-32C5C0F54B93}"/>
    <cellStyle name="ป้อนค่า 12 4 4 3" xfId="52468" xr:uid="{F73B2C15-7FF9-4D76-81A5-15FE87EC046A}"/>
    <cellStyle name="ป้อนค่า 12 4 5" xfId="24848" xr:uid="{E9772C45-F173-4805-AF27-D8333B114CB0}"/>
    <cellStyle name="ป้อนค่า 12 4 5 2" xfId="38712" xr:uid="{8B5D414D-7632-4F25-A28D-6245DF7E8A96}"/>
    <cellStyle name="ป้อนค่า 12 4 5 3" xfId="52469" xr:uid="{28E44099-AE2B-4651-AF70-F800C5FD1DD0}"/>
    <cellStyle name="ป้อนค่า 12 4 6" xfId="24849" xr:uid="{64F603B0-61CD-445D-88E3-FBDEB10BEA16}"/>
    <cellStyle name="ป้อนค่า 12 4 6 2" xfId="38713" xr:uid="{3550A0C5-7A4D-40B0-9E55-624E541B189D}"/>
    <cellStyle name="ป้อนค่า 12 4 6 3" xfId="52470" xr:uid="{3F04418F-151F-4916-BAB7-1E0A0E6751ED}"/>
    <cellStyle name="ป้อนค่า 12 4 7" xfId="24850" xr:uid="{770D78C6-E2AC-405B-9B95-D8CD8AA022FF}"/>
    <cellStyle name="ป้อนค่า 12 4 7 2" xfId="38714" xr:uid="{A2D836A7-5ABC-4EF1-81B6-3B843C10798C}"/>
    <cellStyle name="ป้อนค่า 12 4 7 3" xfId="52471" xr:uid="{E57AA2FD-5F18-4B77-BFEC-8326F8A9D6B4}"/>
    <cellStyle name="ป้อนค่า 12 4 8" xfId="24851" xr:uid="{3F2AFD4F-8A4C-40AF-B2AB-72869921516B}"/>
    <cellStyle name="ป้อนค่า 12 4 8 2" xfId="38715" xr:uid="{C1CA044F-B551-481A-93C1-6CC75D6BA54F}"/>
    <cellStyle name="ป้อนค่า 12 4 8 3" xfId="52472" xr:uid="{E9C2E818-3C37-4FF2-A051-17BCD18D58EB}"/>
    <cellStyle name="ป้อนค่า 12 4 9" xfId="24852" xr:uid="{7A3BAA09-EB77-43BD-AFE1-94ADBC2C9FE5}"/>
    <cellStyle name="ป้อนค่า 12 4 9 2" xfId="38716" xr:uid="{61F0D968-A882-4C31-A40E-5D106EA27454}"/>
    <cellStyle name="ป้อนค่า 12 4 9 3" xfId="52473" xr:uid="{5A74070C-A503-4665-B35A-BD5C748CE65A}"/>
    <cellStyle name="ป้อนค่า 12 5" xfId="24853" xr:uid="{CDC248BB-27E3-40B0-B486-88750270B017}"/>
    <cellStyle name="ป้อนค่า 12 5 10" xfId="24854" xr:uid="{62D3513C-9C99-4C12-A51E-A99D46159882}"/>
    <cellStyle name="ป้อนค่า 12 5 10 2" xfId="38718" xr:uid="{353D8C02-A7F4-411F-8DBB-F399E90573DD}"/>
    <cellStyle name="ป้อนค่า 12 5 10 3" xfId="52475" xr:uid="{72914729-64BC-410A-8977-1C8EAECAA947}"/>
    <cellStyle name="ป้อนค่า 12 5 11" xfId="24855" xr:uid="{A368E7F9-84CF-40BA-B1F4-54FD9F68F203}"/>
    <cellStyle name="ป้อนค่า 12 5 11 2" xfId="38719" xr:uid="{8A01EC0F-D445-4F7B-85FD-F25E79ABD4DC}"/>
    <cellStyle name="ป้อนค่า 12 5 11 3" xfId="52476" xr:uid="{EBA1D57D-75A1-46A6-894A-3CC05F6A487E}"/>
    <cellStyle name="ป้อนค่า 12 5 12" xfId="24856" xr:uid="{8FD97504-6995-4B1C-ABEA-FAF6A53EBA36}"/>
    <cellStyle name="ป้อนค่า 12 5 12 2" xfId="38720" xr:uid="{C4F52484-35EB-402C-BB22-04861B4B45BC}"/>
    <cellStyle name="ป้อนค่า 12 5 12 3" xfId="52477" xr:uid="{17AB2F57-3250-439A-850E-370EF8ED6FEB}"/>
    <cellStyle name="ป้อนค่า 12 5 13" xfId="24857" xr:uid="{0A2E5702-3BF7-4768-BC44-A9A19AFD011B}"/>
    <cellStyle name="ป้อนค่า 12 5 13 2" xfId="38721" xr:uid="{7B1BFA99-953E-40B8-93DF-D167EA1A34DF}"/>
    <cellStyle name="ป้อนค่า 12 5 13 3" xfId="52478" xr:uid="{1B22382B-8EDB-4D80-850E-FAFECF607119}"/>
    <cellStyle name="ป้อนค่า 12 5 14" xfId="24858" xr:uid="{DD43906A-6A18-4FD3-A65C-71068421F3F7}"/>
    <cellStyle name="ป้อนค่า 12 5 14 2" xfId="38722" xr:uid="{56557F04-C52B-441C-9942-E85711924F77}"/>
    <cellStyle name="ป้อนค่า 12 5 14 3" xfId="52479" xr:uid="{B07B5926-9612-40C4-858A-4DA71ACF840F}"/>
    <cellStyle name="ป้อนค่า 12 5 15" xfId="24859" xr:uid="{B0F98195-055A-4297-989A-0F139DF91C8D}"/>
    <cellStyle name="ป้อนค่า 12 5 15 2" xfId="38723" xr:uid="{35A6A199-1FBD-4E9E-AD9B-9212475C5AF7}"/>
    <cellStyle name="ป้อนค่า 12 5 15 3" xfId="52480" xr:uid="{D870F39F-ACAA-46E4-B1CE-C141F3DBB710}"/>
    <cellStyle name="ป้อนค่า 12 5 16" xfId="38717" xr:uid="{E0FAA26F-AC8D-4D04-B2AE-80C47D7B09A4}"/>
    <cellStyle name="ป้อนค่า 12 5 17" xfId="52474" xr:uid="{04E559DA-E9C6-4B1C-9CD6-7A32673FF127}"/>
    <cellStyle name="ป้อนค่า 12 5 2" xfId="24860" xr:uid="{90B3CA40-85DF-4BFB-A897-A7F81F14E5E6}"/>
    <cellStyle name="ป้อนค่า 12 5 2 10" xfId="24861" xr:uid="{DEF684A4-D36F-4858-9061-F572E7A4CE11}"/>
    <cellStyle name="ป้อนค่า 12 5 2 10 2" xfId="38725" xr:uid="{F6745C65-C168-450F-9654-1BDD9522CFC6}"/>
    <cellStyle name="ป้อนค่า 12 5 2 10 3" xfId="52482" xr:uid="{D750E4F7-5F56-40FB-A48F-8BC068542C5E}"/>
    <cellStyle name="ป้อนค่า 12 5 2 11" xfId="24862" xr:uid="{584825F8-0B43-4105-9468-7872F1AB728A}"/>
    <cellStyle name="ป้อนค่า 12 5 2 11 2" xfId="38726" xr:uid="{86F1EB85-C07E-42D3-AB2B-C29C45A15B35}"/>
    <cellStyle name="ป้อนค่า 12 5 2 11 3" xfId="52483" xr:uid="{58F0113D-61D9-4EE5-A9D8-72FFDA601976}"/>
    <cellStyle name="ป้อนค่า 12 5 2 12" xfId="38724" xr:uid="{31175E6A-1FA4-4956-ACCF-4F9293E64191}"/>
    <cellStyle name="ป้อนค่า 12 5 2 13" xfId="52481" xr:uid="{47A3A177-D4A0-4B08-B9B5-317793D757F5}"/>
    <cellStyle name="ป้อนค่า 12 5 2 2" xfId="24863" xr:uid="{8FC8197B-E234-483D-847C-99EAE5598F69}"/>
    <cellStyle name="ป้อนค่า 12 5 2 2 2" xfId="38727" xr:uid="{697C26C3-FA31-4E57-90FA-BB4956F8821D}"/>
    <cellStyle name="ป้อนค่า 12 5 2 2 3" xfId="52484" xr:uid="{B6FF07B7-300C-44BC-A3C6-E45B01EE2932}"/>
    <cellStyle name="ป้อนค่า 12 5 2 3" xfId="24864" xr:uid="{9E73A1CD-D4E9-43B1-A68C-9202E3B24556}"/>
    <cellStyle name="ป้อนค่า 12 5 2 3 2" xfId="38728" xr:uid="{23F4C5ED-A0A9-46BA-B02D-3E279F54ACE8}"/>
    <cellStyle name="ป้อนค่า 12 5 2 3 3" xfId="52485" xr:uid="{5C341CD3-F3BC-480E-9350-5D8FC04A4D0D}"/>
    <cellStyle name="ป้อนค่า 12 5 2 4" xfId="24865" xr:uid="{FA960528-428B-48CB-9BC9-5B3E44CCD8A4}"/>
    <cellStyle name="ป้อนค่า 12 5 2 4 2" xfId="38729" xr:uid="{5C2603A6-F3A5-4AB5-81CE-1C0A7A3C0175}"/>
    <cellStyle name="ป้อนค่า 12 5 2 4 3" xfId="52486" xr:uid="{07023E39-178D-4CE0-A8F3-571A8EC06078}"/>
    <cellStyle name="ป้อนค่า 12 5 2 5" xfId="24866" xr:uid="{B5F961FD-2161-4409-BAC7-04F9B5EB9455}"/>
    <cellStyle name="ป้อนค่า 12 5 2 5 2" xfId="38730" xr:uid="{175D87D7-6A84-4D96-9E5F-46044A44EFCA}"/>
    <cellStyle name="ป้อนค่า 12 5 2 5 3" xfId="52487" xr:uid="{CAEEE2F8-A2BC-4A68-A701-E3B1E3A7E501}"/>
    <cellStyle name="ป้อนค่า 12 5 2 6" xfId="24867" xr:uid="{A8F50416-1ADB-4445-90DA-354456B0DE94}"/>
    <cellStyle name="ป้อนค่า 12 5 2 6 2" xfId="38731" xr:uid="{40933815-E2BC-48DC-907B-CE8F41695DD1}"/>
    <cellStyle name="ป้อนค่า 12 5 2 6 3" xfId="52488" xr:uid="{1EB22829-D15D-416A-95D5-E2B4CE124FD0}"/>
    <cellStyle name="ป้อนค่า 12 5 2 7" xfId="24868" xr:uid="{E7036781-CAD7-4F9D-BF95-9E0D6DF01607}"/>
    <cellStyle name="ป้อนค่า 12 5 2 7 2" xfId="38732" xr:uid="{D91C4DD9-4476-43FA-80D5-1F954C4456D1}"/>
    <cellStyle name="ป้อนค่า 12 5 2 7 3" xfId="52489" xr:uid="{3AD34661-691F-4A88-9337-A4854A439A20}"/>
    <cellStyle name="ป้อนค่า 12 5 2 8" xfId="24869" xr:uid="{47B0BE80-0991-4FA3-9FB7-7BD2F2F73E11}"/>
    <cellStyle name="ป้อนค่า 12 5 2 8 2" xfId="38733" xr:uid="{83FE33C8-99B3-4B49-A9B8-219955793BE1}"/>
    <cellStyle name="ป้อนค่า 12 5 2 8 3" xfId="52490" xr:uid="{AE370919-DB3E-4C62-9AAC-2A4B1C839EF2}"/>
    <cellStyle name="ป้อนค่า 12 5 2 9" xfId="24870" xr:uid="{A330F704-D613-4F65-B8A0-A7F3374DE6A5}"/>
    <cellStyle name="ป้อนค่า 12 5 2 9 2" xfId="38734" xr:uid="{CC240D4E-9072-4FB0-97B4-D133A3E39E9F}"/>
    <cellStyle name="ป้อนค่า 12 5 2 9 3" xfId="52491" xr:uid="{5871F469-2F86-4D10-B220-0D78DEC8B9D7}"/>
    <cellStyle name="ป้อนค่า 12 5 3" xfId="24871" xr:uid="{7F35F369-A230-44BA-952F-B25DA8462AB4}"/>
    <cellStyle name="ป้อนค่า 12 5 3 2" xfId="38735" xr:uid="{EF27BB47-09ED-403B-BE8A-38904FA0743A}"/>
    <cellStyle name="ป้อนค่า 12 5 3 3" xfId="52492" xr:uid="{44809843-A253-4764-96F2-CA18DEF17A72}"/>
    <cellStyle name="ป้อนค่า 12 5 4" xfId="24872" xr:uid="{37A1950F-98FE-477D-BAF9-E76DCD16F50E}"/>
    <cellStyle name="ป้อนค่า 12 5 4 2" xfId="38736" xr:uid="{8238E6C9-9409-4A01-970F-6D1775F4F867}"/>
    <cellStyle name="ป้อนค่า 12 5 4 3" xfId="52493" xr:uid="{8A50C970-1AC8-4AEF-B82C-7AC5B0435827}"/>
    <cellStyle name="ป้อนค่า 12 5 5" xfId="24873" xr:uid="{D4CCFE25-05AB-4655-B087-211BF9CFA7BA}"/>
    <cellStyle name="ป้อนค่า 12 5 5 2" xfId="38737" xr:uid="{6E2FD4DF-4203-42C1-BA4E-F0B9CC3C3530}"/>
    <cellStyle name="ป้อนค่า 12 5 5 3" xfId="52494" xr:uid="{EBCC630C-DB74-4EB9-9308-4B72B341DC34}"/>
    <cellStyle name="ป้อนค่า 12 5 6" xfId="24874" xr:uid="{C30A92A2-440D-4A90-BF86-D34C39208FBC}"/>
    <cellStyle name="ป้อนค่า 12 5 6 2" xfId="38738" xr:uid="{BAA2F2E0-9A49-46C8-B7EB-87734D74D8E7}"/>
    <cellStyle name="ป้อนค่า 12 5 6 3" xfId="52495" xr:uid="{4C4EEBA5-B2B9-4105-B2D2-776DC2668344}"/>
    <cellStyle name="ป้อนค่า 12 5 7" xfId="24875" xr:uid="{CC8A1D44-1AFD-431F-95F7-72114E1151FF}"/>
    <cellStyle name="ป้อนค่า 12 5 7 2" xfId="38739" xr:uid="{A7E0FC2D-232D-42AC-9942-E7FBD1F4E0E8}"/>
    <cellStyle name="ป้อนค่า 12 5 7 3" xfId="52496" xr:uid="{545EB200-8952-4893-B138-354A1FCCF507}"/>
    <cellStyle name="ป้อนค่า 12 5 8" xfId="24876" xr:uid="{E3470834-4BB6-4DC6-8EFC-04B5EC38742D}"/>
    <cellStyle name="ป้อนค่า 12 5 8 2" xfId="38740" xr:uid="{7E7B9EC3-8E83-4452-8E68-BF8D1EA3BE0B}"/>
    <cellStyle name="ป้อนค่า 12 5 8 3" xfId="52497" xr:uid="{E6626CE2-5166-4B1D-9B50-D59998AFF27B}"/>
    <cellStyle name="ป้อนค่า 12 5 9" xfId="24877" xr:uid="{4B934722-17B1-4E47-A2E6-49A74C7D75DA}"/>
    <cellStyle name="ป้อนค่า 12 5 9 2" xfId="38741" xr:uid="{25F6A0AF-47D0-4672-94F7-2557E0BD635B}"/>
    <cellStyle name="ป้อนค่า 12 5 9 3" xfId="52498" xr:uid="{A27B1256-5455-48AC-8D55-E2D92F9348DD}"/>
    <cellStyle name="ป้อนค่า 12 6" xfId="24878" xr:uid="{3E642596-6ADA-4DD4-B2B3-5209351A9B29}"/>
    <cellStyle name="ป้อนค่า 12 6 10" xfId="24879" xr:uid="{2DCB89B3-A686-4A01-98C0-4B56B97866ED}"/>
    <cellStyle name="ป้อนค่า 12 6 10 2" xfId="38743" xr:uid="{ED68A3B7-94DC-4E3E-9422-EE3E10B5C122}"/>
    <cellStyle name="ป้อนค่า 12 6 10 3" xfId="52500" xr:uid="{DA9FDAEB-16EF-4CF9-B9FB-5F882299BFBC}"/>
    <cellStyle name="ป้อนค่า 12 6 11" xfId="24880" xr:uid="{5F28ED5F-6252-4682-87F5-7F666AF03515}"/>
    <cellStyle name="ป้อนค่า 12 6 11 2" xfId="38744" xr:uid="{200F8D3C-5CCA-4F03-AFDD-046385F32B85}"/>
    <cellStyle name="ป้อนค่า 12 6 11 3" xfId="52501" xr:uid="{277ED58D-6DA7-41CE-AC91-B4F001CFC2EA}"/>
    <cellStyle name="ป้อนค่า 12 6 12" xfId="38742" xr:uid="{BF78E4EC-D2BA-460A-AD7D-3F3233855906}"/>
    <cellStyle name="ป้อนค่า 12 6 13" xfId="52499" xr:uid="{6C6BEBFC-8F3E-4D3E-9EF5-C7C34FA4EA44}"/>
    <cellStyle name="ป้อนค่า 12 6 2" xfId="24881" xr:uid="{5102BB92-F91C-427A-AEDD-48BA1211926D}"/>
    <cellStyle name="ป้อนค่า 12 6 2 2" xfId="38745" xr:uid="{C98668B6-B337-4A2B-99B6-5857A1472A67}"/>
    <cellStyle name="ป้อนค่า 12 6 2 3" xfId="52502" xr:uid="{486B2516-C7D1-489A-8A61-18CACDE1F8E5}"/>
    <cellStyle name="ป้อนค่า 12 6 3" xfId="24882" xr:uid="{9F2E5D9B-39FB-464C-B01F-220D797609CB}"/>
    <cellStyle name="ป้อนค่า 12 6 3 2" xfId="38746" xr:uid="{3D1B5B28-9658-45A0-A605-24E9A292E44E}"/>
    <cellStyle name="ป้อนค่า 12 6 3 3" xfId="52503" xr:uid="{B74EEB70-F896-4AA7-81F0-8D5AEEE327DE}"/>
    <cellStyle name="ป้อนค่า 12 6 4" xfId="24883" xr:uid="{B9D44E66-8B25-457C-8EF6-C80FC2A32177}"/>
    <cellStyle name="ป้อนค่า 12 6 4 2" xfId="38747" xr:uid="{31D847A2-E34D-437E-87CD-01768ED26485}"/>
    <cellStyle name="ป้อนค่า 12 6 4 3" xfId="52504" xr:uid="{B6EAB496-7A6F-4C94-893F-24892BA5A374}"/>
    <cellStyle name="ป้อนค่า 12 6 5" xfId="24884" xr:uid="{6B29B3D0-60E8-4BCA-9A5D-BA10B5319E6A}"/>
    <cellStyle name="ป้อนค่า 12 6 5 2" xfId="38748" xr:uid="{3608DAA5-2C37-48ED-94B1-64276ABD9A2D}"/>
    <cellStyle name="ป้อนค่า 12 6 5 3" xfId="52505" xr:uid="{0859A9FC-211D-48F7-8CC0-650A278E105D}"/>
    <cellStyle name="ป้อนค่า 12 6 6" xfId="24885" xr:uid="{8EC08AB8-AD33-4045-A23F-C7BA351A8621}"/>
    <cellStyle name="ป้อนค่า 12 6 6 2" xfId="38749" xr:uid="{82504D93-4A75-4575-8DBA-773BD806DC75}"/>
    <cellStyle name="ป้อนค่า 12 6 6 3" xfId="52506" xr:uid="{EB102288-E8A6-40D6-AD1B-0C416DD926BA}"/>
    <cellStyle name="ป้อนค่า 12 6 7" xfId="24886" xr:uid="{229306E1-90B6-48CE-A8A0-827B4D2D7B30}"/>
    <cellStyle name="ป้อนค่า 12 6 7 2" xfId="38750" xr:uid="{3659F33A-918D-4785-A116-32A9DC47B0F0}"/>
    <cellStyle name="ป้อนค่า 12 6 7 3" xfId="52507" xr:uid="{5E4ADAA6-FF98-46BB-9D21-66BB16900ADE}"/>
    <cellStyle name="ป้อนค่า 12 6 8" xfId="24887" xr:uid="{8160CB79-5C87-4361-9347-F6DB873EE19A}"/>
    <cellStyle name="ป้อนค่า 12 6 8 2" xfId="38751" xr:uid="{DCBDE28C-39CD-42AA-9B4B-3D83EFABF447}"/>
    <cellStyle name="ป้อนค่า 12 6 8 3" xfId="52508" xr:uid="{69303605-7BAE-4EB2-8347-E791A1A8EBF2}"/>
    <cellStyle name="ป้อนค่า 12 6 9" xfId="24888" xr:uid="{7A3E8B95-755A-439D-B3AE-8362F823F6A7}"/>
    <cellStyle name="ป้อนค่า 12 6 9 2" xfId="38752" xr:uid="{F8C61D3C-455B-4B3E-B68E-7C815A737F15}"/>
    <cellStyle name="ป้อนค่า 12 6 9 3" xfId="52509" xr:uid="{AF4E48EA-D94C-41F4-9392-2D46719089DC}"/>
    <cellStyle name="ป้อนค่า 12 7" xfId="24889" xr:uid="{8286C3E0-E2E2-4D16-B5E9-87AA2E7AE488}"/>
    <cellStyle name="ป้อนค่า 12 7 2" xfId="38753" xr:uid="{B0E11F83-0114-4E90-A275-28C7940A5ADD}"/>
    <cellStyle name="ป้อนค่า 12 7 3" xfId="52510" xr:uid="{90D064DE-D473-436B-B99B-8FC61B146F3F}"/>
    <cellStyle name="ป้อนค่า 12 8" xfId="24890" xr:uid="{336CF60C-56AD-4AA6-82FB-2907D96C01ED}"/>
    <cellStyle name="ป้อนค่า 12 8 2" xfId="38754" xr:uid="{832D82B0-9529-4045-8E41-E5A2C049A610}"/>
    <cellStyle name="ป้อนค่า 12 8 3" xfId="52511" xr:uid="{9252B41E-3CB1-48CB-8807-D823E4DA4AEE}"/>
    <cellStyle name="ป้อนค่า 12 9" xfId="24891" xr:uid="{82C706A2-1AF4-469E-9EE4-948B0810D972}"/>
    <cellStyle name="ป้อนค่า 12 9 2" xfId="38755" xr:uid="{763EC4B2-19E2-439E-9B25-610932F4503C}"/>
    <cellStyle name="ป้อนค่า 12 9 3" xfId="52512" xr:uid="{B3907CAD-B762-44BE-B444-988C8E4D44F9}"/>
    <cellStyle name="ป้อนค่า 13" xfId="24892" xr:uid="{106E5599-39F2-4418-AD4A-104681B32542}"/>
    <cellStyle name="ป้อนค่า 13 10" xfId="24893" xr:uid="{7A71D209-9952-41BE-A89D-3A8691F24D7D}"/>
    <cellStyle name="ป้อนค่า 13 10 2" xfId="38757" xr:uid="{C2BA1124-7606-422D-9ECE-FE3B829EC8D3}"/>
    <cellStyle name="ป้อนค่า 13 10 3" xfId="52514" xr:uid="{22F5B1CB-218A-4703-AEBF-0E1B1B237353}"/>
    <cellStyle name="ป้อนค่า 13 11" xfId="24894" xr:uid="{078B5748-5387-4716-B2D9-5BA06022DDDA}"/>
    <cellStyle name="ป้อนค่า 13 11 2" xfId="38758" xr:uid="{616E0D47-BD92-40B7-8508-354BB4703A2C}"/>
    <cellStyle name="ป้อนค่า 13 11 3" xfId="52515" xr:uid="{C2856111-3133-4058-BA80-DA0CB8A9B814}"/>
    <cellStyle name="ป้อนค่า 13 12" xfId="24895" xr:uid="{0A1BCF94-00ED-4D09-AFE8-B9C6DD705785}"/>
    <cellStyle name="ป้อนค่า 13 12 2" xfId="38759" xr:uid="{273A3692-5B7D-430D-9974-24F68A789B71}"/>
    <cellStyle name="ป้อนค่า 13 12 3" xfId="52516" xr:uid="{C2DE6C95-AD71-42B7-A549-ACCCC3A81231}"/>
    <cellStyle name="ป้อนค่า 13 13" xfId="24896" xr:uid="{7BACF56B-580E-4BE9-88E5-1C2C3116B21F}"/>
    <cellStyle name="ป้อนค่า 13 13 2" xfId="38760" xr:uid="{AF8BFA3B-CEB2-4B3D-B761-D20D903CA9CF}"/>
    <cellStyle name="ป้อนค่า 13 13 3" xfId="52517" xr:uid="{00196573-61CD-4463-9BBF-5CB87984F07C}"/>
    <cellStyle name="ป้อนค่า 13 14" xfId="24897" xr:uid="{5AF7E98E-8608-43C9-BA8F-53710F9FFBEA}"/>
    <cellStyle name="ป้อนค่า 13 14 2" xfId="38761" xr:uid="{21910F70-9F73-4CD9-BD95-96C0760276F0}"/>
    <cellStyle name="ป้อนค่า 13 14 3" xfId="52518" xr:uid="{D99AA3F9-7ACB-42B5-A271-3C22DE2DD312}"/>
    <cellStyle name="ป้อนค่า 13 15" xfId="24898" xr:uid="{A608B9FE-7EFC-48FF-A141-5D28358A1D6F}"/>
    <cellStyle name="ป้อนค่า 13 15 2" xfId="38762" xr:uid="{9A017E13-EAF0-42A3-8249-54FF4F23669C}"/>
    <cellStyle name="ป้อนค่า 13 15 3" xfId="52519" xr:uid="{6559DF66-A7C2-4CD2-A983-373EC97C7320}"/>
    <cellStyle name="ป้อนค่า 13 16" xfId="24899" xr:uid="{489AC290-8443-4BD3-A4C2-DAED4ADD6433}"/>
    <cellStyle name="ป้อนค่า 13 16 2" xfId="38763" xr:uid="{8D0BDCE9-81C7-433F-8B00-0DB52E81C341}"/>
    <cellStyle name="ป้อนค่า 13 16 3" xfId="52520" xr:uid="{504804FC-0284-4B9D-ACD2-30002E8BD2CC}"/>
    <cellStyle name="ป้อนค่า 13 17" xfId="24900" xr:uid="{11EAA7B7-F330-43A7-A38C-04A793BEEE16}"/>
    <cellStyle name="ป้อนค่า 13 17 2" xfId="38764" xr:uid="{B893550B-C694-4501-98D2-BB1D07084AF8}"/>
    <cellStyle name="ป้อนค่า 13 17 3" xfId="52521" xr:uid="{D101415E-7EAB-4C78-81F4-8A1B91045FFA}"/>
    <cellStyle name="ป้อนค่า 13 18" xfId="24901" xr:uid="{39AB72BD-2700-45AB-9A09-C2EFCBB914C5}"/>
    <cellStyle name="ป้อนค่า 13 18 2" xfId="38765" xr:uid="{E4B182EC-2925-437A-8C32-AAC142A40A3C}"/>
    <cellStyle name="ป้อนค่า 13 18 3" xfId="52522" xr:uid="{44154EC3-B4A0-48B7-A577-BEEB8CD99D98}"/>
    <cellStyle name="ป้อนค่า 13 19" xfId="24902" xr:uid="{A3F479CC-C88E-4F09-A2F9-4DA77186BCD2}"/>
    <cellStyle name="ป้อนค่า 13 19 2" xfId="38766" xr:uid="{8485D857-6327-40C1-BA3C-427BF568922C}"/>
    <cellStyle name="ป้อนค่า 13 19 3" xfId="52523" xr:uid="{A53147CF-F647-459A-B6C4-0428922A8F35}"/>
    <cellStyle name="ป้อนค่า 13 2" xfId="24903" xr:uid="{1EE3403A-1B8E-4063-9FC8-374E73D8499E}"/>
    <cellStyle name="ป้อนค่า 13 2 10" xfId="24904" xr:uid="{8BC88967-5196-4F8C-A2B2-FF64D40ABE9F}"/>
    <cellStyle name="ป้อนค่า 13 2 10 2" xfId="38768" xr:uid="{F4BEA936-6AF7-47E8-80E3-5FFD63B854D6}"/>
    <cellStyle name="ป้อนค่า 13 2 10 3" xfId="52525" xr:uid="{F9BA616D-A3F6-4541-BF49-DD7EBE71B3C5}"/>
    <cellStyle name="ป้อนค่า 13 2 11" xfId="24905" xr:uid="{85C2F2AA-CD66-4B14-98A4-63CE43DEC941}"/>
    <cellStyle name="ป้อนค่า 13 2 11 2" xfId="38769" xr:uid="{CF4165DA-8CAC-4BA7-8D5A-4DFEA3DAC6E4}"/>
    <cellStyle name="ป้อนค่า 13 2 11 3" xfId="52526" xr:uid="{882B1FFB-8D49-4B89-A3DC-67C6E459A90C}"/>
    <cellStyle name="ป้อนค่า 13 2 12" xfId="24906" xr:uid="{9BECC633-8163-4C5F-BA6F-B315C4AE9521}"/>
    <cellStyle name="ป้อนค่า 13 2 12 2" xfId="38770" xr:uid="{F34FBEEB-1945-470D-9289-C3ECA07FB901}"/>
    <cellStyle name="ป้อนค่า 13 2 12 3" xfId="52527" xr:uid="{2D72251B-1575-4866-8428-805BDF8C8F49}"/>
    <cellStyle name="ป้อนค่า 13 2 13" xfId="24907" xr:uid="{B58AC981-FA59-4325-ABEA-A4C91FCEF8D8}"/>
    <cellStyle name="ป้อนค่า 13 2 13 2" xfId="38771" xr:uid="{F2EC3C06-7D86-4A5B-B932-2C79E62A7E01}"/>
    <cellStyle name="ป้อนค่า 13 2 13 3" xfId="52528" xr:uid="{54E4DCEB-58F2-42BF-B1C9-8E7AE331ED68}"/>
    <cellStyle name="ป้อนค่า 13 2 14" xfId="24908" xr:uid="{3F74A1B8-810E-4CA9-92AD-2548E3ADC5A4}"/>
    <cellStyle name="ป้อนค่า 13 2 14 2" xfId="38772" xr:uid="{A0285520-42A6-4A40-BA72-F622811BAD5C}"/>
    <cellStyle name="ป้อนค่า 13 2 14 3" xfId="52529" xr:uid="{65AFDEE9-2281-447E-A6D9-D8CC9C1DBB0B}"/>
    <cellStyle name="ป้อนค่า 13 2 15" xfId="24909" xr:uid="{C5EBC90D-3AFC-4FAD-B80E-DC14A210F50C}"/>
    <cellStyle name="ป้อนค่า 13 2 15 2" xfId="38773" xr:uid="{8F4E3D69-91BA-4C30-8915-13FCA38FEB12}"/>
    <cellStyle name="ป้อนค่า 13 2 15 3" xfId="52530" xr:uid="{6AE49C7A-8748-4320-80A0-7AC05F14D133}"/>
    <cellStyle name="ป้อนค่า 13 2 16" xfId="38767" xr:uid="{2A1B4236-9DAB-4E0A-BD61-4F1539D34D43}"/>
    <cellStyle name="ป้อนค่า 13 2 17" xfId="52524" xr:uid="{DE01C747-111D-4D4D-8DD8-617D1A45EECD}"/>
    <cellStyle name="ป้อนค่า 13 2 2" xfId="24910" xr:uid="{FEFA1B9A-1C47-411E-8F8C-14D7E0611038}"/>
    <cellStyle name="ป้อนค่า 13 2 2 10" xfId="24911" xr:uid="{B5396E78-E31B-44E8-8817-5630A17779A0}"/>
    <cellStyle name="ป้อนค่า 13 2 2 10 2" xfId="38775" xr:uid="{BFF546FC-655D-4163-AB3C-827F30417A2F}"/>
    <cellStyle name="ป้อนค่า 13 2 2 10 3" xfId="52532" xr:uid="{761DA96A-0210-45D5-8A6D-420F85512352}"/>
    <cellStyle name="ป้อนค่า 13 2 2 11" xfId="24912" xr:uid="{3E51B692-DD2C-411C-9FD4-F21CA7C5B421}"/>
    <cellStyle name="ป้อนค่า 13 2 2 11 2" xfId="38776" xr:uid="{1B183D22-BE10-4937-BF8E-FC9637EC547C}"/>
    <cellStyle name="ป้อนค่า 13 2 2 11 3" xfId="52533" xr:uid="{31D4ABF4-B240-42EC-B539-6845272261F6}"/>
    <cellStyle name="ป้อนค่า 13 2 2 12" xfId="38774" xr:uid="{4EED7067-DAA0-4E4B-A11F-8D17F602E3C9}"/>
    <cellStyle name="ป้อนค่า 13 2 2 13" xfId="52531" xr:uid="{28C8D690-EAF8-4A8E-BF83-8AC3AEE7C9EE}"/>
    <cellStyle name="ป้อนค่า 13 2 2 2" xfId="24913" xr:uid="{5D237D54-4BE8-4A5D-BAED-9E8EDBC4A6CE}"/>
    <cellStyle name="ป้อนค่า 13 2 2 2 2" xfId="38777" xr:uid="{C7A71485-1B32-4919-8645-5FAD3CAAB8A1}"/>
    <cellStyle name="ป้อนค่า 13 2 2 2 3" xfId="52534" xr:uid="{E9A76123-6B98-419A-B605-69EF26E7F929}"/>
    <cellStyle name="ป้อนค่า 13 2 2 3" xfId="24914" xr:uid="{2DA82BA6-A8CF-47B2-AC49-3F22F825D482}"/>
    <cellStyle name="ป้อนค่า 13 2 2 3 2" xfId="38778" xr:uid="{AAFF374F-E043-473C-8CB3-E4902810C2A4}"/>
    <cellStyle name="ป้อนค่า 13 2 2 3 3" xfId="52535" xr:uid="{D54FBD49-7DF3-4573-A447-230D1D08CB6F}"/>
    <cellStyle name="ป้อนค่า 13 2 2 4" xfId="24915" xr:uid="{294A90C7-796F-41E1-961F-73F55CA7E6B4}"/>
    <cellStyle name="ป้อนค่า 13 2 2 4 2" xfId="38779" xr:uid="{43ABD408-079A-447A-B345-921576D7865A}"/>
    <cellStyle name="ป้อนค่า 13 2 2 4 3" xfId="52536" xr:uid="{FCC24099-6412-4A05-824A-D68F930A4F29}"/>
    <cellStyle name="ป้อนค่า 13 2 2 5" xfId="24916" xr:uid="{4A51C807-7DEE-44AC-89A5-40E767C8453B}"/>
    <cellStyle name="ป้อนค่า 13 2 2 5 2" xfId="38780" xr:uid="{0527FBEC-2413-4985-8C86-C7001CD3A0C9}"/>
    <cellStyle name="ป้อนค่า 13 2 2 5 3" xfId="52537" xr:uid="{CEBEF37A-9A28-4E32-AD0C-00069BAA2E4B}"/>
    <cellStyle name="ป้อนค่า 13 2 2 6" xfId="24917" xr:uid="{FAD85315-F345-4699-A473-EAD64EF0ACCE}"/>
    <cellStyle name="ป้อนค่า 13 2 2 6 2" xfId="38781" xr:uid="{12186873-DBF3-428C-9244-AEF1035CC51B}"/>
    <cellStyle name="ป้อนค่า 13 2 2 6 3" xfId="52538" xr:uid="{01509769-5FDB-4204-83ED-98BB72975CC5}"/>
    <cellStyle name="ป้อนค่า 13 2 2 7" xfId="24918" xr:uid="{20DE0CC2-18D7-4E10-B3B4-6F069CD52946}"/>
    <cellStyle name="ป้อนค่า 13 2 2 7 2" xfId="38782" xr:uid="{AD2CCC71-B8BB-4087-B5BD-6402BE6AA6CA}"/>
    <cellStyle name="ป้อนค่า 13 2 2 7 3" xfId="52539" xr:uid="{0B6016EF-304C-4683-A83D-ED3288A54D70}"/>
    <cellStyle name="ป้อนค่า 13 2 2 8" xfId="24919" xr:uid="{25C247AC-7954-4E5A-A501-F206EB3905DF}"/>
    <cellStyle name="ป้อนค่า 13 2 2 8 2" xfId="38783" xr:uid="{979B1849-43B2-4215-B2E3-64E1A55C10C1}"/>
    <cellStyle name="ป้อนค่า 13 2 2 8 3" xfId="52540" xr:uid="{6CF30AE3-0053-4693-B36A-62BFFE0241F4}"/>
    <cellStyle name="ป้อนค่า 13 2 2 9" xfId="24920" xr:uid="{D9AEEB5A-ED5A-40FE-BA5D-27CDFBC5F053}"/>
    <cellStyle name="ป้อนค่า 13 2 2 9 2" xfId="38784" xr:uid="{6B8E7720-9EEC-418C-9F63-DE7A9BB3B10A}"/>
    <cellStyle name="ป้อนค่า 13 2 2 9 3" xfId="52541" xr:uid="{FC645570-7688-402C-B871-98730D87C00A}"/>
    <cellStyle name="ป้อนค่า 13 2 3" xfId="24921" xr:uid="{81C7575F-9402-4B07-BE60-57D2D56B2C20}"/>
    <cellStyle name="ป้อนค่า 13 2 3 2" xfId="38785" xr:uid="{C447031B-1520-43FE-AA42-36E401688486}"/>
    <cellStyle name="ป้อนค่า 13 2 3 3" xfId="52542" xr:uid="{B39D79E8-AA9E-4F4C-BB46-0EB42142253E}"/>
    <cellStyle name="ป้อนค่า 13 2 4" xfId="24922" xr:uid="{1F975A77-59AF-47B6-870B-B43740667774}"/>
    <cellStyle name="ป้อนค่า 13 2 4 2" xfId="38786" xr:uid="{0ABDA8AA-BB0E-4A7A-808D-CAD6BC7E43DF}"/>
    <cellStyle name="ป้อนค่า 13 2 4 3" xfId="52543" xr:uid="{5F73EFC7-98F4-4459-9B5D-B747A336F56B}"/>
    <cellStyle name="ป้อนค่า 13 2 5" xfId="24923" xr:uid="{867235CA-F728-4AC6-8EDD-C370C6F1916C}"/>
    <cellStyle name="ป้อนค่า 13 2 5 2" xfId="38787" xr:uid="{F3B09038-87E0-4A1D-B8F8-96BF3C59C800}"/>
    <cellStyle name="ป้อนค่า 13 2 5 3" xfId="52544" xr:uid="{3BE33677-3BD7-4AC2-92F1-9A5EA73D6A96}"/>
    <cellStyle name="ป้อนค่า 13 2 6" xfId="24924" xr:uid="{4CA8F6A8-5373-4BB2-8975-19B9567CFF5F}"/>
    <cellStyle name="ป้อนค่า 13 2 6 2" xfId="38788" xr:uid="{11260FB2-74CA-425A-938F-55B1910AD6AE}"/>
    <cellStyle name="ป้อนค่า 13 2 6 3" xfId="52545" xr:uid="{40A2979C-E9BE-4771-8B3B-D2D269B633DF}"/>
    <cellStyle name="ป้อนค่า 13 2 7" xfId="24925" xr:uid="{3CCD813F-4035-4742-8293-355814AAB3F0}"/>
    <cellStyle name="ป้อนค่า 13 2 7 2" xfId="38789" xr:uid="{F23CCF8E-BCA5-48A1-894B-EFBAA9064D3E}"/>
    <cellStyle name="ป้อนค่า 13 2 7 3" xfId="52546" xr:uid="{FE45B748-0556-4B56-AAB8-300C8D06B14E}"/>
    <cellStyle name="ป้อนค่า 13 2 8" xfId="24926" xr:uid="{80612F4E-EB8E-4779-B8A3-9F554510A9D3}"/>
    <cellStyle name="ป้อนค่า 13 2 8 2" xfId="38790" xr:uid="{F0A28442-AC86-4424-B863-C6EAE7D6BB23}"/>
    <cellStyle name="ป้อนค่า 13 2 8 3" xfId="52547" xr:uid="{5E8EFC86-AB35-4D00-80EA-D449AB157E2D}"/>
    <cellStyle name="ป้อนค่า 13 2 9" xfId="24927" xr:uid="{A2E547B7-C452-414B-B319-FC40DA189CE6}"/>
    <cellStyle name="ป้อนค่า 13 2 9 2" xfId="38791" xr:uid="{3AD4BE74-9A22-4275-88EF-AEF895FC8505}"/>
    <cellStyle name="ป้อนค่า 13 2 9 3" xfId="52548" xr:uid="{E4E28B84-D1B2-4E6D-A6B3-7610178116BF}"/>
    <cellStyle name="ป้อนค่า 13 20" xfId="24928" xr:uid="{9830D43F-0B02-440C-9AE5-8B8506FE9862}"/>
    <cellStyle name="ป้อนค่า 13 20 2" xfId="38792" xr:uid="{F3329C81-6D20-4A51-859F-0EBB505D7598}"/>
    <cellStyle name="ป้อนค่า 13 20 3" xfId="52549" xr:uid="{06A8EB15-C406-4392-A873-C565FBE0FAF9}"/>
    <cellStyle name="ป้อนค่า 13 21" xfId="24929" xr:uid="{44F75E42-E68E-434F-9CCD-7F1A3FE1B6A2}"/>
    <cellStyle name="ป้อนค่า 13 21 2" xfId="38793" xr:uid="{7CDE8EBB-4D19-4B6D-921F-1388C07EE408}"/>
    <cellStyle name="ป้อนค่า 13 21 3" xfId="52550" xr:uid="{AA67F86D-F1D2-43E3-85BE-DA59F87BA8E6}"/>
    <cellStyle name="ป้อนค่า 13 22" xfId="38756" xr:uid="{F4BEDA30-6CF4-4BE2-8725-648AA5211BF5}"/>
    <cellStyle name="ป้อนค่า 13 23" xfId="52513" xr:uid="{388D5176-CFB9-4231-9F38-12120323F96C}"/>
    <cellStyle name="ป้อนค่า 13 3" xfId="24930" xr:uid="{243AEE70-34A4-4391-A57E-792E019BCE2D}"/>
    <cellStyle name="ป้อนค่า 13 3 10" xfId="24931" xr:uid="{26BDDC9C-E58C-4122-BD01-2F1DD8FEE1E3}"/>
    <cellStyle name="ป้อนค่า 13 3 10 2" xfId="38795" xr:uid="{3A722015-0909-409A-A43B-4E7B86CAF859}"/>
    <cellStyle name="ป้อนค่า 13 3 10 3" xfId="52552" xr:uid="{22BDC1CF-6700-4ADA-A0C0-95650BE4F17A}"/>
    <cellStyle name="ป้อนค่า 13 3 11" xfId="24932" xr:uid="{5A01ED2D-36D5-4FE9-B79F-692FD3E376CE}"/>
    <cellStyle name="ป้อนค่า 13 3 11 2" xfId="38796" xr:uid="{C9424C8B-B970-4E60-8550-94628A9D862C}"/>
    <cellStyle name="ป้อนค่า 13 3 11 3" xfId="52553" xr:uid="{CBCA1812-D48C-45EA-8FB3-F1DC84C6AFE9}"/>
    <cellStyle name="ป้อนค่า 13 3 12" xfId="24933" xr:uid="{AC5AC9ED-986A-4D24-8DC9-9D036C461E7B}"/>
    <cellStyle name="ป้อนค่า 13 3 12 2" xfId="38797" xr:uid="{EC628965-051E-4439-BF10-3961FF8FC1C8}"/>
    <cellStyle name="ป้อนค่า 13 3 12 3" xfId="52554" xr:uid="{9B76E54F-CB3E-40B2-8241-AF68BC6CF902}"/>
    <cellStyle name="ป้อนค่า 13 3 13" xfId="24934" xr:uid="{8A56CA90-E49B-4773-B543-24626F6F2517}"/>
    <cellStyle name="ป้อนค่า 13 3 13 2" xfId="38798" xr:uid="{B78FC797-5638-4D06-9DF4-3AF5F8BA2305}"/>
    <cellStyle name="ป้อนค่า 13 3 13 3" xfId="52555" xr:uid="{4A0ECABF-DEE3-4375-9812-E0AF12BEE749}"/>
    <cellStyle name="ป้อนค่า 13 3 14" xfId="24935" xr:uid="{A5B25EDB-5D7A-4079-9537-DBBDB3BF8FA0}"/>
    <cellStyle name="ป้อนค่า 13 3 14 2" xfId="38799" xr:uid="{A9C6B4FE-C215-4685-A9F6-DE734CF91292}"/>
    <cellStyle name="ป้อนค่า 13 3 14 3" xfId="52556" xr:uid="{79DC343C-81E2-4ADC-BB29-84DABA3C8049}"/>
    <cellStyle name="ป้อนค่า 13 3 15" xfId="24936" xr:uid="{D3624434-561E-4D83-A6CE-C49816F35E11}"/>
    <cellStyle name="ป้อนค่า 13 3 15 2" xfId="38800" xr:uid="{C05E4AEC-D61E-4F7B-8CF9-93A37DA9828E}"/>
    <cellStyle name="ป้อนค่า 13 3 15 3" xfId="52557" xr:uid="{CE287610-6DC9-4B70-86C5-73D32F714E9F}"/>
    <cellStyle name="ป้อนค่า 13 3 16" xfId="38794" xr:uid="{39FF156F-10A3-422B-B3AF-29F04E0F21A0}"/>
    <cellStyle name="ป้อนค่า 13 3 17" xfId="52551" xr:uid="{E066A8BC-3FD5-46E7-8058-B0338BDB6153}"/>
    <cellStyle name="ป้อนค่า 13 3 2" xfId="24937" xr:uid="{B73951E4-E5C2-4B9B-AE1B-27882C963CF3}"/>
    <cellStyle name="ป้อนค่า 13 3 2 10" xfId="24938" xr:uid="{54977EF7-A480-4698-91AB-B70AF6ED3C41}"/>
    <cellStyle name="ป้อนค่า 13 3 2 10 2" xfId="38802" xr:uid="{3A863DD3-0A6F-4A85-9FBE-DA6E7AAD77F7}"/>
    <cellStyle name="ป้อนค่า 13 3 2 10 3" xfId="52559" xr:uid="{4253C9D3-56F3-41F8-B448-5E5728EA2DCA}"/>
    <cellStyle name="ป้อนค่า 13 3 2 11" xfId="24939" xr:uid="{E6B6296D-0560-4466-932C-EED30128625F}"/>
    <cellStyle name="ป้อนค่า 13 3 2 11 2" xfId="38803" xr:uid="{0CD47EDE-CD24-4396-BA20-FFB18321611D}"/>
    <cellStyle name="ป้อนค่า 13 3 2 11 3" xfId="52560" xr:uid="{DAEBA9F4-377C-445E-A67B-E9D1DA40B49C}"/>
    <cellStyle name="ป้อนค่า 13 3 2 12" xfId="38801" xr:uid="{136817D0-1DC4-41DC-89F7-CB3FABDED95E}"/>
    <cellStyle name="ป้อนค่า 13 3 2 13" xfId="52558" xr:uid="{1FF14A3C-E43A-4B71-85AE-63799C560370}"/>
    <cellStyle name="ป้อนค่า 13 3 2 2" xfId="24940" xr:uid="{2E225601-C005-4DA4-BAED-688052A5BEBE}"/>
    <cellStyle name="ป้อนค่า 13 3 2 2 2" xfId="38804" xr:uid="{8471374C-A2B5-492C-B5F4-FE1C0809DF3F}"/>
    <cellStyle name="ป้อนค่า 13 3 2 2 3" xfId="52561" xr:uid="{621053F8-E941-421E-927A-29CF22C94031}"/>
    <cellStyle name="ป้อนค่า 13 3 2 3" xfId="24941" xr:uid="{97F7E567-89B2-4802-A121-D89A32BFF132}"/>
    <cellStyle name="ป้อนค่า 13 3 2 3 2" xfId="38805" xr:uid="{0012DA23-2943-4545-8F09-185B9C59908E}"/>
    <cellStyle name="ป้อนค่า 13 3 2 3 3" xfId="52562" xr:uid="{53BD7E6D-5C20-46D7-81B0-2102D4E02F10}"/>
    <cellStyle name="ป้อนค่า 13 3 2 4" xfId="24942" xr:uid="{ACC6578D-AC89-494B-A5CB-3BD2128F6957}"/>
    <cellStyle name="ป้อนค่า 13 3 2 4 2" xfId="38806" xr:uid="{F4210015-EB93-4B5F-8512-A5789F3D7934}"/>
    <cellStyle name="ป้อนค่า 13 3 2 4 3" xfId="52563" xr:uid="{82F6B558-491B-4BFD-A2A4-509EC9C98069}"/>
    <cellStyle name="ป้อนค่า 13 3 2 5" xfId="24943" xr:uid="{2678E919-B571-45EF-AEF3-C9CD9A55D788}"/>
    <cellStyle name="ป้อนค่า 13 3 2 5 2" xfId="38807" xr:uid="{C11DFF8C-80EE-4532-B411-6B6B0BABF282}"/>
    <cellStyle name="ป้อนค่า 13 3 2 5 3" xfId="52564" xr:uid="{544E2EE5-D3F7-4185-9B16-5F9A62134B00}"/>
    <cellStyle name="ป้อนค่า 13 3 2 6" xfId="24944" xr:uid="{A705A069-D663-4D67-B70E-5F588374AB92}"/>
    <cellStyle name="ป้อนค่า 13 3 2 6 2" xfId="38808" xr:uid="{CC062345-4EE3-4088-AC0B-4075994646CA}"/>
    <cellStyle name="ป้อนค่า 13 3 2 6 3" xfId="52565" xr:uid="{B2CC0DF4-344E-454B-ACDC-B082C82C79E4}"/>
    <cellStyle name="ป้อนค่า 13 3 2 7" xfId="24945" xr:uid="{BE86F64B-1C8E-4F17-B54D-1874E9C78A9F}"/>
    <cellStyle name="ป้อนค่า 13 3 2 7 2" xfId="38809" xr:uid="{EE33210F-7B3F-4ED9-AD35-2703C1BEBF32}"/>
    <cellStyle name="ป้อนค่า 13 3 2 7 3" xfId="52566" xr:uid="{64467540-C849-478E-8350-B64C0129E1E8}"/>
    <cellStyle name="ป้อนค่า 13 3 2 8" xfId="24946" xr:uid="{0EFDF8F7-5910-445A-B69A-1EB2B8647263}"/>
    <cellStyle name="ป้อนค่า 13 3 2 8 2" xfId="38810" xr:uid="{34DBF3BB-586E-4BAA-B075-06612B2C0252}"/>
    <cellStyle name="ป้อนค่า 13 3 2 8 3" xfId="52567" xr:uid="{BE3BCBF0-CE3A-468D-980B-189A9ACF0537}"/>
    <cellStyle name="ป้อนค่า 13 3 2 9" xfId="24947" xr:uid="{8272796E-887E-4584-B019-6595E8CF2E6B}"/>
    <cellStyle name="ป้อนค่า 13 3 2 9 2" xfId="38811" xr:uid="{99FC20C0-B93A-4ECE-9D36-1DF9628159AC}"/>
    <cellStyle name="ป้อนค่า 13 3 2 9 3" xfId="52568" xr:uid="{2E095437-2DC7-4A42-B3B3-09B11C139542}"/>
    <cellStyle name="ป้อนค่า 13 3 3" xfId="24948" xr:uid="{0B43A64B-328E-4333-81D3-D31FC5D80744}"/>
    <cellStyle name="ป้อนค่า 13 3 3 2" xfId="38812" xr:uid="{F9787FFE-0B70-4742-8128-B45591F91634}"/>
    <cellStyle name="ป้อนค่า 13 3 3 3" xfId="52569" xr:uid="{5525C555-0A21-468A-A016-8FC169C1E5FF}"/>
    <cellStyle name="ป้อนค่า 13 3 4" xfId="24949" xr:uid="{5EE4BF41-2AB2-4A27-B83B-DD3EE807D9D5}"/>
    <cellStyle name="ป้อนค่า 13 3 4 2" xfId="38813" xr:uid="{85CF476A-C5F8-4161-B26B-B96CADE94A97}"/>
    <cellStyle name="ป้อนค่า 13 3 4 3" xfId="52570" xr:uid="{412D6CEE-8AF2-4903-8136-3D31023F9F20}"/>
    <cellStyle name="ป้อนค่า 13 3 5" xfId="24950" xr:uid="{3FC88412-4843-4EDD-9155-CC0E8F7179AF}"/>
    <cellStyle name="ป้อนค่า 13 3 5 2" xfId="38814" xr:uid="{53A2F2E6-F975-4DC5-AAB2-025E60C3C980}"/>
    <cellStyle name="ป้อนค่า 13 3 5 3" xfId="52571" xr:uid="{629C70A9-9370-47D0-AA6F-1D0F6211497F}"/>
    <cellStyle name="ป้อนค่า 13 3 6" xfId="24951" xr:uid="{0144C37A-76E6-4081-A035-8B288AE939CE}"/>
    <cellStyle name="ป้อนค่า 13 3 6 2" xfId="38815" xr:uid="{B201CB49-B6E0-4BBA-A08D-7A705B14368C}"/>
    <cellStyle name="ป้อนค่า 13 3 6 3" xfId="52572" xr:uid="{EC8FCCED-1345-488A-B1A2-26700AB2BAA5}"/>
    <cellStyle name="ป้อนค่า 13 3 7" xfId="24952" xr:uid="{32C2C5C0-44B7-4E32-8724-115CCCADB99E}"/>
    <cellStyle name="ป้อนค่า 13 3 7 2" xfId="38816" xr:uid="{B0865A46-110F-4949-8E47-39AF619DE0C0}"/>
    <cellStyle name="ป้อนค่า 13 3 7 3" xfId="52573" xr:uid="{8EAA5AD8-81AF-4CD6-B54A-2992BFFFAACA}"/>
    <cellStyle name="ป้อนค่า 13 3 8" xfId="24953" xr:uid="{97E4AF5D-1DC6-41AB-AAA0-6094BFE9150A}"/>
    <cellStyle name="ป้อนค่า 13 3 8 2" xfId="38817" xr:uid="{28EF810B-0F69-46CA-BA1D-F46B574347EE}"/>
    <cellStyle name="ป้อนค่า 13 3 8 3" xfId="52574" xr:uid="{2A035D0E-54E3-4993-86C1-5F224F991FA7}"/>
    <cellStyle name="ป้อนค่า 13 3 9" xfId="24954" xr:uid="{28C9EDB1-2740-49DF-AC29-7BA0D3F2F539}"/>
    <cellStyle name="ป้อนค่า 13 3 9 2" xfId="38818" xr:uid="{10C541C1-3CED-47F6-ACCB-8F5CEFF7E36E}"/>
    <cellStyle name="ป้อนค่า 13 3 9 3" xfId="52575" xr:uid="{1F3CB423-CCFC-4212-B8CA-02329B3C2637}"/>
    <cellStyle name="ป้อนค่า 13 4" xfId="24955" xr:uid="{10B4236C-8D53-4D5F-A552-821297F3C112}"/>
    <cellStyle name="ป้อนค่า 13 4 10" xfId="24956" xr:uid="{C658CDE3-3BC2-4062-944F-6BBE0FFD9B27}"/>
    <cellStyle name="ป้อนค่า 13 4 10 2" xfId="38820" xr:uid="{E2E16285-A6A4-4259-A704-F7C0878990F4}"/>
    <cellStyle name="ป้อนค่า 13 4 10 3" xfId="52577" xr:uid="{FCF6248C-F4EA-4FB2-9664-A6348FF9A06A}"/>
    <cellStyle name="ป้อนค่า 13 4 11" xfId="24957" xr:uid="{B007134A-5C3C-437B-B7DC-CE77D255D835}"/>
    <cellStyle name="ป้อนค่า 13 4 11 2" xfId="38821" xr:uid="{50BE119B-E4EF-40CE-9528-F9F602A05735}"/>
    <cellStyle name="ป้อนค่า 13 4 11 3" xfId="52578" xr:uid="{0BA1FFA3-E179-43C6-B393-85A490C9EBEC}"/>
    <cellStyle name="ป้อนค่า 13 4 12" xfId="24958" xr:uid="{7E0B0AF4-4749-47C7-8F82-FC6E37696E56}"/>
    <cellStyle name="ป้อนค่า 13 4 12 2" xfId="38822" xr:uid="{D8D33E99-8ACB-40F1-9152-AD69DE8D4260}"/>
    <cellStyle name="ป้อนค่า 13 4 12 3" xfId="52579" xr:uid="{00592AEA-9956-4C65-89BC-F578502D6109}"/>
    <cellStyle name="ป้อนค่า 13 4 13" xfId="24959" xr:uid="{8B357788-872C-442E-A8B6-6E9ED0FEDD12}"/>
    <cellStyle name="ป้อนค่า 13 4 13 2" xfId="38823" xr:uid="{AD14CEBD-6027-4310-96DE-8B9033205A5E}"/>
    <cellStyle name="ป้อนค่า 13 4 13 3" xfId="52580" xr:uid="{BB7C25E3-B376-4ACD-9B85-4C400DAF7B77}"/>
    <cellStyle name="ป้อนค่า 13 4 14" xfId="24960" xr:uid="{B1F16590-1140-4CE5-84B5-6E48187BE458}"/>
    <cellStyle name="ป้อนค่า 13 4 14 2" xfId="38824" xr:uid="{5DB36B55-A1EA-40B1-A356-2731B6FC5252}"/>
    <cellStyle name="ป้อนค่า 13 4 14 3" xfId="52581" xr:uid="{6F9D2F38-A23A-4E27-AD58-D9B00637EF09}"/>
    <cellStyle name="ป้อนค่า 13 4 15" xfId="24961" xr:uid="{77E649B9-05F0-4F81-9C47-772DB87DC826}"/>
    <cellStyle name="ป้อนค่า 13 4 15 2" xfId="38825" xr:uid="{99685742-4279-448A-9676-EAF22196D1C4}"/>
    <cellStyle name="ป้อนค่า 13 4 15 3" xfId="52582" xr:uid="{533CC4BB-BD7F-4CBE-9129-916B8A95E8BC}"/>
    <cellStyle name="ป้อนค่า 13 4 16" xfId="38819" xr:uid="{6D693E24-2936-469E-9248-DBF98D993A3B}"/>
    <cellStyle name="ป้อนค่า 13 4 17" xfId="52576" xr:uid="{17681754-D7A5-40DF-84F8-3EE66740337B}"/>
    <cellStyle name="ป้อนค่า 13 4 2" xfId="24962" xr:uid="{8A6696CA-4529-4DF4-BE8E-4FF89BC7C3FC}"/>
    <cellStyle name="ป้อนค่า 13 4 2 10" xfId="24963" xr:uid="{F7F5B2C5-5E41-4B8A-9B4C-A46A0BA6EC2B}"/>
    <cellStyle name="ป้อนค่า 13 4 2 10 2" xfId="38827" xr:uid="{1B5CEB8F-5AB0-4A59-87B1-E2CD3F4C08BA}"/>
    <cellStyle name="ป้อนค่า 13 4 2 10 3" xfId="52584" xr:uid="{F90EBD19-759C-4FA4-AF35-128A0F0AE3A0}"/>
    <cellStyle name="ป้อนค่า 13 4 2 11" xfId="24964" xr:uid="{A6DDAA0B-C158-4C37-8A27-71F99EBD8D04}"/>
    <cellStyle name="ป้อนค่า 13 4 2 11 2" xfId="38828" xr:uid="{EE372154-970F-4BAB-B126-92F3DF83C208}"/>
    <cellStyle name="ป้อนค่า 13 4 2 11 3" xfId="52585" xr:uid="{5600FB86-C67E-40E0-B1E7-EB3BBE655568}"/>
    <cellStyle name="ป้อนค่า 13 4 2 12" xfId="38826" xr:uid="{5FC477CA-DE86-474A-8E1E-4A1B9107DE73}"/>
    <cellStyle name="ป้อนค่า 13 4 2 13" xfId="52583" xr:uid="{399DFABF-481E-457D-86FD-16B4BA340747}"/>
    <cellStyle name="ป้อนค่า 13 4 2 2" xfId="24965" xr:uid="{261BDF7C-ED54-46E2-8B08-826201DA8D54}"/>
    <cellStyle name="ป้อนค่า 13 4 2 2 2" xfId="38829" xr:uid="{514DBB5F-DFB0-4811-97D7-2200E41E3864}"/>
    <cellStyle name="ป้อนค่า 13 4 2 2 3" xfId="52586" xr:uid="{2BF28D50-B60C-47F9-93F6-576A93F86239}"/>
    <cellStyle name="ป้อนค่า 13 4 2 3" xfId="24966" xr:uid="{1CA38F3E-A03F-425A-A781-C82D26FA5BC2}"/>
    <cellStyle name="ป้อนค่า 13 4 2 3 2" xfId="38830" xr:uid="{02731E91-5138-4BC8-A5AF-A1B1346909E5}"/>
    <cellStyle name="ป้อนค่า 13 4 2 3 3" xfId="52587" xr:uid="{0DE0B4DA-838C-4015-B274-EE9ECBA23B6C}"/>
    <cellStyle name="ป้อนค่า 13 4 2 4" xfId="24967" xr:uid="{37E80827-4C69-4BFC-ACFB-037F4ED5B9B0}"/>
    <cellStyle name="ป้อนค่า 13 4 2 4 2" xfId="38831" xr:uid="{53D57927-0F20-4781-AE76-809B3B3B979A}"/>
    <cellStyle name="ป้อนค่า 13 4 2 4 3" xfId="52588" xr:uid="{E27CFB78-B45C-4C7A-B576-977BB8E33B3F}"/>
    <cellStyle name="ป้อนค่า 13 4 2 5" xfId="24968" xr:uid="{89024335-40C4-40D8-9F4C-C16C3D0FC845}"/>
    <cellStyle name="ป้อนค่า 13 4 2 5 2" xfId="38832" xr:uid="{8211625C-B6C8-45D8-A670-4CC94CA00BF2}"/>
    <cellStyle name="ป้อนค่า 13 4 2 5 3" xfId="52589" xr:uid="{1719F8F8-D35C-46C8-B9DF-72DD7909EE96}"/>
    <cellStyle name="ป้อนค่า 13 4 2 6" xfId="24969" xr:uid="{CF94E3CD-83A0-4DF9-8710-B8EA158C845E}"/>
    <cellStyle name="ป้อนค่า 13 4 2 6 2" xfId="38833" xr:uid="{2C3C036F-56BC-46E8-B781-5324BC6DF112}"/>
    <cellStyle name="ป้อนค่า 13 4 2 6 3" xfId="52590" xr:uid="{52447EE3-0D74-4CCC-B580-FB6EC37F6296}"/>
    <cellStyle name="ป้อนค่า 13 4 2 7" xfId="24970" xr:uid="{3E7F2B08-F75D-40A8-8861-B45040297EEE}"/>
    <cellStyle name="ป้อนค่า 13 4 2 7 2" xfId="38834" xr:uid="{3A6289AA-38B0-48C1-B7F1-374F67B7D68A}"/>
    <cellStyle name="ป้อนค่า 13 4 2 7 3" xfId="52591" xr:uid="{B8E848E6-0FF0-4321-9360-29FA2988563F}"/>
    <cellStyle name="ป้อนค่า 13 4 2 8" xfId="24971" xr:uid="{BF4E28EF-703F-4E03-9BFD-F26BD3550EB9}"/>
    <cellStyle name="ป้อนค่า 13 4 2 8 2" xfId="38835" xr:uid="{3815A312-68A2-4700-9CB1-D091A0AADD7D}"/>
    <cellStyle name="ป้อนค่า 13 4 2 8 3" xfId="52592" xr:uid="{4E0BAD75-1B6A-4FA7-ACBD-E33E3EF2928A}"/>
    <cellStyle name="ป้อนค่า 13 4 2 9" xfId="24972" xr:uid="{B23344C2-5480-4FA4-BBA8-5551117E5068}"/>
    <cellStyle name="ป้อนค่า 13 4 2 9 2" xfId="38836" xr:uid="{14F6F745-330A-4066-85AB-6723410D3338}"/>
    <cellStyle name="ป้อนค่า 13 4 2 9 3" xfId="52593" xr:uid="{37FCD2BD-D976-4E0C-95F2-0EE0D7E07D25}"/>
    <cellStyle name="ป้อนค่า 13 4 3" xfId="24973" xr:uid="{A6B60C8B-9811-4FF0-B31A-8E70557D30B7}"/>
    <cellStyle name="ป้อนค่า 13 4 3 2" xfId="38837" xr:uid="{75CACC3C-35AD-4B43-AAC5-FFA9D756DD56}"/>
    <cellStyle name="ป้อนค่า 13 4 3 3" xfId="52594" xr:uid="{50815217-793A-48BF-8170-20F906C2FADA}"/>
    <cellStyle name="ป้อนค่า 13 4 4" xfId="24974" xr:uid="{1E44BD69-BB13-4F8E-8119-03A21817255E}"/>
    <cellStyle name="ป้อนค่า 13 4 4 2" xfId="38838" xr:uid="{48E410E6-C145-47E9-A99D-A51005CDF176}"/>
    <cellStyle name="ป้อนค่า 13 4 4 3" xfId="52595" xr:uid="{C88D8F3D-8F02-4494-B8AC-955E6ABAC214}"/>
    <cellStyle name="ป้อนค่า 13 4 5" xfId="24975" xr:uid="{7CEB459B-476D-44DD-BF49-E9574DC9F67D}"/>
    <cellStyle name="ป้อนค่า 13 4 5 2" xfId="38839" xr:uid="{FC377EE8-5B3E-45CF-A078-1305A2D8FF67}"/>
    <cellStyle name="ป้อนค่า 13 4 5 3" xfId="52596" xr:uid="{179156A1-C216-48C7-8DC8-08D6EECFC52B}"/>
    <cellStyle name="ป้อนค่า 13 4 6" xfId="24976" xr:uid="{34CC7A56-E67A-4F28-8E00-34E9BB49A2F3}"/>
    <cellStyle name="ป้อนค่า 13 4 6 2" xfId="38840" xr:uid="{E28B4773-4516-45AA-92F1-34128D77978A}"/>
    <cellStyle name="ป้อนค่า 13 4 6 3" xfId="52597" xr:uid="{D7D55C8B-1074-428A-B6E8-3B2302835C6A}"/>
    <cellStyle name="ป้อนค่า 13 4 7" xfId="24977" xr:uid="{F0DA7E2D-B013-45DD-97C3-D4AA8B031978}"/>
    <cellStyle name="ป้อนค่า 13 4 7 2" xfId="38841" xr:uid="{48C68627-F35D-49E3-A731-3D13F72B9734}"/>
    <cellStyle name="ป้อนค่า 13 4 7 3" xfId="52598" xr:uid="{CFD4F92A-3619-4491-B1F5-60C66BD3481E}"/>
    <cellStyle name="ป้อนค่า 13 4 8" xfId="24978" xr:uid="{C3786735-E9D9-4BD6-B2A4-80D6508B5FB3}"/>
    <cellStyle name="ป้อนค่า 13 4 8 2" xfId="38842" xr:uid="{11FEBCB9-27BA-4408-AA45-BC48BBD0D6A2}"/>
    <cellStyle name="ป้อนค่า 13 4 8 3" xfId="52599" xr:uid="{C2337133-EB5E-49F1-AA60-2BB8AD5BB5B8}"/>
    <cellStyle name="ป้อนค่า 13 4 9" xfId="24979" xr:uid="{6AF47A79-4737-41A8-86AF-B2E28C0FA74E}"/>
    <cellStyle name="ป้อนค่า 13 4 9 2" xfId="38843" xr:uid="{F6BE7AA5-5FFE-4947-8C63-C15024D22618}"/>
    <cellStyle name="ป้อนค่า 13 4 9 3" xfId="52600" xr:uid="{B08B389D-6D3F-4A18-A08B-01CC8D0D08ED}"/>
    <cellStyle name="ป้อนค่า 13 5" xfId="24980" xr:uid="{F6EB91D8-9ED4-47E1-A1C0-603A3D40D060}"/>
    <cellStyle name="ป้อนค่า 13 5 10" xfId="24981" xr:uid="{66CB00B7-D0A2-4656-9BE9-6C0395C9E0BD}"/>
    <cellStyle name="ป้อนค่า 13 5 10 2" xfId="38845" xr:uid="{1D23357B-5007-4045-8A5F-F8FBB9BDA686}"/>
    <cellStyle name="ป้อนค่า 13 5 10 3" xfId="52602" xr:uid="{8D675A7D-C511-4DC5-8E0D-59159D2E8C26}"/>
    <cellStyle name="ป้อนค่า 13 5 11" xfId="24982" xr:uid="{DED85710-0428-49D8-9300-D956DC6A6BF1}"/>
    <cellStyle name="ป้อนค่า 13 5 11 2" xfId="38846" xr:uid="{3F71D13E-2172-4236-B84D-103B2D4B8C0C}"/>
    <cellStyle name="ป้อนค่า 13 5 11 3" xfId="52603" xr:uid="{59209CF1-D50E-4301-98FE-A2A980670A19}"/>
    <cellStyle name="ป้อนค่า 13 5 12" xfId="24983" xr:uid="{21C5402B-4B72-471D-8F95-6C9825E0CD9A}"/>
    <cellStyle name="ป้อนค่า 13 5 12 2" xfId="38847" xr:uid="{AD492C98-B3D9-47A6-914A-B4C085DB7C9E}"/>
    <cellStyle name="ป้อนค่า 13 5 12 3" xfId="52604" xr:uid="{061D6D80-C9BD-4FA6-9BB7-3D15145EBDA0}"/>
    <cellStyle name="ป้อนค่า 13 5 13" xfId="24984" xr:uid="{11E31235-3EB1-4C02-8048-40396C81B1D0}"/>
    <cellStyle name="ป้อนค่า 13 5 13 2" xfId="38848" xr:uid="{518B17C9-0EC3-4F9F-9FD7-6CFDAA1D638A}"/>
    <cellStyle name="ป้อนค่า 13 5 13 3" xfId="52605" xr:uid="{8502AA27-8B67-451C-8BC8-E6C34C232F66}"/>
    <cellStyle name="ป้อนค่า 13 5 14" xfId="24985" xr:uid="{B7D8A28E-5780-4E59-9A33-F6830ED30360}"/>
    <cellStyle name="ป้อนค่า 13 5 14 2" xfId="38849" xr:uid="{CF16219B-F07C-4728-8FCF-B8E043570059}"/>
    <cellStyle name="ป้อนค่า 13 5 14 3" xfId="52606" xr:uid="{579C4DA1-699F-4BA8-AF3F-8D8627018DFF}"/>
    <cellStyle name="ป้อนค่า 13 5 15" xfId="24986" xr:uid="{36690093-254B-41A1-AE4F-D83EB43306A8}"/>
    <cellStyle name="ป้อนค่า 13 5 15 2" xfId="38850" xr:uid="{C72E1A6E-2CEC-4D21-B443-BA85D05CB5C6}"/>
    <cellStyle name="ป้อนค่า 13 5 15 3" xfId="52607" xr:uid="{48A1FE35-B851-4F64-AB70-7583DB31AF0C}"/>
    <cellStyle name="ป้อนค่า 13 5 16" xfId="38844" xr:uid="{40640CDA-CBDF-4339-8942-BDE045FD8502}"/>
    <cellStyle name="ป้อนค่า 13 5 17" xfId="52601" xr:uid="{65D31F0C-ADF8-44AF-8931-3CC66A681B6F}"/>
    <cellStyle name="ป้อนค่า 13 5 2" xfId="24987" xr:uid="{E0745BBF-3731-410E-84E1-80A9FDA12D68}"/>
    <cellStyle name="ป้อนค่า 13 5 2 10" xfId="24988" xr:uid="{7FD5A199-46BA-4E66-9469-F2CCA884797D}"/>
    <cellStyle name="ป้อนค่า 13 5 2 10 2" xfId="38852" xr:uid="{4DC2891F-C653-456B-B9F6-8FA790DB75A1}"/>
    <cellStyle name="ป้อนค่า 13 5 2 10 3" xfId="52609" xr:uid="{3E650EF6-CEDE-49F5-A2FA-010DD59CE901}"/>
    <cellStyle name="ป้อนค่า 13 5 2 11" xfId="24989" xr:uid="{59255B8A-C2D6-4AFC-AFF6-459E13C19225}"/>
    <cellStyle name="ป้อนค่า 13 5 2 11 2" xfId="38853" xr:uid="{1710D6A0-CE52-44E4-821D-331374E1E5B5}"/>
    <cellStyle name="ป้อนค่า 13 5 2 11 3" xfId="52610" xr:uid="{162479AE-433E-44F9-9A22-BFDBD4CCBBD2}"/>
    <cellStyle name="ป้อนค่า 13 5 2 12" xfId="38851" xr:uid="{E2C31EAC-255A-4103-A0D5-3A568E630EB1}"/>
    <cellStyle name="ป้อนค่า 13 5 2 13" xfId="52608" xr:uid="{BDF53AD8-3DE9-4989-AD54-3B59054A9115}"/>
    <cellStyle name="ป้อนค่า 13 5 2 2" xfId="24990" xr:uid="{AF8945B5-97BF-48D6-A1E3-C47546EF3240}"/>
    <cellStyle name="ป้อนค่า 13 5 2 2 2" xfId="38854" xr:uid="{94065153-8F38-4C0D-B6E2-D063272562BB}"/>
    <cellStyle name="ป้อนค่า 13 5 2 2 3" xfId="52611" xr:uid="{E977DF92-3118-48FC-82DA-47C64B7AB2A1}"/>
    <cellStyle name="ป้อนค่า 13 5 2 3" xfId="24991" xr:uid="{4CCF05F7-227C-4FF5-9171-27DC5CB9EDB1}"/>
    <cellStyle name="ป้อนค่า 13 5 2 3 2" xfId="38855" xr:uid="{C9B6B847-06BA-4E8B-999F-FC5BFE9F03BE}"/>
    <cellStyle name="ป้อนค่า 13 5 2 3 3" xfId="52612" xr:uid="{5CA89189-AB73-48CE-B268-EB885971DA4D}"/>
    <cellStyle name="ป้อนค่า 13 5 2 4" xfId="24992" xr:uid="{4D4D149E-87CA-44B6-ADD2-7DB635B8B906}"/>
    <cellStyle name="ป้อนค่า 13 5 2 4 2" xfId="38856" xr:uid="{4FF299DF-BA2D-45A7-A4F7-8F729866EF7A}"/>
    <cellStyle name="ป้อนค่า 13 5 2 4 3" xfId="52613" xr:uid="{FDB9A600-3631-4D0C-A906-58D0F163681C}"/>
    <cellStyle name="ป้อนค่า 13 5 2 5" xfId="24993" xr:uid="{239D63CE-F1F0-495B-831C-D234C46EE219}"/>
    <cellStyle name="ป้อนค่า 13 5 2 5 2" xfId="38857" xr:uid="{7E30CE8B-A1A3-4121-B374-3AD5A4899CD4}"/>
    <cellStyle name="ป้อนค่า 13 5 2 5 3" xfId="52614" xr:uid="{A7FBAE39-85F4-42C9-9BE6-6986B33CE0A9}"/>
    <cellStyle name="ป้อนค่า 13 5 2 6" xfId="24994" xr:uid="{B7E61587-7C50-4CC8-A0F6-F80166C3656B}"/>
    <cellStyle name="ป้อนค่า 13 5 2 6 2" xfId="38858" xr:uid="{52167379-B687-44E1-A821-2A1B8EAD75A6}"/>
    <cellStyle name="ป้อนค่า 13 5 2 6 3" xfId="52615" xr:uid="{B10576D7-F7FE-40B5-AA26-984852BD0A64}"/>
    <cellStyle name="ป้อนค่า 13 5 2 7" xfId="24995" xr:uid="{E4DD2DA2-FEE2-4BA4-8A17-16F0F1CC17DB}"/>
    <cellStyle name="ป้อนค่า 13 5 2 7 2" xfId="38859" xr:uid="{0B9DB2B6-C01E-44FE-958F-CE721F38223E}"/>
    <cellStyle name="ป้อนค่า 13 5 2 7 3" xfId="52616" xr:uid="{625D5ECE-E4F3-44A0-A1E1-B51F0BA92761}"/>
    <cellStyle name="ป้อนค่า 13 5 2 8" xfId="24996" xr:uid="{C00B5F57-7C77-40DE-B737-F5A63AFE22A8}"/>
    <cellStyle name="ป้อนค่า 13 5 2 8 2" xfId="38860" xr:uid="{590BE158-DC43-45C4-99C5-92B805C04139}"/>
    <cellStyle name="ป้อนค่า 13 5 2 8 3" xfId="52617" xr:uid="{8E365F09-BD48-47A5-AFF3-2BED12FD5F18}"/>
    <cellStyle name="ป้อนค่า 13 5 2 9" xfId="24997" xr:uid="{D8612B90-EC6B-40AD-9CAA-0961653C3162}"/>
    <cellStyle name="ป้อนค่า 13 5 2 9 2" xfId="38861" xr:uid="{7493264D-ACA8-4DAE-834E-40000D4B4852}"/>
    <cellStyle name="ป้อนค่า 13 5 2 9 3" xfId="52618" xr:uid="{2DB182CC-F304-41C2-9814-8CFC88B0DB2E}"/>
    <cellStyle name="ป้อนค่า 13 5 3" xfId="24998" xr:uid="{9A16E8E4-5C87-4AD4-896B-50832A8EBF85}"/>
    <cellStyle name="ป้อนค่า 13 5 3 2" xfId="38862" xr:uid="{6A022B59-3728-4BB0-A5AB-869CFC606B88}"/>
    <cellStyle name="ป้อนค่า 13 5 3 3" xfId="52619" xr:uid="{B72A0330-4A68-4364-830A-1BB128A92952}"/>
    <cellStyle name="ป้อนค่า 13 5 4" xfId="24999" xr:uid="{6494DB08-3511-422B-89A4-4BAD468C3EFA}"/>
    <cellStyle name="ป้อนค่า 13 5 4 2" xfId="38863" xr:uid="{C4CDF0ED-0BAD-41C2-B9CC-F58FEB6F229E}"/>
    <cellStyle name="ป้อนค่า 13 5 4 3" xfId="52620" xr:uid="{DFF5982B-AC98-4CAD-B872-FD2A484EC317}"/>
    <cellStyle name="ป้อนค่า 13 5 5" xfId="25000" xr:uid="{CD149720-56F2-4A4A-BDEB-26C5B3DA719C}"/>
    <cellStyle name="ป้อนค่า 13 5 5 2" xfId="38864" xr:uid="{4F672AF8-EE20-4542-AD32-A40B63D93B8C}"/>
    <cellStyle name="ป้อนค่า 13 5 5 3" xfId="52621" xr:uid="{876D3E15-BC55-4381-B4C8-24F58DA0BADF}"/>
    <cellStyle name="ป้อนค่า 13 5 6" xfId="25001" xr:uid="{F074B208-B920-4F83-A5BB-0B638B10EE53}"/>
    <cellStyle name="ป้อนค่า 13 5 6 2" xfId="38865" xr:uid="{41814302-8F7F-416E-8F50-BC9EA60FC21B}"/>
    <cellStyle name="ป้อนค่า 13 5 6 3" xfId="52622" xr:uid="{2F59D7BF-9448-42A8-A42D-B037499AAD96}"/>
    <cellStyle name="ป้อนค่า 13 5 7" xfId="25002" xr:uid="{1A863DBF-4B5D-43C4-9A84-D41909BFE011}"/>
    <cellStyle name="ป้อนค่า 13 5 7 2" xfId="38866" xr:uid="{32E5E9A2-01EF-4730-800A-73574A6A42FD}"/>
    <cellStyle name="ป้อนค่า 13 5 7 3" xfId="52623" xr:uid="{4D3B1D28-91A2-4EAE-987A-E22771DAC228}"/>
    <cellStyle name="ป้อนค่า 13 5 8" xfId="25003" xr:uid="{709A343D-DFC0-4266-BB90-732599C3FF63}"/>
    <cellStyle name="ป้อนค่า 13 5 8 2" xfId="38867" xr:uid="{7E02A4D9-72BC-4DC9-B40E-6B9DE7A50ABE}"/>
    <cellStyle name="ป้อนค่า 13 5 8 3" xfId="52624" xr:uid="{2378EC0E-6DCC-42B0-80E5-A8F9FDC25BB5}"/>
    <cellStyle name="ป้อนค่า 13 5 9" xfId="25004" xr:uid="{120BC69C-4FCA-4D1B-B9E3-78E3C0E0F4AC}"/>
    <cellStyle name="ป้อนค่า 13 5 9 2" xfId="38868" xr:uid="{B0A18DB6-A4F4-4415-A68D-B3C4D83FCABB}"/>
    <cellStyle name="ป้อนค่า 13 5 9 3" xfId="52625" xr:uid="{CE73B1AA-CB0A-4D63-964D-028CB964D00B}"/>
    <cellStyle name="ป้อนค่า 13 6" xfId="25005" xr:uid="{C08C2703-9CA4-4D64-B825-0ED6ECC5CBAE}"/>
    <cellStyle name="ป้อนค่า 13 6 10" xfId="25006" xr:uid="{90D2A4A4-322A-493C-93DF-4E9CB06ECA4D}"/>
    <cellStyle name="ป้อนค่า 13 6 10 2" xfId="38870" xr:uid="{F005490C-BE23-4075-88AA-72660A4BE74E}"/>
    <cellStyle name="ป้อนค่า 13 6 10 3" xfId="52627" xr:uid="{BCFF41F8-461D-4636-8A77-53FC79FB7839}"/>
    <cellStyle name="ป้อนค่า 13 6 11" xfId="25007" xr:uid="{54BD9A8F-CF23-48C9-ADB8-5A8FD7DAA874}"/>
    <cellStyle name="ป้อนค่า 13 6 11 2" xfId="38871" xr:uid="{6BFCE6AA-1089-44A0-BC15-0B642FA1254E}"/>
    <cellStyle name="ป้อนค่า 13 6 11 3" xfId="52628" xr:uid="{85CCB112-860B-4BC3-82EE-FE8BB3C68E60}"/>
    <cellStyle name="ป้อนค่า 13 6 12" xfId="38869" xr:uid="{3F489693-6206-4239-8BAF-742F31092F01}"/>
    <cellStyle name="ป้อนค่า 13 6 13" xfId="52626" xr:uid="{D88D5001-2CE9-48C9-B870-629FCD7D2EA2}"/>
    <cellStyle name="ป้อนค่า 13 6 2" xfId="25008" xr:uid="{8CCF1259-0C70-49AA-8A5C-80251C11FBE8}"/>
    <cellStyle name="ป้อนค่า 13 6 2 2" xfId="38872" xr:uid="{AF956FF6-F00B-410C-8BA5-415DB8E163B8}"/>
    <cellStyle name="ป้อนค่า 13 6 2 3" xfId="52629" xr:uid="{393CC3FC-5E03-4D56-B101-82DC07F4F1B7}"/>
    <cellStyle name="ป้อนค่า 13 6 3" xfId="25009" xr:uid="{F24FFB0B-DBE1-486C-9EE1-3E458FDBC3F3}"/>
    <cellStyle name="ป้อนค่า 13 6 3 2" xfId="38873" xr:uid="{7C5B0867-B2EC-48B0-AD13-6CDA4B698E6D}"/>
    <cellStyle name="ป้อนค่า 13 6 3 3" xfId="52630" xr:uid="{AE05AB56-2BBA-424E-8A18-B6A413449AA4}"/>
    <cellStyle name="ป้อนค่า 13 6 4" xfId="25010" xr:uid="{FC79C1FF-4B89-40BE-9D6C-E3C24488FAE9}"/>
    <cellStyle name="ป้อนค่า 13 6 4 2" xfId="38874" xr:uid="{BAFEFEEE-2F70-4A4E-8BC4-999C2243D217}"/>
    <cellStyle name="ป้อนค่า 13 6 4 3" xfId="52631" xr:uid="{76A79335-C30B-4864-9FD1-3F5BA864F101}"/>
    <cellStyle name="ป้อนค่า 13 6 5" xfId="25011" xr:uid="{2A4FABC5-FBA3-4CF8-918A-0C22AAC0C35C}"/>
    <cellStyle name="ป้อนค่า 13 6 5 2" xfId="38875" xr:uid="{57B5F1B2-8E4F-4CCA-AABA-1506F8940A1F}"/>
    <cellStyle name="ป้อนค่า 13 6 5 3" xfId="52632" xr:uid="{A5DE15BC-AD28-4292-B7B5-EB562A450241}"/>
    <cellStyle name="ป้อนค่า 13 6 6" xfId="25012" xr:uid="{7F90D5B4-A1B7-4245-B92A-6D749BA9FBB9}"/>
    <cellStyle name="ป้อนค่า 13 6 6 2" xfId="38876" xr:uid="{9DF79AAF-79E3-41C1-94B9-07D3C9C1DBB3}"/>
    <cellStyle name="ป้อนค่า 13 6 6 3" xfId="52633" xr:uid="{AE45FA95-339B-4094-8088-4C4896F7A74F}"/>
    <cellStyle name="ป้อนค่า 13 6 7" xfId="25013" xr:uid="{47FD7D7C-30C1-4E32-B68A-EC1EB69EF278}"/>
    <cellStyle name="ป้อนค่า 13 6 7 2" xfId="38877" xr:uid="{198EDC8F-34A9-466D-B80F-7C1D1898FECC}"/>
    <cellStyle name="ป้อนค่า 13 6 7 3" xfId="52634" xr:uid="{6A1B0129-69FD-4892-A81A-3867B5FC7DCE}"/>
    <cellStyle name="ป้อนค่า 13 6 8" xfId="25014" xr:uid="{5247546D-7BD7-4F51-B1DD-B67E23749602}"/>
    <cellStyle name="ป้อนค่า 13 6 8 2" xfId="38878" xr:uid="{9D88CE4A-1C18-4A46-B50F-75ED88459425}"/>
    <cellStyle name="ป้อนค่า 13 6 8 3" xfId="52635" xr:uid="{14C8A05D-9E60-475D-A76D-42942BEC7F62}"/>
    <cellStyle name="ป้อนค่า 13 6 9" xfId="25015" xr:uid="{F5046B26-20BC-4257-81F6-798EA3B4E742}"/>
    <cellStyle name="ป้อนค่า 13 6 9 2" xfId="38879" xr:uid="{3EB60775-2F69-490A-98ED-B5D330502FBF}"/>
    <cellStyle name="ป้อนค่า 13 6 9 3" xfId="52636" xr:uid="{994CEB2E-FA09-43B8-8173-E40F7370C57C}"/>
    <cellStyle name="ป้อนค่า 13 7" xfId="25016" xr:uid="{6C005CF1-CA40-4830-A755-D647227BBC41}"/>
    <cellStyle name="ป้อนค่า 13 7 2" xfId="38880" xr:uid="{7F8979BE-7CA3-43B8-85AD-B6A4C9E1B5F1}"/>
    <cellStyle name="ป้อนค่า 13 7 3" xfId="52637" xr:uid="{DD7B857D-3847-4A12-9301-4B2D60ADB7DC}"/>
    <cellStyle name="ป้อนค่า 13 8" xfId="25017" xr:uid="{26B2EB7E-A4E8-47BA-879D-3590DE304F0A}"/>
    <cellStyle name="ป้อนค่า 13 8 2" xfId="38881" xr:uid="{A912D369-62B3-4164-999E-62A352A6E915}"/>
    <cellStyle name="ป้อนค่า 13 8 3" xfId="52638" xr:uid="{D69943CB-ABD1-4385-B21A-0EE86F77EBCF}"/>
    <cellStyle name="ป้อนค่า 13 9" xfId="25018" xr:uid="{5FC466E9-3E5C-4AA1-A094-FC2CDC4BCF64}"/>
    <cellStyle name="ป้อนค่า 13 9 2" xfId="38882" xr:uid="{7A8CE9E2-802A-4DE3-AE72-586F4B218A19}"/>
    <cellStyle name="ป้อนค่า 13 9 3" xfId="52639" xr:uid="{97AE4F18-5C91-4320-9EEA-AA589BF30F08}"/>
    <cellStyle name="ป้อนค่า 14" xfId="25019" xr:uid="{8C8CFE69-EE6E-48C4-AD50-AC129F4AAC1C}"/>
    <cellStyle name="ป้อนค่า 14 10" xfId="25020" xr:uid="{38C346B0-E158-47E9-B288-B2A928CD98CC}"/>
    <cellStyle name="ป้อนค่า 14 10 2" xfId="38884" xr:uid="{188C3531-1662-4AC9-AFEE-8118A5B93C3B}"/>
    <cellStyle name="ป้อนค่า 14 10 3" xfId="52641" xr:uid="{BC7F4C6E-FE4E-4E54-8CC6-374DD6132222}"/>
    <cellStyle name="ป้อนค่า 14 11" xfId="25021" xr:uid="{10102DBE-7939-48C3-88EE-961E45BD808F}"/>
    <cellStyle name="ป้อนค่า 14 11 2" xfId="38885" xr:uid="{4E4EC8C0-D0D9-4AF1-9130-95CC5F53C635}"/>
    <cellStyle name="ป้อนค่า 14 11 3" xfId="52642" xr:uid="{1B59013B-A3F7-4752-8B99-D8EB5C64903F}"/>
    <cellStyle name="ป้อนค่า 14 12" xfId="25022" xr:uid="{F6ED085C-5A29-490D-9EC7-65200DBF010A}"/>
    <cellStyle name="ป้อนค่า 14 12 2" xfId="38886" xr:uid="{8E2E4CE6-A80D-43BC-A3C4-76B8CDD14595}"/>
    <cellStyle name="ป้อนค่า 14 12 3" xfId="52643" xr:uid="{1A2162FF-45F1-4AF8-9F48-6BC927CB022A}"/>
    <cellStyle name="ป้อนค่า 14 13" xfId="25023" xr:uid="{FEC1AA63-65F6-4538-AE99-6A4DFFB8C3AB}"/>
    <cellStyle name="ป้อนค่า 14 13 2" xfId="38887" xr:uid="{BA47F2C5-2768-4060-BBAD-2527D0C0EFD1}"/>
    <cellStyle name="ป้อนค่า 14 13 3" xfId="52644" xr:uid="{6DBBEBEA-B133-45B5-854E-AA17718D39C7}"/>
    <cellStyle name="ป้อนค่า 14 14" xfId="25024" xr:uid="{6E517B41-127C-48EC-A8C4-B7D03946014C}"/>
    <cellStyle name="ป้อนค่า 14 14 2" xfId="38888" xr:uid="{68CEC999-BE84-411E-B7B0-60958FB8E202}"/>
    <cellStyle name="ป้อนค่า 14 14 3" xfId="52645" xr:uid="{930C01A6-75F6-4A1B-9081-85CB22DCA361}"/>
    <cellStyle name="ป้อนค่า 14 15" xfId="25025" xr:uid="{2EE77FF1-546B-4BF5-B574-75DD98D3056C}"/>
    <cellStyle name="ป้อนค่า 14 15 2" xfId="38889" xr:uid="{5FF9BDB1-F3FB-45AC-A7CB-2318C0AD286B}"/>
    <cellStyle name="ป้อนค่า 14 15 3" xfId="52646" xr:uid="{00F419E5-7E86-4336-9292-44B1D8E5F739}"/>
    <cellStyle name="ป้อนค่า 14 16" xfId="25026" xr:uid="{A2572AAF-BB0D-4135-A59B-277B8F53DF55}"/>
    <cellStyle name="ป้อนค่า 14 16 2" xfId="38890" xr:uid="{17F8942C-7389-43D0-889E-CA06B57FAC49}"/>
    <cellStyle name="ป้อนค่า 14 16 3" xfId="52647" xr:uid="{5D4F04DB-9A3E-4213-9D09-09D48BF4344A}"/>
    <cellStyle name="ป้อนค่า 14 17" xfId="25027" xr:uid="{1BBDC546-597C-43E5-A81C-CFEDF9C989B5}"/>
    <cellStyle name="ป้อนค่า 14 17 2" xfId="38891" xr:uid="{148EB89D-B62D-485B-8298-751BFBBD37CA}"/>
    <cellStyle name="ป้อนค่า 14 17 3" xfId="52648" xr:uid="{124F6093-7C92-41A5-BDB9-61108DE0AF05}"/>
    <cellStyle name="ป้อนค่า 14 18" xfId="38883" xr:uid="{244C3BCF-57F1-4076-82D1-0D471DB30F30}"/>
    <cellStyle name="ป้อนค่า 14 19" xfId="52640" xr:uid="{089E5B6C-4EA7-4DAA-9F34-1E617D046C25}"/>
    <cellStyle name="ป้อนค่า 14 2" xfId="25028" xr:uid="{EAD50C68-DB67-4440-AAA0-A580CE8AC0F6}"/>
    <cellStyle name="ป้อนค่า 14 2 10" xfId="25029" xr:uid="{376C2C3B-745F-43A7-A83C-8693B230D4A3}"/>
    <cellStyle name="ป้อนค่า 14 2 10 2" xfId="38893" xr:uid="{8A24025A-6EED-4BB1-8147-D18D10744B15}"/>
    <cellStyle name="ป้อนค่า 14 2 10 3" xfId="52650" xr:uid="{E1734809-9E4D-4B3D-8A24-32932B557108}"/>
    <cellStyle name="ป้อนค่า 14 2 11" xfId="25030" xr:uid="{FA98A2A9-5AFE-4D18-8B2F-12D5042199C5}"/>
    <cellStyle name="ป้อนค่า 14 2 11 2" xfId="38894" xr:uid="{D401FF7F-BF2F-4421-AD62-B6B0E6F985B9}"/>
    <cellStyle name="ป้อนค่า 14 2 11 3" xfId="52651" xr:uid="{FB630976-0CDF-4BBB-AA88-482A9DA93C7B}"/>
    <cellStyle name="ป้อนค่า 14 2 12" xfId="25031" xr:uid="{A3A46AA2-94B9-4A3A-B435-EDC8B5711DCD}"/>
    <cellStyle name="ป้อนค่า 14 2 12 2" xfId="38895" xr:uid="{A82DEB9F-9707-47D3-977C-9E77B5A409E2}"/>
    <cellStyle name="ป้อนค่า 14 2 12 3" xfId="52652" xr:uid="{1327B39B-2FB2-4A78-A9E9-EACA77B22338}"/>
    <cellStyle name="ป้อนค่า 14 2 13" xfId="25032" xr:uid="{E1F11700-6D66-4340-8EA3-915035DD06B0}"/>
    <cellStyle name="ป้อนค่า 14 2 13 2" xfId="38896" xr:uid="{35F22380-3593-40DC-9DA6-164926DB7035}"/>
    <cellStyle name="ป้อนค่า 14 2 13 3" xfId="52653" xr:uid="{5A4959B9-6B6D-4EE5-A041-C1F9A0184BA3}"/>
    <cellStyle name="ป้อนค่า 14 2 14" xfId="25033" xr:uid="{5CF43D1A-3865-4B79-91FD-907C76505B3D}"/>
    <cellStyle name="ป้อนค่า 14 2 14 2" xfId="38897" xr:uid="{500F8B89-511A-4953-B2B8-2248CBCCF1BA}"/>
    <cellStyle name="ป้อนค่า 14 2 14 3" xfId="52654" xr:uid="{D82E0DE7-80A6-4AD2-ADB7-DA5BE478F1F8}"/>
    <cellStyle name="ป้อนค่า 14 2 15" xfId="25034" xr:uid="{3CDF9D7D-3ABF-4260-96BD-6EDF8D1F2CB6}"/>
    <cellStyle name="ป้อนค่า 14 2 15 2" xfId="38898" xr:uid="{E626D745-0F7C-47E9-A986-0B6FAA4260A6}"/>
    <cellStyle name="ป้อนค่า 14 2 15 3" xfId="52655" xr:uid="{094351D9-058A-406E-AE0E-DAEFBEEA371E}"/>
    <cellStyle name="ป้อนค่า 14 2 16" xfId="38892" xr:uid="{87127841-61B2-4643-86EA-6071229B4E9F}"/>
    <cellStyle name="ป้อนค่า 14 2 17" xfId="52649" xr:uid="{F6843E76-9682-47AE-9B98-5B8D1C37D0F4}"/>
    <cellStyle name="ป้อนค่า 14 2 2" xfId="25035" xr:uid="{8218D53F-5F47-44D4-AA48-474B0EF1C97F}"/>
    <cellStyle name="ป้อนค่า 14 2 2 10" xfId="25036" xr:uid="{3FE26FF2-01D4-40B4-9EFD-2725FEB1D338}"/>
    <cellStyle name="ป้อนค่า 14 2 2 10 2" xfId="38900" xr:uid="{79F03345-3079-45A2-BDFB-A2A6C507F6A0}"/>
    <cellStyle name="ป้อนค่า 14 2 2 10 3" xfId="52657" xr:uid="{41AB27C5-AA89-4472-9731-BB48431C51BE}"/>
    <cellStyle name="ป้อนค่า 14 2 2 11" xfId="25037" xr:uid="{F5148777-FEF4-4EBF-B42B-5D0D7B49E03F}"/>
    <cellStyle name="ป้อนค่า 14 2 2 11 2" xfId="38901" xr:uid="{5139DB2F-B375-4293-B1FB-F60653BB3DE7}"/>
    <cellStyle name="ป้อนค่า 14 2 2 11 3" xfId="52658" xr:uid="{9D745C16-4913-46C8-9572-BE8961DEE9C8}"/>
    <cellStyle name="ป้อนค่า 14 2 2 12" xfId="38899" xr:uid="{FE16EB56-1C24-4F19-A9FB-23B29187305E}"/>
    <cellStyle name="ป้อนค่า 14 2 2 13" xfId="52656" xr:uid="{D0AC1E73-A681-47FA-93B1-59A9D2ADB18C}"/>
    <cellStyle name="ป้อนค่า 14 2 2 2" xfId="25038" xr:uid="{B52AB357-90EC-4097-A6AA-9F06EA4597E7}"/>
    <cellStyle name="ป้อนค่า 14 2 2 2 2" xfId="38902" xr:uid="{DF5823A0-20F3-4FFD-80D7-0DD098A69C74}"/>
    <cellStyle name="ป้อนค่า 14 2 2 2 3" xfId="52659" xr:uid="{89E791AB-EDAD-4B84-90CE-EECE4CA2FAA8}"/>
    <cellStyle name="ป้อนค่า 14 2 2 3" xfId="25039" xr:uid="{777B34FC-1108-4DCE-BE8E-569163D0AF09}"/>
    <cellStyle name="ป้อนค่า 14 2 2 3 2" xfId="38903" xr:uid="{088EAE3B-897A-4C06-A2CD-44496DB08615}"/>
    <cellStyle name="ป้อนค่า 14 2 2 3 3" xfId="52660" xr:uid="{0A013602-FDCF-463B-AA7B-8A175E1F053F}"/>
    <cellStyle name="ป้อนค่า 14 2 2 4" xfId="25040" xr:uid="{ACB85C10-09CC-4236-A0E1-7DEBADABED07}"/>
    <cellStyle name="ป้อนค่า 14 2 2 4 2" xfId="38904" xr:uid="{BF8E26FF-4D13-4AAD-93DA-8B5445E19201}"/>
    <cellStyle name="ป้อนค่า 14 2 2 4 3" xfId="52661" xr:uid="{4BD85018-7DA5-4601-8A33-E6B7E405A99D}"/>
    <cellStyle name="ป้อนค่า 14 2 2 5" xfId="25041" xr:uid="{115BE47F-4202-4568-A39E-FC996803F29F}"/>
    <cellStyle name="ป้อนค่า 14 2 2 5 2" xfId="38905" xr:uid="{4CA18ECF-AEDA-488A-8CEF-3CBB0956CE17}"/>
    <cellStyle name="ป้อนค่า 14 2 2 5 3" xfId="52662" xr:uid="{A2704CBE-C7D8-40CA-80B0-E0821772E0DA}"/>
    <cellStyle name="ป้อนค่า 14 2 2 6" xfId="25042" xr:uid="{4F988BA5-5AFD-4CBA-B68E-8272601AFF3F}"/>
    <cellStyle name="ป้อนค่า 14 2 2 6 2" xfId="38906" xr:uid="{5AF34780-52D1-4CF0-AFD3-7170D2B697DE}"/>
    <cellStyle name="ป้อนค่า 14 2 2 6 3" xfId="52663" xr:uid="{47F549A8-CBD9-4A1D-8E2F-5C680DED2B84}"/>
    <cellStyle name="ป้อนค่า 14 2 2 7" xfId="25043" xr:uid="{567A49D0-C8A4-46DF-88A7-5B80EB5BC612}"/>
    <cellStyle name="ป้อนค่า 14 2 2 7 2" xfId="38907" xr:uid="{D5399BEA-342B-4E9B-93B8-1A3FD6BE7613}"/>
    <cellStyle name="ป้อนค่า 14 2 2 7 3" xfId="52664" xr:uid="{2B4DE7D3-22C8-453C-A925-BBAC88A3A4EA}"/>
    <cellStyle name="ป้อนค่า 14 2 2 8" xfId="25044" xr:uid="{3826EFAF-C021-46A4-8436-9FFE8DF51200}"/>
    <cellStyle name="ป้อนค่า 14 2 2 8 2" xfId="38908" xr:uid="{E176B06D-FBA0-4611-BCC5-07D4799104BD}"/>
    <cellStyle name="ป้อนค่า 14 2 2 8 3" xfId="52665" xr:uid="{D0B39A72-C783-42F5-B3FC-1BA4F876180C}"/>
    <cellStyle name="ป้อนค่า 14 2 2 9" xfId="25045" xr:uid="{7D28FE40-916C-4FFB-97B2-AA82FB060034}"/>
    <cellStyle name="ป้อนค่า 14 2 2 9 2" xfId="38909" xr:uid="{3C265DCA-2AB1-4FFF-B0C9-E68A7B730DBF}"/>
    <cellStyle name="ป้อนค่า 14 2 2 9 3" xfId="52666" xr:uid="{949FB3D5-3830-4FC5-89A0-292C612FE2FF}"/>
    <cellStyle name="ป้อนค่า 14 2 3" xfId="25046" xr:uid="{AC5C92D9-7EE7-4A78-B0E4-B9121A0EDF80}"/>
    <cellStyle name="ป้อนค่า 14 2 3 2" xfId="38910" xr:uid="{EF11FFB1-6727-400F-91A0-5BAB08F004A0}"/>
    <cellStyle name="ป้อนค่า 14 2 3 3" xfId="52667" xr:uid="{26DB61E2-8156-4904-A834-A9F53D61C58B}"/>
    <cellStyle name="ป้อนค่า 14 2 4" xfId="25047" xr:uid="{FE1C150C-BDEA-4B3B-96BF-9824CFD01A63}"/>
    <cellStyle name="ป้อนค่า 14 2 4 2" xfId="38911" xr:uid="{9F4D94A1-F236-4D34-90F3-2135525D50F9}"/>
    <cellStyle name="ป้อนค่า 14 2 4 3" xfId="52668" xr:uid="{A5FDBC13-640A-414E-A18A-6A111818FE1E}"/>
    <cellStyle name="ป้อนค่า 14 2 5" xfId="25048" xr:uid="{98037EBC-A1D2-45A1-9D79-3D14C595BA3F}"/>
    <cellStyle name="ป้อนค่า 14 2 5 2" xfId="38912" xr:uid="{D7E3A7AE-3AF7-46FE-A6F8-9D14E3CAC32B}"/>
    <cellStyle name="ป้อนค่า 14 2 5 3" xfId="52669" xr:uid="{D5335513-8F14-4415-9C11-48FA4CEF814B}"/>
    <cellStyle name="ป้อนค่า 14 2 6" xfId="25049" xr:uid="{01AF93F6-D0A1-4244-92E8-30D9AF929176}"/>
    <cellStyle name="ป้อนค่า 14 2 6 2" xfId="38913" xr:uid="{F05041F8-DB3F-430A-A2F0-7FD1451DA5E7}"/>
    <cellStyle name="ป้อนค่า 14 2 6 3" xfId="52670" xr:uid="{5115DF0C-BB51-4E23-8CF6-791A1BC18870}"/>
    <cellStyle name="ป้อนค่า 14 2 7" xfId="25050" xr:uid="{708BB707-7C51-4307-B80C-F126392EB82E}"/>
    <cellStyle name="ป้อนค่า 14 2 7 2" xfId="38914" xr:uid="{012FC2CB-D727-49BC-9119-F9922C77B7D0}"/>
    <cellStyle name="ป้อนค่า 14 2 7 3" xfId="52671" xr:uid="{1178FD69-F6AD-4163-8742-8828B0A70A58}"/>
    <cellStyle name="ป้อนค่า 14 2 8" xfId="25051" xr:uid="{6DF8518B-D6B2-4538-A0CF-C2D4643318CC}"/>
    <cellStyle name="ป้อนค่า 14 2 8 2" xfId="38915" xr:uid="{3708D59B-A170-47D1-AF49-1014A7A245DD}"/>
    <cellStyle name="ป้อนค่า 14 2 8 3" xfId="52672" xr:uid="{CADE72AE-6E71-4258-A079-2F794963FF19}"/>
    <cellStyle name="ป้อนค่า 14 2 9" xfId="25052" xr:uid="{BB9DF43F-667E-4A62-822F-1FBAE40A93E9}"/>
    <cellStyle name="ป้อนค่า 14 2 9 2" xfId="38916" xr:uid="{93D75725-0943-4AEF-A1D7-C931D5FA4DBE}"/>
    <cellStyle name="ป้อนค่า 14 2 9 3" xfId="52673" xr:uid="{421B46C7-3165-4828-8BA5-0D697FC96F31}"/>
    <cellStyle name="ป้อนค่า 14 3" xfId="25053" xr:uid="{D8E924BE-25C8-40D5-9240-C147CBEBCCF8}"/>
    <cellStyle name="ป้อนค่า 14 3 10" xfId="25054" xr:uid="{8A475407-736F-4545-8058-271A18960D27}"/>
    <cellStyle name="ป้อนค่า 14 3 10 2" xfId="38918" xr:uid="{4F544E91-D75E-489E-8FB7-173026ABFC2F}"/>
    <cellStyle name="ป้อนค่า 14 3 10 3" xfId="52675" xr:uid="{51F32668-B85D-434E-8384-3E1A0FFC44BF}"/>
    <cellStyle name="ป้อนค่า 14 3 11" xfId="25055" xr:uid="{5556C886-AA52-4F35-A784-5032780014C4}"/>
    <cellStyle name="ป้อนค่า 14 3 11 2" xfId="38919" xr:uid="{DB5624EA-4956-45C5-A5F3-ABB32BFF5195}"/>
    <cellStyle name="ป้อนค่า 14 3 11 3" xfId="52676" xr:uid="{09161DCB-640D-4DED-BC59-9B6699E7F6BA}"/>
    <cellStyle name="ป้อนค่า 14 3 12" xfId="25056" xr:uid="{168989BA-D193-4A26-B429-55D2555BDF8F}"/>
    <cellStyle name="ป้อนค่า 14 3 12 2" xfId="38920" xr:uid="{18FDB059-75F3-4B20-B610-E52D30D76CC4}"/>
    <cellStyle name="ป้อนค่า 14 3 12 3" xfId="52677" xr:uid="{0A35A5D2-FEA3-4C90-95E3-452068A70ACE}"/>
    <cellStyle name="ป้อนค่า 14 3 13" xfId="25057" xr:uid="{D386DE45-6AA9-4EC0-BF04-772CC8C3FAD3}"/>
    <cellStyle name="ป้อนค่า 14 3 13 2" xfId="38921" xr:uid="{57B43727-4699-458B-AA01-1745D3628612}"/>
    <cellStyle name="ป้อนค่า 14 3 13 3" xfId="52678" xr:uid="{BC7474F3-C6D9-44C6-9885-CFE16879391E}"/>
    <cellStyle name="ป้อนค่า 14 3 14" xfId="25058" xr:uid="{D7F48EF1-866C-4A28-AF30-E8A93423A5F0}"/>
    <cellStyle name="ป้อนค่า 14 3 14 2" xfId="38922" xr:uid="{AF0471F2-7D7D-47CE-BEFC-A9CB42D41422}"/>
    <cellStyle name="ป้อนค่า 14 3 14 3" xfId="52679" xr:uid="{CFA71233-2E74-436A-A523-9B3098062B7D}"/>
    <cellStyle name="ป้อนค่า 14 3 15" xfId="25059" xr:uid="{1366F36B-E3DE-4797-B0D9-111F1E7DE3F6}"/>
    <cellStyle name="ป้อนค่า 14 3 15 2" xfId="38923" xr:uid="{5980DCDC-58A9-4E2C-9AFE-4984F480A933}"/>
    <cellStyle name="ป้อนค่า 14 3 15 3" xfId="52680" xr:uid="{49B5EFAD-5764-420A-A634-D2237E87DBAF}"/>
    <cellStyle name="ป้อนค่า 14 3 16" xfId="38917" xr:uid="{72994C17-1576-4E48-9701-0DB6055674E4}"/>
    <cellStyle name="ป้อนค่า 14 3 17" xfId="52674" xr:uid="{D258D9B4-53A3-4F4B-A7D7-11B1932556A6}"/>
    <cellStyle name="ป้อนค่า 14 3 2" xfId="25060" xr:uid="{478F2686-9C40-4782-8CB9-A09617F0C324}"/>
    <cellStyle name="ป้อนค่า 14 3 2 10" xfId="25061" xr:uid="{CB0EEE50-1ED2-49F0-B17F-03770E3AD96C}"/>
    <cellStyle name="ป้อนค่า 14 3 2 10 2" xfId="38925" xr:uid="{15EA70E6-64ED-468A-A25E-97B5D088548B}"/>
    <cellStyle name="ป้อนค่า 14 3 2 10 3" xfId="52682" xr:uid="{A071462B-14DD-475F-9DD6-CE04CBBFC183}"/>
    <cellStyle name="ป้อนค่า 14 3 2 11" xfId="25062" xr:uid="{5C9E3911-8E47-46E4-A8B0-0D5C891BC36F}"/>
    <cellStyle name="ป้อนค่า 14 3 2 11 2" xfId="38926" xr:uid="{68CD716E-9A42-4B93-A6CF-270629978FC0}"/>
    <cellStyle name="ป้อนค่า 14 3 2 11 3" xfId="52683" xr:uid="{8D561EF9-1590-418B-AE07-CDE8443F15ED}"/>
    <cellStyle name="ป้อนค่า 14 3 2 12" xfId="38924" xr:uid="{4F4F9265-6BAC-4340-8E81-080C9CC55405}"/>
    <cellStyle name="ป้อนค่า 14 3 2 13" xfId="52681" xr:uid="{4F605D98-EC18-40C1-A310-2FE9B73DF807}"/>
    <cellStyle name="ป้อนค่า 14 3 2 2" xfId="25063" xr:uid="{E97BF778-65B7-48F1-BDBD-040F07E28FE5}"/>
    <cellStyle name="ป้อนค่า 14 3 2 2 2" xfId="38927" xr:uid="{D0C6BD2E-8E1F-4292-AF7C-79544C69555F}"/>
    <cellStyle name="ป้อนค่า 14 3 2 2 3" xfId="52684" xr:uid="{2B784D2B-6D7A-461E-A647-ABB8EC2F73A7}"/>
    <cellStyle name="ป้อนค่า 14 3 2 3" xfId="25064" xr:uid="{F0994970-F4F3-407D-977B-D31B29E79865}"/>
    <cellStyle name="ป้อนค่า 14 3 2 3 2" xfId="38928" xr:uid="{422063AF-4325-4937-AD1F-031A605167B4}"/>
    <cellStyle name="ป้อนค่า 14 3 2 3 3" xfId="52685" xr:uid="{4724E81B-6E8A-49EC-A9A9-4920C328D22A}"/>
    <cellStyle name="ป้อนค่า 14 3 2 4" xfId="25065" xr:uid="{9E003AD1-76BC-4532-89A5-EC2EB39CAF6A}"/>
    <cellStyle name="ป้อนค่า 14 3 2 4 2" xfId="38929" xr:uid="{62DF8D14-6A4B-40FB-A61A-191CA4B0FC9D}"/>
    <cellStyle name="ป้อนค่า 14 3 2 4 3" xfId="52686" xr:uid="{A4C9588E-9400-4F8B-AD88-1FA5B5B57EAC}"/>
    <cellStyle name="ป้อนค่า 14 3 2 5" xfId="25066" xr:uid="{8B778886-0F44-495E-BF42-C3808BE721F2}"/>
    <cellStyle name="ป้อนค่า 14 3 2 5 2" xfId="38930" xr:uid="{D15301A9-6B7A-400D-96B7-CB17B6747621}"/>
    <cellStyle name="ป้อนค่า 14 3 2 5 3" xfId="52687" xr:uid="{A75000DB-22AA-441A-830B-455D97BB0AD7}"/>
    <cellStyle name="ป้อนค่า 14 3 2 6" xfId="25067" xr:uid="{148C0CAA-E116-4D1C-888E-19369D228685}"/>
    <cellStyle name="ป้อนค่า 14 3 2 6 2" xfId="38931" xr:uid="{2CA66CE4-F147-48E9-8C63-526852D060C2}"/>
    <cellStyle name="ป้อนค่า 14 3 2 6 3" xfId="52688" xr:uid="{C178D598-27F2-42B9-85FB-C662C1A2A964}"/>
    <cellStyle name="ป้อนค่า 14 3 2 7" xfId="25068" xr:uid="{36744463-49A8-4ACE-98D6-C67ADF69AD58}"/>
    <cellStyle name="ป้อนค่า 14 3 2 7 2" xfId="38932" xr:uid="{B8602F24-1816-4D40-AC28-0A8B5396C7E3}"/>
    <cellStyle name="ป้อนค่า 14 3 2 7 3" xfId="52689" xr:uid="{65B91C55-4C8B-4B81-BB55-8A904D51FB56}"/>
    <cellStyle name="ป้อนค่า 14 3 2 8" xfId="25069" xr:uid="{855A996E-EB89-43E6-B2EB-1AA6484B162D}"/>
    <cellStyle name="ป้อนค่า 14 3 2 8 2" xfId="38933" xr:uid="{4E9C0D22-42D2-459A-9A29-286C9AF48744}"/>
    <cellStyle name="ป้อนค่า 14 3 2 8 3" xfId="52690" xr:uid="{ADA3468E-FB91-4EBF-BFD2-DA62C3D401E3}"/>
    <cellStyle name="ป้อนค่า 14 3 2 9" xfId="25070" xr:uid="{1EC9E38A-7832-413E-84A7-720DDE76E149}"/>
    <cellStyle name="ป้อนค่า 14 3 2 9 2" xfId="38934" xr:uid="{24010DBE-069D-4673-A995-0D55106E278C}"/>
    <cellStyle name="ป้อนค่า 14 3 2 9 3" xfId="52691" xr:uid="{AFA0C0E8-C21D-4751-9139-BE890FC9171D}"/>
    <cellStyle name="ป้อนค่า 14 3 3" xfId="25071" xr:uid="{5520D38E-F2EA-4AC6-B46D-344C8883DF9B}"/>
    <cellStyle name="ป้อนค่า 14 3 3 2" xfId="38935" xr:uid="{DB1C43D1-D2AC-44E9-8C5E-144C2ED263A3}"/>
    <cellStyle name="ป้อนค่า 14 3 3 3" xfId="52692" xr:uid="{11A9B6EA-0687-40C0-81A3-206B4A6FFF39}"/>
    <cellStyle name="ป้อนค่า 14 3 4" xfId="25072" xr:uid="{4E6AE746-6217-43B1-84F3-3CEAA6B64D5A}"/>
    <cellStyle name="ป้อนค่า 14 3 4 2" xfId="38936" xr:uid="{4B41026D-738B-4D88-9869-74C6B07CE8B3}"/>
    <cellStyle name="ป้อนค่า 14 3 4 3" xfId="52693" xr:uid="{13B84255-3F09-4C1D-BBA0-0AFC8ABCF2F4}"/>
    <cellStyle name="ป้อนค่า 14 3 5" xfId="25073" xr:uid="{E7452263-9AED-4318-A961-FA10F67F3E4B}"/>
    <cellStyle name="ป้อนค่า 14 3 5 2" xfId="38937" xr:uid="{E94934C3-A3A6-4A5D-92CA-B0F55B49B003}"/>
    <cellStyle name="ป้อนค่า 14 3 5 3" xfId="52694" xr:uid="{5A36462C-4438-4CDF-A8CF-3D1C72952F85}"/>
    <cellStyle name="ป้อนค่า 14 3 6" xfId="25074" xr:uid="{A09B8846-40F9-4398-BCA5-97EE2E164077}"/>
    <cellStyle name="ป้อนค่า 14 3 6 2" xfId="38938" xr:uid="{BE2D7C98-F9EE-44F9-84C7-F0F68824B79F}"/>
    <cellStyle name="ป้อนค่า 14 3 6 3" xfId="52695" xr:uid="{63DAE993-1141-45D6-ABD8-BFC0D18276BB}"/>
    <cellStyle name="ป้อนค่า 14 3 7" xfId="25075" xr:uid="{3233A9F1-8A79-4024-B1C2-84FB9E31BB29}"/>
    <cellStyle name="ป้อนค่า 14 3 7 2" xfId="38939" xr:uid="{FC9C2C61-46A4-4390-B61A-4B03AB3F2226}"/>
    <cellStyle name="ป้อนค่า 14 3 7 3" xfId="52696" xr:uid="{AA7E08D7-9A89-4BCA-A64C-43D6B6BDE3A3}"/>
    <cellStyle name="ป้อนค่า 14 3 8" xfId="25076" xr:uid="{6B6E9803-3E15-44EB-AB16-44B43051511C}"/>
    <cellStyle name="ป้อนค่า 14 3 8 2" xfId="38940" xr:uid="{280B8CB0-9887-4983-958F-B9480601E1A6}"/>
    <cellStyle name="ป้อนค่า 14 3 8 3" xfId="52697" xr:uid="{35BB6371-A29F-44EB-99F5-FC7EA51FDB02}"/>
    <cellStyle name="ป้อนค่า 14 3 9" xfId="25077" xr:uid="{C04EA040-A3B7-48B9-A0FA-F78CB6A6B1A7}"/>
    <cellStyle name="ป้อนค่า 14 3 9 2" xfId="38941" xr:uid="{B688800D-1C46-4F23-B019-23F0EE73116B}"/>
    <cellStyle name="ป้อนค่า 14 3 9 3" xfId="52698" xr:uid="{8781B297-E208-47BF-8EBD-0A63EA45A826}"/>
    <cellStyle name="ป้อนค่า 14 4" xfId="25078" xr:uid="{C81BC594-7727-453C-A985-9DA5A36B0FCA}"/>
    <cellStyle name="ป้อนค่า 14 4 10" xfId="25079" xr:uid="{A924E938-CEED-488B-96A4-BF40697BF7E1}"/>
    <cellStyle name="ป้อนค่า 14 4 10 2" xfId="38943" xr:uid="{E7357D7D-0FAC-4C3A-BDAC-0CD07B4D9BBE}"/>
    <cellStyle name="ป้อนค่า 14 4 10 3" xfId="52700" xr:uid="{D0FB797B-7B50-4B73-A6E6-9D4AD8F64A38}"/>
    <cellStyle name="ป้อนค่า 14 4 11" xfId="25080" xr:uid="{C43DBFCF-01F4-4F05-B784-411F6790B8D4}"/>
    <cellStyle name="ป้อนค่า 14 4 11 2" xfId="38944" xr:uid="{3A96FAFE-D3F4-4946-B54D-5AF5AE7BC7A3}"/>
    <cellStyle name="ป้อนค่า 14 4 11 3" xfId="52701" xr:uid="{EE272FB8-CE5B-404C-B5A2-84F9CCB2FC21}"/>
    <cellStyle name="ป้อนค่า 14 4 12" xfId="38942" xr:uid="{3CBD50B6-E241-4688-86D2-628DF7D8A450}"/>
    <cellStyle name="ป้อนค่า 14 4 13" xfId="52699" xr:uid="{1F83FEE5-09F6-404B-B8A8-87873B976D08}"/>
    <cellStyle name="ป้อนค่า 14 4 2" xfId="25081" xr:uid="{62D40E84-9966-4718-9BAA-20B42D533902}"/>
    <cellStyle name="ป้อนค่า 14 4 2 2" xfId="38945" xr:uid="{EE83BB62-B6F5-4867-AC00-2A9786104B3D}"/>
    <cellStyle name="ป้อนค่า 14 4 2 3" xfId="52702" xr:uid="{E5D8788F-B569-4CBC-81A6-3767B7819FC4}"/>
    <cellStyle name="ป้อนค่า 14 4 3" xfId="25082" xr:uid="{A92F3C8F-5995-4BFE-83D6-29CD1BA2B915}"/>
    <cellStyle name="ป้อนค่า 14 4 3 2" xfId="38946" xr:uid="{E09E6BA2-0EAA-4139-9A68-2D7D429A888C}"/>
    <cellStyle name="ป้อนค่า 14 4 3 3" xfId="52703" xr:uid="{240948E4-BD7C-4374-B8B9-058CB871103B}"/>
    <cellStyle name="ป้อนค่า 14 4 4" xfId="25083" xr:uid="{07109B0E-7840-43CD-9A59-AB5EEC22759A}"/>
    <cellStyle name="ป้อนค่า 14 4 4 2" xfId="38947" xr:uid="{9561DEE2-73FF-4295-A3FD-C1F7F07096D9}"/>
    <cellStyle name="ป้อนค่า 14 4 4 3" xfId="52704" xr:uid="{27E4FD2B-BEDC-479C-9CC3-13FDB3AF8609}"/>
    <cellStyle name="ป้อนค่า 14 4 5" xfId="25084" xr:uid="{FD99FA19-2FD5-433B-AD24-EAB3D9144F04}"/>
    <cellStyle name="ป้อนค่า 14 4 5 2" xfId="38948" xr:uid="{7CD1F904-363E-4199-8B21-CE5E67E4E1B8}"/>
    <cellStyle name="ป้อนค่า 14 4 5 3" xfId="52705" xr:uid="{A3829CE8-A42E-49FA-AB76-E28FD892ADB8}"/>
    <cellStyle name="ป้อนค่า 14 4 6" xfId="25085" xr:uid="{FD31ACF3-CB2C-45ED-A8DE-E7B8507A5892}"/>
    <cellStyle name="ป้อนค่า 14 4 6 2" xfId="38949" xr:uid="{E098E5A3-0FC8-4087-A383-BE943BC6E4B0}"/>
    <cellStyle name="ป้อนค่า 14 4 6 3" xfId="52706" xr:uid="{748D1BF2-F5D4-40FD-94AB-DBF3023F6A6C}"/>
    <cellStyle name="ป้อนค่า 14 4 7" xfId="25086" xr:uid="{4044765C-9E68-4B4A-8D4A-0843D65CC8DE}"/>
    <cellStyle name="ป้อนค่า 14 4 7 2" xfId="38950" xr:uid="{E8D8FB64-FAD4-4A98-85A3-D8809671486B}"/>
    <cellStyle name="ป้อนค่า 14 4 7 3" xfId="52707" xr:uid="{085E75BC-D567-4177-8F5D-A5FC78F579B0}"/>
    <cellStyle name="ป้อนค่า 14 4 8" xfId="25087" xr:uid="{1DE40BA5-0D06-4947-86DC-232024B7FD12}"/>
    <cellStyle name="ป้อนค่า 14 4 8 2" xfId="38951" xr:uid="{7FA8F2A3-2EA6-4F61-A645-8BD098BE7020}"/>
    <cellStyle name="ป้อนค่า 14 4 8 3" xfId="52708" xr:uid="{5006EAC3-680D-4DA1-8204-ABE1D2584D0E}"/>
    <cellStyle name="ป้อนค่า 14 4 9" xfId="25088" xr:uid="{F42CCD6E-0D58-44DF-9C45-22FF2177C5FE}"/>
    <cellStyle name="ป้อนค่า 14 4 9 2" xfId="38952" xr:uid="{F8C2397C-E07D-46A8-B225-C5D1AE7EACF1}"/>
    <cellStyle name="ป้อนค่า 14 4 9 3" xfId="52709" xr:uid="{99967F82-1876-4E2D-B37A-63427AEDFC46}"/>
    <cellStyle name="ป้อนค่า 14 5" xfId="25089" xr:uid="{758807DC-0EAA-477A-93C0-9517A3181963}"/>
    <cellStyle name="ป้อนค่า 14 5 2" xfId="38953" xr:uid="{0898CDB5-6ED3-4574-AE66-A73E20981FD7}"/>
    <cellStyle name="ป้อนค่า 14 5 3" xfId="52710" xr:uid="{6B923B3E-8751-496C-B1C0-D02A3995DE04}"/>
    <cellStyle name="ป้อนค่า 14 6" xfId="25090" xr:uid="{7C0AD83D-B258-4D03-A552-4E852525435B}"/>
    <cellStyle name="ป้อนค่า 14 6 2" xfId="38954" xr:uid="{A5B7F6BD-F051-4AE9-9DD6-C24971768845}"/>
    <cellStyle name="ป้อนค่า 14 6 3" xfId="52711" xr:uid="{59BCA93D-251A-47DA-BC64-67D3636813DB}"/>
    <cellStyle name="ป้อนค่า 14 7" xfId="25091" xr:uid="{5AB39111-08EC-4CA2-AF73-5558583DABE4}"/>
    <cellStyle name="ป้อนค่า 14 7 2" xfId="38955" xr:uid="{DB520EF8-8564-4487-8C9A-4A8623C8922F}"/>
    <cellStyle name="ป้อนค่า 14 7 3" xfId="52712" xr:uid="{F2BBA8E9-F34F-4F92-B31D-D91E9B1205A3}"/>
    <cellStyle name="ป้อนค่า 14 8" xfId="25092" xr:uid="{71E621AA-F9AD-4BF0-A83C-0422E8ED6818}"/>
    <cellStyle name="ป้อนค่า 14 8 2" xfId="38956" xr:uid="{7D5DBA93-6FB5-495A-B971-4B1ACEAF2CFB}"/>
    <cellStyle name="ป้อนค่า 14 8 3" xfId="52713" xr:uid="{19EF31E2-2640-41F5-A6DF-A020A952BC82}"/>
    <cellStyle name="ป้อนค่า 14 9" xfId="25093" xr:uid="{19ABA539-10CB-4333-97AF-C88CCBF050C0}"/>
    <cellStyle name="ป้อนค่า 14 9 2" xfId="38957" xr:uid="{C8A88CFC-DBCF-4E37-B1F5-04A94402DF7C}"/>
    <cellStyle name="ป้อนค่า 14 9 3" xfId="52714" xr:uid="{DF6AEC14-49D4-407F-B05F-8CC2888E2C80}"/>
    <cellStyle name="ป้อนค่า 15" xfId="25094" xr:uid="{4258ECE8-B010-4C12-A609-9BAB4B3AF329}"/>
    <cellStyle name="ป้อนค่า 15 10" xfId="25095" xr:uid="{9F447FC4-5C51-4722-B842-54908557C17B}"/>
    <cellStyle name="ป้อนค่า 15 10 2" xfId="38959" xr:uid="{0C49A17F-E770-46FF-A8A7-F9C197EFE51C}"/>
    <cellStyle name="ป้อนค่า 15 10 3" xfId="52716" xr:uid="{8BD15FA6-3999-4156-8A78-03286BDEB259}"/>
    <cellStyle name="ป้อนค่า 15 11" xfId="25096" xr:uid="{D7FDFF18-19C6-4EB7-A73F-59B2DC59FE40}"/>
    <cellStyle name="ป้อนค่า 15 11 2" xfId="38960" xr:uid="{9AAEAE0D-D2E9-46E9-8449-AB266B67CB90}"/>
    <cellStyle name="ป้อนค่า 15 11 3" xfId="52717" xr:uid="{1F4365E9-E6EC-44D9-86E5-360CAD4D719C}"/>
    <cellStyle name="ป้อนค่า 15 12" xfId="25097" xr:uid="{F3D7C767-931C-4FE1-B7FD-BC89D67654CE}"/>
    <cellStyle name="ป้อนค่า 15 12 2" xfId="38961" xr:uid="{92990090-BFAF-4EEA-8852-8A526ADEE99F}"/>
    <cellStyle name="ป้อนค่า 15 12 3" xfId="52718" xr:uid="{6433CCA8-7D6C-46F1-AF80-FA7D8B41E82C}"/>
    <cellStyle name="ป้อนค่า 15 13" xfId="25098" xr:uid="{1C5375F3-FEBD-4CA6-A717-7E3498154429}"/>
    <cellStyle name="ป้อนค่า 15 13 2" xfId="38962" xr:uid="{C76C7189-D78C-479E-920E-D9D203534BFF}"/>
    <cellStyle name="ป้อนค่า 15 13 3" xfId="52719" xr:uid="{2BE485CE-F8EA-4232-A922-27A244F91F96}"/>
    <cellStyle name="ป้อนค่า 15 14" xfId="25099" xr:uid="{DA58F219-3BA3-495C-BAB0-813D66900D52}"/>
    <cellStyle name="ป้อนค่า 15 14 2" xfId="38963" xr:uid="{037D4788-4597-4461-9F72-A1089AAF006A}"/>
    <cellStyle name="ป้อนค่า 15 14 3" xfId="52720" xr:uid="{7598B573-489A-42FB-8CA5-311704A5BA13}"/>
    <cellStyle name="ป้อนค่า 15 15" xfId="25100" xr:uid="{2629AC2F-F4F6-4A90-AC90-C493A1728A59}"/>
    <cellStyle name="ป้อนค่า 15 15 2" xfId="38964" xr:uid="{D784D1C6-1BB5-42EF-8C7E-C0A2775EE649}"/>
    <cellStyle name="ป้อนค่า 15 15 3" xfId="52721" xr:uid="{8E533EBC-416F-42B3-A96F-9722F98838F5}"/>
    <cellStyle name="ป้อนค่า 15 16" xfId="25101" xr:uid="{63A18DD5-D046-42AC-BC4A-44B376906D2C}"/>
    <cellStyle name="ป้อนค่า 15 16 2" xfId="38965" xr:uid="{8037923F-A75C-49A2-9ECE-9526774BEC3A}"/>
    <cellStyle name="ป้อนค่า 15 16 3" xfId="52722" xr:uid="{F5C206AD-E22F-4376-854B-9F6E841FE255}"/>
    <cellStyle name="ป้อนค่า 15 17" xfId="25102" xr:uid="{2FD7316A-A384-463D-B41E-B31EFACC831F}"/>
    <cellStyle name="ป้อนค่า 15 17 2" xfId="38966" xr:uid="{481556C9-1FF9-4CC4-BE04-76AB698973DF}"/>
    <cellStyle name="ป้อนค่า 15 17 3" xfId="52723" xr:uid="{861FC006-A07A-4DF6-BDCF-32A238711C98}"/>
    <cellStyle name="ป้อนค่า 15 18" xfId="38958" xr:uid="{7A6A0F51-0F1D-4F66-9DC2-40030A44D5E7}"/>
    <cellStyle name="ป้อนค่า 15 19" xfId="52715" xr:uid="{CEBFF304-8B38-49F7-93B7-20FCFFEE204B}"/>
    <cellStyle name="ป้อนค่า 15 2" xfId="25103" xr:uid="{B06A6A3B-F760-4D2C-8B9E-5FBE782635E6}"/>
    <cellStyle name="ป้อนค่า 15 2 10" xfId="25104" xr:uid="{E5CC90C7-CCCC-4377-8382-B916D4C345B8}"/>
    <cellStyle name="ป้อนค่า 15 2 10 2" xfId="38968" xr:uid="{FED1476D-6BB0-4B74-946B-A2638DE3D7DF}"/>
    <cellStyle name="ป้อนค่า 15 2 10 3" xfId="52725" xr:uid="{2BEA97BE-3DA1-442C-A86C-78C1FCD1606A}"/>
    <cellStyle name="ป้อนค่า 15 2 11" xfId="25105" xr:uid="{730FAACB-0D95-43BA-9C9A-C05BFC97AE50}"/>
    <cellStyle name="ป้อนค่า 15 2 11 2" xfId="38969" xr:uid="{1C7E4162-D5D1-4B82-BFBE-E9D07997C406}"/>
    <cellStyle name="ป้อนค่า 15 2 11 3" xfId="52726" xr:uid="{FED16C22-5A78-4999-87FE-AD437290F053}"/>
    <cellStyle name="ป้อนค่า 15 2 12" xfId="25106" xr:uid="{27F9B99C-1334-48DC-BB56-189EB5DEE4D5}"/>
    <cellStyle name="ป้อนค่า 15 2 12 2" xfId="38970" xr:uid="{53E2B0D7-72CC-424A-803A-FDA2593A53ED}"/>
    <cellStyle name="ป้อนค่า 15 2 12 3" xfId="52727" xr:uid="{5CB584B4-5451-4FBD-893A-39A5599B603A}"/>
    <cellStyle name="ป้อนค่า 15 2 13" xfId="25107" xr:uid="{C1942288-D73A-4767-A891-DF860BEC194D}"/>
    <cellStyle name="ป้อนค่า 15 2 13 2" xfId="38971" xr:uid="{E3F2849C-70BF-4C80-9AA3-142915E54A86}"/>
    <cellStyle name="ป้อนค่า 15 2 13 3" xfId="52728" xr:uid="{F1CD15E3-53D7-444A-99C7-414C2C0EEDB8}"/>
    <cellStyle name="ป้อนค่า 15 2 14" xfId="25108" xr:uid="{7A0AF37B-A008-440E-A8C0-3AFE8E114DD5}"/>
    <cellStyle name="ป้อนค่า 15 2 14 2" xfId="38972" xr:uid="{BC58165F-5AD5-4F1E-95F7-919EC785BE17}"/>
    <cellStyle name="ป้อนค่า 15 2 14 3" xfId="52729" xr:uid="{EADA8645-143C-4817-A9CC-AFA7BE1574C2}"/>
    <cellStyle name="ป้อนค่า 15 2 15" xfId="25109" xr:uid="{37216F7D-166A-41CA-A9E7-5B44D569B1F3}"/>
    <cellStyle name="ป้อนค่า 15 2 15 2" xfId="38973" xr:uid="{2F4C06DF-B483-4A69-9955-E1CCFF0B884E}"/>
    <cellStyle name="ป้อนค่า 15 2 15 3" xfId="52730" xr:uid="{B06A7A4D-FB65-458A-8A94-F9923963DE1D}"/>
    <cellStyle name="ป้อนค่า 15 2 16" xfId="38967" xr:uid="{38FA1FB9-EB10-42F2-A862-E2CAC2BE5CE7}"/>
    <cellStyle name="ป้อนค่า 15 2 17" xfId="52724" xr:uid="{EFC1EB53-2298-4677-B17B-9A3E3CD3E9A9}"/>
    <cellStyle name="ป้อนค่า 15 2 2" xfId="25110" xr:uid="{EC9C50ED-ABEA-4B08-933F-01CFC18C32D7}"/>
    <cellStyle name="ป้อนค่า 15 2 2 10" xfId="25111" xr:uid="{19786EBE-CE88-4AC7-B24C-30A2C57C4A67}"/>
    <cellStyle name="ป้อนค่า 15 2 2 10 2" xfId="38975" xr:uid="{B138489E-255E-4C5D-8CA9-7270EE6275A4}"/>
    <cellStyle name="ป้อนค่า 15 2 2 10 3" xfId="52732" xr:uid="{95254F8E-0281-4AB4-83D1-BEF231D0242E}"/>
    <cellStyle name="ป้อนค่า 15 2 2 11" xfId="25112" xr:uid="{45B1FE30-1EA8-4C07-A29C-920A4CF67BFF}"/>
    <cellStyle name="ป้อนค่า 15 2 2 11 2" xfId="38976" xr:uid="{DD038A33-EBED-48E2-97EA-72FD0F69517C}"/>
    <cellStyle name="ป้อนค่า 15 2 2 11 3" xfId="52733" xr:uid="{41A383E4-EBBD-42AF-8204-DA884CF26A91}"/>
    <cellStyle name="ป้อนค่า 15 2 2 12" xfId="38974" xr:uid="{0D3B3E0A-BF6D-4936-8BE2-E5699E247001}"/>
    <cellStyle name="ป้อนค่า 15 2 2 13" xfId="52731" xr:uid="{AF636F33-A79C-4E9D-B1C6-9455117F842E}"/>
    <cellStyle name="ป้อนค่า 15 2 2 2" xfId="25113" xr:uid="{91E2430B-45AF-4D2A-B856-07490C6E78A0}"/>
    <cellStyle name="ป้อนค่า 15 2 2 2 2" xfId="38977" xr:uid="{CAC54BF1-551A-4AB9-895E-4E4BA67352F8}"/>
    <cellStyle name="ป้อนค่า 15 2 2 2 3" xfId="52734" xr:uid="{2095919E-959D-4275-8375-776A21899479}"/>
    <cellStyle name="ป้อนค่า 15 2 2 3" xfId="25114" xr:uid="{FDC32F6F-0BC3-4E36-B22C-6003F3618BF8}"/>
    <cellStyle name="ป้อนค่า 15 2 2 3 2" xfId="38978" xr:uid="{5BCAC517-3578-47FC-B001-2A14B323628E}"/>
    <cellStyle name="ป้อนค่า 15 2 2 3 3" xfId="52735" xr:uid="{3026DA5E-465D-452C-88C0-7F65AA9DEA23}"/>
    <cellStyle name="ป้อนค่า 15 2 2 4" xfId="25115" xr:uid="{11F68EE7-C0BB-4136-8CBC-156ECC3D4934}"/>
    <cellStyle name="ป้อนค่า 15 2 2 4 2" xfId="38979" xr:uid="{57D05F8B-1916-4AB1-8C79-CBA7379AF428}"/>
    <cellStyle name="ป้อนค่า 15 2 2 4 3" xfId="52736" xr:uid="{C01C7A4A-2203-4266-B736-9EC0F926B18F}"/>
    <cellStyle name="ป้อนค่า 15 2 2 5" xfId="25116" xr:uid="{A8BEA3B6-3C6E-4776-B8B7-6CC873A874D0}"/>
    <cellStyle name="ป้อนค่า 15 2 2 5 2" xfId="38980" xr:uid="{CAFC7952-9CD4-4C7D-A2EE-FCF14DDDE140}"/>
    <cellStyle name="ป้อนค่า 15 2 2 5 3" xfId="52737" xr:uid="{DB33FDBB-2F8B-4865-8113-CB41E2795D80}"/>
    <cellStyle name="ป้อนค่า 15 2 2 6" xfId="25117" xr:uid="{A5688940-01C6-4373-9A29-DA8E112ACF1E}"/>
    <cellStyle name="ป้อนค่า 15 2 2 6 2" xfId="38981" xr:uid="{90486B65-2630-42F8-BDC6-3A18169C8A23}"/>
    <cellStyle name="ป้อนค่า 15 2 2 6 3" xfId="52738" xr:uid="{8BC8EA3A-96B5-4FD8-9B49-3895A6B822E6}"/>
    <cellStyle name="ป้อนค่า 15 2 2 7" xfId="25118" xr:uid="{FF721083-CCC7-4A93-83B8-6D065B6F9B93}"/>
    <cellStyle name="ป้อนค่า 15 2 2 7 2" xfId="38982" xr:uid="{EF048DAF-28F6-4465-8A00-BA65384B43E5}"/>
    <cellStyle name="ป้อนค่า 15 2 2 7 3" xfId="52739" xr:uid="{60765D44-0E68-4C21-9D38-8BBB56A34E42}"/>
    <cellStyle name="ป้อนค่า 15 2 2 8" xfId="25119" xr:uid="{50E4ADF9-080E-4207-BC2F-4CE6CA30D2B3}"/>
    <cellStyle name="ป้อนค่า 15 2 2 8 2" xfId="38983" xr:uid="{FD9B7BD9-6AFC-4499-878D-8BA506776A8C}"/>
    <cellStyle name="ป้อนค่า 15 2 2 8 3" xfId="52740" xr:uid="{1B08E805-8531-46D4-9941-867A4E8282BF}"/>
    <cellStyle name="ป้อนค่า 15 2 2 9" xfId="25120" xr:uid="{EF3D6078-BB5E-46D3-8941-ADCEE7DB7C74}"/>
    <cellStyle name="ป้อนค่า 15 2 2 9 2" xfId="38984" xr:uid="{742D4C12-E40C-4C35-A06A-BDFFCB71176B}"/>
    <cellStyle name="ป้อนค่า 15 2 2 9 3" xfId="52741" xr:uid="{A6C266A9-0688-4401-A6BB-90A813342E76}"/>
    <cellStyle name="ป้อนค่า 15 2 3" xfId="25121" xr:uid="{2B77553F-8BE5-4726-AF3A-244B93989082}"/>
    <cellStyle name="ป้อนค่า 15 2 3 2" xfId="38985" xr:uid="{DCBA9DF5-E66E-4672-9AB7-6B59A17857B8}"/>
    <cellStyle name="ป้อนค่า 15 2 3 3" xfId="52742" xr:uid="{87334A9B-1CAE-4FBD-87C4-642EECC4379F}"/>
    <cellStyle name="ป้อนค่า 15 2 4" xfId="25122" xr:uid="{16C3400F-8B5B-4F1F-86E2-60AD267909F1}"/>
    <cellStyle name="ป้อนค่า 15 2 4 2" xfId="38986" xr:uid="{BE2A97EB-E2DE-4A5D-890B-4D50F9ADAD10}"/>
    <cellStyle name="ป้อนค่า 15 2 4 3" xfId="52743" xr:uid="{470C989D-4438-4BAF-AF6E-BDB136CE290D}"/>
    <cellStyle name="ป้อนค่า 15 2 5" xfId="25123" xr:uid="{FEC05876-6D5C-4C9D-A919-36AFF78425C0}"/>
    <cellStyle name="ป้อนค่า 15 2 5 2" xfId="38987" xr:uid="{3CB1766D-2A39-412A-945E-E4FC34CC19C4}"/>
    <cellStyle name="ป้อนค่า 15 2 5 3" xfId="52744" xr:uid="{2571DC9F-4C53-475A-9A6C-CAC605254747}"/>
    <cellStyle name="ป้อนค่า 15 2 6" xfId="25124" xr:uid="{21B62F0E-3BE8-423C-93DF-FD7E17D02D5B}"/>
    <cellStyle name="ป้อนค่า 15 2 6 2" xfId="38988" xr:uid="{4B5C479C-73ED-460B-832D-3834E64B9487}"/>
    <cellStyle name="ป้อนค่า 15 2 6 3" xfId="52745" xr:uid="{E875E3AD-FE17-4570-A5B9-E8ED5CA69E2B}"/>
    <cellStyle name="ป้อนค่า 15 2 7" xfId="25125" xr:uid="{A5A680FF-65D6-4275-9648-3DD7203BBD9A}"/>
    <cellStyle name="ป้อนค่า 15 2 7 2" xfId="38989" xr:uid="{52A9C555-3FE5-430E-BA26-60D357E85799}"/>
    <cellStyle name="ป้อนค่า 15 2 7 3" xfId="52746" xr:uid="{3B8A9456-6D77-406F-958A-D25C354ACB84}"/>
    <cellStyle name="ป้อนค่า 15 2 8" xfId="25126" xr:uid="{B098C301-95A6-4817-8E6A-938CCEF98BD9}"/>
    <cellStyle name="ป้อนค่า 15 2 8 2" xfId="38990" xr:uid="{622F40F1-6373-43A5-A991-0B6DA2E343C3}"/>
    <cellStyle name="ป้อนค่า 15 2 8 3" xfId="52747" xr:uid="{109C858C-C245-4549-B6B0-4D157B922321}"/>
    <cellStyle name="ป้อนค่า 15 2 9" xfId="25127" xr:uid="{1AA7F84F-3334-421E-A72C-DA44BB40CFB0}"/>
    <cellStyle name="ป้อนค่า 15 2 9 2" xfId="38991" xr:uid="{4F94ADFE-5DCD-47C0-854F-0B86998DBF5E}"/>
    <cellStyle name="ป้อนค่า 15 2 9 3" xfId="52748" xr:uid="{0EF923EF-BA54-4363-9791-21484559AD20}"/>
    <cellStyle name="ป้อนค่า 15 3" xfId="25128" xr:uid="{228BD03D-B410-4E5F-BAB3-17E1FCF6EB0C}"/>
    <cellStyle name="ป้อนค่า 15 3 10" xfId="25129" xr:uid="{11315388-60B4-4E16-B455-E2519B81842F}"/>
    <cellStyle name="ป้อนค่า 15 3 10 2" xfId="38993" xr:uid="{D4AD398A-0B59-4F34-865E-8CD5B16EE37F}"/>
    <cellStyle name="ป้อนค่า 15 3 10 3" xfId="52750" xr:uid="{91E75238-254B-4C38-9797-7655AC27E07B}"/>
    <cellStyle name="ป้อนค่า 15 3 11" xfId="25130" xr:uid="{6DF414DB-98DF-424A-8805-61F19ECDF79F}"/>
    <cellStyle name="ป้อนค่า 15 3 11 2" xfId="38994" xr:uid="{543A30BF-9686-42B6-A7F5-42040ADD4806}"/>
    <cellStyle name="ป้อนค่า 15 3 11 3" xfId="52751" xr:uid="{5A53CC16-E15C-422C-B567-E7F3BFA82BE4}"/>
    <cellStyle name="ป้อนค่า 15 3 12" xfId="25131" xr:uid="{158E161F-2B20-4D83-8B68-FCF6D6116458}"/>
    <cellStyle name="ป้อนค่า 15 3 12 2" xfId="38995" xr:uid="{4B7AC0A0-CE2E-4B39-A677-4B65C465B148}"/>
    <cellStyle name="ป้อนค่า 15 3 12 3" xfId="52752" xr:uid="{D83DBB8E-14BF-4272-9104-9387836D1B80}"/>
    <cellStyle name="ป้อนค่า 15 3 13" xfId="25132" xr:uid="{F7222F09-6E5B-4848-83F8-C031AFC14353}"/>
    <cellStyle name="ป้อนค่า 15 3 13 2" xfId="38996" xr:uid="{E11578D1-1F7B-442D-BCFF-7043D9DDE8E9}"/>
    <cellStyle name="ป้อนค่า 15 3 13 3" xfId="52753" xr:uid="{D36115B2-D5C0-4D90-B77C-0E207362528D}"/>
    <cellStyle name="ป้อนค่า 15 3 14" xfId="25133" xr:uid="{9F0C4D91-D259-405F-829B-AD11F0400F13}"/>
    <cellStyle name="ป้อนค่า 15 3 14 2" xfId="38997" xr:uid="{AFD927AD-D3DD-4710-8E41-252833D4641A}"/>
    <cellStyle name="ป้อนค่า 15 3 14 3" xfId="52754" xr:uid="{AF5C1619-7091-457A-9DE9-4616790485FA}"/>
    <cellStyle name="ป้อนค่า 15 3 15" xfId="25134" xr:uid="{2AE5DE32-7CF4-433C-A43F-7EFAD326E771}"/>
    <cellStyle name="ป้อนค่า 15 3 15 2" xfId="38998" xr:uid="{1D9054D5-01CA-4BB5-B61B-E5E58C610866}"/>
    <cellStyle name="ป้อนค่า 15 3 15 3" xfId="52755" xr:uid="{3C2139FB-B6EF-4E97-B75D-BF2F4FE38927}"/>
    <cellStyle name="ป้อนค่า 15 3 16" xfId="38992" xr:uid="{0A9FA70A-4C9F-4E47-BA19-0106B4D828CB}"/>
    <cellStyle name="ป้อนค่า 15 3 17" xfId="52749" xr:uid="{B3ECB4B9-0A95-4BE7-B5C4-215F4A502E0C}"/>
    <cellStyle name="ป้อนค่า 15 3 2" xfId="25135" xr:uid="{5DB9C6B5-AE92-47CD-A411-02F0A3D0568F}"/>
    <cellStyle name="ป้อนค่า 15 3 2 10" xfId="25136" xr:uid="{BC2CF15A-C4FD-42A6-94DB-3DF65BDC66C3}"/>
    <cellStyle name="ป้อนค่า 15 3 2 10 2" xfId="39000" xr:uid="{6CDA5BEF-0BEC-4D74-85C5-28A2992C8C17}"/>
    <cellStyle name="ป้อนค่า 15 3 2 10 3" xfId="52757" xr:uid="{D2364AE7-204E-4B8D-BF20-4295B29197BB}"/>
    <cellStyle name="ป้อนค่า 15 3 2 11" xfId="25137" xr:uid="{322DBC97-AC34-4460-808D-A0324D46D713}"/>
    <cellStyle name="ป้อนค่า 15 3 2 11 2" xfId="39001" xr:uid="{251105D7-318D-48C2-A577-B493EE6493BA}"/>
    <cellStyle name="ป้อนค่า 15 3 2 11 3" xfId="52758" xr:uid="{1FFA71CF-1AD0-49AB-A0E5-458F53198B11}"/>
    <cellStyle name="ป้อนค่า 15 3 2 12" xfId="38999" xr:uid="{17EB387A-1C3A-4F0F-9B45-7870D087669B}"/>
    <cellStyle name="ป้อนค่า 15 3 2 13" xfId="52756" xr:uid="{E9C48119-B9DC-4D03-85FC-BA71438A28F3}"/>
    <cellStyle name="ป้อนค่า 15 3 2 2" xfId="25138" xr:uid="{EDD7E176-C3D0-4355-AF6A-0BEF9641827A}"/>
    <cellStyle name="ป้อนค่า 15 3 2 2 2" xfId="39002" xr:uid="{723947AE-92A3-49F9-8221-A1C0DE506A88}"/>
    <cellStyle name="ป้อนค่า 15 3 2 2 3" xfId="52759" xr:uid="{3D26D7BF-0C67-443B-BBDA-FB6686CD5FDE}"/>
    <cellStyle name="ป้อนค่า 15 3 2 3" xfId="25139" xr:uid="{A5C41DD3-E601-4FED-B303-A5BDE00D95FB}"/>
    <cellStyle name="ป้อนค่า 15 3 2 3 2" xfId="39003" xr:uid="{0F932A83-2996-49AA-87AF-698CA558DA6B}"/>
    <cellStyle name="ป้อนค่า 15 3 2 3 3" xfId="52760" xr:uid="{9F86B148-EDF2-4612-A2DA-CB0C3EA13C02}"/>
    <cellStyle name="ป้อนค่า 15 3 2 4" xfId="25140" xr:uid="{0B4ADE67-A1F3-4FD9-BF30-68D1152AB2DE}"/>
    <cellStyle name="ป้อนค่า 15 3 2 4 2" xfId="39004" xr:uid="{F8CAB635-22D2-4ECE-9B0E-1AE3B96A1AFA}"/>
    <cellStyle name="ป้อนค่า 15 3 2 4 3" xfId="52761" xr:uid="{30F7527D-4A2C-42C3-940F-F6B039781466}"/>
    <cellStyle name="ป้อนค่า 15 3 2 5" xfId="25141" xr:uid="{5DF1E95B-8632-4152-B13C-E8C431F72292}"/>
    <cellStyle name="ป้อนค่า 15 3 2 5 2" xfId="39005" xr:uid="{06351A2B-8721-4579-87FB-9C423BD3E5F8}"/>
    <cellStyle name="ป้อนค่า 15 3 2 5 3" xfId="52762" xr:uid="{1C6A34B6-68FB-4141-B655-9D85DB4D5D7C}"/>
    <cellStyle name="ป้อนค่า 15 3 2 6" xfId="25142" xr:uid="{5390024A-973A-4AFF-87AA-C387D0BC0BBD}"/>
    <cellStyle name="ป้อนค่า 15 3 2 6 2" xfId="39006" xr:uid="{B3F83F1D-46EF-4D3D-B39C-72B78A516A2B}"/>
    <cellStyle name="ป้อนค่า 15 3 2 6 3" xfId="52763" xr:uid="{9DD2A6A1-1D43-41D5-B918-CEA33A29090D}"/>
    <cellStyle name="ป้อนค่า 15 3 2 7" xfId="25143" xr:uid="{016977B8-8917-4017-8E63-E784F106CF33}"/>
    <cellStyle name="ป้อนค่า 15 3 2 7 2" xfId="39007" xr:uid="{DEA5D324-860A-49BE-A548-D686CFC335E0}"/>
    <cellStyle name="ป้อนค่า 15 3 2 7 3" xfId="52764" xr:uid="{76FDF9BF-5FD6-406A-AA13-6E2AE786946A}"/>
    <cellStyle name="ป้อนค่า 15 3 2 8" xfId="25144" xr:uid="{58D4EA55-027A-4F36-AB10-F32F3BB12D4B}"/>
    <cellStyle name="ป้อนค่า 15 3 2 8 2" xfId="39008" xr:uid="{0C16BD08-2140-49D5-88C9-C9359CA63DF7}"/>
    <cellStyle name="ป้อนค่า 15 3 2 8 3" xfId="52765" xr:uid="{4BBE0047-04C1-4DA9-B241-B81E0163824F}"/>
    <cellStyle name="ป้อนค่า 15 3 2 9" xfId="25145" xr:uid="{E2D49637-CD13-44E9-81F1-5F6D45E6C813}"/>
    <cellStyle name="ป้อนค่า 15 3 2 9 2" xfId="39009" xr:uid="{86CB5308-9879-45C4-93DA-702BE4318EA5}"/>
    <cellStyle name="ป้อนค่า 15 3 2 9 3" xfId="52766" xr:uid="{6F397BF0-BE1F-465B-BA33-C62899336723}"/>
    <cellStyle name="ป้อนค่า 15 3 3" xfId="25146" xr:uid="{0721C426-14AB-4302-A76B-70BF4AF5DDA8}"/>
    <cellStyle name="ป้อนค่า 15 3 3 2" xfId="39010" xr:uid="{A8C16E72-6C2A-4A9A-A14A-3C0249156B8F}"/>
    <cellStyle name="ป้อนค่า 15 3 3 3" xfId="52767" xr:uid="{02B0D766-0227-4EDA-BF32-8FA570170920}"/>
    <cellStyle name="ป้อนค่า 15 3 4" xfId="25147" xr:uid="{9AB17CF3-E0BC-4F3B-B7A6-00C9F253BAD9}"/>
    <cellStyle name="ป้อนค่า 15 3 4 2" xfId="39011" xr:uid="{AA96709F-81F9-4B51-B3BA-820CBB83E707}"/>
    <cellStyle name="ป้อนค่า 15 3 4 3" xfId="52768" xr:uid="{C9C57B95-1C9E-4970-BEA3-4280495E9795}"/>
    <cellStyle name="ป้อนค่า 15 3 5" xfId="25148" xr:uid="{491368A3-B637-494F-9666-F449D99D696C}"/>
    <cellStyle name="ป้อนค่า 15 3 5 2" xfId="39012" xr:uid="{5AC8782B-FFFC-4143-A3A5-405CA8DB4167}"/>
    <cellStyle name="ป้อนค่า 15 3 5 3" xfId="52769" xr:uid="{7193C3BB-8982-4A1F-9685-61F2ADA2E119}"/>
    <cellStyle name="ป้อนค่า 15 3 6" xfId="25149" xr:uid="{4CF2D0DD-4C82-4A00-920D-85C45303BC66}"/>
    <cellStyle name="ป้อนค่า 15 3 6 2" xfId="39013" xr:uid="{3474AF11-6C76-4FC8-943A-B6A89601DCC8}"/>
    <cellStyle name="ป้อนค่า 15 3 6 3" xfId="52770" xr:uid="{688DCFB0-E963-4956-8D64-18911FEC9FDA}"/>
    <cellStyle name="ป้อนค่า 15 3 7" xfId="25150" xr:uid="{0E6A4E7D-B054-4E02-AF53-7394E8FE8A62}"/>
    <cellStyle name="ป้อนค่า 15 3 7 2" xfId="39014" xr:uid="{93EE675F-DA0A-4755-86EE-B64218CEE3FA}"/>
    <cellStyle name="ป้อนค่า 15 3 7 3" xfId="52771" xr:uid="{B1297720-D5E5-4D89-9822-863CD1A023B4}"/>
    <cellStyle name="ป้อนค่า 15 3 8" xfId="25151" xr:uid="{5A64ACC5-E892-44BC-A2C8-533CF3163640}"/>
    <cellStyle name="ป้อนค่า 15 3 8 2" xfId="39015" xr:uid="{28614AAF-2B74-4E25-AAC4-C0C102F5195F}"/>
    <cellStyle name="ป้อนค่า 15 3 8 3" xfId="52772" xr:uid="{DAE4D5F8-7E15-47EB-9054-1F30031058A9}"/>
    <cellStyle name="ป้อนค่า 15 3 9" xfId="25152" xr:uid="{6062B348-3C00-4F0F-B59C-73566A94BA15}"/>
    <cellStyle name="ป้อนค่า 15 3 9 2" xfId="39016" xr:uid="{BF068CA2-182F-4B97-BBC5-D5087FB5CAE5}"/>
    <cellStyle name="ป้อนค่า 15 3 9 3" xfId="52773" xr:uid="{2DB4E2D9-7216-49BF-942D-DE515BCC8BC3}"/>
    <cellStyle name="ป้อนค่า 15 4" xfId="25153" xr:uid="{1455D46F-E803-4FDA-8DE4-2FA321588792}"/>
    <cellStyle name="ป้อนค่า 15 4 10" xfId="25154" xr:uid="{C01841E5-1882-46DF-AE61-30094EAC9AC1}"/>
    <cellStyle name="ป้อนค่า 15 4 10 2" xfId="39018" xr:uid="{57DF7BA1-E2A8-4ADC-85D2-662082A897E2}"/>
    <cellStyle name="ป้อนค่า 15 4 10 3" xfId="52775" xr:uid="{61D2A5D8-268F-4E1B-84EF-132B1BD22F0A}"/>
    <cellStyle name="ป้อนค่า 15 4 11" xfId="25155" xr:uid="{F43B065E-DD78-42D3-87F4-15AFA261FBCB}"/>
    <cellStyle name="ป้อนค่า 15 4 11 2" xfId="39019" xr:uid="{7EE90834-9B5D-4D39-90A4-7E1B4AC7961B}"/>
    <cellStyle name="ป้อนค่า 15 4 11 3" xfId="52776" xr:uid="{E7D03151-9E2D-47F7-BF2D-D2594A10D933}"/>
    <cellStyle name="ป้อนค่า 15 4 12" xfId="39017" xr:uid="{CCDB0B84-1286-4571-9D4D-E4BF5F212465}"/>
    <cellStyle name="ป้อนค่า 15 4 13" xfId="52774" xr:uid="{AEEDC5B1-317A-454C-9ADB-6751B34C331C}"/>
    <cellStyle name="ป้อนค่า 15 4 2" xfId="25156" xr:uid="{731AC692-65CC-4F05-B525-817C8D223A6E}"/>
    <cellStyle name="ป้อนค่า 15 4 2 2" xfId="39020" xr:uid="{EED7CDA6-B7CC-404D-A149-E8AF3690172F}"/>
    <cellStyle name="ป้อนค่า 15 4 2 3" xfId="52777" xr:uid="{13E4C062-688C-4327-928E-9D95A7ED8EEB}"/>
    <cellStyle name="ป้อนค่า 15 4 3" xfId="25157" xr:uid="{5588F8C6-4CB1-4641-A827-7583F933518F}"/>
    <cellStyle name="ป้อนค่า 15 4 3 2" xfId="39021" xr:uid="{488E2D8F-09CD-47A7-AFEA-CC68DC69ED15}"/>
    <cellStyle name="ป้อนค่า 15 4 3 3" xfId="52778" xr:uid="{30D9D328-CAD7-4319-A2F0-42AA31348CEA}"/>
    <cellStyle name="ป้อนค่า 15 4 4" xfId="25158" xr:uid="{01123AA1-52DD-4A40-B966-214FF02FF226}"/>
    <cellStyle name="ป้อนค่า 15 4 4 2" xfId="39022" xr:uid="{3AE015A5-4C0C-4362-9508-49BE888DAD3E}"/>
    <cellStyle name="ป้อนค่า 15 4 4 3" xfId="52779" xr:uid="{980B3D45-D18D-4BC4-AE62-3C5DBFAE0F64}"/>
    <cellStyle name="ป้อนค่า 15 4 5" xfId="25159" xr:uid="{1897346D-84F3-43CB-8C95-A3A4A9DE4967}"/>
    <cellStyle name="ป้อนค่า 15 4 5 2" xfId="39023" xr:uid="{CEB67265-6396-4D7A-A124-A7CA107966B4}"/>
    <cellStyle name="ป้อนค่า 15 4 5 3" xfId="52780" xr:uid="{D6BBB724-588C-4BDF-8E75-2F3AB811DBE1}"/>
    <cellStyle name="ป้อนค่า 15 4 6" xfId="25160" xr:uid="{6A251BA5-08BA-4540-AAB3-741D4010788F}"/>
    <cellStyle name="ป้อนค่า 15 4 6 2" xfId="39024" xr:uid="{851F0871-80F7-4BE3-B1DE-BCE66C6F0444}"/>
    <cellStyle name="ป้อนค่า 15 4 6 3" xfId="52781" xr:uid="{2340B914-6254-48F0-A545-764172D585EF}"/>
    <cellStyle name="ป้อนค่า 15 4 7" xfId="25161" xr:uid="{81902361-03DA-4762-989B-98A6EB8E6708}"/>
    <cellStyle name="ป้อนค่า 15 4 7 2" xfId="39025" xr:uid="{7C2397E6-8794-4418-87FD-C3F8D3A21DBB}"/>
    <cellStyle name="ป้อนค่า 15 4 7 3" xfId="52782" xr:uid="{D2F4CCC6-EC75-4DB4-8EC7-44CBEC4F5EB6}"/>
    <cellStyle name="ป้อนค่า 15 4 8" xfId="25162" xr:uid="{10031F6B-EAD7-4789-B89B-800EA89F9ECF}"/>
    <cellStyle name="ป้อนค่า 15 4 8 2" xfId="39026" xr:uid="{38513E34-2451-41A1-9A97-1CC0E2D4EB95}"/>
    <cellStyle name="ป้อนค่า 15 4 8 3" xfId="52783" xr:uid="{28A96D68-B640-4AF9-A8A2-96F0E8C68ED4}"/>
    <cellStyle name="ป้อนค่า 15 4 9" xfId="25163" xr:uid="{0DC3A7D5-4649-4B71-A438-DD59B99D9148}"/>
    <cellStyle name="ป้อนค่า 15 4 9 2" xfId="39027" xr:uid="{F2F49E66-2C6F-45D7-B42D-B97F2E309FDB}"/>
    <cellStyle name="ป้อนค่า 15 4 9 3" xfId="52784" xr:uid="{00A3429C-A559-4AF3-9456-A7582DA22856}"/>
    <cellStyle name="ป้อนค่า 15 5" xfId="25164" xr:uid="{1A77A6B2-C3EA-4488-A558-F4AD07831440}"/>
    <cellStyle name="ป้อนค่า 15 5 2" xfId="39028" xr:uid="{54300AC6-4B94-46EF-A1F6-21C9DBCD0D9E}"/>
    <cellStyle name="ป้อนค่า 15 5 3" xfId="52785" xr:uid="{AC047366-BBA3-47E4-9B65-14EB04DDF863}"/>
    <cellStyle name="ป้อนค่า 15 6" xfId="25165" xr:uid="{4B624201-EB7E-4A06-9BB9-FC39D248599A}"/>
    <cellStyle name="ป้อนค่า 15 6 2" xfId="39029" xr:uid="{E525DDEC-373F-4115-AB5B-A553CE6EAF35}"/>
    <cellStyle name="ป้อนค่า 15 6 3" xfId="52786" xr:uid="{72AFF92C-3F5D-4991-BA11-75D86EC31D2A}"/>
    <cellStyle name="ป้อนค่า 15 7" xfId="25166" xr:uid="{16AC3886-C328-4DD2-80A4-994C04A22B23}"/>
    <cellStyle name="ป้อนค่า 15 7 2" xfId="39030" xr:uid="{4CFEF894-B7B9-4202-BFA7-5DAE57FC2C8F}"/>
    <cellStyle name="ป้อนค่า 15 7 3" xfId="52787" xr:uid="{292EC258-3547-4308-B3E5-84A8E9520061}"/>
    <cellStyle name="ป้อนค่า 15 8" xfId="25167" xr:uid="{096266EB-5AF2-4ED3-BA1B-1BBF57F50F1C}"/>
    <cellStyle name="ป้อนค่า 15 8 2" xfId="39031" xr:uid="{378D5C8F-5EA6-4301-BEA5-C678849DBBB0}"/>
    <cellStyle name="ป้อนค่า 15 8 3" xfId="52788" xr:uid="{4F7D8E81-A1F1-4B74-B89D-06E3CD3E1FF6}"/>
    <cellStyle name="ป้อนค่า 15 9" xfId="25168" xr:uid="{465131BB-1151-46A8-A3F8-55681B95F56E}"/>
    <cellStyle name="ป้อนค่า 15 9 2" xfId="39032" xr:uid="{DF97C5AD-72A7-444A-A636-6BA3E29F6B32}"/>
    <cellStyle name="ป้อนค่า 15 9 3" xfId="52789" xr:uid="{0F5A2CAF-3D03-4C6F-828E-6E83CB6775A6}"/>
    <cellStyle name="ป้อนค่า 16" xfId="25169" xr:uid="{CED498E0-2CB5-4F3B-9216-5B56D3205FC1}"/>
    <cellStyle name="ป้อนค่า 16 10" xfId="25170" xr:uid="{5B7DA6D4-2618-4DDF-972C-40F8A107EAD0}"/>
    <cellStyle name="ป้อนค่า 16 10 2" xfId="39034" xr:uid="{56B70F24-C733-48D9-BE53-CBE766443CCF}"/>
    <cellStyle name="ป้อนค่า 16 10 3" xfId="52791" xr:uid="{2F37EA4B-DCBF-40D8-AE60-28A4FE8BC808}"/>
    <cellStyle name="ป้อนค่า 16 11" xfId="25171" xr:uid="{E76AE8C6-74B9-438D-BEE6-05DAB719FC78}"/>
    <cellStyle name="ป้อนค่า 16 11 2" xfId="39035" xr:uid="{EB4C7E5B-3B47-4EAD-9B84-215038B23F54}"/>
    <cellStyle name="ป้อนค่า 16 11 3" xfId="52792" xr:uid="{71DA8768-1B46-4DBA-81FB-119654CBA0F4}"/>
    <cellStyle name="ป้อนค่า 16 12" xfId="25172" xr:uid="{88386837-34DA-4AB0-B5ED-A059A20D9CF4}"/>
    <cellStyle name="ป้อนค่า 16 12 2" xfId="39036" xr:uid="{0A8FD354-A63B-40E3-ACB4-92067035088D}"/>
    <cellStyle name="ป้อนค่า 16 12 3" xfId="52793" xr:uid="{FFD38554-D1BB-4402-8467-85910772B313}"/>
    <cellStyle name="ป้อนค่า 16 13" xfId="25173" xr:uid="{B817C7B8-8711-4EBB-9125-26CC0230E43C}"/>
    <cellStyle name="ป้อนค่า 16 13 2" xfId="39037" xr:uid="{DA37DBED-0B53-4AD1-AE1C-A119E2989E88}"/>
    <cellStyle name="ป้อนค่า 16 13 3" xfId="52794" xr:uid="{F5AAC1C2-7161-4D38-9D30-C62D00EA032F}"/>
    <cellStyle name="ป้อนค่า 16 14" xfId="25174" xr:uid="{357CA406-A5E1-4295-9ED7-7DF20FABB49D}"/>
    <cellStyle name="ป้อนค่า 16 14 2" xfId="39038" xr:uid="{7F8FACB5-E4DF-4EF8-95FA-4BC42C719C54}"/>
    <cellStyle name="ป้อนค่า 16 14 3" xfId="52795" xr:uid="{CF452732-E20A-4C90-82DC-6A17371674D9}"/>
    <cellStyle name="ป้อนค่า 16 15" xfId="25175" xr:uid="{FB7B232B-7B6C-4072-850E-84C890067BEA}"/>
    <cellStyle name="ป้อนค่า 16 15 2" xfId="39039" xr:uid="{D6D317C2-25BE-483D-90BF-C6E653FA2BC1}"/>
    <cellStyle name="ป้อนค่า 16 15 3" xfId="52796" xr:uid="{A0EB312E-B838-435B-A66C-AD63F76D0B03}"/>
    <cellStyle name="ป้อนค่า 16 16" xfId="39033" xr:uid="{FF2DEC4D-3503-4E37-9DFC-8F41F7C9B501}"/>
    <cellStyle name="ป้อนค่า 16 17" xfId="52790" xr:uid="{EDF686E6-B1E7-4D13-97DE-1A76C89B97F3}"/>
    <cellStyle name="ป้อนค่า 16 2" xfId="25176" xr:uid="{3CB966DF-AC32-40AE-A6FF-B64B3CFA5ED1}"/>
    <cellStyle name="ป้อนค่า 16 2 10" xfId="25177" xr:uid="{EFC2316D-6F43-4E61-B79F-DDD52F411E40}"/>
    <cellStyle name="ป้อนค่า 16 2 10 2" xfId="39041" xr:uid="{1148B2D5-A15C-49CC-8E0E-A49462CCD717}"/>
    <cellStyle name="ป้อนค่า 16 2 10 3" xfId="52798" xr:uid="{B0C26C79-5B05-4AF8-B863-4B074202311D}"/>
    <cellStyle name="ป้อนค่า 16 2 11" xfId="25178" xr:uid="{5C6F746B-0580-4B25-BDA0-CD0009DB7AE7}"/>
    <cellStyle name="ป้อนค่า 16 2 11 2" xfId="39042" xr:uid="{DE9AF710-229C-413D-AA0C-FE3BD45096A0}"/>
    <cellStyle name="ป้อนค่า 16 2 11 3" xfId="52799" xr:uid="{49233D6B-763A-4AF9-B967-6DF3E0678FDF}"/>
    <cellStyle name="ป้อนค่า 16 2 12" xfId="39040" xr:uid="{D4A7D6A0-5FE5-40EE-959C-CED018CEA530}"/>
    <cellStyle name="ป้อนค่า 16 2 13" xfId="52797" xr:uid="{FA36F243-397C-4050-8CFA-C6ED08AC4737}"/>
    <cellStyle name="ป้อนค่า 16 2 2" xfId="25179" xr:uid="{6F68126A-0ABD-4AEB-AF27-95D0DC9772E1}"/>
    <cellStyle name="ป้อนค่า 16 2 2 2" xfId="39043" xr:uid="{3AC1AE10-789C-42B0-A2AC-04BDAA7C2ABC}"/>
    <cellStyle name="ป้อนค่า 16 2 2 3" xfId="52800" xr:uid="{15B3DC70-26EA-48ED-9189-7A479DA7706F}"/>
    <cellStyle name="ป้อนค่า 16 2 3" xfId="25180" xr:uid="{8D8EC57E-19C5-4E25-AAF0-58BE596FDAA2}"/>
    <cellStyle name="ป้อนค่า 16 2 3 2" xfId="39044" xr:uid="{747E9502-7060-486A-A031-8FCFBBAA1184}"/>
    <cellStyle name="ป้อนค่า 16 2 3 3" xfId="52801" xr:uid="{219EDAD4-1E1B-43E9-A4AE-8E85A2175999}"/>
    <cellStyle name="ป้อนค่า 16 2 4" xfId="25181" xr:uid="{20267524-BD8B-4B13-8E42-DC49DDECA92B}"/>
    <cellStyle name="ป้อนค่า 16 2 4 2" xfId="39045" xr:uid="{99F38A4F-6733-4BCE-95A7-1F68252DA29E}"/>
    <cellStyle name="ป้อนค่า 16 2 4 3" xfId="52802" xr:uid="{F2E46F90-B080-48DF-966A-B4714C3CAE16}"/>
    <cellStyle name="ป้อนค่า 16 2 5" xfId="25182" xr:uid="{FAB02689-F639-4608-B19D-AF93B4AC1DA5}"/>
    <cellStyle name="ป้อนค่า 16 2 5 2" xfId="39046" xr:uid="{DA837FA2-C694-4E87-8221-F882E7120FD2}"/>
    <cellStyle name="ป้อนค่า 16 2 5 3" xfId="52803" xr:uid="{0CC36C93-3801-491A-9836-B8B0C1A18C4F}"/>
    <cellStyle name="ป้อนค่า 16 2 6" xfId="25183" xr:uid="{D86C14CD-54EC-4B7C-A868-6DBEA6DEA063}"/>
    <cellStyle name="ป้อนค่า 16 2 6 2" xfId="39047" xr:uid="{AAF40F4C-7AEB-4C45-929E-B25925E88F2A}"/>
    <cellStyle name="ป้อนค่า 16 2 6 3" xfId="52804" xr:uid="{33CCD11D-4E74-414C-BCDA-179CC749F4C4}"/>
    <cellStyle name="ป้อนค่า 16 2 7" xfId="25184" xr:uid="{F0A1A925-4D18-4CC3-AF49-24D1D904ABCD}"/>
    <cellStyle name="ป้อนค่า 16 2 7 2" xfId="39048" xr:uid="{7A2B858E-F055-4C74-AC54-3188FF2874F9}"/>
    <cellStyle name="ป้อนค่า 16 2 7 3" xfId="52805" xr:uid="{A373B9ED-3F3B-409A-912B-5A2D1C012ADA}"/>
    <cellStyle name="ป้อนค่า 16 2 8" xfId="25185" xr:uid="{4CFF2AFB-5938-44DC-BAD6-475CD86008C7}"/>
    <cellStyle name="ป้อนค่า 16 2 8 2" xfId="39049" xr:uid="{EAD496A2-09E7-46F8-921C-9F95B6189280}"/>
    <cellStyle name="ป้อนค่า 16 2 8 3" xfId="52806" xr:uid="{63687AA3-3A35-4111-A50C-EDC6703E031E}"/>
    <cellStyle name="ป้อนค่า 16 2 9" xfId="25186" xr:uid="{938BBA15-F0E0-46C7-AD86-7EF3A07A6386}"/>
    <cellStyle name="ป้อนค่า 16 2 9 2" xfId="39050" xr:uid="{452EF831-EFDA-4774-A46B-B80CF69DD3B9}"/>
    <cellStyle name="ป้อนค่า 16 2 9 3" xfId="52807" xr:uid="{AE577DB9-0B0E-4E17-AE6C-E2527882B1E2}"/>
    <cellStyle name="ป้อนค่า 16 3" xfId="25187" xr:uid="{5A01A8F3-0930-4966-B08A-22D309430B25}"/>
    <cellStyle name="ป้อนค่า 16 3 2" xfId="39051" xr:uid="{40390646-2C1D-4262-A7DF-FBDA1F303543}"/>
    <cellStyle name="ป้อนค่า 16 3 3" xfId="52808" xr:uid="{302536D7-E33D-4CDA-82F4-26155AFE5F61}"/>
    <cellStyle name="ป้อนค่า 16 4" xfId="25188" xr:uid="{7D2A4861-C7CC-4760-B1FA-945D954CC5D0}"/>
    <cellStyle name="ป้อนค่า 16 4 2" xfId="39052" xr:uid="{23B46AE8-A127-4A5D-ABA0-93275DEC5D7A}"/>
    <cellStyle name="ป้อนค่า 16 4 3" xfId="52809" xr:uid="{B54977C2-5C66-4986-94E7-C20CE7F30A21}"/>
    <cellStyle name="ป้อนค่า 16 5" xfId="25189" xr:uid="{6EB91A9E-AD44-42A4-B7C0-85353B367569}"/>
    <cellStyle name="ป้อนค่า 16 5 2" xfId="39053" xr:uid="{4C4C72EF-8ED6-4914-822A-8E0CD192863F}"/>
    <cellStyle name="ป้อนค่า 16 5 3" xfId="52810" xr:uid="{D40F3E40-F343-46F6-8C83-933523B4BE6F}"/>
    <cellStyle name="ป้อนค่า 16 6" xfId="25190" xr:uid="{B8D9E993-6C0D-4454-B1A2-68432EE9C81F}"/>
    <cellStyle name="ป้อนค่า 16 6 2" xfId="39054" xr:uid="{00B158B4-F09A-4131-91AF-C6698EE40AB7}"/>
    <cellStyle name="ป้อนค่า 16 6 3" xfId="52811" xr:uid="{15F77C13-AC9D-4535-8A12-3ADF72A72971}"/>
    <cellStyle name="ป้อนค่า 16 7" xfId="25191" xr:uid="{3C6E22D7-2728-4232-8A08-43F0BD862F40}"/>
    <cellStyle name="ป้อนค่า 16 7 2" xfId="39055" xr:uid="{9E1EE6FF-D03D-4FB6-B0E6-FB97C2C2211C}"/>
    <cellStyle name="ป้อนค่า 16 7 3" xfId="52812" xr:uid="{09ABD5CB-BB6F-4E84-A519-619EE60EE73A}"/>
    <cellStyle name="ป้อนค่า 16 8" xfId="25192" xr:uid="{88EAF400-AAB7-4971-9B6D-2EDA58F3ED36}"/>
    <cellStyle name="ป้อนค่า 16 8 2" xfId="39056" xr:uid="{D9EEC6ED-FD76-4B87-A7C2-CDFB8FDE2CBE}"/>
    <cellStyle name="ป้อนค่า 16 8 3" xfId="52813" xr:uid="{89F971A5-36F0-4B9A-B756-9AD9C30A018D}"/>
    <cellStyle name="ป้อนค่า 16 9" xfId="25193" xr:uid="{F8BE1883-9BC7-4813-AF42-BF21B2BFA11E}"/>
    <cellStyle name="ป้อนค่า 16 9 2" xfId="39057" xr:uid="{C87603C8-2FCE-402A-8822-D9E83CEE4255}"/>
    <cellStyle name="ป้อนค่า 16 9 3" xfId="52814" xr:uid="{E04B94BE-E66F-4159-802C-30178D953E5A}"/>
    <cellStyle name="ป้อนค่า 17" xfId="25194" xr:uid="{59C5E927-F2A2-4050-8C71-720B4B4FC6BE}"/>
    <cellStyle name="ป้อนค่า 17 10" xfId="25195" xr:uid="{49BB6356-AE4C-4F57-B851-8F7E1676DE7E}"/>
    <cellStyle name="ป้อนค่า 17 10 2" xfId="39059" xr:uid="{5B5DB10C-4EB5-4C3E-B2D4-80E9AFB1F601}"/>
    <cellStyle name="ป้อนค่า 17 10 3" xfId="52816" xr:uid="{71157B96-BBC0-463F-9941-9F3275670FBE}"/>
    <cellStyle name="ป้อนค่า 17 11" xfId="25196" xr:uid="{5D722DE8-1BFC-463E-B053-72B094B79CB4}"/>
    <cellStyle name="ป้อนค่า 17 11 2" xfId="39060" xr:uid="{C889625F-B5DA-4A56-8AD7-9C1141FF0FA2}"/>
    <cellStyle name="ป้อนค่า 17 11 3" xfId="52817" xr:uid="{C608A9B0-A34E-4832-B5A9-C5CD25B21CDA}"/>
    <cellStyle name="ป้อนค่า 17 12" xfId="25197" xr:uid="{B1F09C47-AE6F-4A9D-B768-099CA89966A5}"/>
    <cellStyle name="ป้อนค่า 17 12 2" xfId="39061" xr:uid="{130BDB07-E933-40FE-A3CB-4090EF9547B5}"/>
    <cellStyle name="ป้อนค่า 17 12 3" xfId="52818" xr:uid="{E56CDE28-DA2F-48CD-ADD6-DA22D0AAD39D}"/>
    <cellStyle name="ป้อนค่า 17 13" xfId="25198" xr:uid="{A854F7CE-3FB7-4D91-96FF-D9212C5EBB2B}"/>
    <cellStyle name="ป้อนค่า 17 13 2" xfId="39062" xr:uid="{65A2D545-9203-4943-990F-ED2D89C145D2}"/>
    <cellStyle name="ป้อนค่า 17 13 3" xfId="52819" xr:uid="{31C59F8F-AE37-4C49-833A-D271FD344032}"/>
    <cellStyle name="ป้อนค่า 17 14" xfId="25199" xr:uid="{76E74EC6-D00A-40BD-8A9F-0E996C5CF586}"/>
    <cellStyle name="ป้อนค่า 17 14 2" xfId="39063" xr:uid="{4C116B32-E40E-4798-BF4E-80DF92E2A9D0}"/>
    <cellStyle name="ป้อนค่า 17 14 3" xfId="52820" xr:uid="{5EAB3E8D-0865-40AD-A753-4B1D466D8E45}"/>
    <cellStyle name="ป้อนค่า 17 15" xfId="25200" xr:uid="{D9E50AB8-A38D-4E22-BC5F-C3606B547A6C}"/>
    <cellStyle name="ป้อนค่า 17 15 2" xfId="39064" xr:uid="{C21C5841-BB82-4C39-A3E6-36FC2FD4412C}"/>
    <cellStyle name="ป้อนค่า 17 15 3" xfId="52821" xr:uid="{7E452BE9-3BB7-4A37-9DB8-FA5A4451D373}"/>
    <cellStyle name="ป้อนค่า 17 16" xfId="39058" xr:uid="{D6D8DDE5-EE52-4C42-A417-33F55605C2E2}"/>
    <cellStyle name="ป้อนค่า 17 17" xfId="52815" xr:uid="{D470FC3C-A607-41E5-A38C-2975BBAF666D}"/>
    <cellStyle name="ป้อนค่า 17 2" xfId="25201" xr:uid="{DD0A5E43-C54C-4389-A69E-CC49C06F3A99}"/>
    <cellStyle name="ป้อนค่า 17 2 10" xfId="25202" xr:uid="{F4492709-05B5-4B13-8A28-6BA1D472EED8}"/>
    <cellStyle name="ป้อนค่า 17 2 10 2" xfId="39066" xr:uid="{53AD5561-C531-400C-A9CB-F6ED5F61E971}"/>
    <cellStyle name="ป้อนค่า 17 2 10 3" xfId="52823" xr:uid="{C19F3A1C-AE1F-4A38-8D6D-6DE69D7CDE48}"/>
    <cellStyle name="ป้อนค่า 17 2 11" xfId="25203" xr:uid="{0F1DF6E6-0BAC-416D-9DD9-B2F6B15242A4}"/>
    <cellStyle name="ป้อนค่า 17 2 11 2" xfId="39067" xr:uid="{6080AE8D-AC24-4D24-B9FB-DA3EF0DF4D94}"/>
    <cellStyle name="ป้อนค่า 17 2 11 3" xfId="52824" xr:uid="{45BFE3F0-5820-4E6F-9E60-6D763900DCCB}"/>
    <cellStyle name="ป้อนค่า 17 2 12" xfId="39065" xr:uid="{C2473BD1-EB4A-49B9-AFF5-E8DDD5613FF4}"/>
    <cellStyle name="ป้อนค่า 17 2 13" xfId="52822" xr:uid="{B3B54705-CE13-457D-9D67-E7E051295D90}"/>
    <cellStyle name="ป้อนค่า 17 2 2" xfId="25204" xr:uid="{551CC476-56B5-4BAD-BD30-79FB4C3F7D02}"/>
    <cellStyle name="ป้อนค่า 17 2 2 2" xfId="39068" xr:uid="{EF0C42C9-1307-4CA9-A1D8-B4BB4509C195}"/>
    <cellStyle name="ป้อนค่า 17 2 2 3" xfId="52825" xr:uid="{C81F90CE-FD72-4D47-9223-39EBCA8C91BD}"/>
    <cellStyle name="ป้อนค่า 17 2 3" xfId="25205" xr:uid="{02A565CF-14E7-44B8-B53E-52507A781A28}"/>
    <cellStyle name="ป้อนค่า 17 2 3 2" xfId="39069" xr:uid="{B36A3157-3CB4-46B9-9088-F3B0C8A4958C}"/>
    <cellStyle name="ป้อนค่า 17 2 3 3" xfId="52826" xr:uid="{D0A378F0-2299-4088-A23A-0CDB49DBFD0F}"/>
    <cellStyle name="ป้อนค่า 17 2 4" xfId="25206" xr:uid="{7B4B710B-7467-45BF-AB4E-76049BCA2E4E}"/>
    <cellStyle name="ป้อนค่า 17 2 4 2" xfId="39070" xr:uid="{FBD9B1A0-2FDF-4B2B-9FA8-E7FFA1A0BC23}"/>
    <cellStyle name="ป้อนค่า 17 2 4 3" xfId="52827" xr:uid="{73C9D54E-914F-4BFB-A328-611C3F006D8C}"/>
    <cellStyle name="ป้อนค่า 17 2 5" xfId="25207" xr:uid="{A68F198E-7A07-471C-B3F1-699D78952DD4}"/>
    <cellStyle name="ป้อนค่า 17 2 5 2" xfId="39071" xr:uid="{332681A7-EB0D-45ED-AB5F-15940E707E3E}"/>
    <cellStyle name="ป้อนค่า 17 2 5 3" xfId="52828" xr:uid="{5A29074F-B51B-4A86-BA77-88C8CECE0DF2}"/>
    <cellStyle name="ป้อนค่า 17 2 6" xfId="25208" xr:uid="{D4360440-A707-4292-84F3-7D39800D1BAA}"/>
    <cellStyle name="ป้อนค่า 17 2 6 2" xfId="39072" xr:uid="{11952CD9-43B1-4855-9708-BC8207E09E77}"/>
    <cellStyle name="ป้อนค่า 17 2 6 3" xfId="52829" xr:uid="{C00BBF6F-4194-4E07-A6D1-EC2D2AA25BA9}"/>
    <cellStyle name="ป้อนค่า 17 2 7" xfId="25209" xr:uid="{E5F9FBC3-8D38-4ACB-96D4-CE87BAD5DFAF}"/>
    <cellStyle name="ป้อนค่า 17 2 7 2" xfId="39073" xr:uid="{63B0DAA7-73AC-4129-809E-8A5AF2336D8F}"/>
    <cellStyle name="ป้อนค่า 17 2 7 3" xfId="52830" xr:uid="{40EFCBA8-A928-441F-8504-35AADD776B1B}"/>
    <cellStyle name="ป้อนค่า 17 2 8" xfId="25210" xr:uid="{CD882482-03CE-452D-AB98-AB4001B1E833}"/>
    <cellStyle name="ป้อนค่า 17 2 8 2" xfId="39074" xr:uid="{B6F72232-BF2F-4B5F-A0ED-8C6B43ADB2E8}"/>
    <cellStyle name="ป้อนค่า 17 2 8 3" xfId="52831" xr:uid="{CE83B728-080A-4A0A-B94D-E1ED1E6605F9}"/>
    <cellStyle name="ป้อนค่า 17 2 9" xfId="25211" xr:uid="{0659A457-1275-44DE-90BE-917234D4147F}"/>
    <cellStyle name="ป้อนค่า 17 2 9 2" xfId="39075" xr:uid="{5E5847B7-315A-456A-9DBB-160C3CC76D9B}"/>
    <cellStyle name="ป้อนค่า 17 2 9 3" xfId="52832" xr:uid="{9596F9AE-ABE7-488A-9BFD-0252DF8A0632}"/>
    <cellStyle name="ป้อนค่า 17 3" xfId="25212" xr:uid="{5BD8B2D9-B04B-4DC9-8DD7-E7603D23C7D5}"/>
    <cellStyle name="ป้อนค่า 17 3 2" xfId="39076" xr:uid="{B7C5B76D-77E1-440B-8AC4-BF1D07760487}"/>
    <cellStyle name="ป้อนค่า 17 3 3" xfId="52833" xr:uid="{06993845-5F64-43DB-B39D-7E184AE83FF8}"/>
    <cellStyle name="ป้อนค่า 17 4" xfId="25213" xr:uid="{766821D8-7E6B-45E7-AA69-F74D47811245}"/>
    <cellStyle name="ป้อนค่า 17 4 2" xfId="39077" xr:uid="{21CDE635-8A5B-4B18-A73A-B124BA8CB2F5}"/>
    <cellStyle name="ป้อนค่า 17 4 3" xfId="52834" xr:uid="{CF4DDA77-80E6-4A91-89F3-7C19E22B8FEB}"/>
    <cellStyle name="ป้อนค่า 17 5" xfId="25214" xr:uid="{A1085AA2-3EBD-468A-AFDF-C419E3C84E14}"/>
    <cellStyle name="ป้อนค่า 17 5 2" xfId="39078" xr:uid="{3BBA82C1-E149-44AB-8F9D-26FFDCEC0CE2}"/>
    <cellStyle name="ป้อนค่า 17 5 3" xfId="52835" xr:uid="{450A0069-3BEE-4A59-AE53-FFC675A331DB}"/>
    <cellStyle name="ป้อนค่า 17 6" xfId="25215" xr:uid="{6F35B206-C78B-4665-ACD0-4BA3E43271CB}"/>
    <cellStyle name="ป้อนค่า 17 6 2" xfId="39079" xr:uid="{1C444143-BE8C-4B17-9AAA-1AC82EE6B121}"/>
    <cellStyle name="ป้อนค่า 17 6 3" xfId="52836" xr:uid="{DC661DE1-F8AD-4DF7-A2B4-A6E08F814EE2}"/>
    <cellStyle name="ป้อนค่า 17 7" xfId="25216" xr:uid="{DED040A3-3802-4B6B-8D6E-F448AB2D7512}"/>
    <cellStyle name="ป้อนค่า 17 7 2" xfId="39080" xr:uid="{B22B9DC7-60BD-457B-B559-D3BD21FC7225}"/>
    <cellStyle name="ป้อนค่า 17 7 3" xfId="52837" xr:uid="{BD067FE6-CD26-40C2-BACC-8A5ADAF7B02D}"/>
    <cellStyle name="ป้อนค่า 17 8" xfId="25217" xr:uid="{4244E654-C74F-4E27-9B01-ED4010EF4C80}"/>
    <cellStyle name="ป้อนค่า 17 8 2" xfId="39081" xr:uid="{36A83B37-F0F1-4FD3-A982-A97C0788C4BD}"/>
    <cellStyle name="ป้อนค่า 17 8 3" xfId="52838" xr:uid="{6E426CE0-4977-402B-BA5A-E9C17A0A2998}"/>
    <cellStyle name="ป้อนค่า 17 9" xfId="25218" xr:uid="{1A0AA515-933D-4881-A834-1C3675CD32F5}"/>
    <cellStyle name="ป้อนค่า 17 9 2" xfId="39082" xr:uid="{291B0780-4FB3-4CDC-9807-FABC262584E8}"/>
    <cellStyle name="ป้อนค่า 17 9 3" xfId="52839" xr:uid="{DEA88BA4-24D4-4A0A-9E01-B72C082DD4B5}"/>
    <cellStyle name="ป้อนค่า 18" xfId="25219" xr:uid="{3473913C-3EF8-40BA-964F-394C2B6B83EB}"/>
    <cellStyle name="ป้อนค่า 18 10" xfId="25220" xr:uid="{8289A498-09CB-4E52-87DD-0B4BBF2AAD37}"/>
    <cellStyle name="ป้อนค่า 18 10 2" xfId="39084" xr:uid="{67503067-A67D-4419-84DE-3AB22F1705AB}"/>
    <cellStyle name="ป้อนค่า 18 10 3" xfId="52841" xr:uid="{B330F48B-AB2D-4DB8-AFD1-652A321F81C4}"/>
    <cellStyle name="ป้อนค่า 18 11" xfId="25221" xr:uid="{767729AF-63FF-44E2-A766-DBA751172616}"/>
    <cellStyle name="ป้อนค่า 18 11 2" xfId="39085" xr:uid="{3C5A9E2B-0D26-45BD-8102-651002990E3E}"/>
    <cellStyle name="ป้อนค่า 18 11 3" xfId="52842" xr:uid="{D45CE043-E223-4C77-9919-74E5381E25CC}"/>
    <cellStyle name="ป้อนค่า 18 12" xfId="25222" xr:uid="{A8662739-42DE-40F7-BE10-4D94BBCD7797}"/>
    <cellStyle name="ป้อนค่า 18 12 2" xfId="39086" xr:uid="{939A0D69-6963-4682-B51D-ECFE14A71D1F}"/>
    <cellStyle name="ป้อนค่า 18 12 3" xfId="52843" xr:uid="{02DF1F25-DBCB-4BA3-8641-98E69B4B5054}"/>
    <cellStyle name="ป้อนค่า 18 13" xfId="25223" xr:uid="{B1C1D280-FBE2-4C3C-A58B-D889ACDDBBA0}"/>
    <cellStyle name="ป้อนค่า 18 13 2" xfId="39087" xr:uid="{9D59E8E4-EA95-4B50-9112-FA9822DE4EF5}"/>
    <cellStyle name="ป้อนค่า 18 13 3" xfId="52844" xr:uid="{15A33735-20FE-41A5-BAE6-FBD32E253534}"/>
    <cellStyle name="ป้อนค่า 18 14" xfId="25224" xr:uid="{F545C722-56A8-42DE-A3CE-8BC169F48653}"/>
    <cellStyle name="ป้อนค่า 18 14 2" xfId="39088" xr:uid="{50D667E1-4181-40DA-ABC1-EB69E56CB189}"/>
    <cellStyle name="ป้อนค่า 18 14 3" xfId="52845" xr:uid="{0DE3A7A8-E76D-4FB7-9D56-7AA93EB50D2F}"/>
    <cellStyle name="ป้อนค่า 18 15" xfId="25225" xr:uid="{7C30B14D-A26D-4643-9FA4-CC314EF47297}"/>
    <cellStyle name="ป้อนค่า 18 15 2" xfId="39089" xr:uid="{96C2AB00-034D-49DD-A9A0-216CC3BA2C3C}"/>
    <cellStyle name="ป้อนค่า 18 15 3" xfId="52846" xr:uid="{23E0C215-467D-4B5E-A9FD-B915E79A1D17}"/>
    <cellStyle name="ป้อนค่า 18 16" xfId="39083" xr:uid="{8D8DF90F-CD17-4BF0-8CC6-DF8143F522D5}"/>
    <cellStyle name="ป้อนค่า 18 17" xfId="52840" xr:uid="{5BE020CF-FA96-44D6-AD8F-DFC781FAFFD7}"/>
    <cellStyle name="ป้อนค่า 18 2" xfId="25226" xr:uid="{9810F0C4-233A-4EFA-B44E-C7BE9A0E568B}"/>
    <cellStyle name="ป้อนค่า 18 2 10" xfId="25227" xr:uid="{5FB636AE-3FB1-4B8A-8708-762B23E2FA7B}"/>
    <cellStyle name="ป้อนค่า 18 2 10 2" xfId="39091" xr:uid="{8AFA2963-4B14-4B6F-82E6-B2AF10B1E29B}"/>
    <cellStyle name="ป้อนค่า 18 2 10 3" xfId="52848" xr:uid="{C0EF4F73-A68D-4362-9470-02377BB3DA8E}"/>
    <cellStyle name="ป้อนค่า 18 2 11" xfId="25228" xr:uid="{22F9A595-8E16-4985-9FB8-2A1BCD4D21C3}"/>
    <cellStyle name="ป้อนค่า 18 2 11 2" xfId="39092" xr:uid="{4CAC5F82-865D-485C-ACA7-5311B7873960}"/>
    <cellStyle name="ป้อนค่า 18 2 11 3" xfId="52849" xr:uid="{3EC5B36A-F0FC-468A-89F4-8E4783FBF80C}"/>
    <cellStyle name="ป้อนค่า 18 2 12" xfId="39090" xr:uid="{59BB1652-E414-4D84-8170-7A2391FDD448}"/>
    <cellStyle name="ป้อนค่า 18 2 13" xfId="52847" xr:uid="{1B5DAF0F-81B0-4B85-BCE2-A668ED24852E}"/>
    <cellStyle name="ป้อนค่า 18 2 2" xfId="25229" xr:uid="{D1AD91F4-DB9C-4937-9E4B-BA3D4B63276D}"/>
    <cellStyle name="ป้อนค่า 18 2 2 2" xfId="39093" xr:uid="{3C3A2E7A-3003-4B44-B784-CA1A05164EDC}"/>
    <cellStyle name="ป้อนค่า 18 2 2 3" xfId="52850" xr:uid="{4028C3D6-EC5C-41BA-9E03-79B719C2D20B}"/>
    <cellStyle name="ป้อนค่า 18 2 3" xfId="25230" xr:uid="{40F7120C-71FC-408F-A406-5A8C692710B1}"/>
    <cellStyle name="ป้อนค่า 18 2 3 2" xfId="39094" xr:uid="{A39B99AF-348B-4308-A406-B712AC4B6523}"/>
    <cellStyle name="ป้อนค่า 18 2 3 3" xfId="52851" xr:uid="{6E3EE458-6EEB-4336-BC9D-21156B3034F7}"/>
    <cellStyle name="ป้อนค่า 18 2 4" xfId="25231" xr:uid="{4476572E-8DD3-410A-963E-DE08D7D0CEE1}"/>
    <cellStyle name="ป้อนค่า 18 2 4 2" xfId="39095" xr:uid="{3A815576-8150-44D6-8118-E1C7BF2DA427}"/>
    <cellStyle name="ป้อนค่า 18 2 4 3" xfId="52852" xr:uid="{024855ED-B693-4371-B51A-9FEAF76593A4}"/>
    <cellStyle name="ป้อนค่า 18 2 5" xfId="25232" xr:uid="{3B0703B8-2724-435F-823F-DD381EBA7932}"/>
    <cellStyle name="ป้อนค่า 18 2 5 2" xfId="39096" xr:uid="{69A61393-8795-4E86-8F72-E36C19031E0D}"/>
    <cellStyle name="ป้อนค่า 18 2 5 3" xfId="52853" xr:uid="{AB44479C-63E8-4AA2-97EE-EBF96E7B648C}"/>
    <cellStyle name="ป้อนค่า 18 2 6" xfId="25233" xr:uid="{181388AD-F81B-4F4E-9A35-E41387C48DF7}"/>
    <cellStyle name="ป้อนค่า 18 2 6 2" xfId="39097" xr:uid="{466FFF04-6188-4253-848F-8EB7E395EA4C}"/>
    <cellStyle name="ป้อนค่า 18 2 6 3" xfId="52854" xr:uid="{86B0F1EC-8B11-4A18-A307-D0D4C0D712CC}"/>
    <cellStyle name="ป้อนค่า 18 2 7" xfId="25234" xr:uid="{D8D4164A-6C24-4025-8C9E-3B0D6EB757AA}"/>
    <cellStyle name="ป้อนค่า 18 2 7 2" xfId="39098" xr:uid="{95388063-F206-4555-8381-345E290D90FF}"/>
    <cellStyle name="ป้อนค่า 18 2 7 3" xfId="52855" xr:uid="{D806DDAB-7636-4116-A7CF-45C26C54D1DE}"/>
    <cellStyle name="ป้อนค่า 18 2 8" xfId="25235" xr:uid="{48E83A5E-5579-4FBA-B1D4-7E43C6F8601E}"/>
    <cellStyle name="ป้อนค่า 18 2 8 2" xfId="39099" xr:uid="{08D3438F-2B07-490B-B6DB-732D2A76AD83}"/>
    <cellStyle name="ป้อนค่า 18 2 8 3" xfId="52856" xr:uid="{557E96FE-292A-46F7-ACDA-F0BB711F6506}"/>
    <cellStyle name="ป้อนค่า 18 2 9" xfId="25236" xr:uid="{C4851E7B-EBEE-4C48-8AA6-C880A3F17044}"/>
    <cellStyle name="ป้อนค่า 18 2 9 2" xfId="39100" xr:uid="{3407DFA6-A5DD-478B-9120-8521C90FB8F7}"/>
    <cellStyle name="ป้อนค่า 18 2 9 3" xfId="52857" xr:uid="{E6BCE1A8-85B2-4EB2-AC0D-E85D55DC232B}"/>
    <cellStyle name="ป้อนค่า 18 3" xfId="25237" xr:uid="{76A36F09-092F-453A-AE17-F457D1701CBA}"/>
    <cellStyle name="ป้อนค่า 18 3 2" xfId="39101" xr:uid="{97BBCA9C-7D26-4EE6-9440-07D942955C11}"/>
    <cellStyle name="ป้อนค่า 18 3 3" xfId="52858" xr:uid="{1B9B07B3-C51D-431A-B617-3A5FFD8B0D57}"/>
    <cellStyle name="ป้อนค่า 18 4" xfId="25238" xr:uid="{F82DEBFB-FE3A-445D-B9CB-83026A64F380}"/>
    <cellStyle name="ป้อนค่า 18 4 2" xfId="39102" xr:uid="{A786A9B9-9262-4CE6-B504-97F38E23A068}"/>
    <cellStyle name="ป้อนค่า 18 4 3" xfId="52859" xr:uid="{F4FCA5E5-F002-42BA-BFEF-FA46CC2E8B3E}"/>
    <cellStyle name="ป้อนค่า 18 5" xfId="25239" xr:uid="{D694147C-6E17-431F-AB88-D931FAFAF9C3}"/>
    <cellStyle name="ป้อนค่า 18 5 2" xfId="39103" xr:uid="{E3413A7D-1AF6-4F78-9A11-79C70332A587}"/>
    <cellStyle name="ป้อนค่า 18 5 3" xfId="52860" xr:uid="{62177FB8-20CB-4973-961E-AF262233BCB9}"/>
    <cellStyle name="ป้อนค่า 18 6" xfId="25240" xr:uid="{9E052D6A-D8D4-4A64-8587-EB5436A29B18}"/>
    <cellStyle name="ป้อนค่า 18 6 2" xfId="39104" xr:uid="{641B9504-9CDD-41C5-BAF0-AA0A1D6CBFE6}"/>
    <cellStyle name="ป้อนค่า 18 6 3" xfId="52861" xr:uid="{F91749B6-C58B-43CC-96EA-7C29BDCDE320}"/>
    <cellStyle name="ป้อนค่า 18 7" xfId="25241" xr:uid="{E3A2FAE9-5D8D-4955-BCA4-9CDD4B3102C6}"/>
    <cellStyle name="ป้อนค่า 18 7 2" xfId="39105" xr:uid="{EDECE29D-E1AD-4FB0-BFC3-F546E67F9189}"/>
    <cellStyle name="ป้อนค่า 18 7 3" xfId="52862" xr:uid="{987C7C86-94C9-4222-AA16-52F38F817561}"/>
    <cellStyle name="ป้อนค่า 18 8" xfId="25242" xr:uid="{3FBEF70E-3DC0-4131-A01A-D16BD357FA5E}"/>
    <cellStyle name="ป้อนค่า 18 8 2" xfId="39106" xr:uid="{817B642B-598D-4828-9F10-F28C351967E9}"/>
    <cellStyle name="ป้อนค่า 18 8 3" xfId="52863" xr:uid="{954D1589-9327-40C0-95F8-D10FD2C3D1B2}"/>
    <cellStyle name="ป้อนค่า 18 9" xfId="25243" xr:uid="{88C7539A-2565-4A9A-9F46-3FA9FD004FF0}"/>
    <cellStyle name="ป้อนค่า 18 9 2" xfId="39107" xr:uid="{BE287834-990F-4A2D-83A8-4F767A1583FF}"/>
    <cellStyle name="ป้อนค่า 18 9 3" xfId="52864" xr:uid="{2B0FD484-C3C0-4184-A369-E71B597C95C1}"/>
    <cellStyle name="ป้อนค่า 19" xfId="25244" xr:uid="{60557A64-8538-400F-BCAA-035D72CEA45F}"/>
    <cellStyle name="ป้อนค่า 19 10" xfId="25245" xr:uid="{4AD8D8AF-F3D9-4FAA-B76B-8D30D8F4A98D}"/>
    <cellStyle name="ป้อนค่า 19 10 2" xfId="39109" xr:uid="{F3FBF7C6-56D7-4693-B5E0-EA6945CE524E}"/>
    <cellStyle name="ป้อนค่า 19 10 3" xfId="52866" xr:uid="{DAA74C10-8E2A-4319-AA1E-B110C390A130}"/>
    <cellStyle name="ป้อนค่า 19 11" xfId="25246" xr:uid="{299C4807-BDB6-4A92-A3F4-0458ED94E391}"/>
    <cellStyle name="ป้อนค่า 19 11 2" xfId="39110" xr:uid="{306CCAE2-9B06-4BAE-9CB0-9A1BFCA982B1}"/>
    <cellStyle name="ป้อนค่า 19 11 3" xfId="52867" xr:uid="{2A1D5584-A99E-46E2-A05B-5936A9164856}"/>
    <cellStyle name="ป้อนค่า 19 12" xfId="25247" xr:uid="{8DCEBF5D-5999-4C89-96C0-27D4116321FB}"/>
    <cellStyle name="ป้อนค่า 19 12 2" xfId="39111" xr:uid="{BDE8546D-48ED-4BA5-B880-C902FA0E0DDC}"/>
    <cellStyle name="ป้อนค่า 19 12 3" xfId="52868" xr:uid="{24B71787-6BB2-4B97-9B60-07DF461BEF2D}"/>
    <cellStyle name="ป้อนค่า 19 13" xfId="25248" xr:uid="{A8247ED7-1EE1-45CF-99A9-E378FDB5E524}"/>
    <cellStyle name="ป้อนค่า 19 13 2" xfId="39112" xr:uid="{5BB343DC-121B-4E4F-B0AE-B2BB3FC8BDAA}"/>
    <cellStyle name="ป้อนค่า 19 13 3" xfId="52869" xr:uid="{01BBEB8E-0366-4BB1-A5EB-1095E99A0983}"/>
    <cellStyle name="ป้อนค่า 19 14" xfId="25249" xr:uid="{A09F9FCE-8EC6-42D6-8E03-8D1546BE066A}"/>
    <cellStyle name="ป้อนค่า 19 14 2" xfId="39113" xr:uid="{0B4CB79E-90FD-4756-9C2C-EC3E3AB3C5B9}"/>
    <cellStyle name="ป้อนค่า 19 14 3" xfId="52870" xr:uid="{82406EE1-FC89-4769-9B94-C5ED42AC5925}"/>
    <cellStyle name="ป้อนค่า 19 15" xfId="25250" xr:uid="{94F67840-E53C-48A7-873F-FD00F5162D91}"/>
    <cellStyle name="ป้อนค่า 19 15 2" xfId="39114" xr:uid="{C5AD609B-601D-41BF-A50B-6CFDA9831025}"/>
    <cellStyle name="ป้อนค่า 19 15 3" xfId="52871" xr:uid="{D95339C8-761E-41EB-8DE9-AFAAD9528956}"/>
    <cellStyle name="ป้อนค่า 19 16" xfId="39108" xr:uid="{E91047BF-C279-45A3-ADA7-31D20DFC9B44}"/>
    <cellStyle name="ป้อนค่า 19 17" xfId="52865" xr:uid="{49DE8ABE-0885-4C5D-BC3F-AC022842E480}"/>
    <cellStyle name="ป้อนค่า 19 2" xfId="25251" xr:uid="{A2B4DEC6-3539-42E8-B466-E4EF8D86C5BA}"/>
    <cellStyle name="ป้อนค่า 19 2 10" xfId="25252" xr:uid="{BD507F99-1002-4213-AE3C-D865B201E62F}"/>
    <cellStyle name="ป้อนค่า 19 2 10 2" xfId="39116" xr:uid="{8DCCDF37-3E79-4768-A5A7-4616612EACC5}"/>
    <cellStyle name="ป้อนค่า 19 2 10 3" xfId="52873" xr:uid="{282FA3A8-4A97-4F77-B66D-74D5ED6C578C}"/>
    <cellStyle name="ป้อนค่า 19 2 11" xfId="25253" xr:uid="{7FF41C73-1479-410A-A947-0C5DF0DB9D19}"/>
    <cellStyle name="ป้อนค่า 19 2 11 2" xfId="39117" xr:uid="{3B60C115-BA38-44FF-8EE7-BA9C0E8D3DE6}"/>
    <cellStyle name="ป้อนค่า 19 2 11 3" xfId="52874" xr:uid="{2B4D8641-CBC5-438E-AF04-F8A74C118DD6}"/>
    <cellStyle name="ป้อนค่า 19 2 12" xfId="39115" xr:uid="{52EAA318-24A0-43F9-9602-6DAE207E94DA}"/>
    <cellStyle name="ป้อนค่า 19 2 13" xfId="52872" xr:uid="{AE046339-A924-4827-8181-C82DBD0BE0EE}"/>
    <cellStyle name="ป้อนค่า 19 2 2" xfId="25254" xr:uid="{83A896D9-7B69-453B-B6C1-0E4D7E754DEC}"/>
    <cellStyle name="ป้อนค่า 19 2 2 2" xfId="39118" xr:uid="{BCAF71D5-4851-4AF7-B07E-F3A61AE693A9}"/>
    <cellStyle name="ป้อนค่า 19 2 2 3" xfId="52875" xr:uid="{B483FE85-635C-4E0E-AC9A-C9963D4F3A03}"/>
    <cellStyle name="ป้อนค่า 19 2 3" xfId="25255" xr:uid="{81DB8D33-135B-46E6-8D3F-7B940FEA6B5B}"/>
    <cellStyle name="ป้อนค่า 19 2 3 2" xfId="39119" xr:uid="{E606FA22-0414-4327-9B0B-34E53AF66DF8}"/>
    <cellStyle name="ป้อนค่า 19 2 3 3" xfId="52876" xr:uid="{018FB1A4-4B4C-42AD-A823-2ABE25298F23}"/>
    <cellStyle name="ป้อนค่า 19 2 4" xfId="25256" xr:uid="{583F4B1F-2D51-444A-B12E-56323F3027F1}"/>
    <cellStyle name="ป้อนค่า 19 2 4 2" xfId="39120" xr:uid="{4C6120B4-97A3-4F4E-8125-37FF76A2F3B9}"/>
    <cellStyle name="ป้อนค่า 19 2 4 3" xfId="52877" xr:uid="{B78A0ACB-E170-4EFC-96B6-77F6C4FE2890}"/>
    <cellStyle name="ป้อนค่า 19 2 5" xfId="25257" xr:uid="{1678EF3F-B965-439F-AC29-DA4D491C1397}"/>
    <cellStyle name="ป้อนค่า 19 2 5 2" xfId="39121" xr:uid="{CB813127-B8F7-42E8-ADF5-06857A498CE3}"/>
    <cellStyle name="ป้อนค่า 19 2 5 3" xfId="52878" xr:uid="{7B6443B7-83DD-4020-AC7A-41713A312FF8}"/>
    <cellStyle name="ป้อนค่า 19 2 6" xfId="25258" xr:uid="{399C67FA-CE84-47D8-8923-73C566B9CEFD}"/>
    <cellStyle name="ป้อนค่า 19 2 6 2" xfId="39122" xr:uid="{CA2D901F-6C39-4C60-B822-A8D2AC37D226}"/>
    <cellStyle name="ป้อนค่า 19 2 6 3" xfId="52879" xr:uid="{09BD29B0-5EED-4526-92AD-97BD7B781C3A}"/>
    <cellStyle name="ป้อนค่า 19 2 7" xfId="25259" xr:uid="{885C816F-6835-4260-A05A-043D0342310F}"/>
    <cellStyle name="ป้อนค่า 19 2 7 2" xfId="39123" xr:uid="{0436C181-7AF9-4CA8-BB58-8E263881569D}"/>
    <cellStyle name="ป้อนค่า 19 2 7 3" xfId="52880" xr:uid="{9FD83FC8-5897-431B-8849-09288D859A80}"/>
    <cellStyle name="ป้อนค่า 19 2 8" xfId="25260" xr:uid="{C61B1759-5A0F-4800-A179-2CC4693F5127}"/>
    <cellStyle name="ป้อนค่า 19 2 8 2" xfId="39124" xr:uid="{927B9BF8-5046-4C3C-9E71-D65B03950F71}"/>
    <cellStyle name="ป้อนค่า 19 2 8 3" xfId="52881" xr:uid="{01CC0404-8846-44D2-8344-595472073743}"/>
    <cellStyle name="ป้อนค่า 19 2 9" xfId="25261" xr:uid="{221DC6BE-67E3-400C-B4AA-3F139A8D2E72}"/>
    <cellStyle name="ป้อนค่า 19 2 9 2" xfId="39125" xr:uid="{2C3B2FFA-8C4A-41C7-999E-CCFCFBB78DDD}"/>
    <cellStyle name="ป้อนค่า 19 2 9 3" xfId="52882" xr:uid="{F3D81433-66CC-4BC0-9C53-6ED377705865}"/>
    <cellStyle name="ป้อนค่า 19 3" xfId="25262" xr:uid="{157069EB-E4B1-4391-A182-5A002028E746}"/>
    <cellStyle name="ป้อนค่า 19 3 2" xfId="39126" xr:uid="{71F510EF-DB51-4D71-8F47-F15DE1E3D0F4}"/>
    <cellStyle name="ป้อนค่า 19 3 3" xfId="52883" xr:uid="{0A1989FF-B6C8-49A5-A76E-2AD0BD0A2114}"/>
    <cellStyle name="ป้อนค่า 19 4" xfId="25263" xr:uid="{DE8E4A5D-04B0-485C-8B5A-14D09F22B4F2}"/>
    <cellStyle name="ป้อนค่า 19 4 2" xfId="39127" xr:uid="{663DF5C1-59DE-4C89-8D1C-DBD924F1E552}"/>
    <cellStyle name="ป้อนค่า 19 4 3" xfId="52884" xr:uid="{C327FBF4-A86B-46D3-A38C-07FCE49F5F9C}"/>
    <cellStyle name="ป้อนค่า 19 5" xfId="25264" xr:uid="{6B0876F7-A851-4D4D-AADB-677C2F242B42}"/>
    <cellStyle name="ป้อนค่า 19 5 2" xfId="39128" xr:uid="{540D8B91-E7F2-42E3-A2B6-7A45E38769C1}"/>
    <cellStyle name="ป้อนค่า 19 5 3" xfId="52885" xr:uid="{225AA7E2-A755-4286-B5E4-967AE87D1649}"/>
    <cellStyle name="ป้อนค่า 19 6" xfId="25265" xr:uid="{806D11D2-FABC-4F18-AD73-6479A5D0DEFB}"/>
    <cellStyle name="ป้อนค่า 19 6 2" xfId="39129" xr:uid="{EB08C616-1CB4-488D-8C81-C35BF8C633EA}"/>
    <cellStyle name="ป้อนค่า 19 6 3" xfId="52886" xr:uid="{10612A14-E7ED-4E58-BCAF-E9B0A837EFB5}"/>
    <cellStyle name="ป้อนค่า 19 7" xfId="25266" xr:uid="{EFA23272-8F03-4FC0-8DA2-5EFD3A53C5E2}"/>
    <cellStyle name="ป้อนค่า 19 7 2" xfId="39130" xr:uid="{7CEC6CCD-78E1-4C60-B9AB-5FF6810D3FE1}"/>
    <cellStyle name="ป้อนค่า 19 7 3" xfId="52887" xr:uid="{C79BD3C8-4A5D-4405-B2F6-ECCD2BF4F2D0}"/>
    <cellStyle name="ป้อนค่า 19 8" xfId="25267" xr:uid="{A6134BD2-4DA6-488D-A4D9-FAC14CE7A26E}"/>
    <cellStyle name="ป้อนค่า 19 8 2" xfId="39131" xr:uid="{B564F855-17BD-4FB0-A893-EF165F3051E4}"/>
    <cellStyle name="ป้อนค่า 19 8 3" xfId="52888" xr:uid="{882BDC79-F70C-4C23-974D-76C95CFD4DA6}"/>
    <cellStyle name="ป้อนค่า 19 9" xfId="25268" xr:uid="{9AD5650F-5457-4D8E-B2E9-3CB28D6E52F5}"/>
    <cellStyle name="ป้อนค่า 19 9 2" xfId="39132" xr:uid="{911E7C56-FE8F-4C62-BFAF-E54977DE320C}"/>
    <cellStyle name="ป้อนค่า 19 9 3" xfId="52889" xr:uid="{029DAD4E-7FF1-4E6D-B07E-5A13BF51FA7C}"/>
    <cellStyle name="ป้อนค่า 2" xfId="10518" xr:uid="{3B825B17-85BC-4A1C-B13C-8759AE405CED}"/>
    <cellStyle name="ป้อนค่า 2 2" xfId="10519" xr:uid="{CE790F12-B451-4967-804E-95EFCA86B219}"/>
    <cellStyle name="ป้อนค่า 2 2 2" xfId="41326" xr:uid="{835B82F7-3CC2-4572-A6D8-1F5FAD893F56}"/>
    <cellStyle name="ป้อนค่า 2 2 3" xfId="41501" xr:uid="{23D4982D-2B93-4A11-82D7-E1E76A57A182}"/>
    <cellStyle name="ป้อนค่า 2 2 4" xfId="36360" xr:uid="{ADBFED21-1836-44B5-9CAB-D405392EA12C}"/>
    <cellStyle name="ป้อนค่า 2 3" xfId="30255" xr:uid="{72F44A2D-5EA7-48D6-B5BD-0A6F1FB2CE6B}"/>
    <cellStyle name="ป้อนค่า 2 4" xfId="41537" xr:uid="{2CB6DBA1-FFF8-4A2F-9179-8F6960A41A27}"/>
    <cellStyle name="ป้อนค่า 2 5" xfId="41424" xr:uid="{2E3FED4E-1AFD-446E-92D0-6C0BB226C465}"/>
    <cellStyle name="ป้อนค่า 2 6" xfId="25269" xr:uid="{E0B79630-29B6-469B-A58D-CD8CE7C5D5A2}"/>
    <cellStyle name="ป้อนค่า 20" xfId="25270" xr:uid="{54513F15-621D-4B54-921A-D94F583264FA}"/>
    <cellStyle name="ป้อนค่า 20 10" xfId="25271" xr:uid="{341A53B4-4B1A-4EB7-926D-7D282C8A68F8}"/>
    <cellStyle name="ป้อนค่า 20 10 2" xfId="39134" xr:uid="{B4554A2C-D25F-4A8F-A4A7-C69B97FA63DE}"/>
    <cellStyle name="ป้อนค่า 20 10 3" xfId="52891" xr:uid="{E252820C-0ED9-4DED-B16A-F6774CBEC944}"/>
    <cellStyle name="ป้อนค่า 20 11" xfId="25272" xr:uid="{94664132-A8CC-4052-A633-CB43634CF899}"/>
    <cellStyle name="ป้อนค่า 20 11 2" xfId="39135" xr:uid="{056E46DD-BA8D-4F22-B27E-29260A7E6F1F}"/>
    <cellStyle name="ป้อนค่า 20 11 3" xfId="52892" xr:uid="{71649A55-38CD-4801-AC88-EE9B65C98F12}"/>
    <cellStyle name="ป้อนค่า 20 12" xfId="25273" xr:uid="{514FCE55-5336-44EA-98FC-3302BCFC3EE6}"/>
    <cellStyle name="ป้อนค่า 20 12 2" xfId="39136" xr:uid="{D1B21B67-5DFE-4300-96BA-A7A61CB83DBF}"/>
    <cellStyle name="ป้อนค่า 20 12 3" xfId="52893" xr:uid="{1BA5D751-AF54-402F-98F4-822A5DF1BF8A}"/>
    <cellStyle name="ป้อนค่า 20 13" xfId="25274" xr:uid="{5ACDD581-78D6-429B-A3EB-79307266B2CA}"/>
    <cellStyle name="ป้อนค่า 20 13 2" xfId="39137" xr:uid="{553B8BB4-D3C1-4132-A85F-710A064AD592}"/>
    <cellStyle name="ป้อนค่า 20 13 3" xfId="52894" xr:uid="{BD460387-EBD4-4CE3-B8E4-39BAC0FF68CF}"/>
    <cellStyle name="ป้อนค่า 20 14" xfId="25275" xr:uid="{05984619-BD2B-4F5C-B58A-E4E8C78CA7C2}"/>
    <cellStyle name="ป้อนค่า 20 14 2" xfId="39138" xr:uid="{A0A216AE-0976-47B0-AFF2-217A424F5D30}"/>
    <cellStyle name="ป้อนค่า 20 14 3" xfId="52895" xr:uid="{BAA4DD44-5352-497C-8C7C-C2E816603E39}"/>
    <cellStyle name="ป้อนค่า 20 15" xfId="25276" xr:uid="{0AA12A4A-3AC7-4CC4-AE9A-35EDAC5A0D05}"/>
    <cellStyle name="ป้อนค่า 20 15 2" xfId="39139" xr:uid="{E151A760-C57A-4BB8-9253-2CCD135FF4F2}"/>
    <cellStyle name="ป้อนค่า 20 15 3" xfId="52896" xr:uid="{48FFCC71-FFC6-4B9F-B8DF-F236C53D73BF}"/>
    <cellStyle name="ป้อนค่า 20 16" xfId="39133" xr:uid="{B4B171AD-7F16-41C2-B151-B65AEEC7C6E5}"/>
    <cellStyle name="ป้อนค่า 20 17" xfId="52890" xr:uid="{DC4249AD-842E-4FC3-A78D-9E4301A7A96B}"/>
    <cellStyle name="ป้อนค่า 20 2" xfId="25277" xr:uid="{7A5632E0-B1F5-418B-977A-6193AD3B058E}"/>
    <cellStyle name="ป้อนค่า 20 2 10" xfId="25278" xr:uid="{886EF253-A634-444F-A3E1-200CFB7405F4}"/>
    <cellStyle name="ป้อนค่า 20 2 10 2" xfId="39141" xr:uid="{32F6E029-5C45-4863-954A-1B40DB2FB555}"/>
    <cellStyle name="ป้อนค่า 20 2 10 3" xfId="52898" xr:uid="{9479BF06-8E5C-4DE0-8FEE-8883DA14190D}"/>
    <cellStyle name="ป้อนค่า 20 2 11" xfId="25279" xr:uid="{036A48D7-6BFD-4B98-A70C-5A7DC785185F}"/>
    <cellStyle name="ป้อนค่า 20 2 11 2" xfId="39142" xr:uid="{B044DC58-3440-4854-BFE9-519EE382DE57}"/>
    <cellStyle name="ป้อนค่า 20 2 11 3" xfId="52899" xr:uid="{62529992-3F57-4973-BA2D-3DBD6BBAEBEA}"/>
    <cellStyle name="ป้อนค่า 20 2 12" xfId="39140" xr:uid="{4689AD14-E039-44FB-97C2-4CA00E8B5607}"/>
    <cellStyle name="ป้อนค่า 20 2 13" xfId="52897" xr:uid="{64C763F6-243E-4B20-ACFF-01175D12233A}"/>
    <cellStyle name="ป้อนค่า 20 2 2" xfId="25280" xr:uid="{CAE83975-25EC-4D92-AFA4-C37C8E2E6364}"/>
    <cellStyle name="ป้อนค่า 20 2 2 2" xfId="39143" xr:uid="{7E93383F-CD3A-49EC-80A2-B61563F9F4AF}"/>
    <cellStyle name="ป้อนค่า 20 2 2 3" xfId="52900" xr:uid="{F2EED02F-99E1-4C8E-BF81-EB629EF5CEA4}"/>
    <cellStyle name="ป้อนค่า 20 2 3" xfId="25281" xr:uid="{F600E29B-5148-429A-B48D-48E66D8CDB31}"/>
    <cellStyle name="ป้อนค่า 20 2 3 2" xfId="39144" xr:uid="{3F7B071C-F28D-4484-A6DC-42FDAF168E33}"/>
    <cellStyle name="ป้อนค่า 20 2 3 3" xfId="52901" xr:uid="{25CA7B03-00EA-4247-A459-9AA1421DCF72}"/>
    <cellStyle name="ป้อนค่า 20 2 4" xfId="25282" xr:uid="{6269AF14-00D6-4111-A76C-2D4B783627E3}"/>
    <cellStyle name="ป้อนค่า 20 2 4 2" xfId="39145" xr:uid="{F698DD16-AC97-46CE-9D9C-2E70FA416A01}"/>
    <cellStyle name="ป้อนค่า 20 2 4 3" xfId="52902" xr:uid="{B873024E-4DB7-42B5-8E67-F65682B880C9}"/>
    <cellStyle name="ป้อนค่า 20 2 5" xfId="25283" xr:uid="{7E8D15C8-7559-4D68-AD11-2D4EE39E47FC}"/>
    <cellStyle name="ป้อนค่า 20 2 5 2" xfId="39146" xr:uid="{CC375F1F-0B47-459B-A871-C1DD80C142EF}"/>
    <cellStyle name="ป้อนค่า 20 2 5 3" xfId="52903" xr:uid="{FE7E620C-6FA8-4613-935A-4BDBB4416508}"/>
    <cellStyle name="ป้อนค่า 20 2 6" xfId="25284" xr:uid="{D193FD58-A6E0-47EB-9084-CB057D5200E1}"/>
    <cellStyle name="ป้อนค่า 20 2 6 2" xfId="39147" xr:uid="{33556FB1-08C1-4076-96E9-2C54375EBF6C}"/>
    <cellStyle name="ป้อนค่า 20 2 6 3" xfId="52904" xr:uid="{B95D7543-1775-4A43-809C-141CE2A457B6}"/>
    <cellStyle name="ป้อนค่า 20 2 7" xfId="25285" xr:uid="{0C501127-5FDA-4D14-A866-ECE0D681C152}"/>
    <cellStyle name="ป้อนค่า 20 2 7 2" xfId="39148" xr:uid="{84B7680A-9B9C-4FDC-9BAA-09E69CB4AD11}"/>
    <cellStyle name="ป้อนค่า 20 2 7 3" xfId="52905" xr:uid="{4B2E8EA1-87C6-4147-83FE-04D65914803A}"/>
    <cellStyle name="ป้อนค่า 20 2 8" xfId="25286" xr:uid="{1E819FC3-448B-4CB5-8841-2E04A86ABF79}"/>
    <cellStyle name="ป้อนค่า 20 2 8 2" xfId="39149" xr:uid="{918F015B-814D-4989-BF7C-5470B09C8234}"/>
    <cellStyle name="ป้อนค่า 20 2 8 3" xfId="52906" xr:uid="{95BDF7DC-2D3F-48E7-95EA-6BF0B8529234}"/>
    <cellStyle name="ป้อนค่า 20 2 9" xfId="25287" xr:uid="{AC683745-082F-40DD-B4FD-0FE638EE102D}"/>
    <cellStyle name="ป้อนค่า 20 2 9 2" xfId="39150" xr:uid="{A4318A6E-DB60-4C52-9357-1852FD5F40F4}"/>
    <cellStyle name="ป้อนค่า 20 2 9 3" xfId="52907" xr:uid="{4478D710-52ED-40E5-A21A-84D87058AAE5}"/>
    <cellStyle name="ป้อนค่า 20 3" xfId="25288" xr:uid="{F14537F9-C235-4162-8748-D70841E54780}"/>
    <cellStyle name="ป้อนค่า 20 3 2" xfId="39151" xr:uid="{195E7B3A-3844-4AC2-B676-2D04C21B713D}"/>
    <cellStyle name="ป้อนค่า 20 3 3" xfId="52908" xr:uid="{71E2E93D-B47C-4EDD-B0A7-7DCF50BA2578}"/>
    <cellStyle name="ป้อนค่า 20 4" xfId="25289" xr:uid="{AABA93D4-4951-4012-8CB8-7CB61DE91F18}"/>
    <cellStyle name="ป้อนค่า 20 4 2" xfId="39152" xr:uid="{F705158E-9850-42D7-99FF-BE9965F75474}"/>
    <cellStyle name="ป้อนค่า 20 4 3" xfId="52909" xr:uid="{EF1D0C1C-3F4F-44BD-B456-287042956154}"/>
    <cellStyle name="ป้อนค่า 20 5" xfId="25290" xr:uid="{A0B602D9-1C66-4688-9E7B-A43BD88F9E36}"/>
    <cellStyle name="ป้อนค่า 20 5 2" xfId="39153" xr:uid="{5EDFB5D8-0F77-4CAB-B6A4-D339B2688D5F}"/>
    <cellStyle name="ป้อนค่า 20 5 3" xfId="52910" xr:uid="{CF12FFC9-354C-436A-8AF7-98D6BDBE3EE3}"/>
    <cellStyle name="ป้อนค่า 20 6" xfId="25291" xr:uid="{C6BE60C8-2A8C-48A3-9042-F7388E86C6CB}"/>
    <cellStyle name="ป้อนค่า 20 6 2" xfId="39154" xr:uid="{26D094C1-115F-4EFD-ABDA-DDAAFFC4D0B3}"/>
    <cellStyle name="ป้อนค่า 20 6 3" xfId="52911" xr:uid="{EFD4224F-BC4A-41C1-AA3E-2E0B3FA8A866}"/>
    <cellStyle name="ป้อนค่า 20 7" xfId="25292" xr:uid="{B8643520-60FA-4DC9-922E-2FBCCB86B045}"/>
    <cellStyle name="ป้อนค่า 20 7 2" xfId="39155" xr:uid="{59AA389F-4B3A-48D8-A75C-69BEFEB4573B}"/>
    <cellStyle name="ป้อนค่า 20 7 3" xfId="52912" xr:uid="{41E77F29-2D1D-4112-ADA6-4E0CAE2C39E4}"/>
    <cellStyle name="ป้อนค่า 20 8" xfId="25293" xr:uid="{9B591287-6EF5-4565-9BFE-08ACD691FA06}"/>
    <cellStyle name="ป้อนค่า 20 8 2" xfId="39156" xr:uid="{D85F7367-0CE9-44D3-835D-EFF6D41FA749}"/>
    <cellStyle name="ป้อนค่า 20 8 3" xfId="52913" xr:uid="{A818AC2B-65F1-4E3A-935B-3EEBD3B16EA2}"/>
    <cellStyle name="ป้อนค่า 20 9" xfId="25294" xr:uid="{BE22AA92-6422-42FF-AB9B-C99E1B43CDF0}"/>
    <cellStyle name="ป้อนค่า 20 9 2" xfId="39157" xr:uid="{C219F56F-4A2B-4845-8BF7-0033DC736EA5}"/>
    <cellStyle name="ป้อนค่า 20 9 3" xfId="52914" xr:uid="{2255E3DF-4380-4444-9CFE-480678D1579A}"/>
    <cellStyle name="ป้อนค่า 21" xfId="25295" xr:uid="{761FC4D2-4261-4675-B9F1-7C4AD51E0830}"/>
    <cellStyle name="ป้อนค่า 21 10" xfId="25296" xr:uid="{C15B767C-B0AC-4817-8910-FB79BBB6BC90}"/>
    <cellStyle name="ป้อนค่า 21 10 2" xfId="39159" xr:uid="{E8984D72-AFFF-498A-8FD3-3589ED73E9DB}"/>
    <cellStyle name="ป้อนค่า 21 10 3" xfId="52916" xr:uid="{B7C3CCFA-34D6-4BAD-A496-3E5CEC02A449}"/>
    <cellStyle name="ป้อนค่า 21 11" xfId="25297" xr:uid="{5CB4EF6A-EC11-485C-A498-61046D90D266}"/>
    <cellStyle name="ป้อนค่า 21 11 2" xfId="39160" xr:uid="{CF3D8D70-0293-43B0-B1CD-D0288A3FF8A8}"/>
    <cellStyle name="ป้อนค่า 21 11 3" xfId="52917" xr:uid="{AB629C46-BE69-4D21-A8DD-EDE0B35D7582}"/>
    <cellStyle name="ป้อนค่า 21 12" xfId="25298" xr:uid="{39023798-1AF0-47DB-9744-C3F73EC04D32}"/>
    <cellStyle name="ป้อนค่า 21 12 2" xfId="39161" xr:uid="{A092C34B-376E-418A-94DD-C653DF5708DB}"/>
    <cellStyle name="ป้อนค่า 21 12 3" xfId="52918" xr:uid="{A447A6DB-C446-4862-9E8C-50D86D7D5BA6}"/>
    <cellStyle name="ป้อนค่า 21 13" xfId="25299" xr:uid="{200C6851-4C0A-4DD6-9B83-39094098772A}"/>
    <cellStyle name="ป้อนค่า 21 13 2" xfId="39162" xr:uid="{BCECEDCC-24AD-48A1-A065-3398A0857BA3}"/>
    <cellStyle name="ป้อนค่า 21 13 3" xfId="52919" xr:uid="{7A434DEC-F3C4-4B50-86DB-D1F98012A782}"/>
    <cellStyle name="ป้อนค่า 21 14" xfId="25300" xr:uid="{DE2AB35F-0BEB-43E8-A828-474A85123C5E}"/>
    <cellStyle name="ป้อนค่า 21 14 2" xfId="39163" xr:uid="{0318300B-75C5-4239-8D0B-65B746791E60}"/>
    <cellStyle name="ป้อนค่า 21 14 3" xfId="52920" xr:uid="{F8371441-5881-406B-9D6D-6A5E525B7973}"/>
    <cellStyle name="ป้อนค่า 21 15" xfId="25301" xr:uid="{2DF7EC11-ADC9-44B1-ACBD-963F7EE1C228}"/>
    <cellStyle name="ป้อนค่า 21 15 2" xfId="39164" xr:uid="{2022EF7D-1093-4CF3-8B65-337358F71B9F}"/>
    <cellStyle name="ป้อนค่า 21 15 3" xfId="52921" xr:uid="{0FE5E8C9-E33F-4554-9DE8-0A3713FFE071}"/>
    <cellStyle name="ป้อนค่า 21 16" xfId="39158" xr:uid="{8D09361A-8D8E-487E-AD1B-76249AB28D67}"/>
    <cellStyle name="ป้อนค่า 21 17" xfId="52915" xr:uid="{EA5AF6C6-FEB8-4AB7-846C-1ED393C98B98}"/>
    <cellStyle name="ป้อนค่า 21 2" xfId="25302" xr:uid="{F38D218F-1E25-46C9-8CF7-4EA015F56DD9}"/>
    <cellStyle name="ป้อนค่า 21 2 10" xfId="25303" xr:uid="{9CAF573A-820F-4840-893E-715AA200C0F6}"/>
    <cellStyle name="ป้อนค่า 21 2 10 2" xfId="39166" xr:uid="{D50BC466-199F-469A-904B-2AC51928E5D6}"/>
    <cellStyle name="ป้อนค่า 21 2 10 3" xfId="52923" xr:uid="{70CA5E15-33D2-44BE-A3A9-7CE377768799}"/>
    <cellStyle name="ป้อนค่า 21 2 11" xfId="25304" xr:uid="{DC591117-E06C-4E28-8F98-A1BF5A3C1077}"/>
    <cellStyle name="ป้อนค่า 21 2 11 2" xfId="39167" xr:uid="{529AC0C6-28D9-4C27-A7BE-BBCEE9B2B645}"/>
    <cellStyle name="ป้อนค่า 21 2 11 3" xfId="52924" xr:uid="{4914EB55-0DB0-4332-AB01-351014FCA2A4}"/>
    <cellStyle name="ป้อนค่า 21 2 12" xfId="39165" xr:uid="{5F5B1DEA-B214-4D48-9FB2-2B6434C5A1F4}"/>
    <cellStyle name="ป้อนค่า 21 2 13" xfId="52922" xr:uid="{6247EE28-C8D1-43DF-A605-9A43E30E3A64}"/>
    <cellStyle name="ป้อนค่า 21 2 2" xfId="25305" xr:uid="{22EE5289-8853-440A-AE38-6C1C9641EC64}"/>
    <cellStyle name="ป้อนค่า 21 2 2 2" xfId="39168" xr:uid="{E743C736-1B94-4365-884C-C252D6D08E93}"/>
    <cellStyle name="ป้อนค่า 21 2 2 3" xfId="52925" xr:uid="{2DD054DF-7CAB-4437-8176-90F6B9C671A8}"/>
    <cellStyle name="ป้อนค่า 21 2 3" xfId="25306" xr:uid="{FA997427-7F97-4456-BF1E-2984553F221F}"/>
    <cellStyle name="ป้อนค่า 21 2 3 2" xfId="39169" xr:uid="{C61C8B1E-6850-4BAC-9326-C5A34FB80D2B}"/>
    <cellStyle name="ป้อนค่า 21 2 3 3" xfId="52926" xr:uid="{A30DCBAF-83FA-468C-A95B-32D03882B9E7}"/>
    <cellStyle name="ป้อนค่า 21 2 4" xfId="25307" xr:uid="{6AEA5164-543B-4A7D-81E4-79D888FB6E30}"/>
    <cellStyle name="ป้อนค่า 21 2 4 2" xfId="39170" xr:uid="{1B5D0261-9F1A-414E-8D7B-B58853E407E1}"/>
    <cellStyle name="ป้อนค่า 21 2 4 3" xfId="52927" xr:uid="{AE0F8883-997D-46C1-88E9-806C0FF8F264}"/>
    <cellStyle name="ป้อนค่า 21 2 5" xfId="25308" xr:uid="{3F568264-96F6-48D0-8F4D-C52A978E1481}"/>
    <cellStyle name="ป้อนค่า 21 2 5 2" xfId="39171" xr:uid="{90503D11-638D-456B-A04A-6161E1F0DE8B}"/>
    <cellStyle name="ป้อนค่า 21 2 5 3" xfId="52928" xr:uid="{DBBCC681-91A9-4833-AB55-C70030C36BC0}"/>
    <cellStyle name="ป้อนค่า 21 2 6" xfId="25309" xr:uid="{E155FECE-824C-4224-9D03-43343ACC3BDC}"/>
    <cellStyle name="ป้อนค่า 21 2 6 2" xfId="39172" xr:uid="{3AE9F596-37FB-44C7-889F-8CBD6819CDBF}"/>
    <cellStyle name="ป้อนค่า 21 2 6 3" xfId="52929" xr:uid="{D49BBB34-3803-43C7-BBAA-69703481BADA}"/>
    <cellStyle name="ป้อนค่า 21 2 7" xfId="25310" xr:uid="{81CD2D81-19A8-4982-94E2-2B36E5EF33EC}"/>
    <cellStyle name="ป้อนค่า 21 2 7 2" xfId="39173" xr:uid="{65BD1B8C-1FA5-4305-9D76-3523364C2C82}"/>
    <cellStyle name="ป้อนค่า 21 2 7 3" xfId="52930" xr:uid="{42AF3772-F2EA-4A01-B99C-2275451B861C}"/>
    <cellStyle name="ป้อนค่า 21 2 8" xfId="25311" xr:uid="{D74A2F57-604E-4D19-91A9-15BDFF8198F4}"/>
    <cellStyle name="ป้อนค่า 21 2 8 2" xfId="39174" xr:uid="{229B3383-7BB5-4468-BC4E-41641FA8378E}"/>
    <cellStyle name="ป้อนค่า 21 2 8 3" xfId="52931" xr:uid="{0A8F2009-06F9-44AA-A2D7-32148EBA1951}"/>
    <cellStyle name="ป้อนค่า 21 2 9" xfId="25312" xr:uid="{81B9F8C9-842C-4FF0-9F9F-812F2F9DC241}"/>
    <cellStyle name="ป้อนค่า 21 2 9 2" xfId="39175" xr:uid="{FEC19673-6642-4B12-8568-9FC8AB5A5D4D}"/>
    <cellStyle name="ป้อนค่า 21 2 9 3" xfId="52932" xr:uid="{3AEA299A-DAB4-435C-A189-2F519BAE115A}"/>
    <cellStyle name="ป้อนค่า 21 3" xfId="25313" xr:uid="{15EFA5A5-B84E-44D7-9E31-1E0EAC9AA9BC}"/>
    <cellStyle name="ป้อนค่า 21 3 2" xfId="39176" xr:uid="{143204CB-877D-44B8-977A-68717020AF70}"/>
    <cellStyle name="ป้อนค่า 21 3 3" xfId="52933" xr:uid="{01BC88DB-6A01-459F-B1B0-ABA9AC14E9F2}"/>
    <cellStyle name="ป้อนค่า 21 4" xfId="25314" xr:uid="{9A02A6B7-8E8C-4DB6-8853-2F8FE86950E6}"/>
    <cellStyle name="ป้อนค่า 21 4 2" xfId="39177" xr:uid="{7B81A7EC-495A-47AF-8EFE-88865E30DD7E}"/>
    <cellStyle name="ป้อนค่า 21 4 3" xfId="52934" xr:uid="{2739B0BB-DD81-499E-ADEE-9D9376062952}"/>
    <cellStyle name="ป้อนค่า 21 5" xfId="25315" xr:uid="{0299B881-216B-493A-A710-86AC7C90E786}"/>
    <cellStyle name="ป้อนค่า 21 5 2" xfId="39178" xr:uid="{7687F408-D997-4B46-A979-F1A3370EF8D7}"/>
    <cellStyle name="ป้อนค่า 21 5 3" xfId="52935" xr:uid="{0D011817-3F60-493F-93E3-DDD50DDACEEC}"/>
    <cellStyle name="ป้อนค่า 21 6" xfId="25316" xr:uid="{3EA1FB84-A065-4AAE-9F39-CB39F7D8A5A3}"/>
    <cellStyle name="ป้อนค่า 21 6 2" xfId="39179" xr:uid="{C2A0A41D-B69C-4CD5-BF6C-42055E2E7630}"/>
    <cellStyle name="ป้อนค่า 21 6 3" xfId="52936" xr:uid="{61F84DC5-E995-447E-B01D-5A634A4E1199}"/>
    <cellStyle name="ป้อนค่า 21 7" xfId="25317" xr:uid="{C3A25618-9021-4612-96F7-EC26B9E5E657}"/>
    <cellStyle name="ป้อนค่า 21 7 2" xfId="39180" xr:uid="{DBBAD2A2-381E-4789-B309-5A1202A38D5F}"/>
    <cellStyle name="ป้อนค่า 21 7 3" xfId="52937" xr:uid="{B178653F-0247-4D4E-B78D-35A1D6C526F0}"/>
    <cellStyle name="ป้อนค่า 21 8" xfId="25318" xr:uid="{6005E2F5-20B8-439A-9BE6-67199512384B}"/>
    <cellStyle name="ป้อนค่า 21 8 2" xfId="39181" xr:uid="{994CAFA9-B38A-43E9-9924-E37BFB63F7F8}"/>
    <cellStyle name="ป้อนค่า 21 8 3" xfId="52938" xr:uid="{DE24D601-637C-4AA1-AB37-D159F3BD9E11}"/>
    <cellStyle name="ป้อนค่า 21 9" xfId="25319" xr:uid="{3B0CCB1D-152D-477B-A4C8-EB6AFAEE4350}"/>
    <cellStyle name="ป้อนค่า 21 9 2" xfId="39182" xr:uid="{1CE39822-FA4E-491E-AB18-699B139D5AEC}"/>
    <cellStyle name="ป้อนค่า 21 9 3" xfId="52939" xr:uid="{EFABA6C9-119E-4BE4-BC54-6E3AE87E39FB}"/>
    <cellStyle name="ป้อนค่า 22" xfId="25320" xr:uid="{ED306027-3221-4EA8-A814-912C97459E20}"/>
    <cellStyle name="ป้อนค่า 22 10" xfId="25321" xr:uid="{15FEA2C2-9922-4FA7-8E52-1C2E9D5B1321}"/>
    <cellStyle name="ป้อนค่า 22 10 2" xfId="39184" xr:uid="{16712B14-CBF4-47ED-B586-18F3B7CB0401}"/>
    <cellStyle name="ป้อนค่า 22 10 3" xfId="52941" xr:uid="{4156B5D5-FFC4-42B7-B667-6D537EB5BC06}"/>
    <cellStyle name="ป้อนค่า 22 11" xfId="25322" xr:uid="{C08716A6-17E2-42BD-8A01-510007EE4C9C}"/>
    <cellStyle name="ป้อนค่า 22 11 2" xfId="39185" xr:uid="{A363953E-58D1-4CFE-A650-472982085EE0}"/>
    <cellStyle name="ป้อนค่า 22 11 3" xfId="52942" xr:uid="{23811007-910B-43C5-8E6E-6F5C3EDF2CA1}"/>
    <cellStyle name="ป้อนค่า 22 12" xfId="25323" xr:uid="{CC4EE45F-2E82-4996-86F4-134992C91E2C}"/>
    <cellStyle name="ป้อนค่า 22 12 2" xfId="39186" xr:uid="{82908AC5-6413-4EAA-A3CF-9EE95D3D46F2}"/>
    <cellStyle name="ป้อนค่า 22 12 3" xfId="52943" xr:uid="{E0C02466-A42F-4A2A-8752-EDC9991BF61A}"/>
    <cellStyle name="ป้อนค่า 22 13" xfId="25324" xr:uid="{5E91DED9-DBD3-436B-89EF-0003E5A2B0D6}"/>
    <cellStyle name="ป้อนค่า 22 13 2" xfId="39187" xr:uid="{0E85B475-FF5F-4BE1-AF69-1170D5286EEF}"/>
    <cellStyle name="ป้อนค่า 22 13 3" xfId="52944" xr:uid="{8A6F8E8A-C829-484F-99A4-36A44AEBE42C}"/>
    <cellStyle name="ป้อนค่า 22 14" xfId="25325" xr:uid="{00E119E4-6562-42FD-A6DF-F5E46FFA2067}"/>
    <cellStyle name="ป้อนค่า 22 14 2" xfId="39188" xr:uid="{BEEEF38A-87A3-471F-8374-8CCCE84EC524}"/>
    <cellStyle name="ป้อนค่า 22 14 3" xfId="52945" xr:uid="{3C776A60-A58C-4D71-9EA0-B125EB829A3C}"/>
    <cellStyle name="ป้อนค่า 22 15" xfId="25326" xr:uid="{D7D3E469-7CD5-40DB-9A39-5A2E296F8ED6}"/>
    <cellStyle name="ป้อนค่า 22 15 2" xfId="39189" xr:uid="{3F0D829A-91B6-4849-99E1-F558722E7D41}"/>
    <cellStyle name="ป้อนค่า 22 15 3" xfId="52946" xr:uid="{227F6849-DF5E-4A7F-AF74-56AF3244F734}"/>
    <cellStyle name="ป้อนค่า 22 16" xfId="39183" xr:uid="{EF6FAF1E-6DA8-47D0-9E55-82D3A8499112}"/>
    <cellStyle name="ป้อนค่า 22 17" xfId="52940" xr:uid="{2739FF64-A26B-4A64-8376-E875DDFE4B8E}"/>
    <cellStyle name="ป้อนค่า 22 2" xfId="25327" xr:uid="{94FB79CC-EDDC-43FF-BDE4-FD5D57AB83F0}"/>
    <cellStyle name="ป้อนค่า 22 2 10" xfId="25328" xr:uid="{9D927078-C81B-476D-8C3D-88702D6B65D7}"/>
    <cellStyle name="ป้อนค่า 22 2 10 2" xfId="39191" xr:uid="{3D16773F-3DDB-468A-8BF1-B0690A0ABF5A}"/>
    <cellStyle name="ป้อนค่า 22 2 10 3" xfId="52948" xr:uid="{9FAEAF58-1701-4640-8EF8-7CCC8665C9AD}"/>
    <cellStyle name="ป้อนค่า 22 2 11" xfId="25329" xr:uid="{292CD2F7-BCFF-48FF-8F0F-F1A0844D63B4}"/>
    <cellStyle name="ป้อนค่า 22 2 11 2" xfId="39192" xr:uid="{83086AF9-A256-4A17-BF44-E9BBAA1B09DD}"/>
    <cellStyle name="ป้อนค่า 22 2 11 3" xfId="52949" xr:uid="{7D7DF68D-67C5-4BA1-889E-7A560D3F31B0}"/>
    <cellStyle name="ป้อนค่า 22 2 12" xfId="39190" xr:uid="{27A62515-DCD2-4EEB-B14B-ADE63A86391A}"/>
    <cellStyle name="ป้อนค่า 22 2 13" xfId="52947" xr:uid="{A3EE3E2A-19C6-47AF-B35F-B43320669386}"/>
    <cellStyle name="ป้อนค่า 22 2 2" xfId="25330" xr:uid="{7C15084D-B92E-43D2-8007-ABD2A3F48435}"/>
    <cellStyle name="ป้อนค่า 22 2 2 2" xfId="39193" xr:uid="{952D6B5B-CD58-41A0-A3C9-AB8CF8570E9A}"/>
    <cellStyle name="ป้อนค่า 22 2 2 3" xfId="52950" xr:uid="{3FAA183F-D5B4-423B-8DC6-4BF05998095F}"/>
    <cellStyle name="ป้อนค่า 22 2 3" xfId="25331" xr:uid="{0353BB8E-D8DF-471D-A212-8394F4A87B07}"/>
    <cellStyle name="ป้อนค่า 22 2 3 2" xfId="39194" xr:uid="{3E63E84A-332A-4083-81C0-D8F5E32024D6}"/>
    <cellStyle name="ป้อนค่า 22 2 3 3" xfId="52951" xr:uid="{71101DB5-37C9-461C-B61E-17BBD7C6F78C}"/>
    <cellStyle name="ป้อนค่า 22 2 4" xfId="25332" xr:uid="{33E4EAEB-A18F-4712-8113-D67E95AE095B}"/>
    <cellStyle name="ป้อนค่า 22 2 4 2" xfId="39195" xr:uid="{5BA79FCF-3DEB-4E72-874D-EA59002EAD5A}"/>
    <cellStyle name="ป้อนค่า 22 2 4 3" xfId="52952" xr:uid="{D40EF3A0-027C-4F74-BD7F-72FC190922FC}"/>
    <cellStyle name="ป้อนค่า 22 2 5" xfId="25333" xr:uid="{918F9B74-6370-4DDF-8EDD-89DF97CA2A56}"/>
    <cellStyle name="ป้อนค่า 22 2 5 2" xfId="39196" xr:uid="{466C3B6B-C5E5-4A80-9FC3-2348CB4534EB}"/>
    <cellStyle name="ป้อนค่า 22 2 5 3" xfId="52953" xr:uid="{500E0E95-4FE4-416D-8F2F-A1DCDCB08948}"/>
    <cellStyle name="ป้อนค่า 22 2 6" xfId="25334" xr:uid="{0205C4D8-762D-404C-8DBD-F90F068933C8}"/>
    <cellStyle name="ป้อนค่า 22 2 6 2" xfId="39197" xr:uid="{B41F2D9C-1E59-4FD1-BC3C-E7008ABE33BA}"/>
    <cellStyle name="ป้อนค่า 22 2 6 3" xfId="52954" xr:uid="{4330DBDE-77AA-49EE-AE0D-97A0D79DE867}"/>
    <cellStyle name="ป้อนค่า 22 2 7" xfId="25335" xr:uid="{002FFFCD-F57C-49C6-A28C-2ED4C293FCA7}"/>
    <cellStyle name="ป้อนค่า 22 2 7 2" xfId="39198" xr:uid="{885187E0-D0E5-4CED-A829-7B2DCE77C674}"/>
    <cellStyle name="ป้อนค่า 22 2 7 3" xfId="52955" xr:uid="{CC5DC1CC-8583-437A-8696-45F601AAECC3}"/>
    <cellStyle name="ป้อนค่า 22 2 8" xfId="25336" xr:uid="{6C86AC7C-CEDE-4CA4-8EFC-6474AF5FF742}"/>
    <cellStyle name="ป้อนค่า 22 2 8 2" xfId="39199" xr:uid="{114134DF-25C1-4DE8-AE12-F43A5E86938B}"/>
    <cellStyle name="ป้อนค่า 22 2 8 3" xfId="52956" xr:uid="{C8E12C7C-8428-4438-90F5-0D7FDF2AD6D0}"/>
    <cellStyle name="ป้อนค่า 22 2 9" xfId="25337" xr:uid="{B65C041E-761A-4067-A5F2-F7C926E9740C}"/>
    <cellStyle name="ป้อนค่า 22 2 9 2" xfId="39200" xr:uid="{09AC94F8-11FA-4107-BBFE-F35DA1CA6E9C}"/>
    <cellStyle name="ป้อนค่า 22 2 9 3" xfId="52957" xr:uid="{9F529A0B-AF24-4629-8934-3FA89043556A}"/>
    <cellStyle name="ป้อนค่า 22 3" xfId="25338" xr:uid="{BB34D942-AC2A-458D-B0D8-BD9B053C4395}"/>
    <cellStyle name="ป้อนค่า 22 3 2" xfId="39201" xr:uid="{26BCEB4D-D3C8-4FB2-BA58-1207479263E3}"/>
    <cellStyle name="ป้อนค่า 22 3 3" xfId="52958" xr:uid="{07DDDC86-0425-4C0F-BCF9-7AC85770177F}"/>
    <cellStyle name="ป้อนค่า 22 4" xfId="25339" xr:uid="{FBD7B6B2-2B2F-4245-8A62-66498DE011E2}"/>
    <cellStyle name="ป้อนค่า 22 4 2" xfId="39202" xr:uid="{3887241D-0DB2-4A90-8444-5CA78F009FBA}"/>
    <cellStyle name="ป้อนค่า 22 4 3" xfId="52959" xr:uid="{8209C7D0-11E8-4B7F-9F20-6F06C6F5E529}"/>
    <cellStyle name="ป้อนค่า 22 5" xfId="25340" xr:uid="{059A682E-1FCA-4A2A-9CBD-D068017C459C}"/>
    <cellStyle name="ป้อนค่า 22 5 2" xfId="39203" xr:uid="{938E3E6C-5790-4197-B32F-B3B88D1EC90C}"/>
    <cellStyle name="ป้อนค่า 22 5 3" xfId="52960" xr:uid="{87817214-66AE-4ABC-B734-E3A5316958BC}"/>
    <cellStyle name="ป้อนค่า 22 6" xfId="25341" xr:uid="{B0D52FB9-0FE6-4C2C-A175-4632B5F90E7F}"/>
    <cellStyle name="ป้อนค่า 22 6 2" xfId="39204" xr:uid="{90D6659C-FFFD-467B-8A31-C01987F4F7BD}"/>
    <cellStyle name="ป้อนค่า 22 6 3" xfId="52961" xr:uid="{58CC793A-6971-4449-91B0-23E61708C249}"/>
    <cellStyle name="ป้อนค่า 22 7" xfId="25342" xr:uid="{E514A574-ED30-485F-ABC5-4310DF5B6394}"/>
    <cellStyle name="ป้อนค่า 22 7 2" xfId="39205" xr:uid="{BB407BA6-C018-4AFD-AA92-27916326AC3B}"/>
    <cellStyle name="ป้อนค่า 22 7 3" xfId="52962" xr:uid="{ADEA32CC-3A86-4F7C-8E97-571860037892}"/>
    <cellStyle name="ป้อนค่า 22 8" xfId="25343" xr:uid="{09D0D230-F398-4803-BFFC-E2CC3D3D8C66}"/>
    <cellStyle name="ป้อนค่า 22 8 2" xfId="39206" xr:uid="{8C4281D8-AA41-4467-9630-29974A47D788}"/>
    <cellStyle name="ป้อนค่า 22 8 3" xfId="52963" xr:uid="{6A6C639A-CDEC-4062-B268-01CDA52356E9}"/>
    <cellStyle name="ป้อนค่า 22 9" xfId="25344" xr:uid="{A6A652EB-B7FC-4C6B-B97F-22E3EC88A2B1}"/>
    <cellStyle name="ป้อนค่า 22 9 2" xfId="39207" xr:uid="{F6172E5C-BF3F-4B99-9C9E-9CA674A78408}"/>
    <cellStyle name="ป้อนค่า 22 9 3" xfId="52964" xr:uid="{EAC3B74B-B133-449A-AD16-49300EF17C59}"/>
    <cellStyle name="ป้อนค่า 23" xfId="25345" xr:uid="{4D585868-55A3-42D7-841E-70BC41395E77}"/>
    <cellStyle name="ป้อนค่า 23 10" xfId="25346" xr:uid="{BF2BBB3E-FF9C-4090-87ED-79505166F146}"/>
    <cellStyle name="ป้อนค่า 23 10 2" xfId="39209" xr:uid="{913721C3-91ED-4CEC-A019-22D655B42A35}"/>
    <cellStyle name="ป้อนค่า 23 10 3" xfId="52966" xr:uid="{EC6F1E81-0454-4FF2-B748-FCB3E41D991F}"/>
    <cellStyle name="ป้อนค่า 23 11" xfId="25347" xr:uid="{2CFE1C98-FE14-4C9A-B9D5-43FE310CF41B}"/>
    <cellStyle name="ป้อนค่า 23 11 2" xfId="39210" xr:uid="{C07100FA-D0B9-46EC-A700-1B131256D9D3}"/>
    <cellStyle name="ป้อนค่า 23 11 3" xfId="52967" xr:uid="{B59CEEB8-3494-4606-B01D-C3A3B8342D50}"/>
    <cellStyle name="ป้อนค่า 23 12" xfId="25348" xr:uid="{95C5C96C-F34E-4270-B8E1-FF7A212B4E5E}"/>
    <cellStyle name="ป้อนค่า 23 12 2" xfId="39211" xr:uid="{B89B2201-7F46-45AB-B39A-99701E47F17D}"/>
    <cellStyle name="ป้อนค่า 23 12 3" xfId="52968" xr:uid="{5754F998-78BE-4139-85D2-F18C9A12A5E3}"/>
    <cellStyle name="ป้อนค่า 23 13" xfId="25349" xr:uid="{40281C15-E606-4CE1-AC9A-9837890B8AFB}"/>
    <cellStyle name="ป้อนค่า 23 13 2" xfId="39212" xr:uid="{CB6E721D-BBEE-43FF-A152-BC2BDB4ACB67}"/>
    <cellStyle name="ป้อนค่า 23 13 3" xfId="52969" xr:uid="{94DCB36C-77FE-45FC-9A4C-39972092E332}"/>
    <cellStyle name="ป้อนค่า 23 14" xfId="25350" xr:uid="{F8F47812-4CB3-4F8C-AC37-7380308DEDEE}"/>
    <cellStyle name="ป้อนค่า 23 14 2" xfId="39213" xr:uid="{6C116C79-27CA-4BFE-92BE-66256F03A641}"/>
    <cellStyle name="ป้อนค่า 23 14 3" xfId="52970" xr:uid="{A8E0421F-2674-4C15-862A-0AE5A979C5DC}"/>
    <cellStyle name="ป้อนค่า 23 15" xfId="25351" xr:uid="{3C112E92-9697-42FD-8C5B-AE355EA196C5}"/>
    <cellStyle name="ป้อนค่า 23 15 2" xfId="39214" xr:uid="{87933BE3-BD59-49D6-BBFC-B7D4BB672FA9}"/>
    <cellStyle name="ป้อนค่า 23 15 3" xfId="52971" xr:uid="{5ABBB4D5-0C9C-4460-A7F0-F4DE889751CA}"/>
    <cellStyle name="ป้อนค่า 23 16" xfId="39208" xr:uid="{597D37E2-6BE5-4B10-92E6-0D56E174570F}"/>
    <cellStyle name="ป้อนค่า 23 17" xfId="52965" xr:uid="{4E7DC545-3C60-4836-BE2E-38AA54D9CFBE}"/>
    <cellStyle name="ป้อนค่า 23 2" xfId="25352" xr:uid="{C90A1C8F-582D-4F71-85E5-C1A71D6339E5}"/>
    <cellStyle name="ป้อนค่า 23 2 10" xfId="25353" xr:uid="{2E74C421-B12A-424A-881C-199FB126C783}"/>
    <cellStyle name="ป้อนค่า 23 2 10 2" xfId="39216" xr:uid="{482031D2-178C-48E2-AF3F-2914F38541F9}"/>
    <cellStyle name="ป้อนค่า 23 2 10 3" xfId="52973" xr:uid="{AC34D0A2-4595-4FC0-97A8-9FDEF7959170}"/>
    <cellStyle name="ป้อนค่า 23 2 11" xfId="25354" xr:uid="{001AE6C6-8A00-457D-BB90-120310CB2EAA}"/>
    <cellStyle name="ป้อนค่า 23 2 11 2" xfId="39217" xr:uid="{6B7B527A-517B-4AD1-98C9-353FBA4912CC}"/>
    <cellStyle name="ป้อนค่า 23 2 11 3" xfId="52974" xr:uid="{5A544562-E455-4F88-9BB2-CBE12816F465}"/>
    <cellStyle name="ป้อนค่า 23 2 12" xfId="39215" xr:uid="{A9E9F920-1681-48EF-AA0B-9E4A95AA3C5E}"/>
    <cellStyle name="ป้อนค่า 23 2 13" xfId="52972" xr:uid="{767947E5-29EE-4301-8B4D-8DC98E3E6A8D}"/>
    <cellStyle name="ป้อนค่า 23 2 2" xfId="25355" xr:uid="{146E8750-6A66-4832-B849-55D2BBB2053B}"/>
    <cellStyle name="ป้อนค่า 23 2 2 2" xfId="39218" xr:uid="{113363F7-F7E0-4FF2-9B1D-D8597686700B}"/>
    <cellStyle name="ป้อนค่า 23 2 2 3" xfId="52975" xr:uid="{B984EDE3-A270-49D8-9E30-7099D940A552}"/>
    <cellStyle name="ป้อนค่า 23 2 3" xfId="25356" xr:uid="{D3EE5EEC-8C12-45B8-8938-8F59F3DA8791}"/>
    <cellStyle name="ป้อนค่า 23 2 3 2" xfId="39219" xr:uid="{ED5D201F-EFF5-4105-B6B4-0EB45AC2F112}"/>
    <cellStyle name="ป้อนค่า 23 2 3 3" xfId="52976" xr:uid="{1B49C4BE-0D24-4A9B-A3AB-9C19DD8198BF}"/>
    <cellStyle name="ป้อนค่า 23 2 4" xfId="25357" xr:uid="{934E1A3A-9B92-47BC-A346-D00AFA08041E}"/>
    <cellStyle name="ป้อนค่า 23 2 4 2" xfId="39220" xr:uid="{AEC4CE54-D51A-40E1-8A1B-9B262EC16F3D}"/>
    <cellStyle name="ป้อนค่า 23 2 4 3" xfId="52977" xr:uid="{D23DAF94-0AD4-432E-AD2F-5EBDDF537B09}"/>
    <cellStyle name="ป้อนค่า 23 2 5" xfId="25358" xr:uid="{3D7998DD-AFA7-4D42-8F9F-C8F7D1CEE237}"/>
    <cellStyle name="ป้อนค่า 23 2 5 2" xfId="39221" xr:uid="{6EA99CEA-FA8C-41B0-A331-3FC715CFA869}"/>
    <cellStyle name="ป้อนค่า 23 2 5 3" xfId="52978" xr:uid="{B124ED57-C923-4D96-920F-EC1D94DC8F76}"/>
    <cellStyle name="ป้อนค่า 23 2 6" xfId="25359" xr:uid="{692AB55E-69AC-40AF-B3E3-0DBB8ADF03DB}"/>
    <cellStyle name="ป้อนค่า 23 2 6 2" xfId="39222" xr:uid="{66988E19-E8EF-42C3-B300-066FB943467F}"/>
    <cellStyle name="ป้อนค่า 23 2 6 3" xfId="52979" xr:uid="{8F02A224-0029-485C-A6F5-E2E47AF838BC}"/>
    <cellStyle name="ป้อนค่า 23 2 7" xfId="25360" xr:uid="{ABC6CE7C-62C1-40D1-B873-F5282E28BDB5}"/>
    <cellStyle name="ป้อนค่า 23 2 7 2" xfId="39223" xr:uid="{5AC41CFC-C042-4453-A3C3-D8C4E03B8842}"/>
    <cellStyle name="ป้อนค่า 23 2 7 3" xfId="52980" xr:uid="{CE48566B-D07D-456C-ABB7-7A3F01ED9A25}"/>
    <cellStyle name="ป้อนค่า 23 2 8" xfId="25361" xr:uid="{3BD70FC6-97AB-4FAF-998B-B2A9CEDDF34E}"/>
    <cellStyle name="ป้อนค่า 23 2 8 2" xfId="39224" xr:uid="{9B705FE9-351D-43B6-8896-8A76D1B71311}"/>
    <cellStyle name="ป้อนค่า 23 2 8 3" xfId="52981" xr:uid="{0AE6D658-1ED6-4917-8DE5-45C368E85BDD}"/>
    <cellStyle name="ป้อนค่า 23 2 9" xfId="25362" xr:uid="{36800076-0AB4-48CE-B342-34352F66BDEC}"/>
    <cellStyle name="ป้อนค่า 23 2 9 2" xfId="39225" xr:uid="{A5D3D479-6037-4B25-B831-00FDD7F54946}"/>
    <cellStyle name="ป้อนค่า 23 2 9 3" xfId="52982" xr:uid="{5BDC8458-6DE0-408C-894F-0D29AD857930}"/>
    <cellStyle name="ป้อนค่า 23 3" xfId="25363" xr:uid="{A9C4C1E6-98D5-4293-93AB-B8D6695928A3}"/>
    <cellStyle name="ป้อนค่า 23 3 2" xfId="39226" xr:uid="{33B06835-43E2-45CB-BD74-F58818F048A9}"/>
    <cellStyle name="ป้อนค่า 23 3 3" xfId="52983" xr:uid="{D353E394-BAE5-4342-B40B-1B178970C9D7}"/>
    <cellStyle name="ป้อนค่า 23 4" xfId="25364" xr:uid="{9342E311-1FD1-4B38-AE7E-EB86D1E20A01}"/>
    <cellStyle name="ป้อนค่า 23 4 2" xfId="39227" xr:uid="{3EFBFAFD-F21C-493C-9A49-12BD139DA341}"/>
    <cellStyle name="ป้อนค่า 23 4 3" xfId="52984" xr:uid="{B59FD371-04AB-4996-BD03-972D7BEA4012}"/>
    <cellStyle name="ป้อนค่า 23 5" xfId="25365" xr:uid="{DF127418-0016-4410-92A3-95486E97C137}"/>
    <cellStyle name="ป้อนค่า 23 5 2" xfId="39228" xr:uid="{A53F97D4-C92C-4C97-A99C-3A8AD36387F3}"/>
    <cellStyle name="ป้อนค่า 23 5 3" xfId="52985" xr:uid="{E981AECE-3F1E-47B3-A197-AF16EF29EE89}"/>
    <cellStyle name="ป้อนค่า 23 6" xfId="25366" xr:uid="{CF6A6215-5DE5-451C-8A9F-0607BAB2C556}"/>
    <cellStyle name="ป้อนค่า 23 6 2" xfId="39229" xr:uid="{B0509F63-968B-4B82-996C-31BEBD3CB339}"/>
    <cellStyle name="ป้อนค่า 23 6 3" xfId="52986" xr:uid="{4AE05BDD-36E1-4034-915F-3B49D5BD047A}"/>
    <cellStyle name="ป้อนค่า 23 7" xfId="25367" xr:uid="{25870AA3-0ACF-47A9-82FB-EB2B823B735D}"/>
    <cellStyle name="ป้อนค่า 23 7 2" xfId="39230" xr:uid="{BC18CCBC-888E-40AA-BDB1-35393271EF72}"/>
    <cellStyle name="ป้อนค่า 23 7 3" xfId="52987" xr:uid="{E7C9F619-0AFB-490D-8BDB-49C222012DA0}"/>
    <cellStyle name="ป้อนค่า 23 8" xfId="25368" xr:uid="{5D59F3E5-230D-4752-A63C-9990EFAAF60B}"/>
    <cellStyle name="ป้อนค่า 23 8 2" xfId="39231" xr:uid="{3814FE57-C17C-4137-8593-AE1C044E47F3}"/>
    <cellStyle name="ป้อนค่า 23 8 3" xfId="52988" xr:uid="{178A4FC0-ED20-496F-AE82-6BE6746846DB}"/>
    <cellStyle name="ป้อนค่า 23 9" xfId="25369" xr:uid="{2AC40A12-EBA9-4804-92A2-0D811274474A}"/>
    <cellStyle name="ป้อนค่า 23 9 2" xfId="39232" xr:uid="{F904AF51-4E33-4714-9052-FF1658098950}"/>
    <cellStyle name="ป้อนค่า 23 9 3" xfId="52989" xr:uid="{9CBD939C-A3D8-48CC-BAF5-0EFE52D4A8DD}"/>
    <cellStyle name="ป้อนค่า 24" xfId="25370" xr:uid="{01D9B7C2-70B9-4707-9039-C91239449E83}"/>
    <cellStyle name="ป้อนค่า 24 10" xfId="25371" xr:uid="{559C6E8F-D899-45E7-BAC4-649AC8C6B4CB}"/>
    <cellStyle name="ป้อนค่า 24 10 2" xfId="39234" xr:uid="{1AB8C4E8-0BAB-4749-983F-A054E42A8170}"/>
    <cellStyle name="ป้อนค่า 24 10 3" xfId="52991" xr:uid="{FC1B479D-7893-4341-A6AD-633983898C9E}"/>
    <cellStyle name="ป้อนค่า 24 11" xfId="25372" xr:uid="{DBA66205-BB56-4135-959C-6394C2C3D2FF}"/>
    <cellStyle name="ป้อนค่า 24 11 2" xfId="39235" xr:uid="{E14DAE15-CC6E-4DF2-93B6-84034200E606}"/>
    <cellStyle name="ป้อนค่า 24 11 3" xfId="52992" xr:uid="{EAF1CA54-8744-43FC-BF1D-C57AF8E44F87}"/>
    <cellStyle name="ป้อนค่า 24 12" xfId="25373" xr:uid="{A435C0F5-6D63-4CDD-9CB9-BB55704BF6C1}"/>
    <cellStyle name="ป้อนค่า 24 12 2" xfId="39236" xr:uid="{35C28CDE-4BF4-4A50-9828-0DBFBC9AFC47}"/>
    <cellStyle name="ป้อนค่า 24 12 3" xfId="52993" xr:uid="{AB61DB80-2A11-4361-B403-1200D6DEDFB2}"/>
    <cellStyle name="ป้อนค่า 24 13" xfId="25374" xr:uid="{A9FA5A67-7AFC-4924-BF67-21CE714F9332}"/>
    <cellStyle name="ป้อนค่า 24 13 2" xfId="39237" xr:uid="{525B5EF5-BA12-4C3D-86B6-00754F4CFAE6}"/>
    <cellStyle name="ป้อนค่า 24 13 3" xfId="52994" xr:uid="{5891048A-DA88-441C-BD32-9819B9DDDC01}"/>
    <cellStyle name="ป้อนค่า 24 14" xfId="25375" xr:uid="{6570AB73-C6B5-4437-AB1D-E28739949FBE}"/>
    <cellStyle name="ป้อนค่า 24 14 2" xfId="39238" xr:uid="{7B817355-09AF-4831-81A9-1D6BCA5D0BA9}"/>
    <cellStyle name="ป้อนค่า 24 14 3" xfId="52995" xr:uid="{F70E0D17-671B-4DDC-BEE0-A3E7B49A9EE7}"/>
    <cellStyle name="ป้อนค่า 24 15" xfId="25376" xr:uid="{42ACEF44-1708-4D4A-BA4A-9C563CC1BB6E}"/>
    <cellStyle name="ป้อนค่า 24 15 2" xfId="39239" xr:uid="{242562CA-E4FC-4B28-A1A5-AFE98F99B262}"/>
    <cellStyle name="ป้อนค่า 24 15 3" xfId="52996" xr:uid="{4D541CE4-70EA-4A19-AB46-52B6ED0387F2}"/>
    <cellStyle name="ป้อนค่า 24 16" xfId="39233" xr:uid="{4381863D-6685-4FDC-888D-18E53C277FF5}"/>
    <cellStyle name="ป้อนค่า 24 17" xfId="52990" xr:uid="{3F923AFE-C893-499F-9B4D-DF0DCB3678D0}"/>
    <cellStyle name="ป้อนค่า 24 2" xfId="25377" xr:uid="{D063E5AB-34B7-43DD-AF28-8017BB3CB464}"/>
    <cellStyle name="ป้อนค่า 24 2 10" xfId="25378" xr:uid="{90A9B3F8-F38A-4520-ACA9-4CF4C9C100FE}"/>
    <cellStyle name="ป้อนค่า 24 2 10 2" xfId="39241" xr:uid="{D5D25680-171E-4302-A818-202DADD1BF23}"/>
    <cellStyle name="ป้อนค่า 24 2 10 3" xfId="52998" xr:uid="{340808CB-4270-4789-A80A-1D6D4E3558FA}"/>
    <cellStyle name="ป้อนค่า 24 2 11" xfId="25379" xr:uid="{2DA169A3-3726-41B8-B1BA-CC854F640726}"/>
    <cellStyle name="ป้อนค่า 24 2 11 2" xfId="39242" xr:uid="{57332439-DE14-46C5-8BCA-97CD2640CE2A}"/>
    <cellStyle name="ป้อนค่า 24 2 11 3" xfId="52999" xr:uid="{4892BFEE-CCBD-4FD9-B10F-3B8CF8E34296}"/>
    <cellStyle name="ป้อนค่า 24 2 12" xfId="39240" xr:uid="{03410DAB-6673-4D67-BF74-41B71155C25D}"/>
    <cellStyle name="ป้อนค่า 24 2 13" xfId="52997" xr:uid="{BBF41C4B-B6BE-48F2-B267-9337A0265768}"/>
    <cellStyle name="ป้อนค่า 24 2 2" xfId="25380" xr:uid="{8F67C5FE-F00A-4B43-8069-74F94E2CF168}"/>
    <cellStyle name="ป้อนค่า 24 2 2 2" xfId="39243" xr:uid="{90931AE6-4CC2-45E0-BE7E-76A2C8DB1CB0}"/>
    <cellStyle name="ป้อนค่า 24 2 2 3" xfId="53000" xr:uid="{6E4C175C-FF5A-4CB7-BE7E-903F3318D9C1}"/>
    <cellStyle name="ป้อนค่า 24 2 3" xfId="25381" xr:uid="{95A674D7-ACDB-495A-AD1B-B1C598FA680D}"/>
    <cellStyle name="ป้อนค่า 24 2 3 2" xfId="39244" xr:uid="{0172DEC9-F9FF-47A2-BB35-B170C9CA214D}"/>
    <cellStyle name="ป้อนค่า 24 2 3 3" xfId="53001" xr:uid="{86DD8E92-9A09-42EE-AC2F-4F630A1C3AF3}"/>
    <cellStyle name="ป้อนค่า 24 2 4" xfId="25382" xr:uid="{9F801295-4FC3-4497-AFED-EA42BF8B95EB}"/>
    <cellStyle name="ป้อนค่า 24 2 4 2" xfId="39245" xr:uid="{E2B31D44-18A1-4D7A-A471-67CDADC9C611}"/>
    <cellStyle name="ป้อนค่า 24 2 4 3" xfId="53002" xr:uid="{F70E2582-516E-4FA0-A40F-579EEEDF25B1}"/>
    <cellStyle name="ป้อนค่า 24 2 5" xfId="25383" xr:uid="{B8B62FC3-5FB3-4FCB-B6D0-511F6557456A}"/>
    <cellStyle name="ป้อนค่า 24 2 5 2" xfId="39246" xr:uid="{62633369-3BC1-478F-B04F-DC9A5979990E}"/>
    <cellStyle name="ป้อนค่า 24 2 5 3" xfId="53003" xr:uid="{F0ED9E3C-DD65-4DAB-81C1-BF8920384E66}"/>
    <cellStyle name="ป้อนค่า 24 2 6" xfId="25384" xr:uid="{7A4F5564-A2E4-4843-A0E0-5DD8F5F2D9C5}"/>
    <cellStyle name="ป้อนค่า 24 2 6 2" xfId="39247" xr:uid="{658E3EC1-D655-40C5-BA60-4FD77DFD7315}"/>
    <cellStyle name="ป้อนค่า 24 2 6 3" xfId="53004" xr:uid="{B9657764-21CA-42A6-AF6C-0C224B5D780B}"/>
    <cellStyle name="ป้อนค่า 24 2 7" xfId="25385" xr:uid="{757E242C-1C96-4625-BC1C-D1F02A3071BA}"/>
    <cellStyle name="ป้อนค่า 24 2 7 2" xfId="39248" xr:uid="{CABB6434-44AA-4399-B841-28A5926A03C9}"/>
    <cellStyle name="ป้อนค่า 24 2 7 3" xfId="53005" xr:uid="{49293A44-2891-4707-BA9D-EE4D752C138C}"/>
    <cellStyle name="ป้อนค่า 24 2 8" xfId="25386" xr:uid="{12F33A87-C38D-422D-B395-5175206D0298}"/>
    <cellStyle name="ป้อนค่า 24 2 8 2" xfId="39249" xr:uid="{3B1C0F88-1C1A-4E5C-9FFE-5C18146B692F}"/>
    <cellStyle name="ป้อนค่า 24 2 8 3" xfId="53006" xr:uid="{96BAD263-C4A0-48B7-86F2-180B7CA98B3D}"/>
    <cellStyle name="ป้อนค่า 24 2 9" xfId="25387" xr:uid="{6DA56852-63B6-4AB6-AFF5-34BA27DFB134}"/>
    <cellStyle name="ป้อนค่า 24 2 9 2" xfId="39250" xr:uid="{559DC8E8-CED4-4DEC-ADA9-E3ED6D06961C}"/>
    <cellStyle name="ป้อนค่า 24 2 9 3" xfId="53007" xr:uid="{C9A63665-E1E0-4337-A715-600CDC99AEAB}"/>
    <cellStyle name="ป้อนค่า 24 3" xfId="25388" xr:uid="{FACB4424-DCE5-433A-9C46-624857EE7A8A}"/>
    <cellStyle name="ป้อนค่า 24 3 2" xfId="39251" xr:uid="{01794C91-CD2F-4C13-AA89-9616B1349273}"/>
    <cellStyle name="ป้อนค่า 24 3 3" xfId="53008" xr:uid="{472F20F5-2CD7-4E54-BF40-DB45BF225E41}"/>
    <cellStyle name="ป้อนค่า 24 4" xfId="25389" xr:uid="{E3B4AC68-EE01-4B99-9900-D86FF0864BC9}"/>
    <cellStyle name="ป้อนค่า 24 4 2" xfId="39252" xr:uid="{05A28387-5989-41DE-891E-3CA7CC27A0B1}"/>
    <cellStyle name="ป้อนค่า 24 4 3" xfId="53009" xr:uid="{A90A3CD7-1E67-4958-94D1-249938AD220C}"/>
    <cellStyle name="ป้อนค่า 24 5" xfId="25390" xr:uid="{9148226B-46DA-4F16-82CA-27CC59D92932}"/>
    <cellStyle name="ป้อนค่า 24 5 2" xfId="39253" xr:uid="{8CCD7DCE-7164-4E9A-A717-2013A5997AFD}"/>
    <cellStyle name="ป้อนค่า 24 5 3" xfId="53010" xr:uid="{FAA16CCC-D448-4435-9EE5-C66AAEC8AFEF}"/>
    <cellStyle name="ป้อนค่า 24 6" xfId="25391" xr:uid="{A56F86D9-B4A2-47E2-A0D0-4FA3E2EFB1D4}"/>
    <cellStyle name="ป้อนค่า 24 6 2" xfId="39254" xr:uid="{775C5906-B2A7-4762-BC25-1B69F1AA0338}"/>
    <cellStyle name="ป้อนค่า 24 6 3" xfId="53011" xr:uid="{6A7A7257-A09F-438F-92D1-DC6590D68577}"/>
    <cellStyle name="ป้อนค่า 24 7" xfId="25392" xr:uid="{72F8CFDD-4844-4D4A-A846-A46B433F659C}"/>
    <cellStyle name="ป้อนค่า 24 7 2" xfId="39255" xr:uid="{43713C77-12CE-4692-9787-001902737FB4}"/>
    <cellStyle name="ป้อนค่า 24 7 3" xfId="53012" xr:uid="{4A14C692-AC14-43A8-9402-C9683AEA77DE}"/>
    <cellStyle name="ป้อนค่า 24 8" xfId="25393" xr:uid="{426716D1-558F-4D23-BC61-A293981AB0D3}"/>
    <cellStyle name="ป้อนค่า 24 8 2" xfId="39256" xr:uid="{C0947038-F43C-46D2-88E5-8EBE45779F77}"/>
    <cellStyle name="ป้อนค่า 24 8 3" xfId="53013" xr:uid="{15C19571-DEC9-40BD-95F5-E2DF6D98FA9D}"/>
    <cellStyle name="ป้อนค่า 24 9" xfId="25394" xr:uid="{1196FA38-80BA-41DF-B106-8A4A4D14A57F}"/>
    <cellStyle name="ป้อนค่า 24 9 2" xfId="39257" xr:uid="{5C6A9E7B-C94B-491B-8BBF-99736EB10D9F}"/>
    <cellStyle name="ป้อนค่า 24 9 3" xfId="53014" xr:uid="{27BA15D7-69A9-42F0-BBAE-B2A374E8BA74}"/>
    <cellStyle name="ป้อนค่า 25" xfId="25395" xr:uid="{CC5038FD-00C5-4650-AD65-E0A0676CB83D}"/>
    <cellStyle name="ป้อนค่า 25 10" xfId="25396" xr:uid="{277C5466-2CFD-4FFC-B99E-7EB921EC6474}"/>
    <cellStyle name="ป้อนค่า 25 10 2" xfId="39259" xr:uid="{2B176612-C809-4F1D-8CFB-F368D07CC3E2}"/>
    <cellStyle name="ป้อนค่า 25 10 3" xfId="53016" xr:uid="{AEFBFE02-3908-4201-99AE-1402E7F093B4}"/>
    <cellStyle name="ป้อนค่า 25 11" xfId="25397" xr:uid="{AB49D527-2C2D-45CD-9F13-1E8FAFB427F8}"/>
    <cellStyle name="ป้อนค่า 25 11 2" xfId="39260" xr:uid="{1A6A5E33-AC67-487B-890D-31F3337257BB}"/>
    <cellStyle name="ป้อนค่า 25 11 3" xfId="53017" xr:uid="{1E5FAEC0-17BA-4A9C-B5CC-FDC804D816D1}"/>
    <cellStyle name="ป้อนค่า 25 12" xfId="25398" xr:uid="{CEAE13C4-A048-47AA-BF34-92744E2E0048}"/>
    <cellStyle name="ป้อนค่า 25 12 2" xfId="39261" xr:uid="{E9937252-4189-488D-9106-43FAAB98CA1D}"/>
    <cellStyle name="ป้อนค่า 25 12 3" xfId="53018" xr:uid="{76A975C8-D388-42C9-9B0D-E74F703444FE}"/>
    <cellStyle name="ป้อนค่า 25 13" xfId="25399" xr:uid="{962D9D50-C0AF-4C60-8BFF-F427D5785F85}"/>
    <cellStyle name="ป้อนค่า 25 13 2" xfId="39262" xr:uid="{0F8BE82C-CB62-467B-AB7B-FFB3D0E3B967}"/>
    <cellStyle name="ป้อนค่า 25 13 3" xfId="53019" xr:uid="{A3B7BA07-4026-4CAC-9AD1-85F8A637B9FB}"/>
    <cellStyle name="ป้อนค่า 25 14" xfId="25400" xr:uid="{02A1C126-6A0B-4733-8CE9-12C3D9934E84}"/>
    <cellStyle name="ป้อนค่า 25 14 2" xfId="39263" xr:uid="{136029B2-C3E8-4BA9-9DC7-E9D967909681}"/>
    <cellStyle name="ป้อนค่า 25 14 3" xfId="53020" xr:uid="{4F0FE0E6-6499-43FB-A38C-A1A9E1091F13}"/>
    <cellStyle name="ป้อนค่า 25 15" xfId="25401" xr:uid="{16B7409A-D200-4294-B3E2-0065F466E2A0}"/>
    <cellStyle name="ป้อนค่า 25 15 2" xfId="39264" xr:uid="{137FE04A-CF94-4ECF-A69E-8CA4AEFDD61F}"/>
    <cellStyle name="ป้อนค่า 25 15 3" xfId="53021" xr:uid="{D49A125D-689C-4844-BB8E-6F7A0CB0B14C}"/>
    <cellStyle name="ป้อนค่า 25 16" xfId="39258" xr:uid="{58A94FD3-0626-4C76-8015-404E9A69C59E}"/>
    <cellStyle name="ป้อนค่า 25 17" xfId="53015" xr:uid="{1439458A-4693-4A0E-906B-8FAC513F5EDB}"/>
    <cellStyle name="ป้อนค่า 25 2" xfId="25402" xr:uid="{396CE6FD-5BD6-4635-8A84-58C6166CC6D5}"/>
    <cellStyle name="ป้อนค่า 25 2 10" xfId="25403" xr:uid="{B6F1443B-16E0-44DD-93D3-61AF7D7F2042}"/>
    <cellStyle name="ป้อนค่า 25 2 10 2" xfId="39266" xr:uid="{D7B6298D-670E-402A-9AA2-9B7E2DD5B957}"/>
    <cellStyle name="ป้อนค่า 25 2 10 3" xfId="53023" xr:uid="{FE48C02E-D5AE-4495-AD7E-12CC16853A99}"/>
    <cellStyle name="ป้อนค่า 25 2 11" xfId="25404" xr:uid="{7A2612C0-F329-4525-818F-800F300DAA06}"/>
    <cellStyle name="ป้อนค่า 25 2 11 2" xfId="39267" xr:uid="{8D0F74F6-A4F9-4D57-ACFB-915B3F0F541C}"/>
    <cellStyle name="ป้อนค่า 25 2 11 3" xfId="53024" xr:uid="{C0579F34-AD8C-4F92-8B2B-D620D6201E2C}"/>
    <cellStyle name="ป้อนค่า 25 2 12" xfId="39265" xr:uid="{D9FB93A0-F2DB-44A4-9215-F50A99C0D103}"/>
    <cellStyle name="ป้อนค่า 25 2 13" xfId="53022" xr:uid="{51C155C1-DB8F-47FA-A513-921950D7FEBB}"/>
    <cellStyle name="ป้อนค่า 25 2 2" xfId="25405" xr:uid="{632181B4-5FE7-4E45-A9D1-F7D018CA3B36}"/>
    <cellStyle name="ป้อนค่า 25 2 2 2" xfId="39268" xr:uid="{4EA19A65-2FEA-4611-A10D-94A4100C67E7}"/>
    <cellStyle name="ป้อนค่า 25 2 2 3" xfId="53025" xr:uid="{EC196FA0-21FA-4E1A-8279-7F097FC95EFF}"/>
    <cellStyle name="ป้อนค่า 25 2 3" xfId="25406" xr:uid="{37710E9D-0F6E-4D36-A354-5870A8885829}"/>
    <cellStyle name="ป้อนค่า 25 2 3 2" xfId="39269" xr:uid="{02651F73-68CA-4662-A456-8E8262C7A727}"/>
    <cellStyle name="ป้อนค่า 25 2 3 3" xfId="53026" xr:uid="{04C25B34-7D38-4FB6-95D6-F5919755F477}"/>
    <cellStyle name="ป้อนค่า 25 2 4" xfId="25407" xr:uid="{D484CD31-FF7B-4518-A723-9A2904FF8010}"/>
    <cellStyle name="ป้อนค่า 25 2 4 2" xfId="39270" xr:uid="{16658871-3D26-44AA-A923-B7B6183304C2}"/>
    <cellStyle name="ป้อนค่า 25 2 4 3" xfId="53027" xr:uid="{34DA33B4-C654-4585-A26B-1C007BED70C1}"/>
    <cellStyle name="ป้อนค่า 25 2 5" xfId="25408" xr:uid="{B64CD598-A14F-4CF1-ACBC-10C3F6DD456F}"/>
    <cellStyle name="ป้อนค่า 25 2 5 2" xfId="39271" xr:uid="{03D6E1C3-27DE-4D19-9A69-70766AABC416}"/>
    <cellStyle name="ป้อนค่า 25 2 5 3" xfId="53028" xr:uid="{50674D0A-64E4-4F9E-894A-3790409E0DA0}"/>
    <cellStyle name="ป้อนค่า 25 2 6" xfId="25409" xr:uid="{6319B431-FC69-47AF-9F3D-5E057C5EF896}"/>
    <cellStyle name="ป้อนค่า 25 2 6 2" xfId="39272" xr:uid="{BE69FE98-866F-4172-957C-93D2EEFB6F6B}"/>
    <cellStyle name="ป้อนค่า 25 2 6 3" xfId="53029" xr:uid="{262D352E-737E-4FF1-8C45-9FA89C10961A}"/>
    <cellStyle name="ป้อนค่า 25 2 7" xfId="25410" xr:uid="{C74846C9-10CB-47DC-81F9-68941B3DD53F}"/>
    <cellStyle name="ป้อนค่า 25 2 7 2" xfId="39273" xr:uid="{5161A485-F9A7-4E58-B72F-14F710AADADF}"/>
    <cellStyle name="ป้อนค่า 25 2 7 3" xfId="53030" xr:uid="{D38FABCE-E967-4F64-95E0-3E05256DB150}"/>
    <cellStyle name="ป้อนค่า 25 2 8" xfId="25411" xr:uid="{2DAF97ED-172C-4475-AB75-EF2F9F9F3327}"/>
    <cellStyle name="ป้อนค่า 25 2 8 2" xfId="39274" xr:uid="{99147B75-95C3-49C7-84F8-9B66993E5A80}"/>
    <cellStyle name="ป้อนค่า 25 2 8 3" xfId="53031" xr:uid="{4FA8BC10-F1B7-487F-B20F-3D64EA3EC312}"/>
    <cellStyle name="ป้อนค่า 25 2 9" xfId="25412" xr:uid="{FD589951-F794-42ED-A3C0-628E5B555308}"/>
    <cellStyle name="ป้อนค่า 25 2 9 2" xfId="39275" xr:uid="{78FEF14B-A5AE-412E-96AC-969979846040}"/>
    <cellStyle name="ป้อนค่า 25 2 9 3" xfId="53032" xr:uid="{984C802E-CFB1-4C23-8A7E-8BF38FD0401A}"/>
    <cellStyle name="ป้อนค่า 25 3" xfId="25413" xr:uid="{E5F3678B-7F2D-45B9-99F3-0ED8827A43E8}"/>
    <cellStyle name="ป้อนค่า 25 3 2" xfId="39276" xr:uid="{0A9E55FA-D9A5-443D-944D-8E288D1E1FAF}"/>
    <cellStyle name="ป้อนค่า 25 3 3" xfId="53033" xr:uid="{85342ED5-1D86-4D6C-8316-FAC2DA262F26}"/>
    <cellStyle name="ป้อนค่า 25 4" xfId="25414" xr:uid="{A7C5AA20-4220-49BF-AEEB-1B4EA650B7E9}"/>
    <cellStyle name="ป้อนค่า 25 4 2" xfId="39277" xr:uid="{91AF6D05-AE3B-445B-8A5E-208E8CD63DD0}"/>
    <cellStyle name="ป้อนค่า 25 4 3" xfId="53034" xr:uid="{5F488B3A-89AE-4A42-AF06-51B0D1BCA26E}"/>
    <cellStyle name="ป้อนค่า 25 5" xfId="25415" xr:uid="{E6CBB1CF-5911-47DC-8C32-8CF30F198FD0}"/>
    <cellStyle name="ป้อนค่า 25 5 2" xfId="39278" xr:uid="{BF84CF82-2C92-4C51-85D3-3D8CAE1E342A}"/>
    <cellStyle name="ป้อนค่า 25 5 3" xfId="53035" xr:uid="{1961D53F-028F-4348-A82D-751CB86E2B20}"/>
    <cellStyle name="ป้อนค่า 25 6" xfId="25416" xr:uid="{DECF4D5B-A220-4655-A77C-A5900EDD2B27}"/>
    <cellStyle name="ป้อนค่า 25 6 2" xfId="39279" xr:uid="{EB826526-7CA3-4CB5-9A06-3A19E3A28AB3}"/>
    <cellStyle name="ป้อนค่า 25 6 3" xfId="53036" xr:uid="{2F7DF05A-A6C8-4F92-99D4-0C4A220E3ED5}"/>
    <cellStyle name="ป้อนค่า 25 7" xfId="25417" xr:uid="{982498C4-FFAF-4E7F-AA0F-9BF0BE62CA00}"/>
    <cellStyle name="ป้อนค่า 25 7 2" xfId="39280" xr:uid="{33742E99-98DD-4B74-83C4-AD002043F7CA}"/>
    <cellStyle name="ป้อนค่า 25 7 3" xfId="53037" xr:uid="{55B19AD8-EC08-4036-8BFD-2145AC7E723A}"/>
    <cellStyle name="ป้อนค่า 25 8" xfId="25418" xr:uid="{357B9FBF-D5E0-456A-8ABA-BBA08CB68EB2}"/>
    <cellStyle name="ป้อนค่า 25 8 2" xfId="39281" xr:uid="{A63802F2-3303-499B-B17A-FEB006833176}"/>
    <cellStyle name="ป้อนค่า 25 8 3" xfId="53038" xr:uid="{616BD696-62A0-45B6-B060-B0511FE469B3}"/>
    <cellStyle name="ป้อนค่า 25 9" xfId="25419" xr:uid="{BCC3BB1A-0A4C-45F4-8709-7741CCAFB12E}"/>
    <cellStyle name="ป้อนค่า 25 9 2" xfId="39282" xr:uid="{74914C14-8772-4701-BC84-246552ABB59D}"/>
    <cellStyle name="ป้อนค่า 25 9 3" xfId="53039" xr:uid="{BAD0B0BF-4258-41FC-ACC8-9AE1C77D6628}"/>
    <cellStyle name="ป้อนค่า 26" xfId="25420" xr:uid="{BA2AEE28-B573-4CAA-B9D6-DDA60303BE31}"/>
    <cellStyle name="ป้อนค่า 26 10" xfId="25421" xr:uid="{3A93E430-7468-4B4E-8A32-D85ED6617442}"/>
    <cellStyle name="ป้อนค่า 26 10 2" xfId="39284" xr:uid="{6D8D6D99-3577-4CC6-A678-829A3ECE8B98}"/>
    <cellStyle name="ป้อนค่า 26 10 3" xfId="53041" xr:uid="{73FC2AD0-2121-4334-86F0-8FF749D0A766}"/>
    <cellStyle name="ป้อนค่า 26 11" xfId="25422" xr:uid="{057E78D8-1712-40AD-B6ED-CF8D2A1EEE67}"/>
    <cellStyle name="ป้อนค่า 26 11 2" xfId="39285" xr:uid="{E1CB45B0-7E11-41DD-B30F-267A327F9841}"/>
    <cellStyle name="ป้อนค่า 26 11 3" xfId="53042" xr:uid="{3BE4CCB9-CD0D-4DA1-AEB9-7A1E7ED86483}"/>
    <cellStyle name="ป้อนค่า 26 12" xfId="25423" xr:uid="{CC6F7381-73B1-435F-8F9B-8F0E873045B1}"/>
    <cellStyle name="ป้อนค่า 26 12 2" xfId="39286" xr:uid="{00CE9FC1-C8E0-4EE1-865A-C58F64AC9093}"/>
    <cellStyle name="ป้อนค่า 26 12 3" xfId="53043" xr:uid="{6B8049AB-1D6D-4977-BB72-21F376D7DBC5}"/>
    <cellStyle name="ป้อนค่า 26 13" xfId="25424" xr:uid="{38C92FA8-7FB4-47A8-A9EF-C025C6C8E877}"/>
    <cellStyle name="ป้อนค่า 26 13 2" xfId="39287" xr:uid="{FB715A71-83BC-4EF4-BDD8-8E87E3E7C5CA}"/>
    <cellStyle name="ป้อนค่า 26 13 3" xfId="53044" xr:uid="{E550C09B-0858-484F-BD08-5123D56FFE90}"/>
    <cellStyle name="ป้อนค่า 26 14" xfId="25425" xr:uid="{858DC1D5-7DC9-408B-9469-E39DC40E90D0}"/>
    <cellStyle name="ป้อนค่า 26 14 2" xfId="39288" xr:uid="{533FF63C-0DCE-4B71-827A-BB87F6F8A02A}"/>
    <cellStyle name="ป้อนค่า 26 14 3" xfId="53045" xr:uid="{B1F43DBC-0714-4EBC-A03E-5254DEDF6FCF}"/>
    <cellStyle name="ป้อนค่า 26 15" xfId="25426" xr:uid="{F88067BF-FEB9-4A20-96B2-3DF120748AC8}"/>
    <cellStyle name="ป้อนค่า 26 15 2" xfId="39289" xr:uid="{BDA78708-1EE7-43F0-927C-28246BBB5A71}"/>
    <cellStyle name="ป้อนค่า 26 15 3" xfId="53046" xr:uid="{B8816283-E991-46A8-B3EB-F90C4751542B}"/>
    <cellStyle name="ป้อนค่า 26 16" xfId="39283" xr:uid="{96EC52E5-E869-4F65-A4CF-700A2D4E6129}"/>
    <cellStyle name="ป้อนค่า 26 17" xfId="53040" xr:uid="{0C88B63E-4229-4C1B-9E87-4FA40235F469}"/>
    <cellStyle name="ป้อนค่า 26 2" xfId="25427" xr:uid="{9DDA339F-26FF-4EDB-A69F-CD55C62D5AD6}"/>
    <cellStyle name="ป้อนค่า 26 2 10" xfId="25428" xr:uid="{D7F7D2E1-CEC8-4E44-9CD6-C32EC725DC56}"/>
    <cellStyle name="ป้อนค่า 26 2 10 2" xfId="39291" xr:uid="{A8FD10A7-2FC3-426E-A580-3BC738663AB3}"/>
    <cellStyle name="ป้อนค่า 26 2 10 3" xfId="53048" xr:uid="{EE3A5B95-0CC0-4FAE-85FA-C75F9CF8ECC0}"/>
    <cellStyle name="ป้อนค่า 26 2 11" xfId="25429" xr:uid="{80387042-1249-4802-A3A2-EF4A9F4D3035}"/>
    <cellStyle name="ป้อนค่า 26 2 11 2" xfId="39292" xr:uid="{01FB7E91-1430-4BBE-9D93-A47C742F5A69}"/>
    <cellStyle name="ป้อนค่า 26 2 11 3" xfId="53049" xr:uid="{FF48B596-BA04-4566-9FB3-6FF17820FE15}"/>
    <cellStyle name="ป้อนค่า 26 2 12" xfId="39290" xr:uid="{7A639506-7A49-400E-B733-DE9E1DBA03CF}"/>
    <cellStyle name="ป้อนค่า 26 2 13" xfId="53047" xr:uid="{450F3A79-A603-4540-9250-F06B80857C81}"/>
    <cellStyle name="ป้อนค่า 26 2 2" xfId="25430" xr:uid="{12FBE9D7-52FA-463A-9880-975874C8CD82}"/>
    <cellStyle name="ป้อนค่า 26 2 2 2" xfId="39293" xr:uid="{7705EA64-8A1C-43A1-8617-C84F4944D127}"/>
    <cellStyle name="ป้อนค่า 26 2 2 3" xfId="53050" xr:uid="{57B658E6-61C2-46AC-AB82-41D74248D244}"/>
    <cellStyle name="ป้อนค่า 26 2 3" xfId="25431" xr:uid="{33E0CAB2-F3C3-4677-8FCD-41536453F55C}"/>
    <cellStyle name="ป้อนค่า 26 2 3 2" xfId="39294" xr:uid="{29F7463B-11E4-4969-AADB-8E7920A8BADE}"/>
    <cellStyle name="ป้อนค่า 26 2 3 3" xfId="53051" xr:uid="{2A5A7066-6B32-4738-9DCD-E6178B1812A0}"/>
    <cellStyle name="ป้อนค่า 26 2 4" xfId="25432" xr:uid="{CC8C431B-74E5-42B3-AE77-72054FF11667}"/>
    <cellStyle name="ป้อนค่า 26 2 4 2" xfId="39295" xr:uid="{8AFBBA40-E12A-4EF0-ABBC-B0FAABB29593}"/>
    <cellStyle name="ป้อนค่า 26 2 4 3" xfId="53052" xr:uid="{5182517E-6AD9-4DEE-A249-E4C748988DC5}"/>
    <cellStyle name="ป้อนค่า 26 2 5" xfId="25433" xr:uid="{DFCFD3B6-0FC0-4D4C-8C59-C41259F3D212}"/>
    <cellStyle name="ป้อนค่า 26 2 5 2" xfId="39296" xr:uid="{E0B4933B-2FD2-4D83-9F0C-7BC2A3E56257}"/>
    <cellStyle name="ป้อนค่า 26 2 5 3" xfId="53053" xr:uid="{EAF07A00-E341-424A-8F3E-379E44B02B0F}"/>
    <cellStyle name="ป้อนค่า 26 2 6" xfId="25434" xr:uid="{4FD1AD88-24E9-4768-BF8E-EB0C9968A8A0}"/>
    <cellStyle name="ป้อนค่า 26 2 6 2" xfId="39297" xr:uid="{1DD12670-F344-4D9C-B196-C7EBF05C14A4}"/>
    <cellStyle name="ป้อนค่า 26 2 6 3" xfId="53054" xr:uid="{7A8D77DB-1B96-49A6-9354-62158D75DE34}"/>
    <cellStyle name="ป้อนค่า 26 2 7" xfId="25435" xr:uid="{20F74CB4-5A66-4CB9-9341-AFC5FE4C65CD}"/>
    <cellStyle name="ป้อนค่า 26 2 7 2" xfId="39298" xr:uid="{5750C9C0-0586-46AE-BE06-1DAAE3635F74}"/>
    <cellStyle name="ป้อนค่า 26 2 7 3" xfId="53055" xr:uid="{52AC8AF3-F661-4081-B1A6-88F8C320D5FE}"/>
    <cellStyle name="ป้อนค่า 26 2 8" xfId="25436" xr:uid="{9724AA40-0789-41DF-A8C5-832952C71CCB}"/>
    <cellStyle name="ป้อนค่า 26 2 8 2" xfId="39299" xr:uid="{A50C5F0D-3C40-4A0E-9501-B55F4D0F4837}"/>
    <cellStyle name="ป้อนค่า 26 2 8 3" xfId="53056" xr:uid="{554F5284-99F0-4C78-97AF-9CBF9AB501C9}"/>
    <cellStyle name="ป้อนค่า 26 2 9" xfId="25437" xr:uid="{C0BFFB30-1C44-4A20-A55D-15B9D2CCC8EA}"/>
    <cellStyle name="ป้อนค่า 26 2 9 2" xfId="39300" xr:uid="{A1B1D2FC-D9B7-4306-ABC3-B7C9347EE966}"/>
    <cellStyle name="ป้อนค่า 26 2 9 3" xfId="53057" xr:uid="{1F1CA5F6-AEFF-4CC6-B5C0-F6726FD60E87}"/>
    <cellStyle name="ป้อนค่า 26 3" xfId="25438" xr:uid="{F097ED1A-7D2D-43BA-B515-0318696C7D3D}"/>
    <cellStyle name="ป้อนค่า 26 3 2" xfId="39301" xr:uid="{AE681D42-A572-4D9B-83BB-0F923EBF8007}"/>
    <cellStyle name="ป้อนค่า 26 3 3" xfId="53058" xr:uid="{BEC63A53-57EE-4DB0-9BB4-28914464FC60}"/>
    <cellStyle name="ป้อนค่า 26 4" xfId="25439" xr:uid="{FEC74ECF-5389-42CA-919B-767348BAC19E}"/>
    <cellStyle name="ป้อนค่า 26 4 2" xfId="39302" xr:uid="{F960440F-348C-4815-AAE5-75FF499F3EA8}"/>
    <cellStyle name="ป้อนค่า 26 4 3" xfId="53059" xr:uid="{9E241E0C-4C68-488B-BC3E-44831DB1C5C5}"/>
    <cellStyle name="ป้อนค่า 26 5" xfId="25440" xr:uid="{77A1AD3C-2A35-48B0-A8F8-E63B02F61F0D}"/>
    <cellStyle name="ป้อนค่า 26 5 2" xfId="39303" xr:uid="{443D8BFA-9A87-4E90-A208-E8AA25F77FD0}"/>
    <cellStyle name="ป้อนค่า 26 5 3" xfId="53060" xr:uid="{D13DB3B8-699F-4BAC-A97A-8DCE6ED749FA}"/>
    <cellStyle name="ป้อนค่า 26 6" xfId="25441" xr:uid="{9D23D897-2608-43FE-9C7A-9FE955DFB7D6}"/>
    <cellStyle name="ป้อนค่า 26 6 2" xfId="39304" xr:uid="{51BBE6CB-D822-4EE4-AF12-DCC39954C710}"/>
    <cellStyle name="ป้อนค่า 26 6 3" xfId="53061" xr:uid="{C7BC3AD6-3BB0-4C03-BB41-C06BD595DC46}"/>
    <cellStyle name="ป้อนค่า 26 7" xfId="25442" xr:uid="{6DC69CF5-2551-4672-BE1E-C5EE61420F8D}"/>
    <cellStyle name="ป้อนค่า 26 7 2" xfId="39305" xr:uid="{C9B136A4-D69F-45AC-8411-FE4F6E3C8572}"/>
    <cellStyle name="ป้อนค่า 26 7 3" xfId="53062" xr:uid="{365BDD6B-543F-4053-A84D-85CBDDC40171}"/>
    <cellStyle name="ป้อนค่า 26 8" xfId="25443" xr:uid="{1CE9B3E1-742A-4743-B73D-5DE6A83093C7}"/>
    <cellStyle name="ป้อนค่า 26 8 2" xfId="39306" xr:uid="{5196A801-5A2F-4A43-A837-8F24F5F25C1F}"/>
    <cellStyle name="ป้อนค่า 26 8 3" xfId="53063" xr:uid="{7EF5C0BF-867D-4DE8-938F-1235EE63E560}"/>
    <cellStyle name="ป้อนค่า 26 9" xfId="25444" xr:uid="{23AE68A8-CE9C-4117-8CB6-AF139DD41D0A}"/>
    <cellStyle name="ป้อนค่า 26 9 2" xfId="39307" xr:uid="{5C092911-96B4-4319-9305-34EF545E5C19}"/>
    <cellStyle name="ป้อนค่า 26 9 3" xfId="53064" xr:uid="{85090E31-CABF-41EA-94D5-C9F062A5B184}"/>
    <cellStyle name="ป้อนค่า 27" xfId="25445" xr:uid="{12E2C4D8-BA6D-4F59-AB94-76AD2799B068}"/>
    <cellStyle name="ป้อนค่า 27 10" xfId="25446" xr:uid="{F47D19FA-99AC-4E7D-B8F5-A2EE100C181C}"/>
    <cellStyle name="ป้อนค่า 27 10 2" xfId="39309" xr:uid="{80401C04-0EC2-42FA-A613-3280AB9C6CBF}"/>
    <cellStyle name="ป้อนค่า 27 10 3" xfId="53066" xr:uid="{33C478BD-43BF-4576-B1DE-06D416FCA160}"/>
    <cellStyle name="ป้อนค่า 27 11" xfId="25447" xr:uid="{0AC6D5F7-AB6F-4710-84C5-BC178DA86DAA}"/>
    <cellStyle name="ป้อนค่า 27 11 2" xfId="39310" xr:uid="{8717C216-02DF-4478-8B27-AF44F0B13F04}"/>
    <cellStyle name="ป้อนค่า 27 11 3" xfId="53067" xr:uid="{C7B3BE65-16E5-4293-9059-07A698095446}"/>
    <cellStyle name="ป้อนค่า 27 12" xfId="25448" xr:uid="{C55C0059-BA8F-4DE9-A14A-E3E597AA124B}"/>
    <cellStyle name="ป้อนค่า 27 12 2" xfId="39311" xr:uid="{4644F7C2-E050-462E-8433-DAFD1BD8A556}"/>
    <cellStyle name="ป้อนค่า 27 12 3" xfId="53068" xr:uid="{F00050F8-5546-4CE5-9214-880F70BC1B77}"/>
    <cellStyle name="ป้อนค่า 27 13" xfId="25449" xr:uid="{A0954F2B-C04E-49F6-A6F1-830524C58306}"/>
    <cellStyle name="ป้อนค่า 27 13 2" xfId="39312" xr:uid="{C9033E6C-9075-4ACA-8618-6EE12542B96C}"/>
    <cellStyle name="ป้อนค่า 27 13 3" xfId="53069" xr:uid="{4CC28B27-F6F1-4A1A-99A7-F8CD1F2004E7}"/>
    <cellStyle name="ป้อนค่า 27 14" xfId="25450" xr:uid="{D79BE3B8-0661-45F3-A0F8-F8C6893F0E10}"/>
    <cellStyle name="ป้อนค่า 27 14 2" xfId="39313" xr:uid="{969724C4-858C-4475-B4FC-C3634F766B95}"/>
    <cellStyle name="ป้อนค่า 27 14 3" xfId="53070" xr:uid="{21A4BF42-6D4B-47F9-9187-C6C75501AD82}"/>
    <cellStyle name="ป้อนค่า 27 15" xfId="25451" xr:uid="{1216F853-C002-4D13-947C-FC04B36893FA}"/>
    <cellStyle name="ป้อนค่า 27 15 2" xfId="39314" xr:uid="{45331B13-C261-43C6-81F8-D9A1E6ECDA87}"/>
    <cellStyle name="ป้อนค่า 27 15 3" xfId="53071" xr:uid="{71942643-12C2-48A5-BA6B-506ACC93988A}"/>
    <cellStyle name="ป้อนค่า 27 16" xfId="39308" xr:uid="{9A9AA21B-04CE-42DD-9A97-968DB616C745}"/>
    <cellStyle name="ป้อนค่า 27 17" xfId="53065" xr:uid="{CAE061FA-93E3-49C4-ACBB-C9487E6A1382}"/>
    <cellStyle name="ป้อนค่า 27 2" xfId="25452" xr:uid="{0C4A1702-CEC2-4ADA-8ECA-429643EAF1F3}"/>
    <cellStyle name="ป้อนค่า 27 2 10" xfId="25453" xr:uid="{7F14863A-20F9-43AA-8206-620758E5EF86}"/>
    <cellStyle name="ป้อนค่า 27 2 10 2" xfId="39316" xr:uid="{4DBAA730-29F9-4376-A256-71F56BEAB3AC}"/>
    <cellStyle name="ป้อนค่า 27 2 10 3" xfId="53073" xr:uid="{B6EDEDFA-AEBA-4F2B-9653-EF5A2C53EFC7}"/>
    <cellStyle name="ป้อนค่า 27 2 11" xfId="25454" xr:uid="{411F804F-4683-4D27-A1E2-A36AA658E9BA}"/>
    <cellStyle name="ป้อนค่า 27 2 11 2" xfId="39317" xr:uid="{CCEE3897-B56D-4E7E-A031-B0962A5E836B}"/>
    <cellStyle name="ป้อนค่า 27 2 11 3" xfId="53074" xr:uid="{29BEA630-C7FB-485E-9F80-00900ACE54B6}"/>
    <cellStyle name="ป้อนค่า 27 2 12" xfId="39315" xr:uid="{024F5D99-EB33-4B5E-9917-05D0C687AB0D}"/>
    <cellStyle name="ป้อนค่า 27 2 13" xfId="53072" xr:uid="{F309634A-B51D-4E64-8644-2744D08C5B30}"/>
    <cellStyle name="ป้อนค่า 27 2 2" xfId="25455" xr:uid="{DFBDCC60-2687-4A55-AA55-4DDAE87CC2C8}"/>
    <cellStyle name="ป้อนค่า 27 2 2 2" xfId="39318" xr:uid="{52E24E46-881F-4311-95AC-42786103A09A}"/>
    <cellStyle name="ป้อนค่า 27 2 2 3" xfId="53075" xr:uid="{D4E043DB-25E5-49BF-BC96-F1505512CF87}"/>
    <cellStyle name="ป้อนค่า 27 2 3" xfId="25456" xr:uid="{4D183522-1DA9-4C03-B839-BD8EA8A41EAF}"/>
    <cellStyle name="ป้อนค่า 27 2 3 2" xfId="39319" xr:uid="{254F32A2-3AB7-40B1-AB25-D2C766A10987}"/>
    <cellStyle name="ป้อนค่า 27 2 3 3" xfId="53076" xr:uid="{D81BE326-6EA0-48AA-988E-D44130642959}"/>
    <cellStyle name="ป้อนค่า 27 2 4" xfId="25457" xr:uid="{A2B47131-C822-43CA-8BC0-77C018608A0E}"/>
    <cellStyle name="ป้อนค่า 27 2 4 2" xfId="39320" xr:uid="{EB50CFFB-017A-4F7D-8E47-EB2D7ED0DF2F}"/>
    <cellStyle name="ป้อนค่า 27 2 4 3" xfId="53077" xr:uid="{F7ADCE85-0249-43E9-BBD9-16C95F247C7B}"/>
    <cellStyle name="ป้อนค่า 27 2 5" xfId="25458" xr:uid="{90BCFD30-EF91-41B9-A1CB-C22CA4FE7020}"/>
    <cellStyle name="ป้อนค่า 27 2 5 2" xfId="39321" xr:uid="{3E7E8901-F4D6-4959-80FD-694DD1690544}"/>
    <cellStyle name="ป้อนค่า 27 2 5 3" xfId="53078" xr:uid="{41D6F278-7A7E-4837-A871-4204637C8929}"/>
    <cellStyle name="ป้อนค่า 27 2 6" xfId="25459" xr:uid="{A820CDE3-55C7-4775-A631-EE70C430D4B8}"/>
    <cellStyle name="ป้อนค่า 27 2 6 2" xfId="39322" xr:uid="{2F32181A-337F-4E14-AF2A-8A78A1875E64}"/>
    <cellStyle name="ป้อนค่า 27 2 6 3" xfId="53079" xr:uid="{817AC451-602C-41DB-A405-F7A05F1B75B7}"/>
    <cellStyle name="ป้อนค่า 27 2 7" xfId="25460" xr:uid="{5453C65D-F476-4464-8C98-2F59F5FC1220}"/>
    <cellStyle name="ป้อนค่า 27 2 7 2" xfId="39323" xr:uid="{7D5BE685-1FBC-464F-AC0D-543433898760}"/>
    <cellStyle name="ป้อนค่า 27 2 7 3" xfId="53080" xr:uid="{6BB404CB-B701-4C73-A52D-EB833CC77457}"/>
    <cellStyle name="ป้อนค่า 27 2 8" xfId="25461" xr:uid="{361EDB5B-8BD9-430F-AB81-98AD91E06320}"/>
    <cellStyle name="ป้อนค่า 27 2 8 2" xfId="39324" xr:uid="{AAAFF885-F6DE-44DA-BF9A-4ED0346DD606}"/>
    <cellStyle name="ป้อนค่า 27 2 8 3" xfId="53081" xr:uid="{B8FB9AA3-98C9-4A2E-BDF5-6CD3FEF7C58B}"/>
    <cellStyle name="ป้อนค่า 27 2 9" xfId="25462" xr:uid="{BBB1EC47-BA6E-499E-AF69-874762B32C87}"/>
    <cellStyle name="ป้อนค่า 27 2 9 2" xfId="39325" xr:uid="{1212C747-276C-4BE8-BE51-1A52EC4CA544}"/>
    <cellStyle name="ป้อนค่า 27 2 9 3" xfId="53082" xr:uid="{C47F2A4A-A3C5-4C58-8302-CC143F00A79E}"/>
    <cellStyle name="ป้อนค่า 27 3" xfId="25463" xr:uid="{A3794DAD-020C-452B-8C76-D0227DA968EB}"/>
    <cellStyle name="ป้อนค่า 27 3 2" xfId="39326" xr:uid="{240A926E-DE8F-4279-8BE7-FF2DBC2B1DD1}"/>
    <cellStyle name="ป้อนค่า 27 3 3" xfId="53083" xr:uid="{B3411ED8-84BA-483F-B0A3-F154CA2CA7BA}"/>
    <cellStyle name="ป้อนค่า 27 4" xfId="25464" xr:uid="{0F2EFAFD-0182-4CA0-8448-45F984E2F37D}"/>
    <cellStyle name="ป้อนค่า 27 4 2" xfId="39327" xr:uid="{0A7CBBBD-74D1-4B23-9A70-1185CC609BBA}"/>
    <cellStyle name="ป้อนค่า 27 4 3" xfId="53084" xr:uid="{5B3B6F89-E1C6-4EEA-88F1-16C13957B402}"/>
    <cellStyle name="ป้อนค่า 27 5" xfId="25465" xr:uid="{E0D8FD7E-8FAF-4714-8768-B7B6E8E4700E}"/>
    <cellStyle name="ป้อนค่า 27 5 2" xfId="39328" xr:uid="{992321E9-47A5-4E6A-B68A-C5145C3F0BAB}"/>
    <cellStyle name="ป้อนค่า 27 5 3" xfId="53085" xr:uid="{5D6D3D12-7C9C-470E-A8D0-2F58CB0BFF3A}"/>
    <cellStyle name="ป้อนค่า 27 6" xfId="25466" xr:uid="{B9C11D4E-E155-41D6-85A0-CEBA48077E88}"/>
    <cellStyle name="ป้อนค่า 27 6 2" xfId="39329" xr:uid="{2DE5ABA7-1E49-42BA-919F-E43B72E0537C}"/>
    <cellStyle name="ป้อนค่า 27 6 3" xfId="53086" xr:uid="{23816C4F-7D11-423A-8D53-42AA845D2611}"/>
    <cellStyle name="ป้อนค่า 27 7" xfId="25467" xr:uid="{2FED240F-9FB3-4F57-A7CF-CA6B9150B272}"/>
    <cellStyle name="ป้อนค่า 27 7 2" xfId="39330" xr:uid="{CA3EF31C-F4BC-410A-82F6-FEDC1DA60E6B}"/>
    <cellStyle name="ป้อนค่า 27 7 3" xfId="53087" xr:uid="{DF1777D0-D1E7-4DA8-BBF6-8C94AC902CBB}"/>
    <cellStyle name="ป้อนค่า 27 8" xfId="25468" xr:uid="{1D5C3506-B876-46D6-8EEF-C9C1685FA4D9}"/>
    <cellStyle name="ป้อนค่า 27 8 2" xfId="39331" xr:uid="{4FA57BC1-0838-4A17-95A9-196AAE7B13D7}"/>
    <cellStyle name="ป้อนค่า 27 8 3" xfId="53088" xr:uid="{A4756013-2CC3-4CBD-A644-03522CAEAC30}"/>
    <cellStyle name="ป้อนค่า 27 9" xfId="25469" xr:uid="{F7150D58-4AB1-4636-9C07-709CBCBAB8DD}"/>
    <cellStyle name="ป้อนค่า 27 9 2" xfId="39332" xr:uid="{43F4654F-D9D5-484A-8D0E-2A128BE6A28E}"/>
    <cellStyle name="ป้อนค่า 27 9 3" xfId="53089" xr:uid="{9D944E7F-CC39-4E43-8EEC-948F55308678}"/>
    <cellStyle name="ป้อนค่า 28" xfId="25470" xr:uid="{4B7108AD-364B-4A81-9E35-3163CB273C3E}"/>
    <cellStyle name="ป้อนค่า 28 10" xfId="25471" xr:uid="{77DD31CD-D08D-4B87-AF7D-4D39D7E97BA1}"/>
    <cellStyle name="ป้อนค่า 28 10 2" xfId="39334" xr:uid="{A7F3343E-7428-4F82-A862-C712B63291A4}"/>
    <cellStyle name="ป้อนค่า 28 10 3" xfId="53091" xr:uid="{7DE5E2CA-0BF4-4D5D-82BF-CAB092A46DAB}"/>
    <cellStyle name="ป้อนค่า 28 11" xfId="25472" xr:uid="{23B26754-15F2-480E-BBFA-B5A35EDB3E9C}"/>
    <cellStyle name="ป้อนค่า 28 11 2" xfId="39335" xr:uid="{B23A17EE-6158-4D0D-B57F-7C06C983BC87}"/>
    <cellStyle name="ป้อนค่า 28 11 3" xfId="53092" xr:uid="{B09D1DE8-0255-408B-8A09-2D67161C33EE}"/>
    <cellStyle name="ป้อนค่า 28 12" xfId="25473" xr:uid="{16D4534E-F532-4369-98A2-82D594C6E1EE}"/>
    <cellStyle name="ป้อนค่า 28 12 2" xfId="39336" xr:uid="{C81EC763-C63B-4707-96B8-2B29AC919693}"/>
    <cellStyle name="ป้อนค่า 28 12 3" xfId="53093" xr:uid="{7BF562C0-A5EF-40BD-B873-BB8BA41D5F20}"/>
    <cellStyle name="ป้อนค่า 28 13" xfId="25474" xr:uid="{52F7ED7D-A7C2-4D41-9BC7-89288290E5EF}"/>
    <cellStyle name="ป้อนค่า 28 13 2" xfId="39337" xr:uid="{C3B49DEE-92C2-40DE-AF44-CD23DEED9539}"/>
    <cellStyle name="ป้อนค่า 28 13 3" xfId="53094" xr:uid="{7E58F426-1835-44E3-A792-A2E6C8948495}"/>
    <cellStyle name="ป้อนค่า 28 14" xfId="25475" xr:uid="{3B0F32A7-B46F-4CE5-9827-A27D5DFAFAF1}"/>
    <cellStyle name="ป้อนค่า 28 14 2" xfId="39338" xr:uid="{8ABAC04F-A489-496B-A37D-D77E40CC9BF1}"/>
    <cellStyle name="ป้อนค่า 28 14 3" xfId="53095" xr:uid="{2BD52B53-B68C-469A-8B6E-5125E3905E59}"/>
    <cellStyle name="ป้อนค่า 28 15" xfId="25476" xr:uid="{3EFEA84F-4DD2-4BB2-83F2-8217EDD8890E}"/>
    <cellStyle name="ป้อนค่า 28 15 2" xfId="39339" xr:uid="{9439EAD1-A6A9-4CF4-A1C1-3884A7A87E13}"/>
    <cellStyle name="ป้อนค่า 28 15 3" xfId="53096" xr:uid="{E12F1279-3111-4CC2-8CCF-B91E71158C94}"/>
    <cellStyle name="ป้อนค่า 28 16" xfId="39333" xr:uid="{CE43A98B-7816-44F7-B256-245430B55584}"/>
    <cellStyle name="ป้อนค่า 28 17" xfId="53090" xr:uid="{417347D8-9388-4B8D-8A23-BB9EC84D95A4}"/>
    <cellStyle name="ป้อนค่า 28 2" xfId="25477" xr:uid="{21E07CEC-6BC0-4E5D-B9F4-7D9E4BF5B7A5}"/>
    <cellStyle name="ป้อนค่า 28 2 10" xfId="25478" xr:uid="{885638BC-AC3F-4200-8823-589856B5211A}"/>
    <cellStyle name="ป้อนค่า 28 2 10 2" xfId="39341" xr:uid="{8D03E342-0237-4214-9A7A-40C11067720B}"/>
    <cellStyle name="ป้อนค่า 28 2 10 3" xfId="53098" xr:uid="{D790ADAA-AA93-4D53-BADE-CB7244CC1A4B}"/>
    <cellStyle name="ป้อนค่า 28 2 11" xfId="25479" xr:uid="{E6CCBB88-3D10-4932-88AB-52C3AC59D1B5}"/>
    <cellStyle name="ป้อนค่า 28 2 11 2" xfId="39342" xr:uid="{A1F2BCF2-6E30-4E03-A758-7245BE64FB26}"/>
    <cellStyle name="ป้อนค่า 28 2 11 3" xfId="53099" xr:uid="{14B85E78-5948-4721-AA5C-01495A506F82}"/>
    <cellStyle name="ป้อนค่า 28 2 12" xfId="39340" xr:uid="{9C377C42-8361-41AC-8324-495C2218FBC7}"/>
    <cellStyle name="ป้อนค่า 28 2 13" xfId="53097" xr:uid="{B1D5C7DC-9F1D-4EDB-98DC-9495E6ED6A12}"/>
    <cellStyle name="ป้อนค่า 28 2 2" xfId="25480" xr:uid="{3A4BB316-33D6-4A02-B8E2-0D87B0A7157E}"/>
    <cellStyle name="ป้อนค่า 28 2 2 2" xfId="39343" xr:uid="{DAA40D9D-97F8-4AA2-B48C-2C99D00DC52F}"/>
    <cellStyle name="ป้อนค่า 28 2 2 3" xfId="53100" xr:uid="{7223164A-C079-4CD5-A543-A7F129BC9AEE}"/>
    <cellStyle name="ป้อนค่า 28 2 3" xfId="25481" xr:uid="{A82EDF2D-EBFF-43BD-80C0-875DA8ECF536}"/>
    <cellStyle name="ป้อนค่า 28 2 3 2" xfId="39344" xr:uid="{0D2726F2-CDB9-4DF6-8426-F27D61C51FDA}"/>
    <cellStyle name="ป้อนค่า 28 2 3 3" xfId="53101" xr:uid="{96B9F376-7698-45EA-B7FF-680EC17EB769}"/>
    <cellStyle name="ป้อนค่า 28 2 4" xfId="25482" xr:uid="{922067B3-D098-4E13-A757-3E58F95B043C}"/>
    <cellStyle name="ป้อนค่า 28 2 4 2" xfId="39345" xr:uid="{07778E3B-09F9-4789-9E3A-621959CC6469}"/>
    <cellStyle name="ป้อนค่า 28 2 4 3" xfId="53102" xr:uid="{DAE380C7-ED9E-4BFD-9075-E4F104F764AA}"/>
    <cellStyle name="ป้อนค่า 28 2 5" xfId="25483" xr:uid="{96A13400-3454-4CAC-8E93-BFA49798E0D7}"/>
    <cellStyle name="ป้อนค่า 28 2 5 2" xfId="39346" xr:uid="{E8AB0EA2-BE0F-4D5E-BF2E-A24DCE613C9D}"/>
    <cellStyle name="ป้อนค่า 28 2 5 3" xfId="53103" xr:uid="{79BD7651-8163-4C8F-B0B7-3FB67D9D6043}"/>
    <cellStyle name="ป้อนค่า 28 2 6" xfId="25484" xr:uid="{55258843-03EC-4E7D-B7A1-B0E04B287BAB}"/>
    <cellStyle name="ป้อนค่า 28 2 6 2" xfId="39347" xr:uid="{63A5BDAF-9543-4B9A-9C4D-DF647E006D23}"/>
    <cellStyle name="ป้อนค่า 28 2 6 3" xfId="53104" xr:uid="{18B14225-BCC1-4CD5-9709-5F079979B5D3}"/>
    <cellStyle name="ป้อนค่า 28 2 7" xfId="25485" xr:uid="{D79B8464-20EB-4D07-9E79-0C5DE71CEEF9}"/>
    <cellStyle name="ป้อนค่า 28 2 7 2" xfId="39348" xr:uid="{049DC8DE-1E96-4786-899C-D4E9EA88A325}"/>
    <cellStyle name="ป้อนค่า 28 2 7 3" xfId="53105" xr:uid="{E172D213-887F-4F19-90B7-1BEA628AC977}"/>
    <cellStyle name="ป้อนค่า 28 2 8" xfId="25486" xr:uid="{AB83D029-850A-46DF-B59C-87F3DCA4C32D}"/>
    <cellStyle name="ป้อนค่า 28 2 8 2" xfId="39349" xr:uid="{E7934974-E015-4647-BB85-70BC14075C23}"/>
    <cellStyle name="ป้อนค่า 28 2 8 3" xfId="53106" xr:uid="{70E2C073-8D90-4EFE-9100-E4B135CBA573}"/>
    <cellStyle name="ป้อนค่า 28 2 9" xfId="25487" xr:uid="{274EBAC4-4B2E-4BF6-80E9-A262E98DAC0C}"/>
    <cellStyle name="ป้อนค่า 28 2 9 2" xfId="39350" xr:uid="{E5440C81-022A-4B54-88FC-EEC8CEF23894}"/>
    <cellStyle name="ป้อนค่า 28 2 9 3" xfId="53107" xr:uid="{8C499315-1AC7-4064-B8C2-B1446ED21CC9}"/>
    <cellStyle name="ป้อนค่า 28 3" xfId="25488" xr:uid="{6971F8C5-7435-4007-833A-D8CACDA810E6}"/>
    <cellStyle name="ป้อนค่า 28 3 2" xfId="39351" xr:uid="{CB07BF21-959F-453F-A806-AB5AF3191CA6}"/>
    <cellStyle name="ป้อนค่า 28 3 3" xfId="53108" xr:uid="{B0867E3E-B5D0-46BB-98B6-464F3C8F7B65}"/>
    <cellStyle name="ป้อนค่า 28 4" xfId="25489" xr:uid="{4BED0BA8-7B4B-4F0B-B768-21DE8A4268D7}"/>
    <cellStyle name="ป้อนค่า 28 4 2" xfId="39352" xr:uid="{37985392-05E3-4434-9599-480FE175865D}"/>
    <cellStyle name="ป้อนค่า 28 4 3" xfId="53109" xr:uid="{25D280CC-F49D-4A1C-B0BF-3A12E1A5FA75}"/>
    <cellStyle name="ป้อนค่า 28 5" xfId="25490" xr:uid="{E25AD077-CEC0-4E58-A645-E5376EF20280}"/>
    <cellStyle name="ป้อนค่า 28 5 2" xfId="39353" xr:uid="{CC684B63-1420-48E8-9F3B-FFCD2EEAB444}"/>
    <cellStyle name="ป้อนค่า 28 5 3" xfId="53110" xr:uid="{65A112EF-C24B-4D63-9A18-4B3B32D40622}"/>
    <cellStyle name="ป้อนค่า 28 6" xfId="25491" xr:uid="{74DB6C0A-E59B-461B-ADB5-BC126B16B3D9}"/>
    <cellStyle name="ป้อนค่า 28 6 2" xfId="39354" xr:uid="{F99FA37E-0276-457B-9FB0-F03364461D9C}"/>
    <cellStyle name="ป้อนค่า 28 6 3" xfId="53111" xr:uid="{E1FE560F-40BD-4B28-B555-95C7FB3F337A}"/>
    <cellStyle name="ป้อนค่า 28 7" xfId="25492" xr:uid="{7C49EFFE-85B7-4339-8A34-757685A2593B}"/>
    <cellStyle name="ป้อนค่า 28 7 2" xfId="39355" xr:uid="{DF1E3AF7-A915-441D-8F90-6B9473BD0605}"/>
    <cellStyle name="ป้อนค่า 28 7 3" xfId="53112" xr:uid="{ECC48D5C-82A3-406F-AB79-1A6963A3B3C8}"/>
    <cellStyle name="ป้อนค่า 28 8" xfId="25493" xr:uid="{07EAA940-FC08-4E0F-AD6A-1D6E3B9391E7}"/>
    <cellStyle name="ป้อนค่า 28 8 2" xfId="39356" xr:uid="{8FE0FBDD-A776-4A91-BA80-0BE5CFECCE20}"/>
    <cellStyle name="ป้อนค่า 28 8 3" xfId="53113" xr:uid="{1831BF94-590F-4B74-996A-E080C0C5C695}"/>
    <cellStyle name="ป้อนค่า 28 9" xfId="25494" xr:uid="{03FFF8A3-9603-4AA3-8653-DDC116792B99}"/>
    <cellStyle name="ป้อนค่า 28 9 2" xfId="39357" xr:uid="{6A83AE6C-6120-4892-86BA-1B13688FABCE}"/>
    <cellStyle name="ป้อนค่า 28 9 3" xfId="53114" xr:uid="{4F9CAC0C-048B-4000-92AB-F7DCD77672FC}"/>
    <cellStyle name="ป้อนค่า 29" xfId="25495" xr:uid="{48BAC6F0-D76D-4F5F-B65C-A7384EC3B2AA}"/>
    <cellStyle name="ป้อนค่า 29 10" xfId="25496" xr:uid="{97B4AB64-1328-4EE3-BF65-682F0D58FBD7}"/>
    <cellStyle name="ป้อนค่า 29 10 2" xfId="39359" xr:uid="{3E5F05A8-D934-4381-8306-36A3F10B594B}"/>
    <cellStyle name="ป้อนค่า 29 10 3" xfId="53116" xr:uid="{8C229B46-8694-47A4-B0AA-2EB62EC5E625}"/>
    <cellStyle name="ป้อนค่า 29 11" xfId="25497" xr:uid="{005CDB03-EDFE-4ADC-8F43-CF7C84739E26}"/>
    <cellStyle name="ป้อนค่า 29 11 2" xfId="39360" xr:uid="{1DD22591-B15C-4D45-AEC1-AC32C9433833}"/>
    <cellStyle name="ป้อนค่า 29 11 3" xfId="53117" xr:uid="{F53A5C60-D16A-452C-AACA-807D0F256BA6}"/>
    <cellStyle name="ป้อนค่า 29 12" xfId="25498" xr:uid="{1A306FF5-5D4E-4CD4-A255-A3BE19A78888}"/>
    <cellStyle name="ป้อนค่า 29 12 2" xfId="39361" xr:uid="{EF2DBB24-4EBC-4C78-A488-49DA41EB6F4D}"/>
    <cellStyle name="ป้อนค่า 29 12 3" xfId="53118" xr:uid="{8932B3E8-9BC1-4E5E-B5D9-07045B57E099}"/>
    <cellStyle name="ป้อนค่า 29 13" xfId="25499" xr:uid="{42293DD2-0D1E-4856-84A7-6C0B1F4C384E}"/>
    <cellStyle name="ป้อนค่า 29 13 2" xfId="39362" xr:uid="{3457C396-77B1-436E-B06A-0CF760A5F187}"/>
    <cellStyle name="ป้อนค่า 29 13 3" xfId="53119" xr:uid="{E5A6BC28-F9DF-4B93-9386-62C707BDA4CF}"/>
    <cellStyle name="ป้อนค่า 29 14" xfId="25500" xr:uid="{C8C87571-03C2-4F3B-8110-2C0FE7FCF6B6}"/>
    <cellStyle name="ป้อนค่า 29 14 2" xfId="39363" xr:uid="{4782D96F-28B1-42D7-90A5-CC557530CED0}"/>
    <cellStyle name="ป้อนค่า 29 14 3" xfId="53120" xr:uid="{2716D1C1-01F2-4176-AAF8-9246557057FD}"/>
    <cellStyle name="ป้อนค่า 29 15" xfId="25501" xr:uid="{F512EF71-70F2-4177-9AE2-FEEE44ED45F7}"/>
    <cellStyle name="ป้อนค่า 29 15 2" xfId="39364" xr:uid="{5901A890-69B8-4A25-944E-DDB5F388D67C}"/>
    <cellStyle name="ป้อนค่า 29 15 3" xfId="53121" xr:uid="{D9476165-EB71-4ED9-B4EB-D46568F46EE2}"/>
    <cellStyle name="ป้อนค่า 29 16" xfId="39358" xr:uid="{52915351-3BA4-4CDA-8E7C-685C9E1CD50D}"/>
    <cellStyle name="ป้อนค่า 29 17" xfId="53115" xr:uid="{F17122B1-C435-44B0-B463-DABB08016D62}"/>
    <cellStyle name="ป้อนค่า 29 2" xfId="25502" xr:uid="{3E0BF4B6-8A50-434B-9130-5BCFCD976463}"/>
    <cellStyle name="ป้อนค่า 29 2 10" xfId="25503" xr:uid="{6DA30E05-F5DD-4289-BB99-765FD17D22ED}"/>
    <cellStyle name="ป้อนค่า 29 2 10 2" xfId="39366" xr:uid="{65629351-ACB8-46A0-9C2E-1E084AEE05F0}"/>
    <cellStyle name="ป้อนค่า 29 2 10 3" xfId="53123" xr:uid="{D2FE31BE-66F4-443F-878E-B504DB453BDA}"/>
    <cellStyle name="ป้อนค่า 29 2 11" xfId="25504" xr:uid="{48502AC9-2950-4DF2-BDB3-700DAB59F2C2}"/>
    <cellStyle name="ป้อนค่า 29 2 11 2" xfId="39367" xr:uid="{0772F1ED-9555-47FC-B239-021DC82F2F8F}"/>
    <cellStyle name="ป้อนค่า 29 2 11 3" xfId="53124" xr:uid="{F99A8313-3795-4E49-AC0A-5447FF997FB8}"/>
    <cellStyle name="ป้อนค่า 29 2 12" xfId="39365" xr:uid="{8D6DF52B-AD5D-46B8-8962-427909F65139}"/>
    <cellStyle name="ป้อนค่า 29 2 13" xfId="53122" xr:uid="{9184FBCE-F3C0-4C69-B45D-6F5B4C58048B}"/>
    <cellStyle name="ป้อนค่า 29 2 2" xfId="25505" xr:uid="{4C9AF306-CC04-4D64-B1A3-E077ACD0E59C}"/>
    <cellStyle name="ป้อนค่า 29 2 2 2" xfId="39368" xr:uid="{E22BCDA9-92CD-48DD-9300-A70C20953D19}"/>
    <cellStyle name="ป้อนค่า 29 2 2 3" xfId="53125" xr:uid="{EA087B8D-A978-4980-9D47-A67F67C58515}"/>
    <cellStyle name="ป้อนค่า 29 2 3" xfId="25506" xr:uid="{35BE375A-7A2C-4F65-9F24-33AF572A079C}"/>
    <cellStyle name="ป้อนค่า 29 2 3 2" xfId="39369" xr:uid="{01373433-7FC3-49B6-9DF7-0EFD99440CC1}"/>
    <cellStyle name="ป้อนค่า 29 2 3 3" xfId="53126" xr:uid="{B96F4FE4-633E-4366-8517-1B715D2D01EF}"/>
    <cellStyle name="ป้อนค่า 29 2 4" xfId="25507" xr:uid="{AEFCF0A1-D8F6-45E1-A3DD-9AB53C62A5A3}"/>
    <cellStyle name="ป้อนค่า 29 2 4 2" xfId="39370" xr:uid="{E6B69391-3C3D-4E73-BC53-E470778F7D27}"/>
    <cellStyle name="ป้อนค่า 29 2 4 3" xfId="53127" xr:uid="{EFACC848-98CE-4937-A5FD-4AF3F3B13E63}"/>
    <cellStyle name="ป้อนค่า 29 2 5" xfId="25508" xr:uid="{DFA217BE-0600-4A8D-80B9-BC500BB683BE}"/>
    <cellStyle name="ป้อนค่า 29 2 5 2" xfId="39371" xr:uid="{CCD0E627-2D19-4F5D-B9B1-2491183BB490}"/>
    <cellStyle name="ป้อนค่า 29 2 5 3" xfId="53128" xr:uid="{82DB8AB2-D987-498F-88AA-D70EA69EA249}"/>
    <cellStyle name="ป้อนค่า 29 2 6" xfId="25509" xr:uid="{BC8853AF-D227-4CEC-ABD6-F2998E63F827}"/>
    <cellStyle name="ป้อนค่า 29 2 6 2" xfId="39372" xr:uid="{84FB5142-21A7-46B1-9363-E0D9CA513928}"/>
    <cellStyle name="ป้อนค่า 29 2 6 3" xfId="53129" xr:uid="{B09AB54A-B7BD-479F-A061-E5965D849CE9}"/>
    <cellStyle name="ป้อนค่า 29 2 7" xfId="25510" xr:uid="{2FC9C96E-284C-44E4-92F5-E177AC9760D3}"/>
    <cellStyle name="ป้อนค่า 29 2 7 2" xfId="39373" xr:uid="{A76B0C95-AAE4-409D-BC87-B0261ACFE454}"/>
    <cellStyle name="ป้อนค่า 29 2 7 3" xfId="53130" xr:uid="{6B8704E7-F195-4642-81A6-7E74BC5AE9E5}"/>
    <cellStyle name="ป้อนค่า 29 2 8" xfId="25511" xr:uid="{C59C90CF-8C39-4002-9C15-0841B69CF58F}"/>
    <cellStyle name="ป้อนค่า 29 2 8 2" xfId="39374" xr:uid="{987B16D7-8B0F-499C-86F0-A157C8115D0A}"/>
    <cellStyle name="ป้อนค่า 29 2 8 3" xfId="53131" xr:uid="{0D81A267-8F9E-4D91-A264-5D8154AB30DD}"/>
    <cellStyle name="ป้อนค่า 29 2 9" xfId="25512" xr:uid="{906F1A83-9BBD-4BC7-B5CA-27D38CA14569}"/>
    <cellStyle name="ป้อนค่า 29 2 9 2" xfId="39375" xr:uid="{2861F750-0209-4B46-BC4B-89C97BB85035}"/>
    <cellStyle name="ป้อนค่า 29 2 9 3" xfId="53132" xr:uid="{D2606E39-7EE9-4E6C-9C54-9F4A36C10E55}"/>
    <cellStyle name="ป้อนค่า 29 3" xfId="25513" xr:uid="{81D90DA1-F6D4-4671-B0EF-7783C3C189A9}"/>
    <cellStyle name="ป้อนค่า 29 3 2" xfId="39376" xr:uid="{EE96FD0B-145F-4328-B8D6-5B4AD58D7201}"/>
    <cellStyle name="ป้อนค่า 29 3 3" xfId="53133" xr:uid="{70DB18FA-36EE-424D-B3AC-97C6512E43EB}"/>
    <cellStyle name="ป้อนค่า 29 4" xfId="25514" xr:uid="{D8C4362B-9B75-4677-B3CF-258EC689DBF1}"/>
    <cellStyle name="ป้อนค่า 29 4 2" xfId="39377" xr:uid="{F5FD154A-E8C2-4FA9-AFCC-66492B55F7DD}"/>
    <cellStyle name="ป้อนค่า 29 4 3" xfId="53134" xr:uid="{C362E3AA-5B22-4423-80E8-22CE6383691E}"/>
    <cellStyle name="ป้อนค่า 29 5" xfId="25515" xr:uid="{FD6C680C-A1FA-432D-A3BF-4E4BD1C0D43E}"/>
    <cellStyle name="ป้อนค่า 29 5 2" xfId="39378" xr:uid="{456C8098-A597-4A69-BA5C-9089293C2AE8}"/>
    <cellStyle name="ป้อนค่า 29 5 3" xfId="53135" xr:uid="{C65EC15D-B308-43BF-A980-A5FA89A6BF97}"/>
    <cellStyle name="ป้อนค่า 29 6" xfId="25516" xr:uid="{9F1587EE-675F-4791-99E9-E9B112815A34}"/>
    <cellStyle name="ป้อนค่า 29 6 2" xfId="39379" xr:uid="{F25EE2B4-407C-4205-82B0-6A6B119EA139}"/>
    <cellStyle name="ป้อนค่า 29 6 3" xfId="53136" xr:uid="{9A5A023F-DAD4-4C7D-8218-FCB0BD06FF4F}"/>
    <cellStyle name="ป้อนค่า 29 7" xfId="25517" xr:uid="{190AA502-06C7-4AB8-B95E-EF18A639864B}"/>
    <cellStyle name="ป้อนค่า 29 7 2" xfId="39380" xr:uid="{970576A6-3EC5-44A4-A7D9-854789DB35C6}"/>
    <cellStyle name="ป้อนค่า 29 7 3" xfId="53137" xr:uid="{6399D555-3442-43C8-80E8-2C80DFC98A15}"/>
    <cellStyle name="ป้อนค่า 29 8" xfId="25518" xr:uid="{04C7DA53-7F65-4A48-BEEA-CB609004CB5E}"/>
    <cellStyle name="ป้อนค่า 29 8 2" xfId="39381" xr:uid="{8613075C-40C0-449C-8E8E-125976A2E58E}"/>
    <cellStyle name="ป้อนค่า 29 8 3" xfId="53138" xr:uid="{DE9DCE8C-9FAA-44F4-A6B6-0BC422FB372A}"/>
    <cellStyle name="ป้อนค่า 29 9" xfId="25519" xr:uid="{352C16B4-575E-4EBB-9DD0-38B34BB99D3D}"/>
    <cellStyle name="ป้อนค่า 29 9 2" xfId="39382" xr:uid="{006E2928-DF42-44B3-82B1-2E37D06644D1}"/>
    <cellStyle name="ป้อนค่า 29 9 3" xfId="53139" xr:uid="{3F72540E-DE1A-43DF-ACA0-79484BD9A2F4}"/>
    <cellStyle name="ป้อนค่า 3" xfId="10520" xr:uid="{978C5676-AC61-422F-9FA7-E7321EFDC79B}"/>
    <cellStyle name="ป้อนค่า 3 2" xfId="30323" xr:uid="{D5AB9788-10A4-4733-81EC-00E64F411297}"/>
    <cellStyle name="ป้อนค่า 3 3" xfId="41521" xr:uid="{BB08BF64-AE2A-4F6C-9F43-65E3C00AD2E9}"/>
    <cellStyle name="ป้อนค่า 3 4" xfId="41435" xr:uid="{FF4BCDD1-494D-4B4A-A558-95A599D22527}"/>
    <cellStyle name="ป้อนค่า 3 5" xfId="25520" xr:uid="{74E86E8F-716C-41F1-8C9C-384041951CCE}"/>
    <cellStyle name="ป้อนค่า 30" xfId="25521" xr:uid="{A74BBB22-EF88-4DF1-A339-E79012D5048C}"/>
    <cellStyle name="ป้อนค่า 30 2" xfId="39383" xr:uid="{BB5A233E-27D5-4D49-8D34-9C93E37D65E9}"/>
    <cellStyle name="ป้อนค่า 30 3" xfId="53140" xr:uid="{9B810D4F-F1DB-4C7E-B414-2AAD0EDCAEC2}"/>
    <cellStyle name="ป้อนค่า 31" xfId="25522" xr:uid="{379263E7-11CE-4BC7-B62E-C23CB28AAF0A}"/>
    <cellStyle name="ป้อนค่า 31 2" xfId="39384" xr:uid="{0CF1C2C8-16AA-48BF-9FCE-927B42DC63ED}"/>
    <cellStyle name="ป้อนค่า 31 3" xfId="53141" xr:uid="{E598866E-349D-4B76-AD75-E4A7EDE6C9DE}"/>
    <cellStyle name="ป้อนค่า 32" xfId="25523" xr:uid="{F666E967-9B28-46CC-8B09-8ECE90B27A35}"/>
    <cellStyle name="ป้อนค่า 32 2" xfId="39385" xr:uid="{38B666C9-10F0-4A0C-B748-4B64CEAE9122}"/>
    <cellStyle name="ป้อนค่า 32 3" xfId="53142" xr:uid="{EB9C3127-0B2E-4885-B4C6-94C9274E94AA}"/>
    <cellStyle name="ป้อนค่า 33" xfId="25524" xr:uid="{55292DDA-6CFA-493D-A46F-C51351E43CBD}"/>
    <cellStyle name="ป้อนค่า 33 2" xfId="39386" xr:uid="{2E9272D8-4EEF-41EF-B4C5-C83129BB7794}"/>
    <cellStyle name="ป้อนค่า 33 3" xfId="53143" xr:uid="{5994D94B-AE73-42B5-8ADE-ED1969CED12E}"/>
    <cellStyle name="ป้อนค่า 34" xfId="38438" xr:uid="{414037E8-D12F-4B4B-AB37-AEC40F8D7BEF}"/>
    <cellStyle name="ป้อนค่า 35" xfId="41538" xr:uid="{3573024B-B68E-4A71-BCC6-58BD2DF2CC38}"/>
    <cellStyle name="ป้อนค่า 36" xfId="41423" xr:uid="{8DEA27DE-0F42-47C3-A098-C917D338CD52}"/>
    <cellStyle name="ป้อนค่า 37" xfId="52195" xr:uid="{7DBE9530-A0A7-4A97-9DCC-01DB52420725}"/>
    <cellStyle name="ป้อนค่า 4" xfId="10521" xr:uid="{4619F3A8-561D-4F61-9647-5017E725CDD6}"/>
    <cellStyle name="ป้อนค่า 5" xfId="10522" xr:uid="{0CE4CC84-2D15-47F2-B0D6-7A75E4F28915}"/>
    <cellStyle name="ป้อนค่า 6" xfId="10523" xr:uid="{19E4F13B-09EF-43B2-91FB-C87DB37ED35D}"/>
    <cellStyle name="ป้อนค่า 7" xfId="10524" xr:uid="{D18BEB80-DB01-443D-8FAC-3C83BCF1E0A0}"/>
    <cellStyle name="ป้อนค่า 8" xfId="10525" xr:uid="{D74E8E4D-5AD3-4178-B1AD-C8EF2EDB3448}"/>
    <cellStyle name="ป้อนค่า 9" xfId="10526" xr:uid="{B7FD0645-9C1E-4021-A211-2265765F32CF}"/>
    <cellStyle name="ปานกลาง 2" xfId="10528" xr:uid="{0B04C17E-E6DA-43D0-9FCF-3E937ED26AD6}"/>
    <cellStyle name="ปานกลาง 2 2" xfId="10529" xr:uid="{C2A0F06C-E5A5-478A-A620-287AB76311AC}"/>
    <cellStyle name="ปานกลาง 2 3" xfId="30256" xr:uid="{FC3E4BF4-1DFF-46ED-9748-AAF3F7C5B0C4}"/>
    <cellStyle name="ปานกลาง 2 4" xfId="25525" xr:uid="{A829E17D-8D6F-4A5B-B28A-43D443AE98CB}"/>
    <cellStyle name="ปานกลาง 3" xfId="10530" xr:uid="{3D2E026E-77E4-408D-BC39-910875D87FB3}"/>
    <cellStyle name="ปานกลาง 3 2" xfId="30324" xr:uid="{2DEB8F7A-AA5F-42F4-8644-CE0BB91C38A6}"/>
    <cellStyle name="ปานกลาง 3 3" xfId="25526" xr:uid="{8065E9BB-F139-4E5D-AA51-07C99C75255D}"/>
    <cellStyle name="ปานกลาง 4" xfId="10531" xr:uid="{A5F579B9-B313-42C0-A3D8-F12D7A53D5DE}"/>
    <cellStyle name="ปานกลาง 5" xfId="10532" xr:uid="{1E618553-FADD-4B9A-8358-61C0B4EDC57D}"/>
    <cellStyle name="ปานกลาง 6" xfId="10533" xr:uid="{D4DA1E5B-05A4-40CE-AF8D-5126121A37C9}"/>
    <cellStyle name="ปานกลาง 7" xfId="10534" xr:uid="{487FD3D8-2C3E-414F-83FD-0471F36D54B0}"/>
    <cellStyle name="ปานกลาง 8" xfId="10535" xr:uid="{451AB977-9C6C-4A2A-A9DD-A7D0D93847F8}"/>
    <cellStyle name="ปานกลาง 9" xfId="10536" xr:uid="{E3919C45-EAA8-4131-B139-07D2D7CB52F1}"/>
    <cellStyle name="ผลรวม 10" xfId="25527" xr:uid="{D010E96E-4B20-46BF-8343-A0E04BBC3B28}"/>
    <cellStyle name="ผลรวม 10 10" xfId="25528" xr:uid="{255DE7D1-0CF6-411A-90FE-DEA60E345279}"/>
    <cellStyle name="ผลรวม 10 10 2" xfId="39389" xr:uid="{3EE06DDB-CA9E-44C8-A729-FC9CA09BE369}"/>
    <cellStyle name="ผลรวม 10 10 3" xfId="53146" xr:uid="{1BA593E4-E4BF-482C-BBE1-3978A2F0BD2B}"/>
    <cellStyle name="ผลรวม 10 11" xfId="39388" xr:uid="{7DDF12D6-1553-4901-BB8C-EF3CD88E2D0D}"/>
    <cellStyle name="ผลรวม 10 12" xfId="53145" xr:uid="{E314B831-2302-4CFB-86B7-BEB5E6FD803E}"/>
    <cellStyle name="ผลรวม 10 2" xfId="25529" xr:uid="{A61549D8-92FF-4C38-9EBF-71737A587B34}"/>
    <cellStyle name="ผลรวม 10 2 10" xfId="25530" xr:uid="{BBBEC713-D9FC-4B57-A7B6-C7184E24F062}"/>
    <cellStyle name="ผลรวม 10 2 10 2" xfId="39391" xr:uid="{B9B251D2-74FE-4173-9484-4BBF5AEE9211}"/>
    <cellStyle name="ผลรวม 10 2 10 3" xfId="53148" xr:uid="{1D213C59-E33E-4AE3-894F-34621E4F831A}"/>
    <cellStyle name="ผลรวม 10 2 11" xfId="25531" xr:uid="{D422A4B9-7D59-4E51-BF83-DE4900850EAF}"/>
    <cellStyle name="ผลรวม 10 2 11 2" xfId="39392" xr:uid="{AA512E8F-A796-4723-B275-8647112EB9BD}"/>
    <cellStyle name="ผลรวม 10 2 11 3" xfId="53149" xr:uid="{2D5EEBD2-35B4-45D6-B6D2-5B6B08FF345E}"/>
    <cellStyle name="ผลรวม 10 2 12" xfId="25532" xr:uid="{D77C4BB3-8B4F-4CF1-81D9-F57ECF7FE142}"/>
    <cellStyle name="ผลรวม 10 2 12 2" xfId="39393" xr:uid="{4DA4FD92-0EE3-4536-B75E-6A9D2D533FA0}"/>
    <cellStyle name="ผลรวม 10 2 12 3" xfId="53150" xr:uid="{A470D38C-693E-4217-9BDD-8D11AC9489E5}"/>
    <cellStyle name="ผลรวม 10 2 13" xfId="25533" xr:uid="{3EFA04A8-0865-4180-84E8-8FBE125AFE33}"/>
    <cellStyle name="ผลรวม 10 2 13 2" xfId="39394" xr:uid="{03FEEDC1-05A5-4C91-BFA7-1783589E9925}"/>
    <cellStyle name="ผลรวม 10 2 13 3" xfId="53151" xr:uid="{8BAF1E81-9089-4E70-8B45-A4E91A2FF560}"/>
    <cellStyle name="ผลรวม 10 2 14" xfId="25534" xr:uid="{7A0DAE1B-7D44-48EB-86F4-80AB20B77EC0}"/>
    <cellStyle name="ผลรวม 10 2 14 2" xfId="39395" xr:uid="{572F4B3D-AA05-4E06-9F4E-E466052B5954}"/>
    <cellStyle name="ผลรวม 10 2 14 3" xfId="53152" xr:uid="{BB636E44-FCCB-440F-A79D-F7B8399E25B5}"/>
    <cellStyle name="ผลรวม 10 2 15" xfId="25535" xr:uid="{4083BFC9-E7BF-4B7C-90D8-BA7327FF2AE7}"/>
    <cellStyle name="ผลรวม 10 2 15 2" xfId="39396" xr:uid="{48E7F055-8B1A-4C07-B13C-5C6C3BC7F33D}"/>
    <cellStyle name="ผลรวม 10 2 15 3" xfId="53153" xr:uid="{011BDB00-15E4-4C7A-8050-D6ADC4A9271D}"/>
    <cellStyle name="ผลรวม 10 2 16" xfId="25536" xr:uid="{D8D951CF-AD44-4853-9E08-D839C65A2BAC}"/>
    <cellStyle name="ผลรวม 10 2 16 2" xfId="39397" xr:uid="{8CD7F963-8805-4CAC-B6B3-CBDC25AA7D6F}"/>
    <cellStyle name="ผลรวม 10 2 16 3" xfId="53154" xr:uid="{A9C3730D-E0F8-40F0-AD4E-6F7EB48FC507}"/>
    <cellStyle name="ผลรวม 10 2 17" xfId="25537" xr:uid="{92A933C2-4643-4962-AFA8-481F8D49E53B}"/>
    <cellStyle name="ผลรวม 10 2 17 2" xfId="39398" xr:uid="{0B9FA18D-77F1-4784-B4F1-937D315012D8}"/>
    <cellStyle name="ผลรวม 10 2 17 3" xfId="53155" xr:uid="{A71B3262-5042-49A0-BD4E-C2ED789BB849}"/>
    <cellStyle name="ผลรวม 10 2 18" xfId="39390" xr:uid="{E7B5288F-EB66-4930-A43D-1215059FB48B}"/>
    <cellStyle name="ผลรวม 10 2 19" xfId="53147" xr:uid="{C41B3A03-A7C6-4DBD-BFB6-E49AC0B57FA5}"/>
    <cellStyle name="ผลรวม 10 2 2" xfId="25538" xr:uid="{04A1CD37-0C3E-4EF9-AFD7-5F537388A3AE}"/>
    <cellStyle name="ผลรวม 10 2 2 10" xfId="25539" xr:uid="{78DB6481-2F33-457E-B14B-769A8F05D628}"/>
    <cellStyle name="ผลรวม 10 2 2 10 2" xfId="39400" xr:uid="{85823DD0-C48B-4371-AF7E-BB16C8A316B7}"/>
    <cellStyle name="ผลรวม 10 2 2 10 3" xfId="53157" xr:uid="{43769EE2-26BD-4199-9837-996D7123CA07}"/>
    <cellStyle name="ผลรวม 10 2 2 11" xfId="39399" xr:uid="{295E5CC2-2367-4F7E-A573-E94040AB5257}"/>
    <cellStyle name="ผลรวม 10 2 2 12" xfId="53156" xr:uid="{7B24C451-0AA7-49F0-9A8A-C149C0FF28C2}"/>
    <cellStyle name="ผลรวม 10 2 2 2" xfId="25540" xr:uid="{9CB83C39-CC7B-4F44-879C-34463E49D0B7}"/>
    <cellStyle name="ผลรวม 10 2 2 2 2" xfId="39401" xr:uid="{4226F6B0-F603-4A8E-B3E0-C05D25A5FB64}"/>
    <cellStyle name="ผลรวม 10 2 2 2 3" xfId="53158" xr:uid="{1A74FB01-DBF8-45FC-896B-28F1EDFEB63F}"/>
    <cellStyle name="ผลรวม 10 2 2 3" xfId="25541" xr:uid="{66406EE7-3EE2-4922-8705-0B2ED961D977}"/>
    <cellStyle name="ผลรวม 10 2 2 3 2" xfId="39402" xr:uid="{1EC7C7B8-DC93-435C-AC2A-A5113B9B339F}"/>
    <cellStyle name="ผลรวม 10 2 2 3 3" xfId="53159" xr:uid="{B6BF714D-2BA4-4ACF-940D-DD509F984846}"/>
    <cellStyle name="ผลรวม 10 2 2 4" xfId="25542" xr:uid="{AFA4BD2A-0412-406C-8F01-3D1E089ED83B}"/>
    <cellStyle name="ผลรวม 10 2 2 4 2" xfId="39403" xr:uid="{DC03BBB4-4765-4072-8B60-64F242DA433B}"/>
    <cellStyle name="ผลรวม 10 2 2 4 3" xfId="53160" xr:uid="{71DEE942-B957-439C-AD2B-C510F521CAA9}"/>
    <cellStyle name="ผลรวม 10 2 2 5" xfId="25543" xr:uid="{9334DD41-82A9-4F66-9EB3-8DD29E819D5E}"/>
    <cellStyle name="ผลรวม 10 2 2 5 2" xfId="39404" xr:uid="{126B689D-A5F8-46B5-80D4-6B602AA09779}"/>
    <cellStyle name="ผลรวม 10 2 2 5 3" xfId="53161" xr:uid="{AC6167A0-DB42-4740-ABEA-5987EEB7BF89}"/>
    <cellStyle name="ผลรวม 10 2 2 6" xfId="25544" xr:uid="{237FDDA6-1310-40C1-8DE3-6674C4F7F621}"/>
    <cellStyle name="ผลรวม 10 2 2 6 2" xfId="39405" xr:uid="{BC824942-5C2D-4228-95E8-01A4C1C3F6E0}"/>
    <cellStyle name="ผลรวม 10 2 2 6 3" xfId="53162" xr:uid="{3E68BD6C-AEEC-4347-A5A0-9868A0AE80F2}"/>
    <cellStyle name="ผลรวม 10 2 2 7" xfId="25545" xr:uid="{3CDF8D76-FB0D-4D8E-8E81-D04BAEE0FC26}"/>
    <cellStyle name="ผลรวม 10 2 2 7 2" xfId="39406" xr:uid="{C611B5BA-C80B-4C41-965D-CC4B4393FE4A}"/>
    <cellStyle name="ผลรวม 10 2 2 7 3" xfId="53163" xr:uid="{B2D34A18-2397-40B0-B339-77DFA566FEAF}"/>
    <cellStyle name="ผลรวม 10 2 2 8" xfId="25546" xr:uid="{7F2910FA-0DB4-4544-8E91-A2C41A24EDFD}"/>
    <cellStyle name="ผลรวม 10 2 2 8 2" xfId="39407" xr:uid="{5FB56CA1-A9FD-4529-8404-2127B55B9370}"/>
    <cellStyle name="ผลรวม 10 2 2 8 3" xfId="53164" xr:uid="{EF753C3A-1F76-4EE4-BB88-1525D8C09C1F}"/>
    <cellStyle name="ผลรวม 10 2 2 9" xfId="25547" xr:uid="{A1E859E7-3268-4116-B558-3F7AF987BCD9}"/>
    <cellStyle name="ผลรวม 10 2 2 9 2" xfId="39408" xr:uid="{96DFBCC2-5290-411B-8541-C38E38B2515C}"/>
    <cellStyle name="ผลรวม 10 2 2 9 3" xfId="53165" xr:uid="{408D3401-ED17-4851-BEEC-69100432D3EE}"/>
    <cellStyle name="ผลรวม 10 2 3" xfId="25548" xr:uid="{55789BAE-F8E3-4E2A-9CAD-0385F97D1826}"/>
    <cellStyle name="ผลรวม 10 2 3 2" xfId="39409" xr:uid="{123E7578-567C-4E36-BF49-311C91748775}"/>
    <cellStyle name="ผลรวม 10 2 3 3" xfId="53166" xr:uid="{CAA03DA5-C1CA-400F-AC2C-AC6EFCF26871}"/>
    <cellStyle name="ผลรวม 10 2 4" xfId="25549" xr:uid="{4C8146DF-0459-43E4-8B48-E535BE322E69}"/>
    <cellStyle name="ผลรวม 10 2 4 2" xfId="39410" xr:uid="{CBA1767D-C486-4200-8C6E-CA9A2322AFCD}"/>
    <cellStyle name="ผลรวม 10 2 4 3" xfId="53167" xr:uid="{C5D80FB8-C3C6-4D62-8798-5CF1FD1521B6}"/>
    <cellStyle name="ผลรวม 10 2 5" xfId="25550" xr:uid="{2CD8C48A-D142-440E-A196-D54B1DF9E906}"/>
    <cellStyle name="ผลรวม 10 2 5 2" xfId="39411" xr:uid="{8F6ADE43-700D-4C18-B2EF-73532645DA45}"/>
    <cellStyle name="ผลรวม 10 2 5 3" xfId="53168" xr:uid="{A268BFFE-9F62-44FF-9BE6-56052F785A6E}"/>
    <cellStyle name="ผลรวม 10 2 6" xfId="25551" xr:uid="{5D00068B-E13A-4A98-9A0B-B7046248C311}"/>
    <cellStyle name="ผลรวม 10 2 6 2" xfId="39412" xr:uid="{E6857504-A96B-4213-AC5A-B85BDD5C5CB8}"/>
    <cellStyle name="ผลรวม 10 2 6 3" xfId="53169" xr:uid="{AB783783-C454-4B12-84E4-5A22DB0AA1F8}"/>
    <cellStyle name="ผลรวม 10 2 7" xfId="25552" xr:uid="{259E71E6-BE35-43D4-B460-7ACC12364E04}"/>
    <cellStyle name="ผลรวม 10 2 7 2" xfId="39413" xr:uid="{9A608DF5-5981-4FAF-9F34-E740ED6B3F61}"/>
    <cellStyle name="ผลรวม 10 2 7 3" xfId="53170" xr:uid="{C38F4D90-ABC4-42BE-96A8-02A9CD068294}"/>
    <cellStyle name="ผลรวม 10 2 8" xfId="25553" xr:uid="{77DE49A0-81AA-4231-9B7B-845111A165A5}"/>
    <cellStyle name="ผลรวม 10 2 8 2" xfId="39414" xr:uid="{659176EC-F0D1-4563-84D0-36AE043E6B67}"/>
    <cellStyle name="ผลรวม 10 2 8 3" xfId="53171" xr:uid="{3F03C9E7-B7BC-4ECF-90F5-3720E484FF32}"/>
    <cellStyle name="ผลรวม 10 2 9" xfId="25554" xr:uid="{A4F0992D-C7EB-41C4-9C1B-1C6C954861FB}"/>
    <cellStyle name="ผลรวม 10 2 9 2" xfId="39415" xr:uid="{640EBDF7-2357-4F60-BB73-97223CA67098}"/>
    <cellStyle name="ผลรวม 10 2 9 3" xfId="53172" xr:uid="{D6EC2BE1-5697-4268-8D0F-F8B85391F9B9}"/>
    <cellStyle name="ผลรวม 10 3" xfId="25555" xr:uid="{9D293276-19F9-49A7-AD7B-7B77CC35214D}"/>
    <cellStyle name="ผลรวม 10 3 10" xfId="39416" xr:uid="{C4AF6959-CEAA-490E-9D79-384D1A5DB725}"/>
    <cellStyle name="ผลรวม 10 3 11" xfId="53173" xr:uid="{1A71E962-A110-4541-98E7-D94B24ED348A}"/>
    <cellStyle name="ผลรวม 10 3 2" xfId="25556" xr:uid="{EC3B5529-F8FE-4903-856A-74FBC9F577AC}"/>
    <cellStyle name="ผลรวม 10 3 2 10" xfId="25557" xr:uid="{4519BC23-968B-4AC3-83EC-58F22C874B49}"/>
    <cellStyle name="ผลรวม 10 3 2 10 2" xfId="39418" xr:uid="{218C9585-948A-4BBD-B803-96D1A04660B4}"/>
    <cellStyle name="ผลรวม 10 3 2 10 3" xfId="53175" xr:uid="{70A66BA7-5FC7-436D-86BC-DAAEACDD5816}"/>
    <cellStyle name="ผลรวม 10 3 2 11" xfId="25558" xr:uid="{4B226D3B-541B-464C-B125-D512FAB6D15E}"/>
    <cellStyle name="ผลรวม 10 3 2 11 2" xfId="39419" xr:uid="{333BEFA3-9D87-4BDA-B9EA-9D25B5B0C32E}"/>
    <cellStyle name="ผลรวม 10 3 2 11 3" xfId="53176" xr:uid="{345549A0-9856-4F19-96B8-FD45F9041181}"/>
    <cellStyle name="ผลรวม 10 3 2 12" xfId="25559" xr:uid="{18A91F61-F653-47DC-A94F-C1CF601D221A}"/>
    <cellStyle name="ผลรวม 10 3 2 12 2" xfId="39420" xr:uid="{7BE82631-86FE-43FF-A977-073F77551B6E}"/>
    <cellStyle name="ผลรวม 10 3 2 12 3" xfId="53177" xr:uid="{82FD29D8-9BDD-4D1A-B308-DF621F0A7B3E}"/>
    <cellStyle name="ผลรวม 10 3 2 13" xfId="25560" xr:uid="{2CC15A3F-DB40-46BB-8818-315092616505}"/>
    <cellStyle name="ผลรวม 10 3 2 13 2" xfId="39421" xr:uid="{C25A589A-F2FF-4652-916A-B24E66ECFED4}"/>
    <cellStyle name="ผลรวม 10 3 2 13 3" xfId="53178" xr:uid="{7E61B5B5-AE6D-4844-96ED-4331620D407C}"/>
    <cellStyle name="ผลรวม 10 3 2 14" xfId="25561" xr:uid="{6361F6AC-DBA9-4411-BAC4-EBB1BE914E5B}"/>
    <cellStyle name="ผลรวม 10 3 2 14 2" xfId="39422" xr:uid="{6416808E-84AF-4C98-9AC4-0B254E594865}"/>
    <cellStyle name="ผลรวม 10 3 2 14 3" xfId="53179" xr:uid="{DEFC2619-3C32-4057-B11E-EA379C56F1C5}"/>
    <cellStyle name="ผลรวม 10 3 2 15" xfId="25562" xr:uid="{97F581A0-F565-4211-B5AB-76A3747CB55A}"/>
    <cellStyle name="ผลรวม 10 3 2 15 2" xfId="39423" xr:uid="{3DE3A831-BFF8-44C8-9505-9D8AADA7AF7F}"/>
    <cellStyle name="ผลรวม 10 3 2 15 3" xfId="53180" xr:uid="{D7EE3C33-57C7-49A1-97CE-84DE2F091B6B}"/>
    <cellStyle name="ผลรวม 10 3 2 16" xfId="25563" xr:uid="{1BBA8EB8-BB1C-4658-9B70-7329713041AC}"/>
    <cellStyle name="ผลรวม 10 3 2 16 2" xfId="39424" xr:uid="{55801826-3729-497B-A45B-E434B65BEFAC}"/>
    <cellStyle name="ผลรวม 10 3 2 16 3" xfId="53181" xr:uid="{FFA1E0D2-B7DF-4285-9B66-6E905D0A65F7}"/>
    <cellStyle name="ผลรวม 10 3 2 17" xfId="25564" xr:uid="{CEE1F5FB-3E04-4B15-9995-7B5F0F68674A}"/>
    <cellStyle name="ผลรวม 10 3 2 17 2" xfId="39425" xr:uid="{40398740-AF02-4DF1-8966-13F1C0688E1A}"/>
    <cellStyle name="ผลรวม 10 3 2 17 3" xfId="53182" xr:uid="{B5645730-A745-4307-8AAC-D941D0BD61E7}"/>
    <cellStyle name="ผลรวม 10 3 2 18" xfId="39417" xr:uid="{53404330-5050-472B-AD10-B2BA32449818}"/>
    <cellStyle name="ผลรวม 10 3 2 19" xfId="53174" xr:uid="{37941EDE-DA5C-4AC1-8957-C6BE83F2CA7E}"/>
    <cellStyle name="ผลรวม 10 3 2 2" xfId="25565" xr:uid="{2B7CED0C-2758-4847-9A63-2E526C533447}"/>
    <cellStyle name="ผลรวม 10 3 2 2 2" xfId="39426" xr:uid="{7D7660DB-DF66-447E-A2CB-856D2430B65B}"/>
    <cellStyle name="ผลรวม 10 3 2 2 3" xfId="53183" xr:uid="{750F8C30-764B-4074-BDB4-B0822B6CFC36}"/>
    <cellStyle name="ผลรวม 10 3 2 3" xfId="25566" xr:uid="{A0B932CD-6FDF-49EF-BB2A-6E94A3F40F2F}"/>
    <cellStyle name="ผลรวม 10 3 2 3 2" xfId="39427" xr:uid="{9B0FC9CB-088A-4782-AC7B-CDB3E825AA26}"/>
    <cellStyle name="ผลรวม 10 3 2 3 3" xfId="53184" xr:uid="{C9C7300B-BE3D-4704-ACD8-5D7BEAEE609F}"/>
    <cellStyle name="ผลรวม 10 3 2 4" xfId="25567" xr:uid="{205B0771-4619-425A-9A92-8EC3DB33ACB5}"/>
    <cellStyle name="ผลรวม 10 3 2 4 2" xfId="39428" xr:uid="{8AB73631-0A64-4C5D-9027-29603790C406}"/>
    <cellStyle name="ผลรวม 10 3 2 4 3" xfId="53185" xr:uid="{C405DE78-103D-4CA4-ABA2-D60907EF70BF}"/>
    <cellStyle name="ผลรวม 10 3 2 5" xfId="25568" xr:uid="{2BA1D803-C053-47B7-AD8E-D555B24639C0}"/>
    <cellStyle name="ผลรวม 10 3 2 5 2" xfId="39429" xr:uid="{74E89016-3888-4962-9BD4-DBEB65B8A5C7}"/>
    <cellStyle name="ผลรวม 10 3 2 5 3" xfId="53186" xr:uid="{5F5C7C6B-725D-499D-A98B-42E44044B322}"/>
    <cellStyle name="ผลรวม 10 3 2 6" xfId="25569" xr:uid="{9B173A1A-3A92-47E0-9855-14628741BA38}"/>
    <cellStyle name="ผลรวม 10 3 2 6 2" xfId="39430" xr:uid="{2E09857A-AC7A-44FE-A766-46C711B84852}"/>
    <cellStyle name="ผลรวม 10 3 2 6 3" xfId="53187" xr:uid="{9E7A0A9A-785E-4BFE-BAE7-D2033B4ADD19}"/>
    <cellStyle name="ผลรวม 10 3 2 7" xfId="25570" xr:uid="{17EB8EB4-288F-4D80-9A10-17885A3D25BC}"/>
    <cellStyle name="ผลรวม 10 3 2 7 2" xfId="39431" xr:uid="{75907AC6-2B31-4671-8944-6B352ED2E59F}"/>
    <cellStyle name="ผลรวม 10 3 2 7 3" xfId="53188" xr:uid="{1C0C1A8C-E5C4-4F02-88EB-38D8AE016828}"/>
    <cellStyle name="ผลรวม 10 3 2 8" xfId="25571" xr:uid="{EF122EAA-0A01-45BF-8584-B9DF08E319D0}"/>
    <cellStyle name="ผลรวม 10 3 2 8 2" xfId="39432" xr:uid="{33CDA556-EFC9-40A9-B642-C774112E0064}"/>
    <cellStyle name="ผลรวม 10 3 2 8 3" xfId="53189" xr:uid="{576F6E76-0E8D-41E8-99E1-F0134F20D0D8}"/>
    <cellStyle name="ผลรวม 10 3 2 9" xfId="25572" xr:uid="{D595CCB7-9D6C-45B2-9413-8AC24DCB7486}"/>
    <cellStyle name="ผลรวม 10 3 2 9 2" xfId="39433" xr:uid="{41F9AC0F-323E-4216-BF0D-1C4A43F8312A}"/>
    <cellStyle name="ผลรวม 10 3 2 9 3" xfId="53190" xr:uid="{9BA48169-5569-4382-8F1A-366DC77256BA}"/>
    <cellStyle name="ผลรวม 10 3 3" xfId="25573" xr:uid="{1BADD8B7-5083-4FE2-8C56-AD063730E41B}"/>
    <cellStyle name="ผลรวม 10 3 3 2" xfId="39434" xr:uid="{A45CCAC2-A476-455D-BB9E-56BFB140B57C}"/>
    <cellStyle name="ผลรวม 10 3 3 3" xfId="53191" xr:uid="{9B30AD49-3908-45CF-8AA9-BBDDD46BF803}"/>
    <cellStyle name="ผลรวม 10 3 4" xfId="25574" xr:uid="{51651AAB-10A5-4436-8BA4-CD601BFC044E}"/>
    <cellStyle name="ผลรวม 10 3 4 2" xfId="39435" xr:uid="{59B2D9AD-C407-4C55-90BF-9DA7F77B4E75}"/>
    <cellStyle name="ผลรวม 10 3 4 3" xfId="53192" xr:uid="{36EF4E6F-5A06-4FC6-8182-4E59E5243843}"/>
    <cellStyle name="ผลรวม 10 3 5" xfId="25575" xr:uid="{D7DDA60F-D6FF-4DD9-B86C-280F43028085}"/>
    <cellStyle name="ผลรวม 10 3 5 2" xfId="39436" xr:uid="{40386D62-D5BC-4CF6-9E02-AA9F670916A0}"/>
    <cellStyle name="ผลรวม 10 3 5 3" xfId="53193" xr:uid="{A36720F6-976F-446C-B374-1F2E4224DB57}"/>
    <cellStyle name="ผลรวม 10 3 6" xfId="25576" xr:uid="{6086B4AC-E5FD-4A27-8A11-5701D11B8AEC}"/>
    <cellStyle name="ผลรวม 10 3 6 2" xfId="39437" xr:uid="{1A6D1E32-DD5E-4734-9793-C84372498EC6}"/>
    <cellStyle name="ผลรวม 10 3 6 3" xfId="53194" xr:uid="{995C0684-FE56-400B-839D-24E3A0DD57D9}"/>
    <cellStyle name="ผลรวม 10 3 7" xfId="25577" xr:uid="{5D5E96DD-B00F-478B-91B9-9FA7DC72A934}"/>
    <cellStyle name="ผลรวม 10 3 7 2" xfId="39438" xr:uid="{1B21E0B7-C90A-431F-83D3-E378AA330FA5}"/>
    <cellStyle name="ผลรวม 10 3 7 3" xfId="53195" xr:uid="{A5CF43FD-BBD2-4589-A2BB-02EA46521FAC}"/>
    <cellStyle name="ผลรวม 10 3 8" xfId="25578" xr:uid="{DFDE93B4-C919-42F6-82A9-8581E35F7994}"/>
    <cellStyle name="ผลรวม 10 3 8 2" xfId="39439" xr:uid="{64C65626-F6DE-4D0E-B4AA-5E3D510EE517}"/>
    <cellStyle name="ผลรวม 10 3 8 3" xfId="53196" xr:uid="{4E64DF15-619E-4DFA-BE1E-E1DAC76404AC}"/>
    <cellStyle name="ผลรวม 10 3 9" xfId="25579" xr:uid="{23E38D2E-6B1A-4A9C-9706-6107C6CA1E62}"/>
    <cellStyle name="ผลรวม 10 3 9 2" xfId="39440" xr:uid="{60931358-6BB5-4C7F-8E47-749D69290FE8}"/>
    <cellStyle name="ผลรวม 10 3 9 3" xfId="53197" xr:uid="{E73BF338-8BBE-4463-9E6F-C2A37E351E82}"/>
    <cellStyle name="ผลรวม 10 4" xfId="25580" xr:uid="{CDFD06AD-E681-4F02-B2B5-62208AC5089C}"/>
    <cellStyle name="ผลรวม 10 4 10" xfId="25581" xr:uid="{2B72A435-B45D-4850-8CB3-70ADEA5330D1}"/>
    <cellStyle name="ผลรวม 10 4 10 2" xfId="39442" xr:uid="{0C5CF001-B313-4910-AFF9-277AAFEA0226}"/>
    <cellStyle name="ผลรวม 10 4 10 3" xfId="53199" xr:uid="{325027D1-C827-49A8-BFDA-E37203D81B34}"/>
    <cellStyle name="ผลรวม 10 4 11" xfId="25582" xr:uid="{8B4CADA5-B79A-40A6-8734-97288CF4CCEF}"/>
    <cellStyle name="ผลรวม 10 4 11 2" xfId="39443" xr:uid="{FC906976-7BF4-4FC6-960C-4B9B4B53AEB9}"/>
    <cellStyle name="ผลรวม 10 4 11 3" xfId="53200" xr:uid="{12F87A00-0486-46D0-A2BE-3677E1C3CA88}"/>
    <cellStyle name="ผลรวม 10 4 12" xfId="25583" xr:uid="{3ACAAD75-E49F-4200-BC66-892D40EE936B}"/>
    <cellStyle name="ผลรวม 10 4 12 2" xfId="39444" xr:uid="{9628A822-8F23-46C2-A475-F5BEDF4B2AB4}"/>
    <cellStyle name="ผลรวม 10 4 12 3" xfId="53201" xr:uid="{5CB259BE-3021-4D81-A871-5C2690B93608}"/>
    <cellStyle name="ผลรวม 10 4 13" xfId="25584" xr:uid="{43417793-77D1-44C0-AD12-09FD3CCAE9CD}"/>
    <cellStyle name="ผลรวม 10 4 13 2" xfId="39445" xr:uid="{5BAFC9E5-287E-4995-870B-9E11EBF2A706}"/>
    <cellStyle name="ผลรวม 10 4 13 3" xfId="53202" xr:uid="{E33E89B1-AAA7-4FBA-B92C-7252A0E03449}"/>
    <cellStyle name="ผลรวม 10 4 14" xfId="25585" xr:uid="{602D3DC2-69B9-4145-BC57-F8A2AB2ED591}"/>
    <cellStyle name="ผลรวม 10 4 14 2" xfId="39446" xr:uid="{2CC1A92F-DC1D-4672-88E6-613D24DA675D}"/>
    <cellStyle name="ผลรวม 10 4 14 3" xfId="53203" xr:uid="{06DEC745-8F8C-45A2-B484-ECEF9C71ECBE}"/>
    <cellStyle name="ผลรวม 10 4 15" xfId="39441" xr:uid="{9160FFDE-1E37-4FA5-9A56-D476D92F84E1}"/>
    <cellStyle name="ผลรวม 10 4 16" xfId="53198" xr:uid="{6F122D93-4419-48D2-8561-0C8A2D061DB6}"/>
    <cellStyle name="ผลรวม 10 4 2" xfId="25586" xr:uid="{A3CDFAC7-8968-4C3D-811E-527A3474252B}"/>
    <cellStyle name="ผลรวม 10 4 2 10" xfId="25587" xr:uid="{466F9939-95C6-41B7-83B5-FCC1E101F99D}"/>
    <cellStyle name="ผลรวม 10 4 2 10 2" xfId="39448" xr:uid="{3C3D2861-0C8A-4D74-8D9E-3B403E372877}"/>
    <cellStyle name="ผลรวม 10 4 2 10 3" xfId="53205" xr:uid="{145CF9FA-1D96-4F0F-9D50-AA415AE26327}"/>
    <cellStyle name="ผลรวม 10 4 2 11" xfId="39447" xr:uid="{EB5D7A11-E197-4E57-A0C0-322FB3F48465}"/>
    <cellStyle name="ผลรวม 10 4 2 12" xfId="53204" xr:uid="{54CF79C6-CE95-4162-8756-397D1617BE2D}"/>
    <cellStyle name="ผลรวม 10 4 2 2" xfId="25588" xr:uid="{32B02DD9-A7D5-496D-8766-B6C214D28D5E}"/>
    <cellStyle name="ผลรวม 10 4 2 2 2" xfId="39449" xr:uid="{F76748DC-1C3F-4EC2-BE2D-F0A262177DB1}"/>
    <cellStyle name="ผลรวม 10 4 2 2 3" xfId="53206" xr:uid="{0F8D63B1-D2BE-4986-A85A-AF8BF73A4847}"/>
    <cellStyle name="ผลรวม 10 4 2 3" xfId="25589" xr:uid="{D7D0FC13-B6FD-41BB-A30C-BDB8922A4E2B}"/>
    <cellStyle name="ผลรวม 10 4 2 3 2" xfId="39450" xr:uid="{6D16BE98-2005-4679-8C02-2474C8D6A5EF}"/>
    <cellStyle name="ผลรวม 10 4 2 3 3" xfId="53207" xr:uid="{03D934F2-8E77-4DF4-9A42-C4A9E61503CC}"/>
    <cellStyle name="ผลรวม 10 4 2 4" xfId="25590" xr:uid="{EBAE3F23-A2F2-43F3-9939-98433BA6BB12}"/>
    <cellStyle name="ผลรวม 10 4 2 4 2" xfId="39451" xr:uid="{928601FB-0F89-48DF-8D46-C1CCCD6256F7}"/>
    <cellStyle name="ผลรวม 10 4 2 4 3" xfId="53208" xr:uid="{A8AAA0AF-C608-4F26-8D7F-1120169BDD60}"/>
    <cellStyle name="ผลรวม 10 4 2 5" xfId="25591" xr:uid="{26E1245F-5808-4F7F-B2AB-EC2BE09B8A56}"/>
    <cellStyle name="ผลรวม 10 4 2 5 2" xfId="39452" xr:uid="{C23F68CD-3FA3-42A7-B07C-8ED44816F1F6}"/>
    <cellStyle name="ผลรวม 10 4 2 5 3" xfId="53209" xr:uid="{4D615D21-989B-4497-ABFF-BBB3A12C8735}"/>
    <cellStyle name="ผลรวม 10 4 2 6" xfId="25592" xr:uid="{B71592B3-8616-49C2-881A-E81DF2F504D2}"/>
    <cellStyle name="ผลรวม 10 4 2 6 2" xfId="39453" xr:uid="{49845EC7-C08D-4196-BEDD-09E05D8801A0}"/>
    <cellStyle name="ผลรวม 10 4 2 6 3" xfId="53210" xr:uid="{988DD2E5-1B4A-4B09-A354-55CCC61D7DB5}"/>
    <cellStyle name="ผลรวม 10 4 2 7" xfId="25593" xr:uid="{34F0066E-6D75-4324-9656-117FF8CC3A66}"/>
    <cellStyle name="ผลรวม 10 4 2 7 2" xfId="39454" xr:uid="{EA01CADB-453D-4D4F-8846-C3D2780D5530}"/>
    <cellStyle name="ผลรวม 10 4 2 7 3" xfId="53211" xr:uid="{5F445523-5DD9-46CC-9A03-3262F9ABA93B}"/>
    <cellStyle name="ผลรวม 10 4 2 8" xfId="25594" xr:uid="{D7202665-21FD-41A9-A4E2-89D42E2D08DD}"/>
    <cellStyle name="ผลรวม 10 4 2 8 2" xfId="39455" xr:uid="{DC13B998-86A6-4254-B6F2-EBD1E70671A3}"/>
    <cellStyle name="ผลรวม 10 4 2 8 3" xfId="53212" xr:uid="{3AD3EC54-8AE2-474A-B514-361F3F765095}"/>
    <cellStyle name="ผลรวม 10 4 2 9" xfId="25595" xr:uid="{7B859818-BC13-4974-987C-26E153D0A505}"/>
    <cellStyle name="ผลรวม 10 4 2 9 2" xfId="39456" xr:uid="{9962AF89-2E9C-46FB-B410-CB3384A90E60}"/>
    <cellStyle name="ผลรวม 10 4 2 9 3" xfId="53213" xr:uid="{327EBD59-1D47-4568-ABFF-99C3FB0A8F7B}"/>
    <cellStyle name="ผลรวม 10 4 3" xfId="25596" xr:uid="{B3C32B98-B4E9-4160-B471-90F5EBCCC7F9}"/>
    <cellStyle name="ผลรวม 10 4 3 2" xfId="39457" xr:uid="{E464A56A-46A8-4526-ADEF-920FFA7A920D}"/>
    <cellStyle name="ผลรวม 10 4 3 3" xfId="53214" xr:uid="{7D3FFC1A-851E-431E-B8F0-E7D0D3F1173C}"/>
    <cellStyle name="ผลรวม 10 4 4" xfId="25597" xr:uid="{1C080549-6453-4A3D-8EF6-2B6320CF9C80}"/>
    <cellStyle name="ผลรวม 10 4 4 2" xfId="39458" xr:uid="{AB83761A-9B53-4A3C-85B9-31532E3E4542}"/>
    <cellStyle name="ผลรวม 10 4 4 3" xfId="53215" xr:uid="{F4120A2C-60D5-4491-829B-CBEFAA957197}"/>
    <cellStyle name="ผลรวม 10 4 5" xfId="25598" xr:uid="{29916BA7-C652-400A-B6B6-D6885039DF9B}"/>
    <cellStyle name="ผลรวม 10 4 5 2" xfId="39459" xr:uid="{BB2773AC-9CCF-4826-A80C-1CAA10D00A28}"/>
    <cellStyle name="ผลรวม 10 4 5 3" xfId="53216" xr:uid="{F64FF304-68C0-4F96-BFB4-5238132EDAA3}"/>
    <cellStyle name="ผลรวม 10 4 6" xfId="25599" xr:uid="{C1F6197E-57C2-4292-8DD9-94D07A5BADCE}"/>
    <cellStyle name="ผลรวม 10 4 6 2" xfId="39460" xr:uid="{32DACE23-A1C8-40D1-A9FD-A019C244300D}"/>
    <cellStyle name="ผลรวม 10 4 6 3" xfId="53217" xr:uid="{8E09EEEA-3F42-42F2-AE4D-C7E2232FA557}"/>
    <cellStyle name="ผลรวม 10 4 7" xfId="25600" xr:uid="{A268829A-F810-4073-B471-B81955700B53}"/>
    <cellStyle name="ผลรวม 10 4 7 2" xfId="39461" xr:uid="{90B2B46B-0B44-4415-BDF4-790291E78D72}"/>
    <cellStyle name="ผลรวม 10 4 7 3" xfId="53218" xr:uid="{28676836-76C2-41F0-A315-4C0600CA171D}"/>
    <cellStyle name="ผลรวม 10 4 8" xfId="25601" xr:uid="{BA9BB8DF-EB0E-466C-A429-AE92411C5B14}"/>
    <cellStyle name="ผลรวม 10 4 8 2" xfId="39462" xr:uid="{E451DB5D-ADCE-4CFB-8C00-9FA185581C07}"/>
    <cellStyle name="ผลรวม 10 4 8 3" xfId="53219" xr:uid="{58D3A3AD-DD55-4927-93A6-4696BC8F5FBC}"/>
    <cellStyle name="ผลรวม 10 4 9" xfId="25602" xr:uid="{AB25E391-C30E-4158-9427-24CC9FB991F7}"/>
    <cellStyle name="ผลรวม 10 4 9 2" xfId="39463" xr:uid="{13E99754-7622-450F-84F3-AB376F03630B}"/>
    <cellStyle name="ผลรวม 10 4 9 3" xfId="53220" xr:uid="{3998F340-7DAF-44B3-A88B-807FB712F202}"/>
    <cellStyle name="ผลรวม 10 5" xfId="25603" xr:uid="{5489E734-E88E-49A8-A799-16926EE9BD98}"/>
    <cellStyle name="ผลรวม 10 5 10" xfId="25604" xr:uid="{EEA0667A-00DA-4424-8EC1-443383171A0B}"/>
    <cellStyle name="ผลรวม 10 5 10 2" xfId="39465" xr:uid="{0609B1D8-0ECE-40A8-B43B-13B15E12B1D5}"/>
    <cellStyle name="ผลรวม 10 5 10 3" xfId="53222" xr:uid="{57E6BDCB-EC86-4C79-A554-BFE60B104B2A}"/>
    <cellStyle name="ผลรวม 10 5 11" xfId="25605" xr:uid="{FE6E44E0-8B20-4DDC-85DD-10EA67D0406C}"/>
    <cellStyle name="ผลรวม 10 5 11 2" xfId="39466" xr:uid="{C4AAD86F-4D74-45F6-87A3-A9C84943B9B0}"/>
    <cellStyle name="ผลรวม 10 5 11 3" xfId="53223" xr:uid="{62182994-E130-42AA-9540-C36DCCD8B56B}"/>
    <cellStyle name="ผลรวม 10 5 12" xfId="25606" xr:uid="{57EEF086-455D-46CD-A75F-8EC196E72AD4}"/>
    <cellStyle name="ผลรวม 10 5 12 2" xfId="39467" xr:uid="{17782BE8-524C-488E-9DB8-C1E9EF4D9FC8}"/>
    <cellStyle name="ผลรวม 10 5 12 3" xfId="53224" xr:uid="{065A28B7-C81E-4847-AD19-52DA24DFB48B}"/>
    <cellStyle name="ผลรวม 10 5 13" xfId="25607" xr:uid="{2E4A6093-21A1-45F7-89DF-80DD55EA9E8A}"/>
    <cellStyle name="ผลรวม 10 5 13 2" xfId="39468" xr:uid="{7D9ED5F1-2AE8-4D82-A2C4-363EC93EB694}"/>
    <cellStyle name="ผลรวม 10 5 13 3" xfId="53225" xr:uid="{1FFA9486-0613-448A-8AEB-832833774B36}"/>
    <cellStyle name="ผลรวม 10 5 14" xfId="25608" xr:uid="{C4DE758B-CB1F-4618-8BB0-AAEDC1E7B6EE}"/>
    <cellStyle name="ผลรวม 10 5 14 2" xfId="39469" xr:uid="{E885B53A-B916-4887-AFAC-3F92D16FCAA6}"/>
    <cellStyle name="ผลรวม 10 5 14 3" xfId="53226" xr:uid="{4B4D4132-6B40-4EDC-B36D-F210EE8BB4DD}"/>
    <cellStyle name="ผลรวม 10 5 15" xfId="39464" xr:uid="{2B0BD87F-1D71-43F1-BD4E-BC03E66275C2}"/>
    <cellStyle name="ผลรวม 10 5 16" xfId="53221" xr:uid="{B979FC34-A9A5-4FE2-AB8D-EFB1F9639BBD}"/>
    <cellStyle name="ผลรวม 10 5 2" xfId="25609" xr:uid="{5CFA9651-907E-49ED-8AD3-2AD58A0FB711}"/>
    <cellStyle name="ผลรวม 10 5 2 10" xfId="25610" xr:uid="{11A714CC-C459-43E8-B025-651C9ACB6A8A}"/>
    <cellStyle name="ผลรวม 10 5 2 10 2" xfId="39471" xr:uid="{28A11A2F-0BEB-4C60-8E71-CD433222299F}"/>
    <cellStyle name="ผลรวม 10 5 2 10 3" xfId="53228" xr:uid="{B91830BC-D6CB-4C03-B86A-4C4C9E49FAE7}"/>
    <cellStyle name="ผลรวม 10 5 2 11" xfId="39470" xr:uid="{A77239DA-3A84-4177-B36B-EC3F77DB2263}"/>
    <cellStyle name="ผลรวม 10 5 2 12" xfId="53227" xr:uid="{D0DA2576-DE44-4664-A5D9-6DD47298710D}"/>
    <cellStyle name="ผลรวม 10 5 2 2" xfId="25611" xr:uid="{A746AE2D-0223-4B79-B0F5-0179E81F72D4}"/>
    <cellStyle name="ผลรวม 10 5 2 2 2" xfId="39472" xr:uid="{076ED35A-AB6E-4AEB-88BA-F63E1C8269B7}"/>
    <cellStyle name="ผลรวม 10 5 2 2 3" xfId="53229" xr:uid="{0D61E3A9-A021-468A-9EAA-675CDB4DB8EF}"/>
    <cellStyle name="ผลรวม 10 5 2 3" xfId="25612" xr:uid="{C99ACC50-134F-4AA0-A600-AC623B24FFAB}"/>
    <cellStyle name="ผลรวม 10 5 2 3 2" xfId="39473" xr:uid="{D41700A0-AE07-4EF5-BE06-D43A1D6CED75}"/>
    <cellStyle name="ผลรวม 10 5 2 3 3" xfId="53230" xr:uid="{D216E345-2068-4801-831B-25C76DF0E840}"/>
    <cellStyle name="ผลรวม 10 5 2 4" xfId="25613" xr:uid="{2823BC56-A852-4EA3-BAC5-5760D4A46FFC}"/>
    <cellStyle name="ผลรวม 10 5 2 4 2" xfId="39474" xr:uid="{6123309B-7303-4276-8FA4-077E7A2D6763}"/>
    <cellStyle name="ผลรวม 10 5 2 4 3" xfId="53231" xr:uid="{C20E64E7-3D75-4822-A809-C15792A5FC45}"/>
    <cellStyle name="ผลรวม 10 5 2 5" xfId="25614" xr:uid="{C1671473-E829-42A3-AFA1-6F7F65AD1AC6}"/>
    <cellStyle name="ผลรวม 10 5 2 5 2" xfId="39475" xr:uid="{BB4D838A-0E65-4509-A9CE-CAAA623B8BF4}"/>
    <cellStyle name="ผลรวม 10 5 2 5 3" xfId="53232" xr:uid="{6879713C-CEFA-4C68-96CA-DB7338AC5EEA}"/>
    <cellStyle name="ผลรวม 10 5 2 6" xfId="25615" xr:uid="{AB8D6EFC-F7FC-4963-995E-AC5C7236F0A8}"/>
    <cellStyle name="ผลรวม 10 5 2 6 2" xfId="39476" xr:uid="{514A29BB-3FA5-4B94-BC3E-55EE86D98C98}"/>
    <cellStyle name="ผลรวม 10 5 2 6 3" xfId="53233" xr:uid="{BF8A8AA1-A802-41F3-8FFD-146CF276B3A2}"/>
    <cellStyle name="ผลรวม 10 5 2 7" xfId="25616" xr:uid="{93879EA9-1445-46D0-8FC8-7BC42BEF769F}"/>
    <cellStyle name="ผลรวม 10 5 2 7 2" xfId="39477" xr:uid="{A3ED5E08-4F23-47F6-9350-9DE09BEB79FC}"/>
    <cellStyle name="ผลรวม 10 5 2 7 3" xfId="53234" xr:uid="{597B8BAF-A770-4CB6-9BEF-2A1FE6631618}"/>
    <cellStyle name="ผลรวม 10 5 2 8" xfId="25617" xr:uid="{52DCF9B7-0CAB-4D1B-9022-EE03D33D8AA1}"/>
    <cellStyle name="ผลรวม 10 5 2 8 2" xfId="39478" xr:uid="{64E4F1BC-2195-48C2-BABB-A6BC0A6ADECE}"/>
    <cellStyle name="ผลรวม 10 5 2 8 3" xfId="53235" xr:uid="{07961737-68D8-4F96-8626-2441D3202FCF}"/>
    <cellStyle name="ผลรวม 10 5 2 9" xfId="25618" xr:uid="{B56922A3-A2F9-4AD7-A90D-4BC27AD1213C}"/>
    <cellStyle name="ผลรวม 10 5 2 9 2" xfId="39479" xr:uid="{2180E48D-7A1D-4C2E-A870-B35DE2BD47E1}"/>
    <cellStyle name="ผลรวม 10 5 2 9 3" xfId="53236" xr:uid="{08230E04-1686-4FDB-80FA-0631D50A2C73}"/>
    <cellStyle name="ผลรวม 10 5 3" xfId="25619" xr:uid="{171C7777-DD17-47A7-9FD2-220978021BDD}"/>
    <cellStyle name="ผลรวม 10 5 3 2" xfId="39480" xr:uid="{AB692B66-6B66-4258-AB9E-7683013799D0}"/>
    <cellStyle name="ผลรวม 10 5 3 3" xfId="53237" xr:uid="{D69E756A-A980-4F33-99D1-A3752DF53342}"/>
    <cellStyle name="ผลรวม 10 5 4" xfId="25620" xr:uid="{49DC2485-A1FC-42F1-B367-74C2AC5061ED}"/>
    <cellStyle name="ผลรวม 10 5 4 2" xfId="39481" xr:uid="{A8853DC6-501A-4FE6-B9E2-A49D3F49E091}"/>
    <cellStyle name="ผลรวม 10 5 4 3" xfId="53238" xr:uid="{12573C56-3C2A-4F99-863F-9C84616D5C1D}"/>
    <cellStyle name="ผลรวม 10 5 5" xfId="25621" xr:uid="{9D96C080-F3D3-4E5B-A2E3-A80A40E26F1B}"/>
    <cellStyle name="ผลรวม 10 5 5 2" xfId="39482" xr:uid="{48EBF401-F04A-466C-97F6-E87DDF9AB19E}"/>
    <cellStyle name="ผลรวม 10 5 5 3" xfId="53239" xr:uid="{3755F5F2-9A2D-4592-ABF2-BBA1E4A79D1F}"/>
    <cellStyle name="ผลรวม 10 5 6" xfId="25622" xr:uid="{2030FA8C-F761-4F06-B6D8-F99CBCBB7A5B}"/>
    <cellStyle name="ผลรวม 10 5 6 2" xfId="39483" xr:uid="{13609FAC-AAB1-44F5-83E7-16166EDA8D91}"/>
    <cellStyle name="ผลรวม 10 5 6 3" xfId="53240" xr:uid="{99B7BA8E-253E-4663-915E-93542B08F579}"/>
    <cellStyle name="ผลรวม 10 5 7" xfId="25623" xr:uid="{3FEB0E92-8581-46C2-B493-AB09DEF9D685}"/>
    <cellStyle name="ผลรวม 10 5 7 2" xfId="39484" xr:uid="{42F2E0F8-0BE3-46DF-800B-5E501C7B4573}"/>
    <cellStyle name="ผลรวม 10 5 7 3" xfId="53241" xr:uid="{6183137A-28E7-460D-8291-296EF02BB74A}"/>
    <cellStyle name="ผลรวม 10 5 8" xfId="25624" xr:uid="{FA23AD4E-8D1D-405D-8901-87F915F8938D}"/>
    <cellStyle name="ผลรวม 10 5 8 2" xfId="39485" xr:uid="{70AA6D42-DC2C-484D-8EC2-ABB93350AEF6}"/>
    <cellStyle name="ผลรวม 10 5 8 3" xfId="53242" xr:uid="{E0C3239F-F5C5-4AFF-828D-F903BD688B70}"/>
    <cellStyle name="ผลรวม 10 5 9" xfId="25625" xr:uid="{07F46A49-BBD1-4373-BFD3-F6A7251259FE}"/>
    <cellStyle name="ผลรวม 10 5 9 2" xfId="39486" xr:uid="{268D20A7-2C1C-4AEF-B2F3-43A731BCB647}"/>
    <cellStyle name="ผลรวม 10 5 9 3" xfId="53243" xr:uid="{ABDEEC8D-BF00-4187-8022-07A6C75CC336}"/>
    <cellStyle name="ผลรวม 10 6" xfId="25626" xr:uid="{26DB4245-C8F3-420B-84E3-69EDFAEF5599}"/>
    <cellStyle name="ผลรวม 10 6 2" xfId="39487" xr:uid="{14853A5C-D8D3-4CB4-A038-1E8305A208E6}"/>
    <cellStyle name="ผลรวม 10 6 3" xfId="53244" xr:uid="{DB357415-163E-4A7B-BAF6-B35AA4A8F48A}"/>
    <cellStyle name="ผลรวม 10 7" xfId="25627" xr:uid="{DEF2A289-0275-49FF-BC96-94B2080404E4}"/>
    <cellStyle name="ผลรวม 10 7 2" xfId="39488" xr:uid="{9F2E6594-D905-4CFE-9756-C200B6A29DA1}"/>
    <cellStyle name="ผลรวม 10 7 3" xfId="53245" xr:uid="{AF1B51D7-AFAB-4CFB-9E8A-23D151971F28}"/>
    <cellStyle name="ผลรวม 10 8" xfId="25628" xr:uid="{D717B276-F6CD-46DE-A3BC-8947C5D5A483}"/>
    <cellStyle name="ผลรวม 10 8 2" xfId="39489" xr:uid="{87801B6F-7B1E-453B-B7CC-F5846A5BF745}"/>
    <cellStyle name="ผลรวม 10 8 3" xfId="53246" xr:uid="{1FF74B33-684E-4997-9CA0-252708540F17}"/>
    <cellStyle name="ผลรวม 10 9" xfId="25629" xr:uid="{4B32704A-1329-422C-9540-947D03169826}"/>
    <cellStyle name="ผลรวม 10 9 2" xfId="39490" xr:uid="{A0FA2B32-4949-4AC1-9018-E4198D5EF827}"/>
    <cellStyle name="ผลรวม 10 9 3" xfId="53247" xr:uid="{68DC1FE5-2F14-4ED0-AA48-A64019F920F6}"/>
    <cellStyle name="ผลรวม 11" xfId="25630" xr:uid="{59F5792F-5537-4C20-B6A5-653AD37198F5}"/>
    <cellStyle name="ผลรวม 11 10" xfId="39491" xr:uid="{0E7B8EB3-564E-41E2-9585-0F5E1A483707}"/>
    <cellStyle name="ผลรวม 11 11" xfId="53248" xr:uid="{AF71C79B-5036-4F1D-AC29-4EB003817C22}"/>
    <cellStyle name="ผลรวม 11 2" xfId="25631" xr:uid="{485F5FD3-CD95-47DB-8BC3-E23CAE79D976}"/>
    <cellStyle name="ผลรวม 11 2 10" xfId="25632" xr:uid="{EC783561-0629-4E0F-A15E-D9B364473EFD}"/>
    <cellStyle name="ผลรวม 11 2 10 2" xfId="39493" xr:uid="{C890F5EB-074C-423F-8FEE-54780D0C37A9}"/>
    <cellStyle name="ผลรวม 11 2 10 3" xfId="53250" xr:uid="{F9721243-D00F-4FE4-99CC-8052F72BA56C}"/>
    <cellStyle name="ผลรวม 11 2 11" xfId="25633" xr:uid="{23A7D5A5-5484-4410-BC2D-500C06FE07EB}"/>
    <cellStyle name="ผลรวม 11 2 11 2" xfId="39494" xr:uid="{A01DE8E2-0DD9-4C10-9F7E-87FD0C871AEB}"/>
    <cellStyle name="ผลรวม 11 2 11 3" xfId="53251" xr:uid="{B223D314-EA16-412B-913A-A3B1FF3E1105}"/>
    <cellStyle name="ผลรวม 11 2 12" xfId="25634" xr:uid="{7276BC2B-DD78-482A-8002-849C69CAF82B}"/>
    <cellStyle name="ผลรวม 11 2 12 2" xfId="39495" xr:uid="{23D15D01-D2F1-41FB-A3F2-0768037C342A}"/>
    <cellStyle name="ผลรวม 11 2 12 3" xfId="53252" xr:uid="{F0294F74-0323-412E-9502-7F1160C4A89A}"/>
    <cellStyle name="ผลรวม 11 2 13" xfId="25635" xr:uid="{F9585B19-8471-4786-8798-57AE2B2CA006}"/>
    <cellStyle name="ผลรวม 11 2 13 2" xfId="39496" xr:uid="{A52177F3-2FC1-42F8-9839-4E1AB135B7C1}"/>
    <cellStyle name="ผลรวม 11 2 13 3" xfId="53253" xr:uid="{EE2CC0A6-8E2B-42E2-BA96-BD55164A3416}"/>
    <cellStyle name="ผลรวม 11 2 14" xfId="25636" xr:uid="{4F674060-C3D6-4670-83FD-3052F9BEA316}"/>
    <cellStyle name="ผลรวม 11 2 14 2" xfId="39497" xr:uid="{F0F8EDB3-03BF-44FB-B880-49F98DE101D0}"/>
    <cellStyle name="ผลรวม 11 2 14 3" xfId="53254" xr:uid="{768B1538-8250-408F-9A66-DA776A6F188F}"/>
    <cellStyle name="ผลรวม 11 2 15" xfId="25637" xr:uid="{F0C8C380-7962-43C5-B386-F7D018771510}"/>
    <cellStyle name="ผลรวม 11 2 15 2" xfId="39498" xr:uid="{61052D6A-D78F-438F-9527-3A22905621F0}"/>
    <cellStyle name="ผลรวม 11 2 15 3" xfId="53255" xr:uid="{5B77F60B-0F34-4F7D-9097-218E8BE3B8E0}"/>
    <cellStyle name="ผลรวม 11 2 16" xfId="25638" xr:uid="{FC891D32-D5EE-4A59-BC9F-AF34783648B0}"/>
    <cellStyle name="ผลรวม 11 2 16 2" xfId="39499" xr:uid="{CC31C19B-8351-43A3-A971-EC0D0F5A0200}"/>
    <cellStyle name="ผลรวม 11 2 16 3" xfId="53256" xr:uid="{C376BD8E-BDC0-4E95-A860-B1F367F114A4}"/>
    <cellStyle name="ผลรวม 11 2 17" xfId="25639" xr:uid="{54594F0E-3FE1-4ECE-BF0D-908BF67E0E79}"/>
    <cellStyle name="ผลรวม 11 2 17 2" xfId="39500" xr:uid="{39F3BEFA-E8C7-441C-A03E-11E7201FEAD2}"/>
    <cellStyle name="ผลรวม 11 2 17 3" xfId="53257" xr:uid="{9F9C3813-6CF5-4BCD-8121-7F31A0A5D721}"/>
    <cellStyle name="ผลรวม 11 2 18" xfId="39492" xr:uid="{EE22CBCF-E77A-4281-A60C-4CA94B8BDE3A}"/>
    <cellStyle name="ผลรวม 11 2 19" xfId="53249" xr:uid="{26EA268E-6A9F-4B1B-A0FC-A9990727FCDA}"/>
    <cellStyle name="ผลรวม 11 2 2" xfId="25640" xr:uid="{ADE538A0-AEFB-40DA-90B0-DD35AD8C2586}"/>
    <cellStyle name="ผลรวม 11 2 2 10" xfId="25641" xr:uid="{4660ED66-D6B3-4378-9008-9F6C9AE8CD31}"/>
    <cellStyle name="ผลรวม 11 2 2 10 2" xfId="39502" xr:uid="{2D3A2876-C7F0-4003-A010-8087AD01F160}"/>
    <cellStyle name="ผลรวม 11 2 2 10 3" xfId="53259" xr:uid="{C99D4FBE-2C8C-4A08-89E5-8FE3C7AA377D}"/>
    <cellStyle name="ผลรวม 11 2 2 11" xfId="39501" xr:uid="{8D3FF8DA-40AD-4970-8868-FC5B84728877}"/>
    <cellStyle name="ผลรวม 11 2 2 12" xfId="53258" xr:uid="{C217894A-A3B9-42F2-9E2F-40D52A1EB67E}"/>
    <cellStyle name="ผลรวม 11 2 2 2" xfId="25642" xr:uid="{96FFF199-E410-4B19-A5F5-24385CC05B7A}"/>
    <cellStyle name="ผลรวม 11 2 2 2 2" xfId="39503" xr:uid="{6BFF04FC-25F0-4452-BCE4-79206CF51C9F}"/>
    <cellStyle name="ผลรวม 11 2 2 2 3" xfId="53260" xr:uid="{C5B5A37A-678D-4E18-AF70-9093482AABFF}"/>
    <cellStyle name="ผลรวม 11 2 2 3" xfId="25643" xr:uid="{70064AA9-449F-4EF5-8800-62C0DBF019CF}"/>
    <cellStyle name="ผลรวม 11 2 2 3 2" xfId="39504" xr:uid="{5670271E-AF7C-4F87-AB08-0B82EC4FABED}"/>
    <cellStyle name="ผลรวม 11 2 2 3 3" xfId="53261" xr:uid="{5073A223-6839-4F74-9A82-A1FEBF29AEE8}"/>
    <cellStyle name="ผลรวม 11 2 2 4" xfId="25644" xr:uid="{7FB2F8D6-3075-4657-BC67-AC4E97EC78F3}"/>
    <cellStyle name="ผลรวม 11 2 2 4 2" xfId="39505" xr:uid="{010A760B-4C5D-49AD-AF60-5D5256F78D72}"/>
    <cellStyle name="ผลรวม 11 2 2 4 3" xfId="53262" xr:uid="{1AB57213-2881-4130-9ABD-47290605B39E}"/>
    <cellStyle name="ผลรวม 11 2 2 5" xfId="25645" xr:uid="{ABA1F887-6781-4426-B7BD-28962A656D76}"/>
    <cellStyle name="ผลรวม 11 2 2 5 2" xfId="39506" xr:uid="{7D2CE189-180B-4D89-B6A7-E74659AA008D}"/>
    <cellStyle name="ผลรวม 11 2 2 5 3" xfId="53263" xr:uid="{F5CDDB09-6224-4649-B53B-0E82A172D5F6}"/>
    <cellStyle name="ผลรวม 11 2 2 6" xfId="25646" xr:uid="{6D2DEBAD-17AD-4A34-B09F-7BFFA0F86651}"/>
    <cellStyle name="ผลรวม 11 2 2 6 2" xfId="39507" xr:uid="{BC3E9D04-4F9D-4EDC-B285-69324EE0C1A5}"/>
    <cellStyle name="ผลรวม 11 2 2 6 3" xfId="53264" xr:uid="{DA5B16A0-FAB1-46DD-9E9D-FFEA50E2E529}"/>
    <cellStyle name="ผลรวม 11 2 2 7" xfId="25647" xr:uid="{B0CCCAF6-1C3B-44C8-9B4C-3DE6D08B38D3}"/>
    <cellStyle name="ผลรวม 11 2 2 7 2" xfId="39508" xr:uid="{C3802EFE-F05C-43FC-B571-19B74F0CA597}"/>
    <cellStyle name="ผลรวม 11 2 2 7 3" xfId="53265" xr:uid="{A3FDEA0C-0B77-4E3D-BACB-9A3AB3D62888}"/>
    <cellStyle name="ผลรวม 11 2 2 8" xfId="25648" xr:uid="{0B2D5BC6-33A5-4EB9-81D0-F2F464F1BA4C}"/>
    <cellStyle name="ผลรวม 11 2 2 8 2" xfId="39509" xr:uid="{506A3B4F-3297-4EEE-A0BD-20A321197D12}"/>
    <cellStyle name="ผลรวม 11 2 2 8 3" xfId="53266" xr:uid="{067564E1-3356-4A1D-89ED-EC1552C68CFD}"/>
    <cellStyle name="ผลรวม 11 2 2 9" xfId="25649" xr:uid="{1751B845-0838-4084-B458-63A1E729991F}"/>
    <cellStyle name="ผลรวม 11 2 2 9 2" xfId="39510" xr:uid="{2BCE0B3A-4834-4411-956A-5155FB188DE9}"/>
    <cellStyle name="ผลรวม 11 2 2 9 3" xfId="53267" xr:uid="{39CAF3C4-055B-48CA-A892-01C6959CED1C}"/>
    <cellStyle name="ผลรวม 11 2 3" xfId="25650" xr:uid="{5B7AED03-D38B-428C-9910-9BC7C2E2294D}"/>
    <cellStyle name="ผลรวม 11 2 3 2" xfId="39511" xr:uid="{E64DDCE1-A980-4430-95DF-DC2FF640C1E2}"/>
    <cellStyle name="ผลรวม 11 2 3 3" xfId="53268" xr:uid="{2E48CF7D-4088-464B-9845-2C4598A2FA43}"/>
    <cellStyle name="ผลรวม 11 2 4" xfId="25651" xr:uid="{FC606340-C30E-439D-BF8F-05D56B583901}"/>
    <cellStyle name="ผลรวม 11 2 4 2" xfId="39512" xr:uid="{70D83133-8F1C-4977-87DB-0E4BAF22B89C}"/>
    <cellStyle name="ผลรวม 11 2 4 3" xfId="53269" xr:uid="{25D5C952-EE95-4895-8EFB-98EB27C2D2D2}"/>
    <cellStyle name="ผลรวม 11 2 5" xfId="25652" xr:uid="{454CE589-163E-4E3F-8D33-CFDD2B73CF1B}"/>
    <cellStyle name="ผลรวม 11 2 5 2" xfId="39513" xr:uid="{7319D1CF-3E68-4E4C-81B4-59DAD2A9366D}"/>
    <cellStyle name="ผลรวม 11 2 5 3" xfId="53270" xr:uid="{DD6E4E82-064E-42B5-A669-1E370E8F2D26}"/>
    <cellStyle name="ผลรวม 11 2 6" xfId="25653" xr:uid="{907AC068-3080-4161-9253-1496F5E24ED4}"/>
    <cellStyle name="ผลรวม 11 2 6 2" xfId="39514" xr:uid="{DB152DAA-C080-4A27-8498-BBE29FDEE427}"/>
    <cellStyle name="ผลรวม 11 2 6 3" xfId="53271" xr:uid="{FC494ABA-9581-4BE9-81FD-BB9D045A32EA}"/>
    <cellStyle name="ผลรวม 11 2 7" xfId="25654" xr:uid="{FB60F096-2811-4FE3-8D36-1FCAC258C66C}"/>
    <cellStyle name="ผลรวม 11 2 7 2" xfId="39515" xr:uid="{290A9DCF-2C47-42F8-B6F4-E2E865204E05}"/>
    <cellStyle name="ผลรวม 11 2 7 3" xfId="53272" xr:uid="{C231249A-E110-4824-80E8-D4783F7813AF}"/>
    <cellStyle name="ผลรวม 11 2 8" xfId="25655" xr:uid="{751E888E-8F00-4BAB-90A0-6F1A36D28AA5}"/>
    <cellStyle name="ผลรวม 11 2 8 2" xfId="39516" xr:uid="{0E65A682-FB2C-437F-BB8E-AEBCC383D6C3}"/>
    <cellStyle name="ผลรวม 11 2 8 3" xfId="53273" xr:uid="{296BB82A-C974-4918-91CC-1273667441C1}"/>
    <cellStyle name="ผลรวม 11 2 9" xfId="25656" xr:uid="{7D12A8A0-B117-4429-A886-0DB5C030A72D}"/>
    <cellStyle name="ผลรวม 11 2 9 2" xfId="39517" xr:uid="{F1892235-2C17-483B-9F35-7C3B755C0349}"/>
    <cellStyle name="ผลรวม 11 2 9 3" xfId="53274" xr:uid="{3BDF813D-EA68-4889-AE65-DA4F51FA3938}"/>
    <cellStyle name="ผลรวม 11 3" xfId="25657" xr:uid="{231D1328-ED26-481C-8C89-8A4E58341429}"/>
    <cellStyle name="ผลรวม 11 3 10" xfId="25658" xr:uid="{B69D1ADB-E756-4FA5-9BA8-1DC7067F820D}"/>
    <cellStyle name="ผลรวม 11 3 10 2" xfId="39519" xr:uid="{2953C1BB-696D-4981-8AB2-C087F320B369}"/>
    <cellStyle name="ผลรวม 11 3 10 3" xfId="53276" xr:uid="{75A592F4-EAEA-4B0B-A02E-5F082AF91203}"/>
    <cellStyle name="ผลรวม 11 3 11" xfId="25659" xr:uid="{60C5FD30-44FD-4FB7-BD6F-8F0F3B235BE6}"/>
    <cellStyle name="ผลรวม 11 3 11 2" xfId="39520" xr:uid="{E6CFFA56-BA34-49AC-9834-03805D7DC269}"/>
    <cellStyle name="ผลรวม 11 3 11 3" xfId="53277" xr:uid="{3A8C49B7-C9E0-4AAB-8B87-999EEBB7DDE8}"/>
    <cellStyle name="ผลรวม 11 3 12" xfId="25660" xr:uid="{BBA15EFC-0B52-40FB-B4FB-7AF7A2DA41DB}"/>
    <cellStyle name="ผลรวม 11 3 12 2" xfId="39521" xr:uid="{5BA03F55-0EAC-42F8-8530-F45820DACF8B}"/>
    <cellStyle name="ผลรวม 11 3 12 3" xfId="53278" xr:uid="{21179757-99B0-4B35-B027-5BCCB66236B4}"/>
    <cellStyle name="ผลรวม 11 3 13" xfId="25661" xr:uid="{E06566A0-BB94-4F24-BD73-A96DB4476057}"/>
    <cellStyle name="ผลรวม 11 3 13 2" xfId="39522" xr:uid="{63DA23BB-2B44-464A-9E5E-B281EB3ACBC6}"/>
    <cellStyle name="ผลรวม 11 3 13 3" xfId="53279" xr:uid="{C059FC31-A713-4BA7-B4BA-96B8E538AC9B}"/>
    <cellStyle name="ผลรวม 11 3 14" xfId="25662" xr:uid="{ED921E59-AE23-4A3E-AA61-1B91EA636CD3}"/>
    <cellStyle name="ผลรวม 11 3 14 2" xfId="39523" xr:uid="{75FDB625-D995-4116-B825-826733BF25B7}"/>
    <cellStyle name="ผลรวม 11 3 14 3" xfId="53280" xr:uid="{CD5430D6-E999-4F88-9BA3-F8581181D06D}"/>
    <cellStyle name="ผลรวม 11 3 15" xfId="39518" xr:uid="{F14463E3-4AB6-4EE3-AADD-E4BF2DD5F814}"/>
    <cellStyle name="ผลรวม 11 3 16" xfId="53275" xr:uid="{D7CD7394-4B00-4AF9-80AC-DEA25880A301}"/>
    <cellStyle name="ผลรวม 11 3 2" xfId="25663" xr:uid="{6717F36F-90CC-460A-A139-42EB59843E9D}"/>
    <cellStyle name="ผลรวม 11 3 2 10" xfId="25664" xr:uid="{59688B37-B53E-4CE2-BA42-5FA542559869}"/>
    <cellStyle name="ผลรวม 11 3 2 10 2" xfId="39525" xr:uid="{89CB4364-0F1B-40A4-9732-0BF31969A8BD}"/>
    <cellStyle name="ผลรวม 11 3 2 10 3" xfId="53282" xr:uid="{2EDC2DD0-70F2-4422-B206-A8427262ED0F}"/>
    <cellStyle name="ผลรวม 11 3 2 11" xfId="39524" xr:uid="{2D268A23-EB51-4515-BE76-6C490DAFAE1A}"/>
    <cellStyle name="ผลรวม 11 3 2 12" xfId="53281" xr:uid="{10B43819-53DB-489D-81A7-0C0BAF9E13BD}"/>
    <cellStyle name="ผลรวม 11 3 2 2" xfId="25665" xr:uid="{63A8074B-3585-4D15-B11F-897B0D0720FE}"/>
    <cellStyle name="ผลรวม 11 3 2 2 2" xfId="39526" xr:uid="{6933CA6A-F9EB-42AC-AB48-9872B0AEA2D2}"/>
    <cellStyle name="ผลรวม 11 3 2 2 3" xfId="53283" xr:uid="{49E9689C-CB53-450E-A221-4F95EC33C74C}"/>
    <cellStyle name="ผลรวม 11 3 2 3" xfId="25666" xr:uid="{B44EDD04-AC5A-42F0-B026-414F03A3696C}"/>
    <cellStyle name="ผลรวม 11 3 2 3 2" xfId="39527" xr:uid="{0883D7F7-04BB-413F-A6F1-5A4A5BBCF309}"/>
    <cellStyle name="ผลรวม 11 3 2 3 3" xfId="53284" xr:uid="{4473001F-A344-427B-916E-15D61F2EE42A}"/>
    <cellStyle name="ผลรวม 11 3 2 4" xfId="25667" xr:uid="{95ECD172-9657-4FEC-9678-9ECE2423153C}"/>
    <cellStyle name="ผลรวม 11 3 2 4 2" xfId="39528" xr:uid="{FC13DA09-259A-4805-83F6-6685A7627DF8}"/>
    <cellStyle name="ผลรวม 11 3 2 4 3" xfId="53285" xr:uid="{98A0651E-6685-436C-80FF-9CB572F3987D}"/>
    <cellStyle name="ผลรวม 11 3 2 5" xfId="25668" xr:uid="{4216DB9A-D085-441E-B2C3-39A55BF72BC3}"/>
    <cellStyle name="ผลรวม 11 3 2 5 2" xfId="39529" xr:uid="{00B61FE6-C891-4D21-A549-E7FC89E50914}"/>
    <cellStyle name="ผลรวม 11 3 2 5 3" xfId="53286" xr:uid="{EDEE0F7E-6242-4C1C-B682-87A10E2986F9}"/>
    <cellStyle name="ผลรวม 11 3 2 6" xfId="25669" xr:uid="{33D3F2F9-0B10-4A4F-A925-9562B99B6289}"/>
    <cellStyle name="ผลรวม 11 3 2 6 2" xfId="39530" xr:uid="{9D79B9B4-8D0E-4A5B-806F-E07ECBC85B00}"/>
    <cellStyle name="ผลรวม 11 3 2 6 3" xfId="53287" xr:uid="{EAF31029-4339-460A-A687-A730929012C9}"/>
    <cellStyle name="ผลรวม 11 3 2 7" xfId="25670" xr:uid="{069AF0B1-E258-4A7C-8578-4DB99BD44526}"/>
    <cellStyle name="ผลรวม 11 3 2 7 2" xfId="39531" xr:uid="{21EF2FDA-3BB7-4E83-A646-0BFCDE34D621}"/>
    <cellStyle name="ผลรวม 11 3 2 7 3" xfId="53288" xr:uid="{CDEE45A8-082C-4985-B5FC-2472B6D04337}"/>
    <cellStyle name="ผลรวม 11 3 2 8" xfId="25671" xr:uid="{9437B8C4-4318-48C8-964E-F865C5C9AFF3}"/>
    <cellStyle name="ผลรวม 11 3 2 8 2" xfId="39532" xr:uid="{FD70E7E6-B764-4738-A2AF-F3DFA76882F4}"/>
    <cellStyle name="ผลรวม 11 3 2 8 3" xfId="53289" xr:uid="{B6F6A547-FD0D-4BB1-B1CC-50F674F39C8D}"/>
    <cellStyle name="ผลรวม 11 3 2 9" xfId="25672" xr:uid="{BBCBC05B-7FB8-4642-9A7E-4176819A31A6}"/>
    <cellStyle name="ผลรวม 11 3 2 9 2" xfId="39533" xr:uid="{C4C5623D-08AF-44A4-95A0-C58F26CFCCA2}"/>
    <cellStyle name="ผลรวม 11 3 2 9 3" xfId="53290" xr:uid="{DAD40DB1-9CAC-4745-B986-DCF64CEB9A80}"/>
    <cellStyle name="ผลรวม 11 3 3" xfId="25673" xr:uid="{31782211-72B1-4053-8528-EDCDBCDF989C}"/>
    <cellStyle name="ผลรวม 11 3 3 2" xfId="39534" xr:uid="{A378E832-2243-46BE-90A2-BB4B5337DE87}"/>
    <cellStyle name="ผลรวม 11 3 3 3" xfId="53291" xr:uid="{6FA54DBA-F10B-47EA-92A1-8E1E6F82DB5C}"/>
    <cellStyle name="ผลรวม 11 3 4" xfId="25674" xr:uid="{BDE86BF5-3812-4FA3-99C8-73495403E56D}"/>
    <cellStyle name="ผลรวม 11 3 4 2" xfId="39535" xr:uid="{17CE90AD-6472-4507-88D3-9D340F13DD89}"/>
    <cellStyle name="ผลรวม 11 3 4 3" xfId="53292" xr:uid="{A2394BAC-0B63-4CA4-89D9-BA8700AB75E4}"/>
    <cellStyle name="ผลรวม 11 3 5" xfId="25675" xr:uid="{E9AFD20E-7588-428A-A607-F4DC27C3C29F}"/>
    <cellStyle name="ผลรวม 11 3 5 2" xfId="39536" xr:uid="{72F5EA75-A9E1-4B85-9355-5551F585FF12}"/>
    <cellStyle name="ผลรวม 11 3 5 3" xfId="53293" xr:uid="{EC19A37D-646A-4E63-AFFF-5B9EC75D3545}"/>
    <cellStyle name="ผลรวม 11 3 6" xfId="25676" xr:uid="{FCAB0F2D-D406-4951-853C-342F991DDD74}"/>
    <cellStyle name="ผลรวม 11 3 6 2" xfId="39537" xr:uid="{E4EC3FB8-15A5-42B7-9D6A-0BA804ED4F07}"/>
    <cellStyle name="ผลรวม 11 3 6 3" xfId="53294" xr:uid="{3A22160F-7D9E-43E4-A615-4360FA99E896}"/>
    <cellStyle name="ผลรวม 11 3 7" xfId="25677" xr:uid="{BC393EE4-952E-476A-BA7C-6850AD5A63C9}"/>
    <cellStyle name="ผลรวม 11 3 7 2" xfId="39538" xr:uid="{37677E0D-E704-46D7-8B4D-4B45E1FC43A9}"/>
    <cellStyle name="ผลรวม 11 3 7 3" xfId="53295" xr:uid="{D8B4AD1B-D384-4DB3-AEF7-4521ACF749B7}"/>
    <cellStyle name="ผลรวม 11 3 8" xfId="25678" xr:uid="{CEBE1E47-D1BB-44B5-B17D-DBFDAA1B75B2}"/>
    <cellStyle name="ผลรวม 11 3 8 2" xfId="39539" xr:uid="{34DFB5CA-94F9-477A-9AA0-CBB540832446}"/>
    <cellStyle name="ผลรวม 11 3 8 3" xfId="53296" xr:uid="{D73E59F2-2E4E-4544-A7A7-53B4FF276C6E}"/>
    <cellStyle name="ผลรวม 11 3 9" xfId="25679" xr:uid="{7E5C1081-23EA-423B-803C-2865F3ACE697}"/>
    <cellStyle name="ผลรวม 11 3 9 2" xfId="39540" xr:uid="{D66CA308-A19B-4B02-8B85-0AC8F09FF6C0}"/>
    <cellStyle name="ผลรวม 11 3 9 3" xfId="53297" xr:uid="{9E370774-B409-4C88-BCE4-AFC6DB6A2322}"/>
    <cellStyle name="ผลรวม 11 4" xfId="25680" xr:uid="{2699AABC-BF15-4CE9-B0EB-87D3968F5EC6}"/>
    <cellStyle name="ผลรวม 11 4 10" xfId="25681" xr:uid="{A463BDDC-F78F-4A71-8DEE-CB8D4103C91A}"/>
    <cellStyle name="ผลรวม 11 4 10 2" xfId="39542" xr:uid="{2D264C15-DD51-40D3-B0F1-2378C9BEF38F}"/>
    <cellStyle name="ผลรวม 11 4 10 3" xfId="53299" xr:uid="{61CF1F0A-4A3A-4112-8A89-5215D754F1DA}"/>
    <cellStyle name="ผลรวม 11 4 11" xfId="25682" xr:uid="{8A43B73B-2859-4FA0-9A16-371868E6151B}"/>
    <cellStyle name="ผลรวม 11 4 11 2" xfId="39543" xr:uid="{73911EFC-90C6-4A4F-85AA-ACAA5DC70392}"/>
    <cellStyle name="ผลรวม 11 4 11 3" xfId="53300" xr:uid="{09E0152A-CB46-4B7D-ABC6-E83251D52749}"/>
    <cellStyle name="ผลรวม 11 4 12" xfId="25683" xr:uid="{9A7D047F-E2AD-41F6-B94D-2D212802D7F2}"/>
    <cellStyle name="ผลรวม 11 4 12 2" xfId="39544" xr:uid="{3AFC7014-A592-495C-B294-8BAC4DCA5905}"/>
    <cellStyle name="ผลรวม 11 4 12 3" xfId="53301" xr:uid="{73768854-09FA-47D9-A8D7-FC9FFE42F87F}"/>
    <cellStyle name="ผลรวม 11 4 13" xfId="25684" xr:uid="{AE9962C2-6357-4911-89E7-E7444BD1F5E9}"/>
    <cellStyle name="ผลรวม 11 4 13 2" xfId="39545" xr:uid="{40AC8D94-DA3E-4EEB-A982-2ABA6A99E013}"/>
    <cellStyle name="ผลรวม 11 4 13 3" xfId="53302" xr:uid="{EBEFC7FE-6AE2-4313-81C1-E6547A498C4D}"/>
    <cellStyle name="ผลรวม 11 4 14" xfId="25685" xr:uid="{86676BCE-078D-4A13-A1D0-EB8D5771125A}"/>
    <cellStyle name="ผลรวม 11 4 14 2" xfId="39546" xr:uid="{24B39D5D-C26D-46F4-A361-5F9610ADDDBB}"/>
    <cellStyle name="ผลรวม 11 4 14 3" xfId="53303" xr:uid="{C95A3F13-7E49-476C-A510-7D637A4D0153}"/>
    <cellStyle name="ผลรวม 11 4 15" xfId="39541" xr:uid="{91DF4E42-2375-4918-ADB8-5627BB17192E}"/>
    <cellStyle name="ผลรวม 11 4 16" xfId="53298" xr:uid="{4ED90CE4-EE6B-4D2D-BF6D-328E1E717971}"/>
    <cellStyle name="ผลรวม 11 4 2" xfId="25686" xr:uid="{BB97B2A7-7C4F-4F23-9126-EB2DF64EDCAC}"/>
    <cellStyle name="ผลรวม 11 4 2 10" xfId="25687" xr:uid="{5AF3B224-FB96-442A-9AF5-E076E170EEE5}"/>
    <cellStyle name="ผลรวม 11 4 2 10 2" xfId="39548" xr:uid="{C055CE64-EE08-4170-82EE-F4520675D779}"/>
    <cellStyle name="ผลรวม 11 4 2 10 3" xfId="53305" xr:uid="{7D0CAE6F-8EC5-417B-837B-58975D5DC0E2}"/>
    <cellStyle name="ผลรวม 11 4 2 11" xfId="39547" xr:uid="{8A40DB8D-346C-4D6D-BADF-072CAF90D18D}"/>
    <cellStyle name="ผลรวม 11 4 2 12" xfId="53304" xr:uid="{F67280F6-6728-4A0A-A9DD-BF8A594709B8}"/>
    <cellStyle name="ผลรวม 11 4 2 2" xfId="25688" xr:uid="{450BFC52-7336-456B-BFDC-A1B2F04CAD9E}"/>
    <cellStyle name="ผลรวม 11 4 2 2 2" xfId="39549" xr:uid="{262D526D-399D-47B9-B739-0A41CA382684}"/>
    <cellStyle name="ผลรวม 11 4 2 2 3" xfId="53306" xr:uid="{B04FE000-E7BF-4800-B0D2-45F7B2DC77A9}"/>
    <cellStyle name="ผลรวม 11 4 2 3" xfId="25689" xr:uid="{CE44B87A-D550-4AD6-978E-93B26701904D}"/>
    <cellStyle name="ผลรวม 11 4 2 3 2" xfId="39550" xr:uid="{0051C535-4991-49B4-B7EF-3EB36A9C1259}"/>
    <cellStyle name="ผลรวม 11 4 2 3 3" xfId="53307" xr:uid="{B37148D8-72EA-4F4F-B238-C3A6094062A7}"/>
    <cellStyle name="ผลรวม 11 4 2 4" xfId="25690" xr:uid="{9449E0FE-CF15-48C4-B061-C059072415BF}"/>
    <cellStyle name="ผลรวม 11 4 2 4 2" xfId="39551" xr:uid="{74DE1C5C-0FA8-4215-A039-592E188EA750}"/>
    <cellStyle name="ผลรวม 11 4 2 4 3" xfId="53308" xr:uid="{FF0B4440-C30B-4380-8497-177A5EF6FDA5}"/>
    <cellStyle name="ผลรวม 11 4 2 5" xfId="25691" xr:uid="{BB2C9636-7166-415C-8C0B-1E38C580234D}"/>
    <cellStyle name="ผลรวม 11 4 2 5 2" xfId="39552" xr:uid="{F0F61F6E-3922-4D25-89DA-F429E1282F61}"/>
    <cellStyle name="ผลรวม 11 4 2 5 3" xfId="53309" xr:uid="{EDAFC39A-074F-446A-AB81-C80FDBD14084}"/>
    <cellStyle name="ผลรวม 11 4 2 6" xfId="25692" xr:uid="{689132A1-F0D3-4BCC-B175-1DDB93401FA2}"/>
    <cellStyle name="ผลรวม 11 4 2 6 2" xfId="39553" xr:uid="{28F7F165-6511-4986-972F-AD3080D53F69}"/>
    <cellStyle name="ผลรวม 11 4 2 6 3" xfId="53310" xr:uid="{922ED6EF-E3F8-421C-B939-6D9951AC7D02}"/>
    <cellStyle name="ผลรวม 11 4 2 7" xfId="25693" xr:uid="{52119253-70D7-4DBD-99B8-3A67E994DBFA}"/>
    <cellStyle name="ผลรวม 11 4 2 7 2" xfId="39554" xr:uid="{EC9B3FED-7EF9-4BC9-8283-D03ACDC2F73A}"/>
    <cellStyle name="ผลรวม 11 4 2 7 3" xfId="53311" xr:uid="{5DD700DD-33AA-45B7-84B5-D3CD615B247B}"/>
    <cellStyle name="ผลรวม 11 4 2 8" xfId="25694" xr:uid="{E10EC9D2-FACB-4D74-A9A2-2808743342BC}"/>
    <cellStyle name="ผลรวม 11 4 2 8 2" xfId="39555" xr:uid="{93B8B597-8FA5-4BE7-857B-2FEFC59B0191}"/>
    <cellStyle name="ผลรวม 11 4 2 8 3" xfId="53312" xr:uid="{79A0229D-FEA5-4DCF-8DE4-59AB662D4CBD}"/>
    <cellStyle name="ผลรวม 11 4 2 9" xfId="25695" xr:uid="{A292C447-7B65-40C6-8811-1C81848A6EF1}"/>
    <cellStyle name="ผลรวม 11 4 2 9 2" xfId="39556" xr:uid="{A1DF9D62-DBE0-4144-B9F8-7F732117ECB7}"/>
    <cellStyle name="ผลรวม 11 4 2 9 3" xfId="53313" xr:uid="{B16B0E28-BCB1-436F-9E0D-EAD253D470DA}"/>
    <cellStyle name="ผลรวม 11 4 3" xfId="25696" xr:uid="{A71B6996-09F1-4ADB-AEB3-1C04DE20BB87}"/>
    <cellStyle name="ผลรวม 11 4 3 2" xfId="39557" xr:uid="{7727FA32-2923-472F-A52E-82669BA655D9}"/>
    <cellStyle name="ผลรวม 11 4 3 3" xfId="53314" xr:uid="{C95CC4EE-FB86-43C2-8BB4-A6668CFC6A73}"/>
    <cellStyle name="ผลรวม 11 4 4" xfId="25697" xr:uid="{D4ED94AE-A057-4D83-8710-F4586C73EBD0}"/>
    <cellStyle name="ผลรวม 11 4 4 2" xfId="39558" xr:uid="{62E8D12C-DE85-4347-A70F-5EA329426DF1}"/>
    <cellStyle name="ผลรวม 11 4 4 3" xfId="53315" xr:uid="{C571E586-A4A5-483B-A71A-2578AC2A525D}"/>
    <cellStyle name="ผลรวม 11 4 5" xfId="25698" xr:uid="{FCE5B6B4-A9DD-4872-A20D-154BA603F2CC}"/>
    <cellStyle name="ผลรวม 11 4 5 2" xfId="39559" xr:uid="{92EB66C8-7A39-49EB-A8E3-920C69D7ECDD}"/>
    <cellStyle name="ผลรวม 11 4 5 3" xfId="53316" xr:uid="{2FBCEAA8-F2A0-4C5A-8E35-727CD2FB16E9}"/>
    <cellStyle name="ผลรวม 11 4 6" xfId="25699" xr:uid="{4C19FCEE-16F1-40DC-8E81-462C9B5632DF}"/>
    <cellStyle name="ผลรวม 11 4 6 2" xfId="39560" xr:uid="{51E4A9E6-B5A9-493B-AF88-7AFC703BE455}"/>
    <cellStyle name="ผลรวม 11 4 6 3" xfId="53317" xr:uid="{31800C5B-79C5-4AAB-89A3-43C3FC95BF56}"/>
    <cellStyle name="ผลรวม 11 4 7" xfId="25700" xr:uid="{F3FFD463-2288-4C13-909F-87A166419074}"/>
    <cellStyle name="ผลรวม 11 4 7 2" xfId="39561" xr:uid="{CFBF856A-4D43-48F2-A1B6-7F89ADEE2E75}"/>
    <cellStyle name="ผลรวม 11 4 7 3" xfId="53318" xr:uid="{756DE79E-71D6-4258-B6F3-C479ED31F3DC}"/>
    <cellStyle name="ผลรวม 11 4 8" xfId="25701" xr:uid="{7D6FDB8A-FDFD-4938-93C0-7B403962FB2E}"/>
    <cellStyle name="ผลรวม 11 4 8 2" xfId="39562" xr:uid="{4350525A-34F8-4BB1-BB23-0B8F30AEE905}"/>
    <cellStyle name="ผลรวม 11 4 8 3" xfId="53319" xr:uid="{003B7953-2424-4002-A58A-229D24ADFF68}"/>
    <cellStyle name="ผลรวม 11 4 9" xfId="25702" xr:uid="{566338BD-19C9-4AE1-B63D-BDE07121040A}"/>
    <cellStyle name="ผลรวม 11 4 9 2" xfId="39563" xr:uid="{AD9EA4F5-44A5-4FEC-9550-979031FE5EDA}"/>
    <cellStyle name="ผลรวม 11 4 9 3" xfId="53320" xr:uid="{E8B70548-388B-46E4-B787-A9DC4843A3D8}"/>
    <cellStyle name="ผลรวม 11 5" xfId="25703" xr:uid="{0C4BE689-460E-43A2-9747-A9000D94E739}"/>
    <cellStyle name="ผลรวม 11 5 2" xfId="39564" xr:uid="{8D0FE9EA-9687-4C45-85FC-183654A1BA0E}"/>
    <cellStyle name="ผลรวม 11 5 3" xfId="53321" xr:uid="{8B9468F2-4ADA-4FB2-B2F6-8FAFC4747AF9}"/>
    <cellStyle name="ผลรวม 11 6" xfId="25704" xr:uid="{BB7D1328-C390-4C50-BE55-296F233FE942}"/>
    <cellStyle name="ผลรวม 11 6 2" xfId="39565" xr:uid="{9742AC1F-FE51-4333-9100-929D61E2CBF5}"/>
    <cellStyle name="ผลรวม 11 6 3" xfId="53322" xr:uid="{33D348B3-8400-4120-B8D1-4CED3F088690}"/>
    <cellStyle name="ผลรวม 11 7" xfId="25705" xr:uid="{72E87A8C-4162-49C1-8E69-83D07A30A8A1}"/>
    <cellStyle name="ผลรวม 11 7 2" xfId="39566" xr:uid="{E2D42B55-FD98-498C-8720-F09E8029F433}"/>
    <cellStyle name="ผลรวม 11 7 3" xfId="53323" xr:uid="{24EBB3E1-5714-4EFB-967F-2D7812CFFD79}"/>
    <cellStyle name="ผลรวม 11 8" xfId="25706" xr:uid="{F63DDA77-B104-4D5E-AA35-91FEC254764A}"/>
    <cellStyle name="ผลรวม 11 8 2" xfId="39567" xr:uid="{F1844B18-4269-4341-8043-B037C81AD26E}"/>
    <cellStyle name="ผลรวม 11 8 3" xfId="53324" xr:uid="{EAD0FC36-D996-49E6-8570-9C8024123A26}"/>
    <cellStyle name="ผลรวม 11 9" xfId="25707" xr:uid="{FBDBB956-DD8F-418D-827A-24C409680762}"/>
    <cellStyle name="ผลรวม 11 9 2" xfId="39568" xr:uid="{46DFCBBD-4538-4B6E-B455-50E253B00FDD}"/>
    <cellStyle name="ผลรวม 11 9 3" xfId="53325" xr:uid="{97B9D576-E6E8-490D-AC03-4253D95F43F4}"/>
    <cellStyle name="ผลรวม 12" xfId="25708" xr:uid="{22247F88-B104-484D-B22B-19C6DC98C570}"/>
    <cellStyle name="ผลรวม 12 10" xfId="25709" xr:uid="{311A3810-9617-4948-86ED-E53101BEA8BC}"/>
    <cellStyle name="ผลรวม 12 10 2" xfId="39570" xr:uid="{D2A2AA7B-D6EF-4D38-A96E-C78F3B3C667C}"/>
    <cellStyle name="ผลรวม 12 10 3" xfId="53327" xr:uid="{7B78F48D-B649-4872-B636-DB0E524C4F99}"/>
    <cellStyle name="ผลรวม 12 11" xfId="25710" xr:uid="{FC7580D5-C6FD-4CC6-A25B-8E93BF95DABC}"/>
    <cellStyle name="ผลรวม 12 11 2" xfId="39571" xr:uid="{5720EC52-838D-49B2-A894-D31A0852CCF7}"/>
    <cellStyle name="ผลรวม 12 11 3" xfId="53328" xr:uid="{450BDA27-1510-4B9A-9C3D-83EB8F8560FC}"/>
    <cellStyle name="ผลรวม 12 12" xfId="25711" xr:uid="{8BA1222F-AB98-4D92-894D-D49F1F168DA7}"/>
    <cellStyle name="ผลรวม 12 12 2" xfId="39572" xr:uid="{72961FE1-F55A-41B5-9EDB-ED55F252271C}"/>
    <cellStyle name="ผลรวม 12 12 3" xfId="53329" xr:uid="{40BCF0FF-59F2-4482-973A-360932538E9E}"/>
    <cellStyle name="ผลรวม 12 13" xfId="25712" xr:uid="{973D7FFE-4EC6-4CAB-924A-D950AE814636}"/>
    <cellStyle name="ผลรวม 12 13 2" xfId="39573" xr:uid="{95CFE7B2-0811-48B9-8CEA-284995729EA6}"/>
    <cellStyle name="ผลรวม 12 13 3" xfId="53330" xr:uid="{E17D760E-D1C7-4409-985F-E521380F2A96}"/>
    <cellStyle name="ผลรวม 12 14" xfId="25713" xr:uid="{36A2ADCD-1864-40F6-B366-731F4417B20A}"/>
    <cellStyle name="ผลรวม 12 14 2" xfId="39574" xr:uid="{005A9F07-1E82-49C8-ADC5-ABD89313209B}"/>
    <cellStyle name="ผลรวม 12 14 3" xfId="53331" xr:uid="{3E48D2D4-C977-47DF-8148-AA9CFFDFFD22}"/>
    <cellStyle name="ผลรวม 12 15" xfId="25714" xr:uid="{9172BF31-BDAF-4C18-9FB3-E927D98CF730}"/>
    <cellStyle name="ผลรวม 12 15 2" xfId="39575" xr:uid="{47BB6F9F-64B9-43B4-9E89-46C91CF2D85C}"/>
    <cellStyle name="ผลรวม 12 15 3" xfId="53332" xr:uid="{113EA49F-3187-41F7-A3E9-9A70AC06CF12}"/>
    <cellStyle name="ผลรวม 12 16" xfId="25715" xr:uid="{8F386D0A-B1B9-4FA5-A5B4-8635A901535A}"/>
    <cellStyle name="ผลรวม 12 16 2" xfId="39576" xr:uid="{AC6E486D-4D54-4947-B5FC-1BD765CCEFB3}"/>
    <cellStyle name="ผลรวม 12 16 3" xfId="53333" xr:uid="{57B14180-C533-4A5A-ADD0-73318ED354A4}"/>
    <cellStyle name="ผลรวม 12 17" xfId="25716" xr:uid="{AEC8209C-3EC9-4715-AFF8-D06DB9C2C0D7}"/>
    <cellStyle name="ผลรวม 12 17 2" xfId="39577" xr:uid="{9CB1158F-447A-49AE-983C-9CD20FA7C9D8}"/>
    <cellStyle name="ผลรวม 12 17 3" xfId="53334" xr:uid="{533FB690-641A-4AFF-83F0-CC3BEF90631C}"/>
    <cellStyle name="ผลรวม 12 18" xfId="25717" xr:uid="{5DDAD326-7125-41E8-8457-FCA87BFAD0DD}"/>
    <cellStyle name="ผลรวม 12 18 2" xfId="39578" xr:uid="{FB0F6E1D-B8BA-49A0-810A-53C7AED10EA4}"/>
    <cellStyle name="ผลรวม 12 18 3" xfId="53335" xr:uid="{6E68BA64-7C95-4406-8894-6ABC45DE3F38}"/>
    <cellStyle name="ผลรวม 12 19" xfId="25718" xr:uid="{EEEE638E-D737-46B0-A4BF-8BE6E3B8CBB6}"/>
    <cellStyle name="ผลรวม 12 19 2" xfId="39579" xr:uid="{BEECC1D3-09CD-4AA8-9731-54564980A4F3}"/>
    <cellStyle name="ผลรวม 12 19 3" xfId="53336" xr:uid="{C1597E6E-356B-4F31-BA12-082311599D8A}"/>
    <cellStyle name="ผลรวม 12 2" xfId="25719" xr:uid="{6AE19880-67CD-4DDA-9D8E-BA6317D73436}"/>
    <cellStyle name="ผลรวม 12 2 10" xfId="25720" xr:uid="{73D2F01E-BEAF-491A-A8E5-E0B5AA987D4B}"/>
    <cellStyle name="ผลรวม 12 2 10 2" xfId="39581" xr:uid="{067425F4-BFA5-46DD-AFFB-4AC1FC50E427}"/>
    <cellStyle name="ผลรวม 12 2 10 3" xfId="53338" xr:uid="{1CE0C8D0-E043-44E4-8751-E32207631754}"/>
    <cellStyle name="ผลรวม 12 2 11" xfId="25721" xr:uid="{7F43FBC8-7FD4-4209-BD20-45EAF394DBC7}"/>
    <cellStyle name="ผลรวม 12 2 11 2" xfId="39582" xr:uid="{7668946B-2D87-488D-8A0F-D1BD0F292980}"/>
    <cellStyle name="ผลรวม 12 2 11 3" xfId="53339" xr:uid="{D954A4DC-C745-43D9-8297-536F249F9C97}"/>
    <cellStyle name="ผลรวม 12 2 12" xfId="25722" xr:uid="{7C201F0E-849E-4170-97A9-ED8E21B23C04}"/>
    <cellStyle name="ผลรวม 12 2 12 2" xfId="39583" xr:uid="{05A7CEC1-851F-45FC-B91D-5D152F7E7064}"/>
    <cellStyle name="ผลรวม 12 2 12 3" xfId="53340" xr:uid="{A95609F7-9144-40CF-90C4-422E5E2CD94C}"/>
    <cellStyle name="ผลรวม 12 2 13" xfId="25723" xr:uid="{C5CECB69-131F-4CB9-9C0E-CD7FB1DBE136}"/>
    <cellStyle name="ผลรวม 12 2 13 2" xfId="39584" xr:uid="{9FBA1D9A-D936-4D71-96AF-90D743AE957C}"/>
    <cellStyle name="ผลรวม 12 2 13 3" xfId="53341" xr:uid="{13629F39-E81B-420A-A12C-C3B1F0B75178}"/>
    <cellStyle name="ผลรวม 12 2 14" xfId="25724" xr:uid="{00C1E7D0-AD09-4DCB-8166-E773B9641615}"/>
    <cellStyle name="ผลรวม 12 2 14 2" xfId="39585" xr:uid="{A1F42875-2D4B-406D-8FCE-3E49AD79BA5D}"/>
    <cellStyle name="ผลรวม 12 2 14 3" xfId="53342" xr:uid="{F8F5E33E-99B7-46FA-9E0B-BAA212CA9908}"/>
    <cellStyle name="ผลรวม 12 2 15" xfId="39580" xr:uid="{03CD62E5-1EF9-4EB2-B7DD-30AD41A5CCE9}"/>
    <cellStyle name="ผลรวม 12 2 16" xfId="53337" xr:uid="{F49C34EB-7510-464A-BBA9-8D1DC2F56E11}"/>
    <cellStyle name="ผลรวม 12 2 2" xfId="25725" xr:uid="{E5A84968-2029-43C3-AC73-AA5F23A088FC}"/>
    <cellStyle name="ผลรวม 12 2 2 10" xfId="25726" xr:uid="{854B914E-E194-4EB7-B04A-BD513DE78080}"/>
    <cellStyle name="ผลรวม 12 2 2 10 2" xfId="39587" xr:uid="{BEE8B095-1724-491A-B8CB-BF101D658DE2}"/>
    <cellStyle name="ผลรวม 12 2 2 10 3" xfId="53344" xr:uid="{18932C4D-F18C-450D-AA6F-CC96AECE0423}"/>
    <cellStyle name="ผลรวม 12 2 2 11" xfId="39586" xr:uid="{343CB4D2-57D4-4FDD-9479-54C5495293A4}"/>
    <cellStyle name="ผลรวม 12 2 2 12" xfId="53343" xr:uid="{2E80DA63-17F0-497A-9811-36DD4A2B303D}"/>
    <cellStyle name="ผลรวม 12 2 2 2" xfId="25727" xr:uid="{F1BFF51E-A6DD-4A60-B5FA-9EF3E7277B1C}"/>
    <cellStyle name="ผลรวม 12 2 2 2 2" xfId="39588" xr:uid="{1A703A1C-C0FD-4154-9C98-5957600B2775}"/>
    <cellStyle name="ผลรวม 12 2 2 2 3" xfId="53345" xr:uid="{5DC960E1-6806-4666-99A2-E0C63D34584B}"/>
    <cellStyle name="ผลรวม 12 2 2 3" xfId="25728" xr:uid="{A831D7F7-7E16-4CE8-8752-A9632D17CAF6}"/>
    <cellStyle name="ผลรวม 12 2 2 3 2" xfId="39589" xr:uid="{46203B23-C19A-47D2-9966-3127E2F5865A}"/>
    <cellStyle name="ผลรวม 12 2 2 3 3" xfId="53346" xr:uid="{0965C4DD-D00A-4CA6-B779-E7F2EDFB7552}"/>
    <cellStyle name="ผลรวม 12 2 2 4" xfId="25729" xr:uid="{D06D99B3-FC2C-4B8B-A87E-06D34F8362C1}"/>
    <cellStyle name="ผลรวม 12 2 2 4 2" xfId="39590" xr:uid="{8C17F579-50C4-4AAD-9505-12BF9643166C}"/>
    <cellStyle name="ผลรวม 12 2 2 4 3" xfId="53347" xr:uid="{56D9D68D-FFF0-4438-B823-8BA5280687D4}"/>
    <cellStyle name="ผลรวม 12 2 2 5" xfId="25730" xr:uid="{C90A9C08-3B98-49DA-AD69-37E0AF8E19BC}"/>
    <cellStyle name="ผลรวม 12 2 2 5 2" xfId="39591" xr:uid="{F362ADB3-B3FF-4265-9F77-D913BD40E365}"/>
    <cellStyle name="ผลรวม 12 2 2 5 3" xfId="53348" xr:uid="{62794F33-26D7-4CFB-B3B7-EF41A42F33C5}"/>
    <cellStyle name="ผลรวม 12 2 2 6" xfId="25731" xr:uid="{50029EEB-C8D4-4683-BA48-59911F6A2F96}"/>
    <cellStyle name="ผลรวม 12 2 2 6 2" xfId="39592" xr:uid="{32E08956-BB6E-4DDB-A49D-F9BCC5BBB77A}"/>
    <cellStyle name="ผลรวม 12 2 2 6 3" xfId="53349" xr:uid="{E0416119-70F5-41FB-897E-048763846ECC}"/>
    <cellStyle name="ผลรวม 12 2 2 7" xfId="25732" xr:uid="{A32CDFF3-E293-4F20-89E9-78F3C4F0CC0E}"/>
    <cellStyle name="ผลรวม 12 2 2 7 2" xfId="39593" xr:uid="{A2D72AEC-8EED-4394-8D6C-ED646D8B662E}"/>
    <cellStyle name="ผลรวม 12 2 2 7 3" xfId="53350" xr:uid="{F269F530-C08F-4239-9549-AB19145EF218}"/>
    <cellStyle name="ผลรวม 12 2 2 8" xfId="25733" xr:uid="{A5BD8076-CC7B-4962-9345-812881BCD52F}"/>
    <cellStyle name="ผลรวม 12 2 2 8 2" xfId="39594" xr:uid="{F583185C-806C-4843-9DBF-15863075D80A}"/>
    <cellStyle name="ผลรวม 12 2 2 8 3" xfId="53351" xr:uid="{EEE88427-FA96-443F-A3B5-39712E4337C7}"/>
    <cellStyle name="ผลรวม 12 2 2 9" xfId="25734" xr:uid="{BD2BC31F-A604-4C68-963D-7623A077A14D}"/>
    <cellStyle name="ผลรวม 12 2 2 9 2" xfId="39595" xr:uid="{FCCCE9A1-92AB-4168-95EB-340B6833C466}"/>
    <cellStyle name="ผลรวม 12 2 2 9 3" xfId="53352" xr:uid="{03005115-ECBE-4626-B35A-AA4EAAA77337}"/>
    <cellStyle name="ผลรวม 12 2 3" xfId="25735" xr:uid="{BF5CE4E4-4380-46F9-AE76-2555A806E1C8}"/>
    <cellStyle name="ผลรวม 12 2 3 2" xfId="39596" xr:uid="{D9B2FC42-85A5-475C-A253-95D610F31738}"/>
    <cellStyle name="ผลรวม 12 2 3 3" xfId="53353" xr:uid="{AADF4F96-A147-4877-B96A-048967634EF2}"/>
    <cellStyle name="ผลรวม 12 2 4" xfId="25736" xr:uid="{77CE334F-AE81-4270-83AB-63A28E7055C1}"/>
    <cellStyle name="ผลรวม 12 2 4 2" xfId="39597" xr:uid="{0CC0CBAB-1790-4154-9D6A-C639FA92EA08}"/>
    <cellStyle name="ผลรวม 12 2 4 3" xfId="53354" xr:uid="{9202CA61-B688-41C1-BC91-BDD3E308EA47}"/>
    <cellStyle name="ผลรวม 12 2 5" xfId="25737" xr:uid="{F45F0353-2A26-4C31-9617-4E0E6A35AAD7}"/>
    <cellStyle name="ผลรวม 12 2 5 2" xfId="39598" xr:uid="{C5BEE95A-68DB-4690-9145-8079A455BC60}"/>
    <cellStyle name="ผลรวม 12 2 5 3" xfId="53355" xr:uid="{CD3E9A05-B2EE-4888-A1F7-7E29E20943B3}"/>
    <cellStyle name="ผลรวม 12 2 6" xfId="25738" xr:uid="{447D8175-9CAD-44DC-BE64-8123988076CC}"/>
    <cellStyle name="ผลรวม 12 2 6 2" xfId="39599" xr:uid="{7537783A-38BD-4F7A-B0A9-C68DFB6022F7}"/>
    <cellStyle name="ผลรวม 12 2 6 3" xfId="53356" xr:uid="{15636806-778C-4E10-9A8A-21B5FF28C687}"/>
    <cellStyle name="ผลรวม 12 2 7" xfId="25739" xr:uid="{51905082-DB12-4165-83FE-26F1669909B7}"/>
    <cellStyle name="ผลรวม 12 2 7 2" xfId="39600" xr:uid="{790B18B6-D074-42A7-9EE2-2F2F97D63516}"/>
    <cellStyle name="ผลรวม 12 2 7 3" xfId="53357" xr:uid="{4270E053-5C8E-42ED-A921-5B5F14AA707D}"/>
    <cellStyle name="ผลรวม 12 2 8" xfId="25740" xr:uid="{62CF701D-FF41-4143-BE41-D36B45D3A829}"/>
    <cellStyle name="ผลรวม 12 2 8 2" xfId="39601" xr:uid="{98BFDD42-2434-43FF-ACD0-E74A75A097CC}"/>
    <cellStyle name="ผลรวม 12 2 8 3" xfId="53358" xr:uid="{689FE79B-095B-4798-9B7F-8CBB19B40202}"/>
    <cellStyle name="ผลรวม 12 2 9" xfId="25741" xr:uid="{BF84F6D5-FDBD-4DC6-A8FF-FE0B10038270}"/>
    <cellStyle name="ผลรวม 12 2 9 2" xfId="39602" xr:uid="{1522C61A-3D2C-476C-9D4C-13C2E20D371E}"/>
    <cellStyle name="ผลรวม 12 2 9 3" xfId="53359" xr:uid="{A2E959FC-043E-4012-B729-73C05CD68D69}"/>
    <cellStyle name="ผลรวม 12 20" xfId="25742" xr:uid="{F1414630-AE34-4BDC-A161-4996AADFAC3F}"/>
    <cellStyle name="ผลรวม 12 20 2" xfId="39603" xr:uid="{63A17250-3C6E-40CD-853B-ACE1735644EB}"/>
    <cellStyle name="ผลรวม 12 20 3" xfId="53360" xr:uid="{780F837B-5B2B-4C64-AC4C-320E08594BD7}"/>
    <cellStyle name="ผลรวม 12 21" xfId="25743" xr:uid="{4FFCC485-F7F6-4EB0-BBFB-274B1254125F}"/>
    <cellStyle name="ผลรวม 12 21 2" xfId="39604" xr:uid="{B3E72332-41B5-43AB-B1DC-6D9E2CDB21D9}"/>
    <cellStyle name="ผลรวม 12 21 3" xfId="53361" xr:uid="{696765D9-D954-4F8A-B802-2E57E6618F44}"/>
    <cellStyle name="ผลรวม 12 22" xfId="39569" xr:uid="{C5CBC40C-AD95-4FEB-A304-857362FDEBAB}"/>
    <cellStyle name="ผลรวม 12 23" xfId="53326" xr:uid="{CE707657-A914-464F-8CC9-6DAEF771FFEC}"/>
    <cellStyle name="ผลรวม 12 3" xfId="25744" xr:uid="{1FC1FED7-9BB7-4F4C-9E57-5E1A89E6A082}"/>
    <cellStyle name="ผลรวม 12 3 10" xfId="25745" xr:uid="{1466AB7F-3E97-4AC0-BB0F-780D5FF107D3}"/>
    <cellStyle name="ผลรวม 12 3 10 2" xfId="39606" xr:uid="{7BC624CB-1655-4E4F-AE16-E84D32929471}"/>
    <cellStyle name="ผลรวม 12 3 10 3" xfId="53363" xr:uid="{E0127ECE-788E-4240-89BD-3B7846FA4A23}"/>
    <cellStyle name="ผลรวม 12 3 11" xfId="25746" xr:uid="{9F2B9C53-B3F3-4EFD-85F9-27BD0C8F3850}"/>
    <cellStyle name="ผลรวม 12 3 11 2" xfId="39607" xr:uid="{EBD30345-C282-4097-A521-A4F4C2CCA042}"/>
    <cellStyle name="ผลรวม 12 3 11 3" xfId="53364" xr:uid="{7FDAF1AF-BBA1-4090-A284-F252028EF071}"/>
    <cellStyle name="ผลรวม 12 3 12" xfId="25747" xr:uid="{EDF6DF65-AEA8-4894-A54E-EE0C5AEC67BD}"/>
    <cellStyle name="ผลรวม 12 3 12 2" xfId="39608" xr:uid="{2272DEB3-E964-4AC9-9BEE-2A9BC7F6C523}"/>
    <cellStyle name="ผลรวม 12 3 12 3" xfId="53365" xr:uid="{18FC3450-66E5-481F-8304-0D759B5A67A1}"/>
    <cellStyle name="ผลรวม 12 3 13" xfId="25748" xr:uid="{9BA3B2D6-DD67-4BD7-A93C-C96EFAB81E7B}"/>
    <cellStyle name="ผลรวม 12 3 13 2" xfId="39609" xr:uid="{E96314D3-EB87-426C-9FC4-9018AE83363D}"/>
    <cellStyle name="ผลรวม 12 3 13 3" xfId="53366" xr:uid="{C92B7300-CDBB-40C6-9DDC-2ACDB9F42B49}"/>
    <cellStyle name="ผลรวม 12 3 14" xfId="25749" xr:uid="{52D6589E-0CE0-4BEA-926A-5D8312BB6235}"/>
    <cellStyle name="ผลรวม 12 3 14 2" xfId="39610" xr:uid="{167A47CA-8605-4005-986E-2BA9AECEC0BC}"/>
    <cellStyle name="ผลรวม 12 3 14 3" xfId="53367" xr:uid="{D8511B62-8DC4-4D2E-8CCE-8DACCD13BFDC}"/>
    <cellStyle name="ผลรวม 12 3 15" xfId="39605" xr:uid="{28AC9DAE-3467-4C26-8D46-0B7635878F88}"/>
    <cellStyle name="ผลรวม 12 3 16" xfId="53362" xr:uid="{3CC68DC9-48EA-4A23-AF3A-103D316E344E}"/>
    <cellStyle name="ผลรวม 12 3 2" xfId="25750" xr:uid="{76C7FFD9-82E9-4C39-A9A8-321E4209A313}"/>
    <cellStyle name="ผลรวม 12 3 2 10" xfId="25751" xr:uid="{B86E8753-44C1-42EB-BC0F-297A711AD6DC}"/>
    <cellStyle name="ผลรวม 12 3 2 10 2" xfId="39612" xr:uid="{40BFB418-CE83-441E-8639-024C48379F3F}"/>
    <cellStyle name="ผลรวม 12 3 2 10 3" xfId="53369" xr:uid="{C3B5B747-B33D-4F3D-87EE-FEE7AD57A673}"/>
    <cellStyle name="ผลรวม 12 3 2 11" xfId="39611" xr:uid="{CD9CFBAF-B02F-474F-AAA2-26FFC842779A}"/>
    <cellStyle name="ผลรวม 12 3 2 12" xfId="53368" xr:uid="{B55F2ABB-C6D3-4315-AC73-CBE03DD98591}"/>
    <cellStyle name="ผลรวม 12 3 2 2" xfId="25752" xr:uid="{87B1BC1A-A9DF-4484-9E6C-15AA2ACDEAE7}"/>
    <cellStyle name="ผลรวม 12 3 2 2 2" xfId="39613" xr:uid="{0FB35433-277E-44E4-8641-F5EE6C876B7B}"/>
    <cellStyle name="ผลรวม 12 3 2 2 3" xfId="53370" xr:uid="{DD221110-1BD1-42D1-8D60-2FDEA7C2B7B3}"/>
    <cellStyle name="ผลรวม 12 3 2 3" xfId="25753" xr:uid="{3F7AAB77-5009-4F5F-97B6-192A31B0C17D}"/>
    <cellStyle name="ผลรวม 12 3 2 3 2" xfId="39614" xr:uid="{68FC1D59-6EEC-4136-AEEC-E6E09123C82C}"/>
    <cellStyle name="ผลรวม 12 3 2 3 3" xfId="53371" xr:uid="{6286599C-5D58-4A3B-B27D-C5D4DFE7A0ED}"/>
    <cellStyle name="ผลรวม 12 3 2 4" xfId="25754" xr:uid="{CC8FB729-8CD5-4144-8CC2-6A74A39044C0}"/>
    <cellStyle name="ผลรวม 12 3 2 4 2" xfId="39615" xr:uid="{95C14D91-8116-4E0F-9D4A-66B4600D8AB5}"/>
    <cellStyle name="ผลรวม 12 3 2 4 3" xfId="53372" xr:uid="{90FCE12D-6616-4F9D-8373-4B599A437249}"/>
    <cellStyle name="ผลรวม 12 3 2 5" xfId="25755" xr:uid="{175ED275-B8A6-443A-9030-66110ED755E3}"/>
    <cellStyle name="ผลรวม 12 3 2 5 2" xfId="39616" xr:uid="{EAC1A3BC-6A91-4681-AB28-D5F5F7EA55E8}"/>
    <cellStyle name="ผลรวม 12 3 2 5 3" xfId="53373" xr:uid="{27F178A7-D7C4-47E4-AE14-E3854274EA05}"/>
    <cellStyle name="ผลรวม 12 3 2 6" xfId="25756" xr:uid="{45BE7075-134C-40E1-A5BF-0AFBC0DB7A63}"/>
    <cellStyle name="ผลรวม 12 3 2 6 2" xfId="39617" xr:uid="{DC8DADE0-5DEC-4AD5-BA92-7658CDE2538C}"/>
    <cellStyle name="ผลรวม 12 3 2 6 3" xfId="53374" xr:uid="{E2DBBD5A-5EB6-4BD9-95F0-68698CC2CB57}"/>
    <cellStyle name="ผลรวม 12 3 2 7" xfId="25757" xr:uid="{B9D2145D-F610-4D42-9393-81F4D0533D77}"/>
    <cellStyle name="ผลรวม 12 3 2 7 2" xfId="39618" xr:uid="{B49D0016-BCAF-4F68-8029-EDF8F0036902}"/>
    <cellStyle name="ผลรวม 12 3 2 7 3" xfId="53375" xr:uid="{C340B7D5-6630-49C5-BB4B-1A78936553B1}"/>
    <cellStyle name="ผลรวม 12 3 2 8" xfId="25758" xr:uid="{17861D13-E637-455B-A108-52FD305CDCDA}"/>
    <cellStyle name="ผลรวม 12 3 2 8 2" xfId="39619" xr:uid="{6B982350-08DD-4636-91F3-7A80A62656DA}"/>
    <cellStyle name="ผลรวม 12 3 2 8 3" xfId="53376" xr:uid="{635DA962-61FB-46A9-BF48-C8601094E73A}"/>
    <cellStyle name="ผลรวม 12 3 2 9" xfId="25759" xr:uid="{B862EF66-E8B9-4FAC-8B3B-DC85F3B5E8FC}"/>
    <cellStyle name="ผลรวม 12 3 2 9 2" xfId="39620" xr:uid="{C144104B-5448-4F04-BD19-3B6C45CBE2B8}"/>
    <cellStyle name="ผลรวม 12 3 2 9 3" xfId="53377" xr:uid="{67330049-B290-4ECD-AC92-A26F24749037}"/>
    <cellStyle name="ผลรวม 12 3 3" xfId="25760" xr:uid="{AE033C55-1C98-41EB-BB24-1EA10AA62A99}"/>
    <cellStyle name="ผลรวม 12 3 3 2" xfId="39621" xr:uid="{A7E808BF-1D40-485B-83CB-FF88BE732378}"/>
    <cellStyle name="ผลรวม 12 3 3 3" xfId="53378" xr:uid="{0E2558F9-BEE8-476C-BA68-FBE08D46ED65}"/>
    <cellStyle name="ผลรวม 12 3 4" xfId="25761" xr:uid="{F5437770-2913-4F19-80CC-6C5A4F9C234E}"/>
    <cellStyle name="ผลรวม 12 3 4 2" xfId="39622" xr:uid="{C951D324-D822-4D4A-B82D-A524C8BD0A2D}"/>
    <cellStyle name="ผลรวม 12 3 4 3" xfId="53379" xr:uid="{2CA9EBAD-F072-4B42-A64A-0E4A508E64FD}"/>
    <cellStyle name="ผลรวม 12 3 5" xfId="25762" xr:uid="{37B77FDC-14B9-4F75-9D5B-3BB3B3849102}"/>
    <cellStyle name="ผลรวม 12 3 5 2" xfId="39623" xr:uid="{0FA1D235-81ED-4A3A-AC83-B1A3D3B3A59E}"/>
    <cellStyle name="ผลรวม 12 3 5 3" xfId="53380" xr:uid="{DC1EC156-2680-4333-9F26-8B39106AE6FA}"/>
    <cellStyle name="ผลรวม 12 3 6" xfId="25763" xr:uid="{B919B9D6-5B4B-4B3B-BC70-2B093CD500C0}"/>
    <cellStyle name="ผลรวม 12 3 6 2" xfId="39624" xr:uid="{CC160B03-F36C-4B31-882C-465F20BF8B8B}"/>
    <cellStyle name="ผลรวม 12 3 6 3" xfId="53381" xr:uid="{F2D8E833-0DD7-4D5A-B7F2-41458DADD8AD}"/>
    <cellStyle name="ผลรวม 12 3 7" xfId="25764" xr:uid="{6C2B62AD-3F1A-4F8A-830C-54F54D04DD63}"/>
    <cellStyle name="ผลรวม 12 3 7 2" xfId="39625" xr:uid="{DB0952A7-4BD3-4D70-A974-F94412370B41}"/>
    <cellStyle name="ผลรวม 12 3 7 3" xfId="53382" xr:uid="{B632471F-CBFF-49FA-9D2D-057014953594}"/>
    <cellStyle name="ผลรวม 12 3 8" xfId="25765" xr:uid="{45755172-0EBF-4AD4-BF49-BC6983CAFC5A}"/>
    <cellStyle name="ผลรวม 12 3 8 2" xfId="39626" xr:uid="{B06DDF50-7DAC-4AE4-9B63-372C6481F58B}"/>
    <cellStyle name="ผลรวม 12 3 8 3" xfId="53383" xr:uid="{A05419E4-8A77-4599-A44C-21D5173E647A}"/>
    <cellStyle name="ผลรวม 12 3 9" xfId="25766" xr:uid="{A338212C-0C44-42B0-B66B-3D577DB0B2F7}"/>
    <cellStyle name="ผลรวม 12 3 9 2" xfId="39627" xr:uid="{2A0E6115-6831-4566-A173-C82A6B912429}"/>
    <cellStyle name="ผลรวม 12 3 9 3" xfId="53384" xr:uid="{F0A43D8C-9684-4416-9920-229929EE0B1C}"/>
    <cellStyle name="ผลรวม 12 4" xfId="25767" xr:uid="{C29F354D-75A1-4EBE-9E67-5B0B5F6EE18A}"/>
    <cellStyle name="ผลรวม 12 4 10" xfId="25768" xr:uid="{0071A136-3248-4F25-98EF-DBD3D06AD3B5}"/>
    <cellStyle name="ผลรวม 12 4 10 2" xfId="39629" xr:uid="{2619FB4D-01AF-481C-83DD-D3914CE97CA6}"/>
    <cellStyle name="ผลรวม 12 4 10 3" xfId="53386" xr:uid="{2A23BDC6-C6FB-4DB0-B99A-2773AE8408A8}"/>
    <cellStyle name="ผลรวม 12 4 11" xfId="25769" xr:uid="{59A8407D-139F-4E6F-81FE-D5505E067014}"/>
    <cellStyle name="ผลรวม 12 4 11 2" xfId="39630" xr:uid="{3EE6AF78-9DF1-48A9-9941-D6301BC23D61}"/>
    <cellStyle name="ผลรวม 12 4 11 3" xfId="53387" xr:uid="{E7016DEB-32B0-40E5-B51E-B075B366F298}"/>
    <cellStyle name="ผลรวม 12 4 12" xfId="25770" xr:uid="{F0838A70-E43F-48D7-AAA2-E68E7E431EC9}"/>
    <cellStyle name="ผลรวม 12 4 12 2" xfId="39631" xr:uid="{4CD29CBB-F4C9-47EB-BD41-7F9090871446}"/>
    <cellStyle name="ผลรวม 12 4 12 3" xfId="53388" xr:uid="{96D6C8E3-2FCB-43B0-852A-BBC36A6107D6}"/>
    <cellStyle name="ผลรวม 12 4 13" xfId="25771" xr:uid="{817A49FB-56B3-41C4-9F18-A2713F9D5710}"/>
    <cellStyle name="ผลรวม 12 4 13 2" xfId="39632" xr:uid="{06970DF9-4421-40E5-9C60-CE00D639D00F}"/>
    <cellStyle name="ผลรวม 12 4 13 3" xfId="53389" xr:uid="{D3A5145A-D0C3-4EF7-B3A3-2227101A3508}"/>
    <cellStyle name="ผลรวม 12 4 14" xfId="25772" xr:uid="{CA882A57-9B1A-440F-ADE1-BC59D29121D0}"/>
    <cellStyle name="ผลรวม 12 4 14 2" xfId="39633" xr:uid="{38B5130F-18E6-4E69-AD24-8921E9AE09FB}"/>
    <cellStyle name="ผลรวม 12 4 14 3" xfId="53390" xr:uid="{7B9723AC-C19C-4F79-A540-171D43D917C8}"/>
    <cellStyle name="ผลรวม 12 4 15" xfId="39628" xr:uid="{9BD618BD-EEDC-423C-B014-1D72CA00FD15}"/>
    <cellStyle name="ผลรวม 12 4 16" xfId="53385" xr:uid="{ABB5BC8E-9E8E-4BC8-82E0-54278EE25416}"/>
    <cellStyle name="ผลรวม 12 4 2" xfId="25773" xr:uid="{76795126-FEF3-417B-BEA9-9C7A581866A4}"/>
    <cellStyle name="ผลรวม 12 4 2 10" xfId="25774" xr:uid="{8772853D-23A3-4E9B-86B6-0687E8743444}"/>
    <cellStyle name="ผลรวม 12 4 2 10 2" xfId="39635" xr:uid="{6745B27B-12BF-4470-9181-2B5005990996}"/>
    <cellStyle name="ผลรวม 12 4 2 10 3" xfId="53392" xr:uid="{22800526-DF52-47B2-B827-0104E47256FF}"/>
    <cellStyle name="ผลรวม 12 4 2 11" xfId="39634" xr:uid="{D3B91CA1-DBDF-40BB-9566-2633DCDCA9E5}"/>
    <cellStyle name="ผลรวม 12 4 2 12" xfId="53391" xr:uid="{64839DEF-1B74-4D53-A8FC-B72FAFB0E922}"/>
    <cellStyle name="ผลรวม 12 4 2 2" xfId="25775" xr:uid="{83B8ED29-547D-4691-B9CF-3997663E0A80}"/>
    <cellStyle name="ผลรวม 12 4 2 2 2" xfId="39636" xr:uid="{3BEE2379-519A-4313-855C-409E860E6E01}"/>
    <cellStyle name="ผลรวม 12 4 2 2 3" xfId="53393" xr:uid="{217FC745-0519-4DDD-AE0C-58622EC7AD55}"/>
    <cellStyle name="ผลรวม 12 4 2 3" xfId="25776" xr:uid="{E62516F5-8A6B-4C01-8A2C-D8E2606A11AF}"/>
    <cellStyle name="ผลรวม 12 4 2 3 2" xfId="39637" xr:uid="{14B34545-E908-473B-B6F7-3BF4A59EFB4C}"/>
    <cellStyle name="ผลรวม 12 4 2 3 3" xfId="53394" xr:uid="{C05F581E-B9C5-4E03-A78C-92BABE5354C0}"/>
    <cellStyle name="ผลรวม 12 4 2 4" xfId="25777" xr:uid="{A5338055-A690-465D-B0F6-EF35F36147FC}"/>
    <cellStyle name="ผลรวม 12 4 2 4 2" xfId="39638" xr:uid="{A19978DB-925E-45AD-B530-98F6E80399E4}"/>
    <cellStyle name="ผลรวม 12 4 2 4 3" xfId="53395" xr:uid="{F4E744C7-57B4-4079-832C-E994730A974F}"/>
    <cellStyle name="ผลรวม 12 4 2 5" xfId="25778" xr:uid="{085F712A-F5F3-4277-AA1D-FF58110E6BAF}"/>
    <cellStyle name="ผลรวม 12 4 2 5 2" xfId="39639" xr:uid="{E7EC7D4E-D227-49A6-83B8-C228AD917E40}"/>
    <cellStyle name="ผลรวม 12 4 2 5 3" xfId="53396" xr:uid="{F82AE21E-B35D-4B59-90A4-7E1396AC7797}"/>
    <cellStyle name="ผลรวม 12 4 2 6" xfId="25779" xr:uid="{9B83536F-EAA0-4C73-A119-1E2AC3AF32D7}"/>
    <cellStyle name="ผลรวม 12 4 2 6 2" xfId="39640" xr:uid="{3EBA0383-B536-45D7-97E0-D37EDADA5B68}"/>
    <cellStyle name="ผลรวม 12 4 2 6 3" xfId="53397" xr:uid="{3A421A0D-DB3C-4CE8-A180-5DC7992F94BF}"/>
    <cellStyle name="ผลรวม 12 4 2 7" xfId="25780" xr:uid="{42DB34B4-E034-4E3B-8862-5FBE73603FEE}"/>
    <cellStyle name="ผลรวม 12 4 2 7 2" xfId="39641" xr:uid="{E91F9C86-65B5-4317-B1BF-4E65384D3F84}"/>
    <cellStyle name="ผลรวม 12 4 2 7 3" xfId="53398" xr:uid="{CED2468B-1407-4D82-80BB-425D9F577D49}"/>
    <cellStyle name="ผลรวม 12 4 2 8" xfId="25781" xr:uid="{84D2371B-D408-4EC0-A67C-736D7968B078}"/>
    <cellStyle name="ผลรวม 12 4 2 8 2" xfId="39642" xr:uid="{8543D18B-98CD-4472-98EE-7FD35BBDAC3A}"/>
    <cellStyle name="ผลรวม 12 4 2 8 3" xfId="53399" xr:uid="{FAE9A899-35A8-49B5-AD4A-839B413ED88A}"/>
    <cellStyle name="ผลรวม 12 4 2 9" xfId="25782" xr:uid="{9CFAD4E4-4246-4A3D-BA95-99186A93C4A9}"/>
    <cellStyle name="ผลรวม 12 4 2 9 2" xfId="39643" xr:uid="{0B658262-C994-48E7-92E3-541A23B229D5}"/>
    <cellStyle name="ผลรวม 12 4 2 9 3" xfId="53400" xr:uid="{B8B85D4F-CBE4-46B3-B02E-E654489D0069}"/>
    <cellStyle name="ผลรวม 12 4 3" xfId="25783" xr:uid="{84FFA608-449F-4CA9-8904-CC7350EEE8BB}"/>
    <cellStyle name="ผลรวม 12 4 3 2" xfId="39644" xr:uid="{FB790778-F1BF-4F88-B2B1-BA32FF46F421}"/>
    <cellStyle name="ผลรวม 12 4 3 3" xfId="53401" xr:uid="{23E1E156-4791-435C-97C2-57E76B14D1B0}"/>
    <cellStyle name="ผลรวม 12 4 4" xfId="25784" xr:uid="{CC194994-B460-4124-89B3-B3049D0E4D3D}"/>
    <cellStyle name="ผลรวม 12 4 4 2" xfId="39645" xr:uid="{B1C693FD-40FB-4AD7-9E54-3E01ECA48808}"/>
    <cellStyle name="ผลรวม 12 4 4 3" xfId="53402" xr:uid="{69073977-DE8F-4696-A602-6DB8B17AB3BC}"/>
    <cellStyle name="ผลรวม 12 4 5" xfId="25785" xr:uid="{283FA413-0F71-4BF0-BF5A-739AE36C632A}"/>
    <cellStyle name="ผลรวม 12 4 5 2" xfId="39646" xr:uid="{4437E115-4467-471D-A465-67175EE255DC}"/>
    <cellStyle name="ผลรวม 12 4 5 3" xfId="53403" xr:uid="{4C15C02D-AB43-4762-AC0E-597E435C07CA}"/>
    <cellStyle name="ผลรวม 12 4 6" xfId="25786" xr:uid="{C80D1EB1-0A76-48A5-B5E1-9E1051006ECB}"/>
    <cellStyle name="ผลรวม 12 4 6 2" xfId="39647" xr:uid="{B95751FD-0EAB-4CED-833D-15F5B484A3ED}"/>
    <cellStyle name="ผลรวม 12 4 6 3" xfId="53404" xr:uid="{2248DA08-7AE5-48BC-BCEF-FE1D7541F76F}"/>
    <cellStyle name="ผลรวม 12 4 7" xfId="25787" xr:uid="{67077CD9-A282-46B2-82BD-4FD8FEA8B384}"/>
    <cellStyle name="ผลรวม 12 4 7 2" xfId="39648" xr:uid="{4D50B7BD-ABF2-4296-9CCE-7A15B6BED627}"/>
    <cellStyle name="ผลรวม 12 4 7 3" xfId="53405" xr:uid="{2E61C6E3-1E47-4926-AC62-165B3C9F8D31}"/>
    <cellStyle name="ผลรวม 12 4 8" xfId="25788" xr:uid="{AC60903C-4536-4C5B-B714-91B13BCC970A}"/>
    <cellStyle name="ผลรวม 12 4 8 2" xfId="39649" xr:uid="{B0992C49-ADBE-4019-B5BA-0F960091B359}"/>
    <cellStyle name="ผลรวม 12 4 8 3" xfId="53406" xr:uid="{CB73D11B-8DF5-4E0C-92E4-84D3A0107055}"/>
    <cellStyle name="ผลรวม 12 4 9" xfId="25789" xr:uid="{A8C34E4E-9DFE-4281-893E-9CB18566E65B}"/>
    <cellStyle name="ผลรวม 12 4 9 2" xfId="39650" xr:uid="{930D4A58-08E4-451B-99D3-6B08BD74DA1F}"/>
    <cellStyle name="ผลรวม 12 4 9 3" xfId="53407" xr:uid="{966876FB-1DB0-4C94-BEF1-B5F2B1E87C5B}"/>
    <cellStyle name="ผลรวม 12 5" xfId="25790" xr:uid="{E96967C6-C9CD-4D06-B401-C71E438FC6EC}"/>
    <cellStyle name="ผลรวม 12 5 10" xfId="25791" xr:uid="{8EF507A6-B40C-4891-96BB-B02483B14D6B}"/>
    <cellStyle name="ผลรวม 12 5 10 2" xfId="39652" xr:uid="{5300CAA3-EA35-424C-BFA1-ADE50B9BC43B}"/>
    <cellStyle name="ผลรวม 12 5 10 3" xfId="53409" xr:uid="{EAB09E8E-5AC2-4884-BE7B-E7194B4A3F78}"/>
    <cellStyle name="ผลรวม 12 5 11" xfId="25792" xr:uid="{C9B4A999-3AAD-46DF-AD6B-4B16BF9BB40D}"/>
    <cellStyle name="ผลรวม 12 5 11 2" xfId="39653" xr:uid="{6CBCEBAF-E9AD-4F9E-A8BD-FF123D007F96}"/>
    <cellStyle name="ผลรวม 12 5 11 3" xfId="53410" xr:uid="{31CA0935-3414-4058-8F78-67C39DDCBAD8}"/>
    <cellStyle name="ผลรวม 12 5 12" xfId="25793" xr:uid="{E2184A96-0B7E-4F42-85BD-3E481D4EC868}"/>
    <cellStyle name="ผลรวม 12 5 12 2" xfId="39654" xr:uid="{37BE1A0D-EF09-4FE7-99ED-4CD4D26CD825}"/>
    <cellStyle name="ผลรวม 12 5 12 3" xfId="53411" xr:uid="{19202F4A-E2B9-4691-8EFE-EE83690D9506}"/>
    <cellStyle name="ผลรวม 12 5 13" xfId="25794" xr:uid="{70C30445-E502-4795-A60F-6119C36278E4}"/>
    <cellStyle name="ผลรวม 12 5 13 2" xfId="39655" xr:uid="{8553A24B-0423-4466-A830-390C3F6100B3}"/>
    <cellStyle name="ผลรวม 12 5 13 3" xfId="53412" xr:uid="{B74C4DA1-1FF8-4B4B-B057-6A3D7A74CFC4}"/>
    <cellStyle name="ผลรวม 12 5 14" xfId="25795" xr:uid="{39C41B6D-7500-45BF-96E1-820634DDE924}"/>
    <cellStyle name="ผลรวม 12 5 14 2" xfId="39656" xr:uid="{8E78E99B-102D-46FB-9214-F8D899AE531D}"/>
    <cellStyle name="ผลรวม 12 5 14 3" xfId="53413" xr:uid="{1B8FC480-23CC-47DE-956A-3AF780FCB076}"/>
    <cellStyle name="ผลรวม 12 5 15" xfId="39651" xr:uid="{2840DC43-D788-474C-B068-3A554BECBE5F}"/>
    <cellStyle name="ผลรวม 12 5 16" xfId="53408" xr:uid="{8D9F85B8-F10C-4246-A8CC-C6A919B4A6F0}"/>
    <cellStyle name="ผลรวม 12 5 2" xfId="25796" xr:uid="{807B8F44-C755-40FB-A265-5BFCFEA717A0}"/>
    <cellStyle name="ผลรวม 12 5 2 10" xfId="25797" xr:uid="{851B589F-F559-4F63-8E42-87C29B8A5B6D}"/>
    <cellStyle name="ผลรวม 12 5 2 10 2" xfId="39658" xr:uid="{CD8168EA-50A5-48C7-84BE-25AC30C61300}"/>
    <cellStyle name="ผลรวม 12 5 2 10 3" xfId="53415" xr:uid="{0E83E21B-A003-43BB-9091-C6B56C00276E}"/>
    <cellStyle name="ผลรวม 12 5 2 11" xfId="39657" xr:uid="{2C23CBB5-EA13-4489-99D2-30A485F8FDC6}"/>
    <cellStyle name="ผลรวม 12 5 2 12" xfId="53414" xr:uid="{56FDAC08-2CD2-47D8-AA09-66AB4CA278B9}"/>
    <cellStyle name="ผลรวม 12 5 2 2" xfId="25798" xr:uid="{CE755243-8042-491D-A826-87E1B967A7D7}"/>
    <cellStyle name="ผลรวม 12 5 2 2 2" xfId="39659" xr:uid="{AF96A48C-32E7-4596-AF35-38FFA5882A4F}"/>
    <cellStyle name="ผลรวม 12 5 2 2 3" xfId="53416" xr:uid="{A60A4EA3-B1D8-48A5-8C2A-E3BB2AF9D53F}"/>
    <cellStyle name="ผลรวม 12 5 2 3" xfId="25799" xr:uid="{C64EE73B-83D6-4765-A00B-014B94A464C1}"/>
    <cellStyle name="ผลรวม 12 5 2 3 2" xfId="39660" xr:uid="{2E3651A5-D88F-4994-B3F7-F35ED9832AA4}"/>
    <cellStyle name="ผลรวม 12 5 2 3 3" xfId="53417" xr:uid="{66B2291B-C070-4438-8364-EC9C1801B610}"/>
    <cellStyle name="ผลรวม 12 5 2 4" xfId="25800" xr:uid="{6C5021A0-BC2B-431F-9643-A8F020A0F30B}"/>
    <cellStyle name="ผลรวม 12 5 2 4 2" xfId="39661" xr:uid="{D4E3011C-49A9-4F8C-9A4D-0959522F821B}"/>
    <cellStyle name="ผลรวม 12 5 2 4 3" xfId="53418" xr:uid="{64115A2B-D781-4C36-8C6E-8ED96C3610C2}"/>
    <cellStyle name="ผลรวม 12 5 2 5" xfId="25801" xr:uid="{276B3100-1330-4EB1-A7DD-0350B78CE092}"/>
    <cellStyle name="ผลรวม 12 5 2 5 2" xfId="39662" xr:uid="{AB9F8454-73CF-4788-8F36-CF9AAAE7A145}"/>
    <cellStyle name="ผลรวม 12 5 2 5 3" xfId="53419" xr:uid="{7A0C999D-DCC8-43B9-9C4C-78FF3CA9D5BD}"/>
    <cellStyle name="ผลรวม 12 5 2 6" xfId="25802" xr:uid="{9D83E006-5692-4449-9B70-CF6931121130}"/>
    <cellStyle name="ผลรวม 12 5 2 6 2" xfId="39663" xr:uid="{53AFA0A2-7DC6-451A-BEE7-8696B1AFBF43}"/>
    <cellStyle name="ผลรวม 12 5 2 6 3" xfId="53420" xr:uid="{9BABA707-E36D-46E3-8844-20A97FBCF3CB}"/>
    <cellStyle name="ผลรวม 12 5 2 7" xfId="25803" xr:uid="{B039DE50-E35B-472C-A9F1-B8B162561680}"/>
    <cellStyle name="ผลรวม 12 5 2 7 2" xfId="39664" xr:uid="{47AFA67D-72F2-4CE6-B45A-651F229F9446}"/>
    <cellStyle name="ผลรวม 12 5 2 7 3" xfId="53421" xr:uid="{14E2BBDB-CDD8-411B-A9D5-EBEAD14C5AA8}"/>
    <cellStyle name="ผลรวม 12 5 2 8" xfId="25804" xr:uid="{6DCEF6B6-ED64-437C-94B2-7AADD17FB36A}"/>
    <cellStyle name="ผลรวม 12 5 2 8 2" xfId="39665" xr:uid="{0193EDB9-251B-433B-87F4-BE6B800CC3B7}"/>
    <cellStyle name="ผลรวม 12 5 2 8 3" xfId="53422" xr:uid="{D30C7C1E-5240-410A-9A0D-D963BF0D506C}"/>
    <cellStyle name="ผลรวม 12 5 2 9" xfId="25805" xr:uid="{4B94A221-4E10-4BF0-AA93-5C2576ED037F}"/>
    <cellStyle name="ผลรวม 12 5 2 9 2" xfId="39666" xr:uid="{6DBD1BFC-A87C-4DA8-9C04-8717D271DA78}"/>
    <cellStyle name="ผลรวม 12 5 2 9 3" xfId="53423" xr:uid="{275A1785-D535-44CF-8927-B168AED60D09}"/>
    <cellStyle name="ผลรวม 12 5 3" xfId="25806" xr:uid="{10AAC817-7BD2-4368-BC0F-224C0777B577}"/>
    <cellStyle name="ผลรวม 12 5 3 2" xfId="39667" xr:uid="{55883CC1-6DAB-47E6-BCD1-4EDE5D78A4A0}"/>
    <cellStyle name="ผลรวม 12 5 3 3" xfId="53424" xr:uid="{F8C8C302-30A7-455E-9D58-8A43FA2A9A13}"/>
    <cellStyle name="ผลรวม 12 5 4" xfId="25807" xr:uid="{D6FC0E79-2B86-43B0-A7C6-29DB97CCD67C}"/>
    <cellStyle name="ผลรวม 12 5 4 2" xfId="39668" xr:uid="{D93D86E7-7B24-4410-A775-E7EF6AC57DF1}"/>
    <cellStyle name="ผลรวม 12 5 4 3" xfId="53425" xr:uid="{C1885C0B-56FE-4711-8D45-3CC3A82174D2}"/>
    <cellStyle name="ผลรวม 12 5 5" xfId="25808" xr:uid="{E1DB973D-009C-416D-9D23-A1FBF3279C9D}"/>
    <cellStyle name="ผลรวม 12 5 5 2" xfId="39669" xr:uid="{6484A05E-D91B-4FB2-BA67-C05E9D096794}"/>
    <cellStyle name="ผลรวม 12 5 5 3" xfId="53426" xr:uid="{E6A5FFFE-7E10-42D5-A0D4-2D9B91C07CA6}"/>
    <cellStyle name="ผลรวม 12 5 6" xfId="25809" xr:uid="{BA98804F-0F6E-4A8B-8895-AD96B7079CD9}"/>
    <cellStyle name="ผลรวม 12 5 6 2" xfId="39670" xr:uid="{30BE58FE-0872-4F7A-B181-4B93E5BDCF8A}"/>
    <cellStyle name="ผลรวม 12 5 6 3" xfId="53427" xr:uid="{62D4CC29-6688-4FE6-A952-2358D3747F4A}"/>
    <cellStyle name="ผลรวม 12 5 7" xfId="25810" xr:uid="{E85E894A-511D-4202-87C5-2C308A41B20F}"/>
    <cellStyle name="ผลรวม 12 5 7 2" xfId="39671" xr:uid="{CACD3203-027E-4A99-88AD-E9CC78817CDA}"/>
    <cellStyle name="ผลรวม 12 5 7 3" xfId="53428" xr:uid="{02730663-08E8-4E5F-9AA6-FA4A4BAFE5D0}"/>
    <cellStyle name="ผลรวม 12 5 8" xfId="25811" xr:uid="{7A7E9B32-72BE-4756-B798-216BD97D085C}"/>
    <cellStyle name="ผลรวม 12 5 8 2" xfId="39672" xr:uid="{F39F3CC4-F751-4F52-AA26-12F8A2401F83}"/>
    <cellStyle name="ผลรวม 12 5 8 3" xfId="53429" xr:uid="{D8518CE4-4598-4462-9C6F-0F4705FC32CB}"/>
    <cellStyle name="ผลรวม 12 5 9" xfId="25812" xr:uid="{CFAA74CE-3DB0-4B70-85E2-908D57F0A65D}"/>
    <cellStyle name="ผลรวม 12 5 9 2" xfId="39673" xr:uid="{02AD8988-8B6B-4CCE-A237-587CE4F5C03C}"/>
    <cellStyle name="ผลรวม 12 5 9 3" xfId="53430" xr:uid="{4D97BE13-1E0A-4BAB-BA65-78B05B3ACCAB}"/>
    <cellStyle name="ผลรวม 12 6" xfId="25813" xr:uid="{2F753413-5E36-4828-A77A-66165849EF43}"/>
    <cellStyle name="ผลรวม 12 6 10" xfId="25814" xr:uid="{73D2D237-5B3C-46CB-B85C-1BBF25B78E1C}"/>
    <cellStyle name="ผลรวม 12 6 10 2" xfId="39675" xr:uid="{C620CE1D-99C3-42D5-AC1F-C7582AD92389}"/>
    <cellStyle name="ผลรวม 12 6 10 3" xfId="53432" xr:uid="{2CDAD238-2D40-41E1-A1AE-86CD90342987}"/>
    <cellStyle name="ผลรวม 12 6 11" xfId="39674" xr:uid="{A8A80483-E154-47DB-8C1E-A6774082E0BB}"/>
    <cellStyle name="ผลรวม 12 6 12" xfId="53431" xr:uid="{5A07D58E-8701-47BB-A46C-C36E77EBDB67}"/>
    <cellStyle name="ผลรวม 12 6 2" xfId="25815" xr:uid="{C22F2838-9FBC-4137-A875-7E91E6EB3598}"/>
    <cellStyle name="ผลรวม 12 6 2 2" xfId="39676" xr:uid="{8C067E13-E19D-45F4-B468-5FD836469DD6}"/>
    <cellStyle name="ผลรวม 12 6 2 3" xfId="53433" xr:uid="{98D54F17-CDF8-445D-BE9D-A337EE24E6CC}"/>
    <cellStyle name="ผลรวม 12 6 3" xfId="25816" xr:uid="{C2851C30-64E9-498B-A137-9311BC9832C9}"/>
    <cellStyle name="ผลรวม 12 6 3 2" xfId="39677" xr:uid="{BEEC8263-4E4C-4B3D-AC11-2840B58C3DBF}"/>
    <cellStyle name="ผลรวม 12 6 3 3" xfId="53434" xr:uid="{8A107A9F-58CF-47FF-80C2-B345B02354B9}"/>
    <cellStyle name="ผลรวม 12 6 4" xfId="25817" xr:uid="{8AB3D6BE-F1D6-465A-99B2-8FD5B750F7FF}"/>
    <cellStyle name="ผลรวม 12 6 4 2" xfId="39678" xr:uid="{3C3D38EF-B505-4914-95E3-75AA1F35CA1B}"/>
    <cellStyle name="ผลรวม 12 6 4 3" xfId="53435" xr:uid="{473CE07A-DA03-4899-B49E-B308E7999498}"/>
    <cellStyle name="ผลรวม 12 6 5" xfId="25818" xr:uid="{3EC2B930-E900-414A-831D-C4C8E98AFE7B}"/>
    <cellStyle name="ผลรวม 12 6 5 2" xfId="39679" xr:uid="{C99D046B-891C-43C1-AE3A-C50B7C3CA8FC}"/>
    <cellStyle name="ผลรวม 12 6 5 3" xfId="53436" xr:uid="{39281931-A72C-4083-BF0E-9959CAE870FB}"/>
    <cellStyle name="ผลรวม 12 6 6" xfId="25819" xr:uid="{EFE39556-912A-4954-82F5-BEB0BA8AE2D5}"/>
    <cellStyle name="ผลรวม 12 6 6 2" xfId="39680" xr:uid="{E265D9D8-D9DF-4363-A6A8-013DCBBF8461}"/>
    <cellStyle name="ผลรวม 12 6 6 3" xfId="53437" xr:uid="{B729EAB8-79DC-4294-AAF9-16CA0AD1994D}"/>
    <cellStyle name="ผลรวม 12 6 7" xfId="25820" xr:uid="{727AF4B4-9604-46F7-8302-EAA8B7735467}"/>
    <cellStyle name="ผลรวม 12 6 7 2" xfId="39681" xr:uid="{C286262B-2229-42B2-8C33-5817179D9A77}"/>
    <cellStyle name="ผลรวม 12 6 7 3" xfId="53438" xr:uid="{80DAE9CF-3ADE-4321-8B54-D476FB96DC1D}"/>
    <cellStyle name="ผลรวม 12 6 8" xfId="25821" xr:uid="{B5AF6CD7-C658-4D16-BE16-A835BEBA9630}"/>
    <cellStyle name="ผลรวม 12 6 8 2" xfId="39682" xr:uid="{5F67F407-40C4-4D32-B71D-FA7431F6C91E}"/>
    <cellStyle name="ผลรวม 12 6 8 3" xfId="53439" xr:uid="{67B9C996-8090-4DEE-9DC0-5886FBD2EFB4}"/>
    <cellStyle name="ผลรวม 12 6 9" xfId="25822" xr:uid="{2FA8922F-4704-4748-8E0B-7ED9B86B6224}"/>
    <cellStyle name="ผลรวม 12 6 9 2" xfId="39683" xr:uid="{ECC8ECA9-0C95-4396-897C-67DACF591474}"/>
    <cellStyle name="ผลรวม 12 6 9 3" xfId="53440" xr:uid="{04B3E14C-3484-4C04-A4D7-545AF0624C14}"/>
    <cellStyle name="ผลรวม 12 7" xfId="25823" xr:uid="{8F38B5CF-E2E3-46CF-92D5-6F5298B2B5E3}"/>
    <cellStyle name="ผลรวม 12 7 2" xfId="39684" xr:uid="{C18675CA-2083-45B8-9FE7-8080A70A7328}"/>
    <cellStyle name="ผลรวม 12 7 3" xfId="53441" xr:uid="{8C2CAA78-62A1-4DD9-AA3E-9E4E77017443}"/>
    <cellStyle name="ผลรวม 12 8" xfId="25824" xr:uid="{B8C9A42D-B6FC-41F7-B1FB-595EB7862394}"/>
    <cellStyle name="ผลรวม 12 8 2" xfId="39685" xr:uid="{FF46EBDD-29C6-44D0-8820-E814309AB365}"/>
    <cellStyle name="ผลรวม 12 8 3" xfId="53442" xr:uid="{B4A4F577-547E-423F-8359-40D3FAEB18D8}"/>
    <cellStyle name="ผลรวม 12 9" xfId="25825" xr:uid="{7B6D5E27-3281-41ED-A31F-A74E9356782B}"/>
    <cellStyle name="ผลรวม 12 9 2" xfId="39686" xr:uid="{5FCCBE99-DE15-4DEF-B3A0-F54A20BB13F4}"/>
    <cellStyle name="ผลรวม 12 9 3" xfId="53443" xr:uid="{EF891C36-6686-4BD3-9B5D-6F2F368AD67A}"/>
    <cellStyle name="ผลรวม 13" xfId="25826" xr:uid="{34ADF12B-F90F-410E-A800-D78EC27426FE}"/>
    <cellStyle name="ผลรวม 13 10" xfId="25827" xr:uid="{8ED53235-4E20-4554-816A-4CF34CB44246}"/>
    <cellStyle name="ผลรวม 13 10 2" xfId="39688" xr:uid="{C08374F2-3479-459F-B248-3D868E3BBC93}"/>
    <cellStyle name="ผลรวม 13 10 3" xfId="53445" xr:uid="{393BAA8F-949A-43EC-A42C-C5E940A37781}"/>
    <cellStyle name="ผลรวม 13 11" xfId="25828" xr:uid="{C74B8275-A042-4020-B5E1-16CECDA2A449}"/>
    <cellStyle name="ผลรวม 13 11 2" xfId="39689" xr:uid="{E1958344-29E0-48E0-BC4E-22340B8734B3}"/>
    <cellStyle name="ผลรวม 13 11 3" xfId="53446" xr:uid="{389D3B87-0384-496A-A191-0D00B46145C4}"/>
    <cellStyle name="ผลรวม 13 12" xfId="25829" xr:uid="{59F17BA1-E578-4061-9D50-A0D0A0F53F21}"/>
    <cellStyle name="ผลรวม 13 12 2" xfId="39690" xr:uid="{95912DC4-989F-41BB-97A9-36F5443328AB}"/>
    <cellStyle name="ผลรวม 13 12 3" xfId="53447" xr:uid="{A2421C62-7230-4B19-B2F1-89EA258477E2}"/>
    <cellStyle name="ผลรวม 13 13" xfId="25830" xr:uid="{D18D826E-C272-4602-B714-41F7B50DBBEC}"/>
    <cellStyle name="ผลรวม 13 13 2" xfId="39691" xr:uid="{BA2C6F97-ED67-4BD1-B7F2-53A240A055E6}"/>
    <cellStyle name="ผลรวม 13 13 3" xfId="53448" xr:uid="{36B9636F-FACA-4CD7-98BD-31514696DA35}"/>
    <cellStyle name="ผลรวม 13 14" xfId="25831" xr:uid="{44DAA050-B4BC-4283-94CF-67AF22C061D0}"/>
    <cellStyle name="ผลรวม 13 14 2" xfId="39692" xr:uid="{0D626ADA-87C9-4859-B313-BA2B5DE2DAB9}"/>
    <cellStyle name="ผลรวม 13 14 3" xfId="53449" xr:uid="{E2A4ABF6-F51D-4F66-AFAD-87B6996697BF}"/>
    <cellStyle name="ผลรวม 13 15" xfId="25832" xr:uid="{C4CC164B-1CD8-4E30-85D2-3AA12F95E63E}"/>
    <cellStyle name="ผลรวม 13 15 2" xfId="39693" xr:uid="{E9EBFB3F-7D87-4F46-825F-4DBA390A6B0B}"/>
    <cellStyle name="ผลรวม 13 15 3" xfId="53450" xr:uid="{B67532AA-E1EE-44DE-9C1D-E1688EDAB7EC}"/>
    <cellStyle name="ผลรวม 13 16" xfId="25833" xr:uid="{381B5677-B382-4245-8D23-5A96BED7CAC6}"/>
    <cellStyle name="ผลรวม 13 16 2" xfId="39694" xr:uid="{CE19DC6E-2E44-4A87-B787-22560F4039B9}"/>
    <cellStyle name="ผลรวม 13 16 3" xfId="53451" xr:uid="{11B6784F-130D-4A82-9E4F-EF3729112979}"/>
    <cellStyle name="ผลรวม 13 17" xfId="25834" xr:uid="{4605F1BF-0F0E-4722-A948-8A55FE2C3A3E}"/>
    <cellStyle name="ผลรวม 13 17 2" xfId="39695" xr:uid="{2354FBF8-A332-4AF3-893F-8D43FD0CB561}"/>
    <cellStyle name="ผลรวม 13 17 3" xfId="53452" xr:uid="{00D8609F-642F-4B61-99CD-3584C5CB952A}"/>
    <cellStyle name="ผลรวม 13 18" xfId="25835" xr:uid="{F60D5581-4063-44BF-B87D-97D062C96435}"/>
    <cellStyle name="ผลรวม 13 18 2" xfId="39696" xr:uid="{38A66A6F-2639-41C3-8769-0ACDEC0280C3}"/>
    <cellStyle name="ผลรวม 13 18 3" xfId="53453" xr:uid="{AD114C3F-28E7-4928-A08B-8BDF39B9989B}"/>
    <cellStyle name="ผลรวม 13 19" xfId="25836" xr:uid="{F35D44EA-14DD-4662-B228-3CED14733F62}"/>
    <cellStyle name="ผลรวม 13 19 2" xfId="39697" xr:uid="{AE934D17-76EA-45BF-B8A0-C6334755DE59}"/>
    <cellStyle name="ผลรวม 13 19 3" xfId="53454" xr:uid="{26FF230B-6239-4BD2-842E-B07C48AF3202}"/>
    <cellStyle name="ผลรวม 13 2" xfId="25837" xr:uid="{09B77922-6B19-4871-AD9C-DAA98E8DE32C}"/>
    <cellStyle name="ผลรวม 13 2 10" xfId="25838" xr:uid="{742AFB84-9347-4BBF-8888-15AE8EFCCD07}"/>
    <cellStyle name="ผลรวม 13 2 10 2" xfId="39699" xr:uid="{53F6C1D9-3B6A-44D0-BE09-C64607E63A01}"/>
    <cellStyle name="ผลรวม 13 2 10 3" xfId="53456" xr:uid="{5D2CF208-1103-4D9D-85E0-D58638BA80C5}"/>
    <cellStyle name="ผลรวม 13 2 11" xfId="25839" xr:uid="{DAE75E78-7322-4EC8-9709-C78D5712CBE2}"/>
    <cellStyle name="ผลรวม 13 2 11 2" xfId="39700" xr:uid="{59B3C7E4-F937-4B58-A417-466F824DA09D}"/>
    <cellStyle name="ผลรวม 13 2 11 3" xfId="53457" xr:uid="{5DD2193A-A51F-49C7-BDB8-91B6CF899B5A}"/>
    <cellStyle name="ผลรวม 13 2 12" xfId="25840" xr:uid="{F6D984E6-5721-450E-8256-F53C5D8C1090}"/>
    <cellStyle name="ผลรวม 13 2 12 2" xfId="39701" xr:uid="{14645761-02CB-43A5-AA9E-7028D992F98D}"/>
    <cellStyle name="ผลรวม 13 2 12 3" xfId="53458" xr:uid="{6DB2FD9E-FC29-4243-8FB2-600B13688050}"/>
    <cellStyle name="ผลรวม 13 2 13" xfId="25841" xr:uid="{FB321F36-F878-4962-890D-29C2B163B36E}"/>
    <cellStyle name="ผลรวม 13 2 13 2" xfId="39702" xr:uid="{44502533-0FE7-4473-953F-6BA98CC9184C}"/>
    <cellStyle name="ผลรวม 13 2 13 3" xfId="53459" xr:uid="{54E400E7-2AE4-4070-B959-313B93C79230}"/>
    <cellStyle name="ผลรวม 13 2 14" xfId="25842" xr:uid="{E7AF0661-8CD5-44C9-A9E3-62072DB9E449}"/>
    <cellStyle name="ผลรวม 13 2 14 2" xfId="39703" xr:uid="{763EA0A1-3BE3-4B8D-9C22-FE67E5F1525F}"/>
    <cellStyle name="ผลรวม 13 2 14 3" xfId="53460" xr:uid="{98220825-0B4F-4A52-90FE-ED9C8A938664}"/>
    <cellStyle name="ผลรวม 13 2 15" xfId="39698" xr:uid="{73845818-6050-4F87-981A-5F8E0DF9BA18}"/>
    <cellStyle name="ผลรวม 13 2 16" xfId="53455" xr:uid="{A03A4F0F-F8EB-48EF-A770-181AAA41153C}"/>
    <cellStyle name="ผลรวม 13 2 2" xfId="25843" xr:uid="{8E083356-A635-4BEB-A6D2-598542E9B2BC}"/>
    <cellStyle name="ผลรวม 13 2 2 10" xfId="25844" xr:uid="{FBB4B350-79C0-4704-9C49-2595EEC96619}"/>
    <cellStyle name="ผลรวม 13 2 2 10 2" xfId="39705" xr:uid="{2D1EFE4B-4DB0-41A7-8869-32756A918B86}"/>
    <cellStyle name="ผลรวม 13 2 2 10 3" xfId="53462" xr:uid="{451792F9-9876-4833-8342-3C14B6535CF1}"/>
    <cellStyle name="ผลรวม 13 2 2 11" xfId="39704" xr:uid="{2BE733E8-0FC5-4978-9BE9-0A047E05AC21}"/>
    <cellStyle name="ผลรวม 13 2 2 12" xfId="53461" xr:uid="{F1A330EF-298E-43A7-AEAF-6BF3CB30ACB4}"/>
    <cellStyle name="ผลรวม 13 2 2 2" xfId="25845" xr:uid="{5897B86B-38C2-45A5-B9CD-AEC1EEB899A4}"/>
    <cellStyle name="ผลรวม 13 2 2 2 2" xfId="39706" xr:uid="{DAD69497-0785-4435-A276-62E5758C78B7}"/>
    <cellStyle name="ผลรวม 13 2 2 2 3" xfId="53463" xr:uid="{080A8A5D-CA05-4250-AEC4-CEA6C371D1BD}"/>
    <cellStyle name="ผลรวม 13 2 2 3" xfId="25846" xr:uid="{37F4DC85-EBC5-487A-B893-65432609E814}"/>
    <cellStyle name="ผลรวม 13 2 2 3 2" xfId="39707" xr:uid="{C89B7B3C-EC21-4076-B3E3-4D9487F0DA8D}"/>
    <cellStyle name="ผลรวม 13 2 2 3 3" xfId="53464" xr:uid="{8EAC2C44-DA20-4D29-8434-D4AC5B72911A}"/>
    <cellStyle name="ผลรวม 13 2 2 4" xfId="25847" xr:uid="{466BFEE0-49DF-4335-A4C4-CF1A387E0689}"/>
    <cellStyle name="ผลรวม 13 2 2 4 2" xfId="39708" xr:uid="{28242561-7FAD-49F2-9833-825D5A277708}"/>
    <cellStyle name="ผลรวม 13 2 2 4 3" xfId="53465" xr:uid="{C0E405D2-F27E-409D-80A1-E8A2A1885881}"/>
    <cellStyle name="ผลรวม 13 2 2 5" xfId="25848" xr:uid="{1F635426-CAE2-40D2-B0B9-4AB8674D3298}"/>
    <cellStyle name="ผลรวม 13 2 2 5 2" xfId="39709" xr:uid="{2B076CF0-7BFD-4B18-A8D6-DD93D756B714}"/>
    <cellStyle name="ผลรวม 13 2 2 5 3" xfId="53466" xr:uid="{33654B1D-883C-4603-AC11-2EBB0C366DD0}"/>
    <cellStyle name="ผลรวม 13 2 2 6" xfId="25849" xr:uid="{6FEA9E30-55FC-49B5-9128-5B3C138C20A9}"/>
    <cellStyle name="ผลรวม 13 2 2 6 2" xfId="39710" xr:uid="{DB9640A6-8B8A-48D2-BB01-A3BC98E4077E}"/>
    <cellStyle name="ผลรวม 13 2 2 6 3" xfId="53467" xr:uid="{1A8FA0F9-B807-4D3A-A4B4-A56D4352ACD8}"/>
    <cellStyle name="ผลรวม 13 2 2 7" xfId="25850" xr:uid="{E0902052-72EE-4557-A9B0-A8E4F1DF35F0}"/>
    <cellStyle name="ผลรวม 13 2 2 7 2" xfId="39711" xr:uid="{0E37311A-2E31-433C-8A46-B99D2E9F5796}"/>
    <cellStyle name="ผลรวม 13 2 2 7 3" xfId="53468" xr:uid="{7AAB3404-CB11-4ECE-B5CA-AA3736D0FF77}"/>
    <cellStyle name="ผลรวม 13 2 2 8" xfId="25851" xr:uid="{B7A43477-DBD3-44FB-BCF9-7038D8CDAD51}"/>
    <cellStyle name="ผลรวม 13 2 2 8 2" xfId="39712" xr:uid="{5560A9F8-887D-4187-9A91-318B12E4F6E7}"/>
    <cellStyle name="ผลรวม 13 2 2 8 3" xfId="53469" xr:uid="{66FD87AE-05BF-40F7-9F4B-4CE461E45141}"/>
    <cellStyle name="ผลรวม 13 2 2 9" xfId="25852" xr:uid="{8EA0EFBC-2B3F-4D44-8301-8FD4AE0B7A19}"/>
    <cellStyle name="ผลรวม 13 2 2 9 2" xfId="39713" xr:uid="{5740E93B-F747-4C90-BD56-E5B5811D520D}"/>
    <cellStyle name="ผลรวม 13 2 2 9 3" xfId="53470" xr:uid="{09956D6F-8A18-475D-BB82-A6022EDD2BF8}"/>
    <cellStyle name="ผลรวม 13 2 3" xfId="25853" xr:uid="{3EA186F8-DD91-402B-8BFA-207E3DA3B8E0}"/>
    <cellStyle name="ผลรวม 13 2 3 2" xfId="39714" xr:uid="{8E2B525F-ED00-41FE-854C-D6244C5B958D}"/>
    <cellStyle name="ผลรวม 13 2 3 3" xfId="53471" xr:uid="{2E33F108-196E-4C87-98AF-90C9DE666057}"/>
    <cellStyle name="ผลรวม 13 2 4" xfId="25854" xr:uid="{4436BC1D-8E95-449B-947B-559F78B9D808}"/>
    <cellStyle name="ผลรวม 13 2 4 2" xfId="39715" xr:uid="{06D3C036-5090-471F-BA1C-184CD6CA0C09}"/>
    <cellStyle name="ผลรวม 13 2 4 3" xfId="53472" xr:uid="{25BEC5B0-EB6E-408C-90D1-ACEA8F135D37}"/>
    <cellStyle name="ผลรวม 13 2 5" xfId="25855" xr:uid="{B1754439-8A04-4EC9-8B61-26954A8B790D}"/>
    <cellStyle name="ผลรวม 13 2 5 2" xfId="39716" xr:uid="{8C9F1506-8D24-47DE-B655-B59F1A8DF9C9}"/>
    <cellStyle name="ผลรวม 13 2 5 3" xfId="53473" xr:uid="{184EFC24-E97F-4F8A-84CF-FDFEB765FF88}"/>
    <cellStyle name="ผลรวม 13 2 6" xfId="25856" xr:uid="{B8415F12-12BD-4E52-9147-3F9C05ACAFFE}"/>
    <cellStyle name="ผลรวม 13 2 6 2" xfId="39717" xr:uid="{EBF44C68-7D55-496D-8FEE-C32F6CE94589}"/>
    <cellStyle name="ผลรวม 13 2 6 3" xfId="53474" xr:uid="{1CEC860F-059D-4C60-9BA2-33E51605ECB6}"/>
    <cellStyle name="ผลรวม 13 2 7" xfId="25857" xr:uid="{D3881379-0705-4D34-B0B1-1AB2B823AE64}"/>
    <cellStyle name="ผลรวม 13 2 7 2" xfId="39718" xr:uid="{222971E7-AAC0-4DFE-A57B-0651992E5EFA}"/>
    <cellStyle name="ผลรวม 13 2 7 3" xfId="53475" xr:uid="{3A6F0026-1630-4504-97B7-E2932BC727B9}"/>
    <cellStyle name="ผลรวม 13 2 8" xfId="25858" xr:uid="{D7372DC8-6C1B-434F-B470-3EC349E1E6E4}"/>
    <cellStyle name="ผลรวม 13 2 8 2" xfId="39719" xr:uid="{79D51487-5D15-4048-AC5B-3AC896EC9F7F}"/>
    <cellStyle name="ผลรวม 13 2 8 3" xfId="53476" xr:uid="{C1F4EEDE-99A0-4E35-A0BA-68ABF16252FB}"/>
    <cellStyle name="ผลรวม 13 2 9" xfId="25859" xr:uid="{5ED4B71C-7C37-4146-9111-65078B183DAA}"/>
    <cellStyle name="ผลรวม 13 2 9 2" xfId="39720" xr:uid="{0196EC38-06DD-4C17-B081-7B93EFA428BB}"/>
    <cellStyle name="ผลรวม 13 2 9 3" xfId="53477" xr:uid="{5593C586-4C1B-49D2-AD20-17F23AB3E489}"/>
    <cellStyle name="ผลรวม 13 20" xfId="25860" xr:uid="{DBD1F528-DDCE-4D66-BB6D-C697F867B0C6}"/>
    <cellStyle name="ผลรวม 13 20 2" xfId="39721" xr:uid="{64651274-11EE-4180-B86F-3164772B1B70}"/>
    <cellStyle name="ผลรวม 13 20 3" xfId="53478" xr:uid="{2B16255C-FD38-427A-8BDA-07F9F4E91A45}"/>
    <cellStyle name="ผลรวม 13 21" xfId="25861" xr:uid="{9A6ED7DC-46FB-4DB3-AEA4-0E6B45AAB711}"/>
    <cellStyle name="ผลรวม 13 21 2" xfId="39722" xr:uid="{84F0C44F-419E-4069-B978-E52D69E3A6B4}"/>
    <cellStyle name="ผลรวม 13 21 3" xfId="53479" xr:uid="{22D3D28E-3849-4E72-AAE6-D9571B222F62}"/>
    <cellStyle name="ผลรวม 13 22" xfId="39687" xr:uid="{AEF9E0A3-FBA4-415A-A1FD-23C00AA4CE86}"/>
    <cellStyle name="ผลรวม 13 23" xfId="53444" xr:uid="{8CE6873E-431E-45A6-9DD0-55D83DCE89AC}"/>
    <cellStyle name="ผลรวม 13 3" xfId="25862" xr:uid="{ED377CCC-0214-494C-8AA5-6231CE312A75}"/>
    <cellStyle name="ผลรวม 13 3 10" xfId="25863" xr:uid="{C0942407-077A-471F-9CC0-46391BC88B0B}"/>
    <cellStyle name="ผลรวม 13 3 10 2" xfId="39724" xr:uid="{DC96AF9F-1027-4346-A726-4BE5B2A49236}"/>
    <cellStyle name="ผลรวม 13 3 10 3" xfId="53481" xr:uid="{9D915885-F2E8-4310-8C06-86746D5FF9F9}"/>
    <cellStyle name="ผลรวม 13 3 11" xfId="25864" xr:uid="{12A35627-8287-4576-A416-E06E4790B0F6}"/>
    <cellStyle name="ผลรวม 13 3 11 2" xfId="39725" xr:uid="{8026AD6E-7E52-41E6-BFE9-BEDBB200D706}"/>
    <cellStyle name="ผลรวม 13 3 11 3" xfId="53482" xr:uid="{ECFBB92B-3723-40DA-91D5-716BA214F20F}"/>
    <cellStyle name="ผลรวม 13 3 12" xfId="25865" xr:uid="{7E7CE4FB-E54A-4C08-BA95-BEBC3370B7CD}"/>
    <cellStyle name="ผลรวม 13 3 12 2" xfId="39726" xr:uid="{0A65DD73-F5AA-4450-A326-DA3A217EDAFD}"/>
    <cellStyle name="ผลรวม 13 3 12 3" xfId="53483" xr:uid="{D40CE276-3263-4714-BD16-A21D18767274}"/>
    <cellStyle name="ผลรวม 13 3 13" xfId="25866" xr:uid="{9AAC1007-8709-4887-8678-15B2F2D9EE9F}"/>
    <cellStyle name="ผลรวม 13 3 13 2" xfId="39727" xr:uid="{56CCFE92-7375-4E13-8A80-7529C3347E73}"/>
    <cellStyle name="ผลรวม 13 3 13 3" xfId="53484" xr:uid="{A4F5C60F-2E5D-4D7C-AFD2-DB11081A4C7B}"/>
    <cellStyle name="ผลรวม 13 3 14" xfId="25867" xr:uid="{1FB8CB6E-E056-4E46-B6A0-A6AE3E5FCD90}"/>
    <cellStyle name="ผลรวม 13 3 14 2" xfId="39728" xr:uid="{3B020751-29F0-48A0-A695-8CC86A239B93}"/>
    <cellStyle name="ผลรวม 13 3 14 3" xfId="53485" xr:uid="{93EFBCAD-4360-44DC-A854-640FE1887608}"/>
    <cellStyle name="ผลรวม 13 3 15" xfId="39723" xr:uid="{CCFAA712-7F75-4966-AFB1-159A07236086}"/>
    <cellStyle name="ผลรวม 13 3 16" xfId="53480" xr:uid="{291262CD-20FF-4084-94D9-68A21631007C}"/>
    <cellStyle name="ผลรวม 13 3 2" xfId="25868" xr:uid="{2761B56A-9793-411A-8503-4EAEF8F95D62}"/>
    <cellStyle name="ผลรวม 13 3 2 10" xfId="25869" xr:uid="{51BC5572-D190-412B-861F-F5CA42C5BD3B}"/>
    <cellStyle name="ผลรวม 13 3 2 10 2" xfId="39730" xr:uid="{2677F7B3-F2BC-4235-9729-2977EA62087B}"/>
    <cellStyle name="ผลรวม 13 3 2 10 3" xfId="53487" xr:uid="{F007183B-18EC-4F7C-8500-C468D78420CA}"/>
    <cellStyle name="ผลรวม 13 3 2 11" xfId="39729" xr:uid="{28AF8B83-9CB9-4B64-8685-F4E1EED12E94}"/>
    <cellStyle name="ผลรวม 13 3 2 12" xfId="53486" xr:uid="{0C4E980D-CF48-423F-B226-CF6EB6842A7C}"/>
    <cellStyle name="ผลรวม 13 3 2 2" xfId="25870" xr:uid="{8F0B2D9B-F2CD-4DD4-83D0-E6454821501B}"/>
    <cellStyle name="ผลรวม 13 3 2 2 2" xfId="39731" xr:uid="{B37F212A-3FCD-4B7A-A438-DB5B3CB4E6CF}"/>
    <cellStyle name="ผลรวม 13 3 2 2 3" xfId="53488" xr:uid="{ED266F60-A374-478D-8146-79A73CD7417B}"/>
    <cellStyle name="ผลรวม 13 3 2 3" xfId="25871" xr:uid="{719FB71D-F6A1-4FC9-8932-F79F1389BAD9}"/>
    <cellStyle name="ผลรวม 13 3 2 3 2" xfId="39732" xr:uid="{7044B6BA-3AD1-4A75-A3A5-F796B0380636}"/>
    <cellStyle name="ผลรวม 13 3 2 3 3" xfId="53489" xr:uid="{65C8079C-8BC4-45BD-AE86-B1BC8E9B6EBD}"/>
    <cellStyle name="ผลรวม 13 3 2 4" xfId="25872" xr:uid="{25594E2C-D4BB-4F7C-B6C2-9C0AD36BF978}"/>
    <cellStyle name="ผลรวม 13 3 2 4 2" xfId="39733" xr:uid="{770117E6-25E6-48BF-A33E-FF6517E9D04B}"/>
    <cellStyle name="ผลรวม 13 3 2 4 3" xfId="53490" xr:uid="{08AB7AD2-EC70-47D0-802E-121EC6685991}"/>
    <cellStyle name="ผลรวม 13 3 2 5" xfId="25873" xr:uid="{548FB765-90BA-449E-8307-50C80B6F21D5}"/>
    <cellStyle name="ผลรวม 13 3 2 5 2" xfId="39734" xr:uid="{77E2FECC-20EB-431A-ACFB-8D1A6D0A7D8B}"/>
    <cellStyle name="ผลรวม 13 3 2 5 3" xfId="53491" xr:uid="{F4A34161-C4E0-42A3-9910-9D9267EAA70B}"/>
    <cellStyle name="ผลรวม 13 3 2 6" xfId="25874" xr:uid="{A6BA51C2-5B69-444A-8B1E-8248A1003611}"/>
    <cellStyle name="ผลรวม 13 3 2 6 2" xfId="39735" xr:uid="{91EFD222-9A5E-48EA-A1DA-528976A2FF7B}"/>
    <cellStyle name="ผลรวม 13 3 2 6 3" xfId="53492" xr:uid="{F61FC8B6-0EF2-441D-99BA-C1E55D73F53D}"/>
    <cellStyle name="ผลรวม 13 3 2 7" xfId="25875" xr:uid="{00558BC6-51D1-4834-B8F9-26B8F6C4B2AE}"/>
    <cellStyle name="ผลรวม 13 3 2 7 2" xfId="39736" xr:uid="{CF73A975-C743-4E11-87B8-10568435ABE2}"/>
    <cellStyle name="ผลรวม 13 3 2 7 3" xfId="53493" xr:uid="{73B6CBA0-EB10-4DE3-A223-C8E05F6BC77E}"/>
    <cellStyle name="ผลรวม 13 3 2 8" xfId="25876" xr:uid="{E5A9FAC8-0941-4BE8-A744-4B1524832092}"/>
    <cellStyle name="ผลรวม 13 3 2 8 2" xfId="39737" xr:uid="{52278BF4-1AC5-4302-935E-EC6AD72DB318}"/>
    <cellStyle name="ผลรวม 13 3 2 8 3" xfId="53494" xr:uid="{6B2108A7-E458-4E1B-B9D4-6F6A4851F110}"/>
    <cellStyle name="ผลรวม 13 3 2 9" xfId="25877" xr:uid="{34FD8F4B-EBBB-4E48-B381-7D09C5A8C909}"/>
    <cellStyle name="ผลรวม 13 3 2 9 2" xfId="39738" xr:uid="{01BCDD10-A233-4024-ACF8-644819F023DE}"/>
    <cellStyle name="ผลรวม 13 3 2 9 3" xfId="53495" xr:uid="{823A0F03-013D-424B-8D8E-0EC50E454D50}"/>
    <cellStyle name="ผลรวม 13 3 3" xfId="25878" xr:uid="{AA45BADA-917F-46E0-BD1F-45BF89854F79}"/>
    <cellStyle name="ผลรวม 13 3 3 2" xfId="39739" xr:uid="{C8C5C5F8-C4FC-45C4-80DF-32D349246DB6}"/>
    <cellStyle name="ผลรวม 13 3 3 3" xfId="53496" xr:uid="{C126D9C6-16BF-4FF6-8FE0-2FD89089DB10}"/>
    <cellStyle name="ผลรวม 13 3 4" xfId="25879" xr:uid="{FBFDEF4C-127B-4BE0-9F41-512DD1106FBA}"/>
    <cellStyle name="ผลรวม 13 3 4 2" xfId="39740" xr:uid="{7199CA30-7684-4296-9303-254A296815F3}"/>
    <cellStyle name="ผลรวม 13 3 4 3" xfId="53497" xr:uid="{69667494-24BD-445C-A503-5536AFBB6834}"/>
    <cellStyle name="ผลรวม 13 3 5" xfId="25880" xr:uid="{3601C77A-F818-473A-BC89-BA2F4E426A6F}"/>
    <cellStyle name="ผลรวม 13 3 5 2" xfId="39741" xr:uid="{434C092F-1CD2-4BD9-A3B6-3C362DE4CEF5}"/>
    <cellStyle name="ผลรวม 13 3 5 3" xfId="53498" xr:uid="{546D3448-F4C7-466D-B6AB-DBA8529BF713}"/>
    <cellStyle name="ผลรวม 13 3 6" xfId="25881" xr:uid="{6A48765A-C968-4B59-8882-6414C4942976}"/>
    <cellStyle name="ผลรวม 13 3 6 2" xfId="39742" xr:uid="{17F5149D-CC7D-4B76-8F07-51B071D62824}"/>
    <cellStyle name="ผลรวม 13 3 6 3" xfId="53499" xr:uid="{FEFB22D8-8C2B-4F6B-952B-FFA79F137BAE}"/>
    <cellStyle name="ผลรวม 13 3 7" xfId="25882" xr:uid="{456F6370-4C04-4350-BD97-D533CF6B4A1F}"/>
    <cellStyle name="ผลรวม 13 3 7 2" xfId="39743" xr:uid="{D8ADE4F2-3616-4C19-A745-3EE647710EE9}"/>
    <cellStyle name="ผลรวม 13 3 7 3" xfId="53500" xr:uid="{7E7036ED-4C3C-46A4-B393-DB4B660CF9CA}"/>
    <cellStyle name="ผลรวม 13 3 8" xfId="25883" xr:uid="{CDDBE002-8F5C-4F5F-BE50-B43414004013}"/>
    <cellStyle name="ผลรวม 13 3 8 2" xfId="39744" xr:uid="{405B2E63-D5EB-4EFF-9D75-EB43D7CFCACF}"/>
    <cellStyle name="ผลรวม 13 3 8 3" xfId="53501" xr:uid="{A18EECB7-69F7-4B50-BCC6-214D0D93CDCC}"/>
    <cellStyle name="ผลรวม 13 3 9" xfId="25884" xr:uid="{5F1BF46F-E3D9-4294-A3F9-22DCF7D98476}"/>
    <cellStyle name="ผลรวม 13 3 9 2" xfId="39745" xr:uid="{96D559E0-3B55-4213-A6C4-EAEC6B949B94}"/>
    <cellStyle name="ผลรวม 13 3 9 3" xfId="53502" xr:uid="{B83EF214-50DB-47CC-8209-7E4779888EE4}"/>
    <cellStyle name="ผลรวม 13 4" xfId="25885" xr:uid="{F28BCB1D-992D-4B06-A169-4A9A2C238E52}"/>
    <cellStyle name="ผลรวม 13 4 10" xfId="25886" xr:uid="{BEC31B90-7E98-4393-8DA5-C30B951AD2F6}"/>
    <cellStyle name="ผลรวม 13 4 10 2" xfId="39747" xr:uid="{855FD845-9585-40B3-9B14-A46850C1219A}"/>
    <cellStyle name="ผลรวม 13 4 10 3" xfId="53504" xr:uid="{4D14A5F0-54C3-4595-AF12-34AC1FFEF6CD}"/>
    <cellStyle name="ผลรวม 13 4 11" xfId="25887" xr:uid="{DA82D885-C001-4B54-9206-4D831C5725D6}"/>
    <cellStyle name="ผลรวม 13 4 11 2" xfId="39748" xr:uid="{6B50B9F5-3CE7-4C8C-8EF9-45AC0DAFCF42}"/>
    <cellStyle name="ผลรวม 13 4 11 3" xfId="53505" xr:uid="{E6C235A8-076A-4F24-8CE4-719CA309B60E}"/>
    <cellStyle name="ผลรวม 13 4 12" xfId="25888" xr:uid="{C09C2F1E-6B2B-4DCD-A5AD-C1D946D94751}"/>
    <cellStyle name="ผลรวม 13 4 12 2" xfId="39749" xr:uid="{FCC90CAB-EAF7-46C1-B6C2-DC3FA7A7FAB0}"/>
    <cellStyle name="ผลรวม 13 4 12 3" xfId="53506" xr:uid="{9803E5CF-B640-43FB-ABC8-D44517AE8A90}"/>
    <cellStyle name="ผลรวม 13 4 13" xfId="25889" xr:uid="{77D700EE-EBEE-41DF-BB3D-9D25F4E00FF5}"/>
    <cellStyle name="ผลรวม 13 4 13 2" xfId="39750" xr:uid="{A3D31359-DEBB-4C64-B8EE-42F819EBB4B0}"/>
    <cellStyle name="ผลรวม 13 4 13 3" xfId="53507" xr:uid="{C3332D52-617B-491D-8FC5-2848756C20BB}"/>
    <cellStyle name="ผลรวม 13 4 14" xfId="25890" xr:uid="{FBF4313B-4DE1-4550-A11A-6358DFF22EDA}"/>
    <cellStyle name="ผลรวม 13 4 14 2" xfId="39751" xr:uid="{933F40A8-87D3-4F45-ABB1-F1E8D98CEE56}"/>
    <cellStyle name="ผลรวม 13 4 14 3" xfId="53508" xr:uid="{E3535501-2F6B-4627-83B1-2292EF7D042F}"/>
    <cellStyle name="ผลรวม 13 4 15" xfId="39746" xr:uid="{FFBF8B7C-FB3F-4030-9ED1-84A6B7C3C399}"/>
    <cellStyle name="ผลรวม 13 4 16" xfId="53503" xr:uid="{5CE4BA12-9E2F-43B0-B787-C40AE65DF311}"/>
    <cellStyle name="ผลรวม 13 4 2" xfId="25891" xr:uid="{CE421340-A626-4B52-81FE-C871C90FE181}"/>
    <cellStyle name="ผลรวม 13 4 2 10" xfId="25892" xr:uid="{26C426FC-B3FA-4666-929D-1D0CF2C47621}"/>
    <cellStyle name="ผลรวม 13 4 2 10 2" xfId="39753" xr:uid="{EE98D61A-6C5F-4482-96EA-163D55065315}"/>
    <cellStyle name="ผลรวม 13 4 2 10 3" xfId="53510" xr:uid="{344A69C2-8300-4604-8A11-63C7F81E9DAB}"/>
    <cellStyle name="ผลรวม 13 4 2 11" xfId="39752" xr:uid="{94DA2BDA-E2F1-4E41-8C40-4490840188A1}"/>
    <cellStyle name="ผลรวม 13 4 2 12" xfId="53509" xr:uid="{1DECF875-2675-41FC-880F-5AAB5BF67B6A}"/>
    <cellStyle name="ผลรวม 13 4 2 2" xfId="25893" xr:uid="{641C4061-DD3B-47AB-84DF-FD3B52D25506}"/>
    <cellStyle name="ผลรวม 13 4 2 2 2" xfId="39754" xr:uid="{C4694CA9-E65B-4F6C-A7EE-C73CEE81BDE5}"/>
    <cellStyle name="ผลรวม 13 4 2 2 3" xfId="53511" xr:uid="{0E593A1B-A9F1-45CC-B2F0-213CEF0C17AF}"/>
    <cellStyle name="ผลรวม 13 4 2 3" xfId="25894" xr:uid="{119D1298-BE4E-4722-844F-95158F8C66FA}"/>
    <cellStyle name="ผลรวม 13 4 2 3 2" xfId="39755" xr:uid="{F361C73D-5525-4BE5-8FB9-47E3EF800F3B}"/>
    <cellStyle name="ผลรวม 13 4 2 3 3" xfId="53512" xr:uid="{0A685A3B-FE51-4F26-AA94-2B1F0EA60FA2}"/>
    <cellStyle name="ผลรวม 13 4 2 4" xfId="25895" xr:uid="{48AB6147-D20D-4E86-9216-8BE76C8D2ECE}"/>
    <cellStyle name="ผลรวม 13 4 2 4 2" xfId="39756" xr:uid="{4DEE259D-B587-41E6-8763-B66C8FA454DE}"/>
    <cellStyle name="ผลรวม 13 4 2 4 3" xfId="53513" xr:uid="{B4011DBA-14C7-4252-9DFB-EF33F3E72756}"/>
    <cellStyle name="ผลรวม 13 4 2 5" xfId="25896" xr:uid="{198C4515-F26D-481A-896C-26856F82A789}"/>
    <cellStyle name="ผลรวม 13 4 2 5 2" xfId="39757" xr:uid="{B4C16210-05B0-4AC4-996F-6FABC2EB0264}"/>
    <cellStyle name="ผลรวม 13 4 2 5 3" xfId="53514" xr:uid="{A6B35854-CEE6-47B8-9E57-AB3E07A6CF7C}"/>
    <cellStyle name="ผลรวม 13 4 2 6" xfId="25897" xr:uid="{5E1DFB51-20C6-4453-BD70-DE013552EA3A}"/>
    <cellStyle name="ผลรวม 13 4 2 6 2" xfId="39758" xr:uid="{0581A231-860E-415A-8253-5CB3A9EF2C96}"/>
    <cellStyle name="ผลรวม 13 4 2 6 3" xfId="53515" xr:uid="{87BCF276-BCA9-4897-89A1-DFC2C3891F83}"/>
    <cellStyle name="ผลรวม 13 4 2 7" xfId="25898" xr:uid="{AFE1FFEB-224E-4835-925D-FA5662C89362}"/>
    <cellStyle name="ผลรวม 13 4 2 7 2" xfId="39759" xr:uid="{8FC4EFCF-BC76-48A3-BD84-120B410D3D73}"/>
    <cellStyle name="ผลรวม 13 4 2 7 3" xfId="53516" xr:uid="{79D41ED8-182D-4C3E-9820-807CF8381B08}"/>
    <cellStyle name="ผลรวม 13 4 2 8" xfId="25899" xr:uid="{4931E4F5-FD58-4E9C-94D6-BC82991E1FCB}"/>
    <cellStyle name="ผลรวม 13 4 2 8 2" xfId="39760" xr:uid="{8CDC2879-D510-47DF-B58A-D4F5367F269A}"/>
    <cellStyle name="ผลรวม 13 4 2 8 3" xfId="53517" xr:uid="{A9D43C67-C86B-4396-A1AD-D361051A972E}"/>
    <cellStyle name="ผลรวม 13 4 2 9" xfId="25900" xr:uid="{B96A2636-1932-4614-A6A1-CFD7DE1D68C3}"/>
    <cellStyle name="ผลรวม 13 4 2 9 2" xfId="39761" xr:uid="{7762DDC0-51B2-4003-97CA-1BA7A9A2BDAF}"/>
    <cellStyle name="ผลรวม 13 4 2 9 3" xfId="53518" xr:uid="{30164548-A1CF-44C1-9B1A-CD29DFC17F0A}"/>
    <cellStyle name="ผลรวม 13 4 3" xfId="25901" xr:uid="{BB4DD985-4C42-4324-9BD7-8C44D5D139B3}"/>
    <cellStyle name="ผลรวม 13 4 3 2" xfId="39762" xr:uid="{616DC750-A759-44D3-A100-F636B5269C06}"/>
    <cellStyle name="ผลรวม 13 4 3 3" xfId="53519" xr:uid="{F73A55C4-6BF1-4967-8B84-1EA53B9E85DC}"/>
    <cellStyle name="ผลรวม 13 4 4" xfId="25902" xr:uid="{A27BB18C-B860-455C-A5A3-9D2912B917D6}"/>
    <cellStyle name="ผลรวม 13 4 4 2" xfId="39763" xr:uid="{0A7A6835-D9D3-4851-886B-F2E65BBA84A1}"/>
    <cellStyle name="ผลรวม 13 4 4 3" xfId="53520" xr:uid="{90722851-8553-49F8-A58F-D27A1D3C444E}"/>
    <cellStyle name="ผลรวม 13 4 5" xfId="25903" xr:uid="{03C716AE-1FC0-4BF3-A8F2-5AA66486BE97}"/>
    <cellStyle name="ผลรวม 13 4 5 2" xfId="39764" xr:uid="{9BBBC421-4E68-4167-B2F5-D9AFC9DDCD66}"/>
    <cellStyle name="ผลรวม 13 4 5 3" xfId="53521" xr:uid="{E03FAB5D-0442-4E62-BBD2-F534AA0ED1F3}"/>
    <cellStyle name="ผลรวม 13 4 6" xfId="25904" xr:uid="{B396813F-4F30-46FF-B2D4-F95782A6776D}"/>
    <cellStyle name="ผลรวม 13 4 6 2" xfId="39765" xr:uid="{5DB43FBA-9A90-4768-B24B-23E2F1C29200}"/>
    <cellStyle name="ผลรวม 13 4 6 3" xfId="53522" xr:uid="{F5ABCB2E-FA41-42C6-A385-06E5F10B0EB2}"/>
    <cellStyle name="ผลรวม 13 4 7" xfId="25905" xr:uid="{D2EE53EA-91E1-4C0A-B4C9-CB0CCC15F2C7}"/>
    <cellStyle name="ผลรวม 13 4 7 2" xfId="39766" xr:uid="{A0691690-C820-4F72-9D16-77399ABADDB8}"/>
    <cellStyle name="ผลรวม 13 4 7 3" xfId="53523" xr:uid="{E4FBE21F-3356-4B73-AD15-45895697612D}"/>
    <cellStyle name="ผลรวม 13 4 8" xfId="25906" xr:uid="{F0258002-86FF-4112-B26E-DCC170B3F629}"/>
    <cellStyle name="ผลรวม 13 4 8 2" xfId="39767" xr:uid="{8779B7D1-7386-4B6C-B845-A28FEC0CBB3E}"/>
    <cellStyle name="ผลรวม 13 4 8 3" xfId="53524" xr:uid="{1186CE67-BB58-444D-AD06-BE416AA6A37B}"/>
    <cellStyle name="ผลรวม 13 4 9" xfId="25907" xr:uid="{5075025C-C297-4FDF-B514-BD9BB6B1360D}"/>
    <cellStyle name="ผลรวม 13 4 9 2" xfId="39768" xr:uid="{4E4BC02E-8DEA-4B1A-A4C3-DFEB49DE36ED}"/>
    <cellStyle name="ผลรวม 13 4 9 3" xfId="53525" xr:uid="{CC99ED9A-2562-4C94-BD84-B7A397A40088}"/>
    <cellStyle name="ผลรวม 13 5" xfId="25908" xr:uid="{AFF8924C-039C-4CE9-B674-D6D83F04D598}"/>
    <cellStyle name="ผลรวม 13 5 10" xfId="25909" xr:uid="{35161DA4-A9D5-45AF-9676-31BFD8F585AB}"/>
    <cellStyle name="ผลรวม 13 5 10 2" xfId="39770" xr:uid="{42EDD96F-AE6C-4ABB-B87C-39CA08ECB089}"/>
    <cellStyle name="ผลรวม 13 5 10 3" xfId="53527" xr:uid="{E39D09CF-EFF9-4B72-A858-CA78454C6DF2}"/>
    <cellStyle name="ผลรวม 13 5 11" xfId="25910" xr:uid="{3D1144D7-B74E-47BA-B721-3071182AFDF5}"/>
    <cellStyle name="ผลรวม 13 5 11 2" xfId="39771" xr:uid="{593420D5-5900-4FD0-8E30-197A277889D9}"/>
    <cellStyle name="ผลรวม 13 5 11 3" xfId="53528" xr:uid="{6FA7B69B-27F7-432A-8BF1-9E9223C1B3EF}"/>
    <cellStyle name="ผลรวม 13 5 12" xfId="25911" xr:uid="{65AA3F20-9492-43A7-A430-0A12E7E13F09}"/>
    <cellStyle name="ผลรวม 13 5 12 2" xfId="39772" xr:uid="{55CAAC8A-F179-4D30-8C59-A943375E31DF}"/>
    <cellStyle name="ผลรวม 13 5 12 3" xfId="53529" xr:uid="{608B3F97-A818-48E8-966D-820173AA9002}"/>
    <cellStyle name="ผลรวม 13 5 13" xfId="25912" xr:uid="{D0EFD4B7-8E73-45A0-80E5-43C5104A63B4}"/>
    <cellStyle name="ผลรวม 13 5 13 2" xfId="39773" xr:uid="{72B51149-183C-4C4B-9F87-D2E831FF6887}"/>
    <cellStyle name="ผลรวม 13 5 13 3" xfId="53530" xr:uid="{A68C8777-8AA0-46F5-B76D-52BC67FF7FFD}"/>
    <cellStyle name="ผลรวม 13 5 14" xfId="25913" xr:uid="{09328B49-4818-4920-9E60-F21A6A7C1934}"/>
    <cellStyle name="ผลรวม 13 5 14 2" xfId="39774" xr:uid="{A4C1A80F-0D82-4F93-A441-01D1D5216C0F}"/>
    <cellStyle name="ผลรวม 13 5 14 3" xfId="53531" xr:uid="{5FF1BCAD-63DD-4F29-A6C7-C50CF6D25850}"/>
    <cellStyle name="ผลรวม 13 5 15" xfId="39769" xr:uid="{06982C17-FAB9-4BC7-903D-A5DE47CA0B58}"/>
    <cellStyle name="ผลรวม 13 5 16" xfId="53526" xr:uid="{D51F3485-A92A-43C0-B535-CB8509F5C594}"/>
    <cellStyle name="ผลรวม 13 5 2" xfId="25914" xr:uid="{171F0073-35AE-46D5-B136-1888369A89F2}"/>
    <cellStyle name="ผลรวม 13 5 2 10" xfId="25915" xr:uid="{7030328D-7D90-46B2-AA46-ACDF6CAEAF3D}"/>
    <cellStyle name="ผลรวม 13 5 2 10 2" xfId="39776" xr:uid="{DB92493F-2E0C-4D3A-940B-943227211C3A}"/>
    <cellStyle name="ผลรวม 13 5 2 10 3" xfId="53533" xr:uid="{3EAAB457-AE47-462F-9BE5-8B1AEDE3B03B}"/>
    <cellStyle name="ผลรวม 13 5 2 11" xfId="39775" xr:uid="{35FC9A92-0546-4C3D-AA8B-F920643401AD}"/>
    <cellStyle name="ผลรวม 13 5 2 12" xfId="53532" xr:uid="{B8D146A0-D5AB-4D60-A20E-F7874ECC774A}"/>
    <cellStyle name="ผลรวม 13 5 2 2" xfId="25916" xr:uid="{A3BD5EA1-9E57-49C9-8350-19BB7BE6A037}"/>
    <cellStyle name="ผลรวม 13 5 2 2 2" xfId="39777" xr:uid="{58ECC0A0-5641-48EA-8FAF-24317AFEBBBE}"/>
    <cellStyle name="ผลรวม 13 5 2 2 3" xfId="53534" xr:uid="{79BD35C3-20D6-4E27-971D-80DF8E288ADA}"/>
    <cellStyle name="ผลรวม 13 5 2 3" xfId="25917" xr:uid="{E9D590EB-D664-42FB-A077-D6B0BF36F29A}"/>
    <cellStyle name="ผลรวม 13 5 2 3 2" xfId="39778" xr:uid="{A07165A1-4F1E-48F4-A0A4-4265306FB789}"/>
    <cellStyle name="ผลรวม 13 5 2 3 3" xfId="53535" xr:uid="{AAA71179-2221-4DCB-8361-868EE8854970}"/>
    <cellStyle name="ผลรวม 13 5 2 4" xfId="25918" xr:uid="{C384C4EA-EA87-4E8D-B71B-E257058639C2}"/>
    <cellStyle name="ผลรวม 13 5 2 4 2" xfId="39779" xr:uid="{8B6B785F-00A0-4C6F-A7B5-2977CFA210FE}"/>
    <cellStyle name="ผลรวม 13 5 2 4 3" xfId="53536" xr:uid="{42D1F15E-DA94-40DB-BFB9-7AF362AE8702}"/>
    <cellStyle name="ผลรวม 13 5 2 5" xfId="25919" xr:uid="{DD726868-DFCF-45F6-89E7-2A3070F1C1D9}"/>
    <cellStyle name="ผลรวม 13 5 2 5 2" xfId="39780" xr:uid="{D5142778-A12A-4846-B514-EAED99854988}"/>
    <cellStyle name="ผลรวม 13 5 2 5 3" xfId="53537" xr:uid="{FF40A4D0-E519-48E9-8444-30FEB2586543}"/>
    <cellStyle name="ผลรวม 13 5 2 6" xfId="25920" xr:uid="{38BECDA1-D4C2-481B-A4F9-276558FDF625}"/>
    <cellStyle name="ผลรวม 13 5 2 6 2" xfId="39781" xr:uid="{DE3E260A-DC57-471C-825C-C5BDEE2FD836}"/>
    <cellStyle name="ผลรวม 13 5 2 6 3" xfId="53538" xr:uid="{898D51AB-A01B-4F86-A76E-38911F1EDD46}"/>
    <cellStyle name="ผลรวม 13 5 2 7" xfId="25921" xr:uid="{3D2744E9-5235-4BA7-A4C5-D8018C2F9BAE}"/>
    <cellStyle name="ผลรวม 13 5 2 7 2" xfId="39782" xr:uid="{F1484B4B-DE0E-4CF3-ACD5-D34E0DFFF1C9}"/>
    <cellStyle name="ผลรวม 13 5 2 7 3" xfId="53539" xr:uid="{EEAA0F6C-5C8B-4C89-90F5-42F176A110BF}"/>
    <cellStyle name="ผลรวม 13 5 2 8" xfId="25922" xr:uid="{FD94AC7A-7847-4E37-95BD-C3D6D3BE1331}"/>
    <cellStyle name="ผลรวม 13 5 2 8 2" xfId="39783" xr:uid="{E4E29CBE-D8B0-4D4A-8A84-DCCF45232463}"/>
    <cellStyle name="ผลรวม 13 5 2 8 3" xfId="53540" xr:uid="{1C225F17-2D16-4064-9755-C0F603725147}"/>
    <cellStyle name="ผลรวม 13 5 2 9" xfId="25923" xr:uid="{2430D720-2BA0-4E75-AAE5-488BD7A0E76E}"/>
    <cellStyle name="ผลรวม 13 5 2 9 2" xfId="39784" xr:uid="{6CFAE3C3-A311-4C89-B21D-6520F4A4CB18}"/>
    <cellStyle name="ผลรวม 13 5 2 9 3" xfId="53541" xr:uid="{906288CC-6695-4270-A5B2-2CDF3BAF3E4D}"/>
    <cellStyle name="ผลรวม 13 5 3" xfId="25924" xr:uid="{ACA0281D-0E08-4620-A034-290ADE9EF92F}"/>
    <cellStyle name="ผลรวม 13 5 3 2" xfId="39785" xr:uid="{55015299-F3FF-4095-A476-4E4D421BF847}"/>
    <cellStyle name="ผลรวม 13 5 3 3" xfId="53542" xr:uid="{A4A7221B-DCDA-45FA-A326-0928AD610146}"/>
    <cellStyle name="ผลรวม 13 5 4" xfId="25925" xr:uid="{417DFFE4-029F-4252-B16D-6228B0239245}"/>
    <cellStyle name="ผลรวม 13 5 4 2" xfId="39786" xr:uid="{06822C0F-E5D1-40A1-AB57-77747A4270C9}"/>
    <cellStyle name="ผลรวม 13 5 4 3" xfId="53543" xr:uid="{F1F4415B-8D96-48B5-8B62-A48D286091F6}"/>
    <cellStyle name="ผลรวม 13 5 5" xfId="25926" xr:uid="{83CBF384-EFDC-4966-A36C-8DA2B0D8A1FD}"/>
    <cellStyle name="ผลรวม 13 5 5 2" xfId="39787" xr:uid="{EA0BAB1D-DD05-49C4-A331-6C5A0B84BA84}"/>
    <cellStyle name="ผลรวม 13 5 5 3" xfId="53544" xr:uid="{75537E83-CE6D-4283-8D9C-647D9CADD7F2}"/>
    <cellStyle name="ผลรวม 13 5 6" xfId="25927" xr:uid="{9801AD7C-331B-4E0F-BB1C-DDA84F9AC482}"/>
    <cellStyle name="ผลรวม 13 5 6 2" xfId="39788" xr:uid="{BAA33193-7F54-47CE-89F7-126D230B4FDD}"/>
    <cellStyle name="ผลรวม 13 5 6 3" xfId="53545" xr:uid="{51CF1C89-D3F8-49A4-82F8-DE758F8B5306}"/>
    <cellStyle name="ผลรวม 13 5 7" xfId="25928" xr:uid="{2EA7FD14-C23F-4BF2-9366-3879440DB6C7}"/>
    <cellStyle name="ผลรวม 13 5 7 2" xfId="39789" xr:uid="{0731522F-C08F-498D-BB57-2245D46D6AD8}"/>
    <cellStyle name="ผลรวม 13 5 7 3" xfId="53546" xr:uid="{D1EDC393-CFDB-489E-9B4B-1C550D042913}"/>
    <cellStyle name="ผลรวม 13 5 8" xfId="25929" xr:uid="{AB3E6EF1-9555-4804-9F9E-14EF620162BF}"/>
    <cellStyle name="ผลรวม 13 5 8 2" xfId="39790" xr:uid="{29B50F0C-49E7-4E5D-A6E5-9E540C7B0CD5}"/>
    <cellStyle name="ผลรวม 13 5 8 3" xfId="53547" xr:uid="{19571705-88E2-46BE-AC29-8820C1360F72}"/>
    <cellStyle name="ผลรวม 13 5 9" xfId="25930" xr:uid="{D51409F2-7946-412A-ABCF-C66DC9BFCBD7}"/>
    <cellStyle name="ผลรวม 13 5 9 2" xfId="39791" xr:uid="{E86EACF3-D190-40E2-AF7A-06CDB1D5F43C}"/>
    <cellStyle name="ผลรวม 13 5 9 3" xfId="53548" xr:uid="{F8C78625-A036-450F-B777-FC52D1A6428B}"/>
    <cellStyle name="ผลรวม 13 6" xfId="25931" xr:uid="{CFE7DC4C-B609-477A-BB3E-7278ACC1E5D7}"/>
    <cellStyle name="ผลรวม 13 6 10" xfId="25932" xr:uid="{D0EC21FF-D736-4A09-803D-085B4830525D}"/>
    <cellStyle name="ผลรวม 13 6 10 2" xfId="39793" xr:uid="{28B848FF-A2BF-4AE6-9BEA-262167EE5C82}"/>
    <cellStyle name="ผลรวม 13 6 10 3" xfId="53550" xr:uid="{06273593-9428-45AC-86B7-1EFCC1A4AE70}"/>
    <cellStyle name="ผลรวม 13 6 11" xfId="39792" xr:uid="{8291A1AF-28CF-408F-9A94-793780F0CD76}"/>
    <cellStyle name="ผลรวม 13 6 12" xfId="53549" xr:uid="{DA99CC98-0C66-4E1C-84C8-3C6319C17864}"/>
    <cellStyle name="ผลรวม 13 6 2" xfId="25933" xr:uid="{CA9C761A-66DF-43CF-8EB0-A22D8755EFF7}"/>
    <cellStyle name="ผลรวม 13 6 2 2" xfId="39794" xr:uid="{2C48F002-4ED0-4A68-BEEB-9AE8D2C96528}"/>
    <cellStyle name="ผลรวม 13 6 2 3" xfId="53551" xr:uid="{AB17E22A-3746-490E-9C01-F97FEF9B2676}"/>
    <cellStyle name="ผลรวม 13 6 3" xfId="25934" xr:uid="{8A9FD495-1DFD-482E-ACD3-654C0C2A1D2C}"/>
    <cellStyle name="ผลรวม 13 6 3 2" xfId="39795" xr:uid="{B8C80934-4D19-4802-B546-D4F27EEAB0F8}"/>
    <cellStyle name="ผลรวม 13 6 3 3" xfId="53552" xr:uid="{1B6A2592-CBE9-4DE6-88EC-BE704ABE5313}"/>
    <cellStyle name="ผลรวม 13 6 4" xfId="25935" xr:uid="{C15F8E0F-23A2-4674-B6A7-5A965787B78D}"/>
    <cellStyle name="ผลรวม 13 6 4 2" xfId="39796" xr:uid="{2FD746FF-DB92-4472-8D67-4E5ADEB410A9}"/>
    <cellStyle name="ผลรวม 13 6 4 3" xfId="53553" xr:uid="{D745CD7C-23EB-4A73-B780-C538DB568091}"/>
    <cellStyle name="ผลรวม 13 6 5" xfId="25936" xr:uid="{A3F0052F-CBD9-4E6E-B696-DD3368A354A1}"/>
    <cellStyle name="ผลรวม 13 6 5 2" xfId="39797" xr:uid="{0B0E1D6F-9A81-444A-B666-B99C0F00B3CB}"/>
    <cellStyle name="ผลรวม 13 6 5 3" xfId="53554" xr:uid="{59363784-AEBC-4C29-A328-99D81655E159}"/>
    <cellStyle name="ผลรวม 13 6 6" xfId="25937" xr:uid="{EBE2121C-42BB-46E1-8846-6F50306FB488}"/>
    <cellStyle name="ผลรวม 13 6 6 2" xfId="39798" xr:uid="{565D4D60-6BCC-4108-B41E-F10542050012}"/>
    <cellStyle name="ผลรวม 13 6 6 3" xfId="53555" xr:uid="{0CF0B44F-19DA-4B1F-96A2-ADBCC7D6D01C}"/>
    <cellStyle name="ผลรวม 13 6 7" xfId="25938" xr:uid="{36088D65-8979-4520-847A-AF4087B948D1}"/>
    <cellStyle name="ผลรวม 13 6 7 2" xfId="39799" xr:uid="{8988E255-668B-4FE0-86B0-07177DAAF881}"/>
    <cellStyle name="ผลรวม 13 6 7 3" xfId="53556" xr:uid="{142ACD23-3367-4991-AFC3-BB74309F1955}"/>
    <cellStyle name="ผลรวม 13 6 8" xfId="25939" xr:uid="{B36184EA-F169-4970-9465-E7F049BDBAF6}"/>
    <cellStyle name="ผลรวม 13 6 8 2" xfId="39800" xr:uid="{2771D655-152A-47E3-8617-1A5998DD7B62}"/>
    <cellStyle name="ผลรวม 13 6 8 3" xfId="53557" xr:uid="{277EB454-6B5F-4C7F-B218-2F41F289CC9B}"/>
    <cellStyle name="ผลรวม 13 6 9" xfId="25940" xr:uid="{519BAA75-6351-4F41-A746-BFFF032E9C74}"/>
    <cellStyle name="ผลรวม 13 6 9 2" xfId="39801" xr:uid="{3AB3DC50-5B78-4AE8-B1B2-4244CDB66B30}"/>
    <cellStyle name="ผลรวม 13 6 9 3" xfId="53558" xr:uid="{1B559C5E-53A5-4866-BA1D-0C6531B4E3F1}"/>
    <cellStyle name="ผลรวม 13 7" xfId="25941" xr:uid="{A99F5809-5048-4BA8-890E-EFB395D7B5E1}"/>
    <cellStyle name="ผลรวม 13 7 2" xfId="39802" xr:uid="{46D53229-4B5B-4908-BFDA-CB170BB3C8FA}"/>
    <cellStyle name="ผลรวม 13 7 3" xfId="53559" xr:uid="{B5BB6DA1-FA45-43B5-83F0-6452600F6748}"/>
    <cellStyle name="ผลรวม 13 8" xfId="25942" xr:uid="{CE05A2D9-2F08-42D2-8A5D-98E29C747B14}"/>
    <cellStyle name="ผลรวม 13 8 2" xfId="39803" xr:uid="{307BC8E2-237D-4315-AA2F-95EBF8BF8055}"/>
    <cellStyle name="ผลรวม 13 8 3" xfId="53560" xr:uid="{9071BEF7-596B-4FD5-8ABE-0BFCEAEE8DC7}"/>
    <cellStyle name="ผลรวม 13 9" xfId="25943" xr:uid="{413C39EA-733C-4EDD-A5E8-3C6510614CA2}"/>
    <cellStyle name="ผลรวม 13 9 2" xfId="39804" xr:uid="{2DBE75CA-8C64-4917-941F-87BFEAC8288B}"/>
    <cellStyle name="ผลรวม 13 9 3" xfId="53561" xr:uid="{31D73B6E-9129-4291-9CB8-E7E4F7C54B39}"/>
    <cellStyle name="ผลรวม 14" xfId="25944" xr:uid="{5189574A-0111-48F6-8B5B-90A0D16515CA}"/>
    <cellStyle name="ผลรวม 14 10" xfId="25945" xr:uid="{96A4FBB1-AFD0-4106-AD49-80D102264C59}"/>
    <cellStyle name="ผลรวม 14 10 2" xfId="39806" xr:uid="{8324478D-1501-49F3-9D54-212800EBF357}"/>
    <cellStyle name="ผลรวม 14 10 3" xfId="53563" xr:uid="{C28641F3-3A36-4C42-A4F5-B01005AED0F5}"/>
    <cellStyle name="ผลรวม 14 11" xfId="25946" xr:uid="{C318F51A-A286-4560-BE2C-E817416FD1A0}"/>
    <cellStyle name="ผลรวม 14 11 2" xfId="39807" xr:uid="{D4386E8F-DF39-43BF-9060-BAA3698D97E5}"/>
    <cellStyle name="ผลรวม 14 11 3" xfId="53564" xr:uid="{381160B8-E195-4D59-9DE5-66C921D3CA6F}"/>
    <cellStyle name="ผลรวม 14 12" xfId="25947" xr:uid="{E52FAFD2-AFBA-4661-9A24-69DD2BC4FAEB}"/>
    <cellStyle name="ผลรวม 14 12 2" xfId="39808" xr:uid="{0A739E68-41CF-4828-A3F3-961DCCB93526}"/>
    <cellStyle name="ผลรวม 14 12 3" xfId="53565" xr:uid="{34E7DC48-7C83-479A-BC0A-4810514C1528}"/>
    <cellStyle name="ผลรวม 14 13" xfId="25948" xr:uid="{8E5A87F4-6462-445B-869A-81B576580DEF}"/>
    <cellStyle name="ผลรวม 14 13 2" xfId="39809" xr:uid="{79E7191D-449E-4BCF-B638-E5610B77423E}"/>
    <cellStyle name="ผลรวม 14 13 3" xfId="53566" xr:uid="{E5FF033F-93F4-41AF-B0C8-BDF2E579E960}"/>
    <cellStyle name="ผลรวม 14 14" xfId="25949" xr:uid="{DDD4F8DC-33AF-4D1E-B668-BD723705050B}"/>
    <cellStyle name="ผลรวม 14 14 2" xfId="39810" xr:uid="{804BD9A2-D4CD-430B-97A8-34B38BCABD01}"/>
    <cellStyle name="ผลรวม 14 14 3" xfId="53567" xr:uid="{EE1623EC-7138-4F21-9DA5-45BA1339F032}"/>
    <cellStyle name="ผลรวม 14 15" xfId="25950" xr:uid="{F19DF724-CA59-41A5-AB74-E57F27D2AADC}"/>
    <cellStyle name="ผลรวม 14 15 2" xfId="39811" xr:uid="{F88BA24F-2573-4976-A54F-1C86B318784B}"/>
    <cellStyle name="ผลรวม 14 15 3" xfId="53568" xr:uid="{2F90AB2C-15B1-41B4-98DB-961FB8209A38}"/>
    <cellStyle name="ผลรวม 14 16" xfId="25951" xr:uid="{C8A83DA4-D353-4B24-81CD-32643B5B6796}"/>
    <cellStyle name="ผลรวม 14 16 2" xfId="39812" xr:uid="{595BD95D-2F3A-4D08-914E-F79977B1367A}"/>
    <cellStyle name="ผลรวม 14 16 3" xfId="53569" xr:uid="{D28CE0E0-0E80-4B5B-967A-12839A472E85}"/>
    <cellStyle name="ผลรวม 14 17" xfId="39805" xr:uid="{EE8AA78B-C441-4ACA-815E-B61156F2F491}"/>
    <cellStyle name="ผลรวม 14 18" xfId="53562" xr:uid="{CCF6345C-A4A1-4F67-9C0A-9F3806F8DDA9}"/>
    <cellStyle name="ผลรวม 14 2" xfId="25952" xr:uid="{9055DAEC-3E17-46FA-A89C-5CC2DC65454E}"/>
    <cellStyle name="ผลรวม 14 2 10" xfId="25953" xr:uid="{BC5FF390-842B-470D-A883-C3CFC70CB5A5}"/>
    <cellStyle name="ผลรวม 14 2 10 2" xfId="39814" xr:uid="{712F1ACA-D27F-475F-948C-5FB6969E8BDB}"/>
    <cellStyle name="ผลรวม 14 2 10 3" xfId="53571" xr:uid="{843B01AE-04B2-470C-8181-66D359DF2A0D}"/>
    <cellStyle name="ผลรวม 14 2 11" xfId="25954" xr:uid="{551160EB-D78D-419A-BB84-926CD8E1EE32}"/>
    <cellStyle name="ผลรวม 14 2 11 2" xfId="39815" xr:uid="{BBF5FF9A-1719-4555-8527-E9F72EB181EA}"/>
    <cellStyle name="ผลรวม 14 2 11 3" xfId="53572" xr:uid="{21FC6CC2-3453-435B-872F-F502480B8A0E}"/>
    <cellStyle name="ผลรวม 14 2 12" xfId="25955" xr:uid="{4C06EE6D-5DD5-496A-9DDE-C65AB0A50E8A}"/>
    <cellStyle name="ผลรวม 14 2 12 2" xfId="39816" xr:uid="{E5188E52-74D7-42D7-9700-000766464B78}"/>
    <cellStyle name="ผลรวม 14 2 12 3" xfId="53573" xr:uid="{7C8F79D2-1879-4827-B8F3-8192C68E3AE6}"/>
    <cellStyle name="ผลรวม 14 2 13" xfId="25956" xr:uid="{4277243B-925E-432B-8140-6E99DC5C3869}"/>
    <cellStyle name="ผลรวม 14 2 13 2" xfId="39817" xr:uid="{557775D4-2076-417D-974B-BAEF3947113A}"/>
    <cellStyle name="ผลรวม 14 2 13 3" xfId="53574" xr:uid="{CCB1D2FC-5CBD-4BBA-9A65-348F74929D46}"/>
    <cellStyle name="ผลรวม 14 2 14" xfId="25957" xr:uid="{67C1B00C-1157-4190-BB1A-B09607155DFC}"/>
    <cellStyle name="ผลรวม 14 2 14 2" xfId="39818" xr:uid="{06BE93D7-AA4D-4B1E-8FB4-100F000D91FD}"/>
    <cellStyle name="ผลรวม 14 2 14 3" xfId="53575" xr:uid="{787E5EE5-6987-406A-8455-C70432FC0E6C}"/>
    <cellStyle name="ผลรวม 14 2 15" xfId="39813" xr:uid="{61427A7A-CD94-456A-AD92-73484DB0E22E}"/>
    <cellStyle name="ผลรวม 14 2 16" xfId="53570" xr:uid="{1815BFE2-569B-4FD9-8351-51DA3FD76AC2}"/>
    <cellStyle name="ผลรวม 14 2 2" xfId="25958" xr:uid="{64A98EF3-6C8A-43B8-82A0-EE451A0EA1C1}"/>
    <cellStyle name="ผลรวม 14 2 2 10" xfId="25959" xr:uid="{1FDF4DDC-BAA8-4E1D-A78A-BB13BCBA136C}"/>
    <cellStyle name="ผลรวม 14 2 2 10 2" xfId="39820" xr:uid="{85417701-F1D1-438D-9994-6BF84A469EE2}"/>
    <cellStyle name="ผลรวม 14 2 2 10 3" xfId="53577" xr:uid="{3FD0E93F-A657-411A-BDDB-B38668B0A37F}"/>
    <cellStyle name="ผลรวม 14 2 2 11" xfId="39819" xr:uid="{6F273668-0BD0-475C-906C-E6D9648A5BF0}"/>
    <cellStyle name="ผลรวม 14 2 2 12" xfId="53576" xr:uid="{4BFEEB53-71FB-4CFF-A131-60A75F406756}"/>
    <cellStyle name="ผลรวม 14 2 2 2" xfId="25960" xr:uid="{14FF1DFC-54CA-47F4-A5DB-B8689A2D02B3}"/>
    <cellStyle name="ผลรวม 14 2 2 2 2" xfId="39821" xr:uid="{6194D523-78F9-46DC-88FA-9F485B676440}"/>
    <cellStyle name="ผลรวม 14 2 2 2 3" xfId="53578" xr:uid="{0E07773E-F448-410D-9954-58D5DBA97AA6}"/>
    <cellStyle name="ผลรวม 14 2 2 3" xfId="25961" xr:uid="{12C651DC-0746-4C8D-AFFB-60718388BB6B}"/>
    <cellStyle name="ผลรวม 14 2 2 3 2" xfId="39822" xr:uid="{5395C529-EFC6-4CCB-A315-367C9685751F}"/>
    <cellStyle name="ผลรวม 14 2 2 3 3" xfId="53579" xr:uid="{0CD760D8-C014-47CC-8D07-A0F4F309885D}"/>
    <cellStyle name="ผลรวม 14 2 2 4" xfId="25962" xr:uid="{79B53B47-BEA4-454B-B961-0438E6C3AB69}"/>
    <cellStyle name="ผลรวม 14 2 2 4 2" xfId="39823" xr:uid="{A6DE6204-F0B9-4F68-8010-071B4AB16CB7}"/>
    <cellStyle name="ผลรวม 14 2 2 4 3" xfId="53580" xr:uid="{ACA3D9ED-CC19-42A5-9263-4EE03765F28A}"/>
    <cellStyle name="ผลรวม 14 2 2 5" xfId="25963" xr:uid="{A34DF871-84F3-4D1A-A30A-3E37DE0ADDF4}"/>
    <cellStyle name="ผลรวม 14 2 2 5 2" xfId="39824" xr:uid="{BEB52F6B-C4BD-4E95-9449-7509C1C7EDE0}"/>
    <cellStyle name="ผลรวม 14 2 2 5 3" xfId="53581" xr:uid="{05EEC21F-E413-4699-85D1-2F6A47743D52}"/>
    <cellStyle name="ผลรวม 14 2 2 6" xfId="25964" xr:uid="{2BF49176-1442-48AE-B8EE-DDF92EF3DC5A}"/>
    <cellStyle name="ผลรวม 14 2 2 6 2" xfId="39825" xr:uid="{BF935B4E-F1C9-453E-864B-28F214AF3C1A}"/>
    <cellStyle name="ผลรวม 14 2 2 6 3" xfId="53582" xr:uid="{08FFFF8D-8968-435A-9CDB-590A82FE7166}"/>
    <cellStyle name="ผลรวม 14 2 2 7" xfId="25965" xr:uid="{FEE50CF2-242D-45E2-83BF-0FE28C54712B}"/>
    <cellStyle name="ผลรวม 14 2 2 7 2" xfId="39826" xr:uid="{0E59FBE7-A1AE-4120-8A44-64FF1501638B}"/>
    <cellStyle name="ผลรวม 14 2 2 7 3" xfId="53583" xr:uid="{0462EAE1-0561-457E-8569-B6ABD97F33DC}"/>
    <cellStyle name="ผลรวม 14 2 2 8" xfId="25966" xr:uid="{53B36487-48BB-4160-81EC-8C4A99363CAF}"/>
    <cellStyle name="ผลรวม 14 2 2 8 2" xfId="39827" xr:uid="{5B7F94E0-F279-4CB1-9F17-F55289045011}"/>
    <cellStyle name="ผลรวม 14 2 2 8 3" xfId="53584" xr:uid="{CE774AE7-8C28-4429-9592-02BA73C68518}"/>
    <cellStyle name="ผลรวม 14 2 2 9" xfId="25967" xr:uid="{B18889BE-E153-4347-980D-3C2BF9F3349B}"/>
    <cellStyle name="ผลรวม 14 2 2 9 2" xfId="39828" xr:uid="{6ADA3116-F8B0-441D-BCBB-57360334D6E4}"/>
    <cellStyle name="ผลรวม 14 2 2 9 3" xfId="53585" xr:uid="{EF53FA54-CE6A-4564-8AD3-8EF8D1F2062B}"/>
    <cellStyle name="ผลรวม 14 2 3" xfId="25968" xr:uid="{EF54B868-E703-4BCB-8AF4-D72C03DCA7EA}"/>
    <cellStyle name="ผลรวม 14 2 3 2" xfId="39829" xr:uid="{25633DA3-CF91-4E3A-AE76-44F08CC9AC68}"/>
    <cellStyle name="ผลรวม 14 2 3 3" xfId="53586" xr:uid="{7B0EB35C-0F26-4FCF-BD97-303DAA128FFD}"/>
    <cellStyle name="ผลรวม 14 2 4" xfId="25969" xr:uid="{25F4DDFB-754F-4ED5-9540-BBC914232099}"/>
    <cellStyle name="ผลรวม 14 2 4 2" xfId="39830" xr:uid="{041040AD-D405-4E09-BE8C-828966D39F92}"/>
    <cellStyle name="ผลรวม 14 2 4 3" xfId="53587" xr:uid="{E1F25E01-8CFC-4A28-BD2F-250DB63AE33C}"/>
    <cellStyle name="ผลรวม 14 2 5" xfId="25970" xr:uid="{965B7CC3-6D8E-4732-8B1E-EC158A83E9ED}"/>
    <cellStyle name="ผลรวม 14 2 5 2" xfId="39831" xr:uid="{43045530-D951-4DBD-9218-9F4828A98C29}"/>
    <cellStyle name="ผลรวม 14 2 5 3" xfId="53588" xr:uid="{2C45FB0E-2117-4C65-8D5D-572CF75939BF}"/>
    <cellStyle name="ผลรวม 14 2 6" xfId="25971" xr:uid="{DCE15272-106C-4567-8759-E0AAD88976E1}"/>
    <cellStyle name="ผลรวม 14 2 6 2" xfId="39832" xr:uid="{F36B4870-CF5A-4DA1-B839-6870745AD77F}"/>
    <cellStyle name="ผลรวม 14 2 6 3" xfId="53589" xr:uid="{0E9AD237-5CD3-4E4C-A6EC-78ABA225608F}"/>
    <cellStyle name="ผลรวม 14 2 7" xfId="25972" xr:uid="{AFECDF17-4098-48EA-9B2F-41F39D12CB35}"/>
    <cellStyle name="ผลรวม 14 2 7 2" xfId="39833" xr:uid="{FE64C312-F8D6-4B99-B5FF-0184B76505B8}"/>
    <cellStyle name="ผลรวม 14 2 7 3" xfId="53590" xr:uid="{BFD11F3D-BEC0-4578-A095-A3D81E80CF84}"/>
    <cellStyle name="ผลรวม 14 2 8" xfId="25973" xr:uid="{77AE0F1A-7C03-46E2-B0C7-1829E5920646}"/>
    <cellStyle name="ผลรวม 14 2 8 2" xfId="39834" xr:uid="{E47D647F-174B-4905-BD08-26605CCC60C9}"/>
    <cellStyle name="ผลรวม 14 2 8 3" xfId="53591" xr:uid="{0D328E93-8FFE-4CDE-B4ED-7C1D7AB49D01}"/>
    <cellStyle name="ผลรวม 14 2 9" xfId="25974" xr:uid="{64A595B0-7E32-4D87-AF85-9136DD0FF792}"/>
    <cellStyle name="ผลรวม 14 2 9 2" xfId="39835" xr:uid="{27BBDF29-E28B-4994-8EEA-FE1F0A32350E}"/>
    <cellStyle name="ผลรวม 14 2 9 3" xfId="53592" xr:uid="{C4DD7786-9D9C-49F4-8C21-69D80EEDE542}"/>
    <cellStyle name="ผลรวม 14 3" xfId="25975" xr:uid="{61C26888-0241-4E89-ACD8-31996E33CD51}"/>
    <cellStyle name="ผลรวม 14 3 10" xfId="25976" xr:uid="{8296BFB2-CDBC-4910-8958-D5DF97F68137}"/>
    <cellStyle name="ผลรวม 14 3 10 2" xfId="39837" xr:uid="{8009F6ED-D9F5-40CD-BB22-202C59FECAEC}"/>
    <cellStyle name="ผลรวม 14 3 10 3" xfId="53594" xr:uid="{99C5B83F-0AC9-4F48-89FD-0DF139A5A0B9}"/>
    <cellStyle name="ผลรวม 14 3 11" xfId="25977" xr:uid="{4590FA48-CE94-46AE-9C58-875E44854A55}"/>
    <cellStyle name="ผลรวม 14 3 11 2" xfId="39838" xr:uid="{AE65BA1E-A67E-4238-B346-4063A17F6B4A}"/>
    <cellStyle name="ผลรวม 14 3 11 3" xfId="53595" xr:uid="{D8A6FCAC-81E3-4B8C-968B-67725D0E41DF}"/>
    <cellStyle name="ผลรวม 14 3 12" xfId="25978" xr:uid="{44A543D4-6DBB-44F5-B191-F6F0B22C7295}"/>
    <cellStyle name="ผลรวม 14 3 12 2" xfId="39839" xr:uid="{994F4265-4B10-42AF-B969-188465C80200}"/>
    <cellStyle name="ผลรวม 14 3 12 3" xfId="53596" xr:uid="{6C778B7A-242C-4B93-AD81-2C0DB81A2AAA}"/>
    <cellStyle name="ผลรวม 14 3 13" xfId="25979" xr:uid="{8DE4A25F-1759-43F0-9C26-503EAD435EAB}"/>
    <cellStyle name="ผลรวม 14 3 13 2" xfId="39840" xr:uid="{CAFFC88A-FBEE-4F13-82A8-205429D5CB3F}"/>
    <cellStyle name="ผลรวม 14 3 13 3" xfId="53597" xr:uid="{F8A71CAD-D2EB-4078-85A7-D7B9A85CADF9}"/>
    <cellStyle name="ผลรวม 14 3 14" xfId="25980" xr:uid="{C0ABB101-C1A8-4F4F-9D7D-9626F1D6883F}"/>
    <cellStyle name="ผลรวม 14 3 14 2" xfId="39841" xr:uid="{337AFC87-78DC-42B6-B177-8150B88BE986}"/>
    <cellStyle name="ผลรวม 14 3 14 3" xfId="53598" xr:uid="{996BBF7B-0BD5-48AB-B63D-331E63FFBE56}"/>
    <cellStyle name="ผลรวม 14 3 15" xfId="39836" xr:uid="{67E1DA30-C209-451E-BEBB-E409074F2C45}"/>
    <cellStyle name="ผลรวม 14 3 16" xfId="53593" xr:uid="{AF7E623D-D9E7-4971-AEBE-B381A6CE98FD}"/>
    <cellStyle name="ผลรวม 14 3 2" xfId="25981" xr:uid="{AB75A5EF-B24B-4E4A-90F5-0033F1743869}"/>
    <cellStyle name="ผลรวม 14 3 2 10" xfId="25982" xr:uid="{76813032-DE08-40AD-A6E5-B4A009041B1A}"/>
    <cellStyle name="ผลรวม 14 3 2 10 2" xfId="39843" xr:uid="{8E407F05-B81A-4A2D-99E2-F9922DF5CA95}"/>
    <cellStyle name="ผลรวม 14 3 2 10 3" xfId="53600" xr:uid="{C6A147CE-FD0E-48B2-993F-A3A973C8397F}"/>
    <cellStyle name="ผลรวม 14 3 2 11" xfId="39842" xr:uid="{9C20A42F-FC3E-4EB0-8082-A9067BBC7A6A}"/>
    <cellStyle name="ผลรวม 14 3 2 12" xfId="53599" xr:uid="{ADB0080D-87AA-42D5-97A7-EB97BE89F3BD}"/>
    <cellStyle name="ผลรวม 14 3 2 2" xfId="25983" xr:uid="{88402BF9-69FC-43A9-8937-079F8A8F67B5}"/>
    <cellStyle name="ผลรวม 14 3 2 2 2" xfId="39844" xr:uid="{6D043411-9C6B-4C4A-B71E-4EDEB5664776}"/>
    <cellStyle name="ผลรวม 14 3 2 2 3" xfId="53601" xr:uid="{119DEEB9-BF24-45FA-BC68-F818E9A1F98C}"/>
    <cellStyle name="ผลรวม 14 3 2 3" xfId="25984" xr:uid="{05D3D7C2-D3F2-494C-B4B9-3261CFB1FDB8}"/>
    <cellStyle name="ผลรวม 14 3 2 3 2" xfId="39845" xr:uid="{07A9FB9F-031A-460F-91F6-0CEA4BD0B0B4}"/>
    <cellStyle name="ผลรวม 14 3 2 3 3" xfId="53602" xr:uid="{F426EB2C-FDDB-4CC2-BC16-F20F8E44CCC8}"/>
    <cellStyle name="ผลรวม 14 3 2 4" xfId="25985" xr:uid="{DEE47A10-1DFB-4938-BEDC-590DD3292A04}"/>
    <cellStyle name="ผลรวม 14 3 2 4 2" xfId="39846" xr:uid="{E2D3E0D7-2F41-47C7-86AA-A26461E40B79}"/>
    <cellStyle name="ผลรวม 14 3 2 4 3" xfId="53603" xr:uid="{8372FCBA-968C-4A27-A579-C50DAAC62FAF}"/>
    <cellStyle name="ผลรวม 14 3 2 5" xfId="25986" xr:uid="{FEC03AEF-9FF5-4EAE-8BE0-F81841159E3C}"/>
    <cellStyle name="ผลรวม 14 3 2 5 2" xfId="39847" xr:uid="{B788DAAA-7BD1-45A0-BFDF-893AF7B1F901}"/>
    <cellStyle name="ผลรวม 14 3 2 5 3" xfId="53604" xr:uid="{D17758E0-266F-4871-AEA7-A7EABE424181}"/>
    <cellStyle name="ผลรวม 14 3 2 6" xfId="25987" xr:uid="{BD79192E-8613-4014-9251-97A79D5FBA15}"/>
    <cellStyle name="ผลรวม 14 3 2 6 2" xfId="39848" xr:uid="{C6864839-B363-40EF-A68A-6AA696E3CDF3}"/>
    <cellStyle name="ผลรวม 14 3 2 6 3" xfId="53605" xr:uid="{2D402CAE-3AE2-4DBA-8C26-225A9B96996C}"/>
    <cellStyle name="ผลรวม 14 3 2 7" xfId="25988" xr:uid="{CD5A9B0C-7A11-4943-B152-E51A6E651323}"/>
    <cellStyle name="ผลรวม 14 3 2 7 2" xfId="39849" xr:uid="{B6E783CC-7EED-47DB-8DD9-921E785D3981}"/>
    <cellStyle name="ผลรวม 14 3 2 7 3" xfId="53606" xr:uid="{1F983461-1C92-45D6-B58D-440055C6B22B}"/>
    <cellStyle name="ผลรวม 14 3 2 8" xfId="25989" xr:uid="{F9732513-2C51-4136-8BFD-BB13BC79D8BA}"/>
    <cellStyle name="ผลรวม 14 3 2 8 2" xfId="39850" xr:uid="{23B6D362-DE26-4E6D-8A48-0C893255FCEF}"/>
    <cellStyle name="ผลรวม 14 3 2 8 3" xfId="53607" xr:uid="{34133232-0E92-4118-9CD5-8382CA51359A}"/>
    <cellStyle name="ผลรวม 14 3 2 9" xfId="25990" xr:uid="{E897B992-51B5-49CF-A643-969ED6B2CB60}"/>
    <cellStyle name="ผลรวม 14 3 2 9 2" xfId="39851" xr:uid="{8C860204-3E6E-44FE-9133-96590DCD165F}"/>
    <cellStyle name="ผลรวม 14 3 2 9 3" xfId="53608" xr:uid="{7808845D-A5BE-4CCC-863F-9CE1D94CA23A}"/>
    <cellStyle name="ผลรวม 14 3 3" xfId="25991" xr:uid="{6882733D-35FB-4B82-812B-F1F661112285}"/>
    <cellStyle name="ผลรวม 14 3 3 2" xfId="39852" xr:uid="{ECD063D5-38C5-4F27-8161-51773CC8D0FD}"/>
    <cellStyle name="ผลรวม 14 3 3 3" xfId="53609" xr:uid="{E364FEBB-BCF3-40D6-BB5E-55A7385086CA}"/>
    <cellStyle name="ผลรวม 14 3 4" xfId="25992" xr:uid="{48DE1FCE-366C-4EA4-B7B6-A4E0F78ADA7F}"/>
    <cellStyle name="ผลรวม 14 3 4 2" xfId="39853" xr:uid="{130647B8-A156-4284-BB2F-5BE1AF4F402E}"/>
    <cellStyle name="ผลรวม 14 3 4 3" xfId="53610" xr:uid="{44C17EAE-4C0B-435E-A95B-CB63631260CA}"/>
    <cellStyle name="ผลรวม 14 3 5" xfId="25993" xr:uid="{80BB1A16-448E-4958-B700-5BB8459EAA9B}"/>
    <cellStyle name="ผลรวม 14 3 5 2" xfId="39854" xr:uid="{018E2DC1-93A1-40C9-A39D-8654956230AD}"/>
    <cellStyle name="ผลรวม 14 3 5 3" xfId="53611" xr:uid="{BC3C405C-2E08-448B-8388-69A3C3AE2ABE}"/>
    <cellStyle name="ผลรวม 14 3 6" xfId="25994" xr:uid="{A649C397-77B2-448C-A1AD-A86E4E336429}"/>
    <cellStyle name="ผลรวม 14 3 6 2" xfId="39855" xr:uid="{683C712F-6087-40BB-AA94-32F1178E02E6}"/>
    <cellStyle name="ผลรวม 14 3 6 3" xfId="53612" xr:uid="{A5D63462-B8BF-46A0-B658-F3FB9322AA33}"/>
    <cellStyle name="ผลรวม 14 3 7" xfId="25995" xr:uid="{EE2CF7BC-E9C9-4C1F-80E8-0909B227F90B}"/>
    <cellStyle name="ผลรวม 14 3 7 2" xfId="39856" xr:uid="{16A60CD5-71A3-480F-85E0-2759965FAD81}"/>
    <cellStyle name="ผลรวม 14 3 7 3" xfId="53613" xr:uid="{FC270B48-8FE5-4806-8D4A-C3D556BEE480}"/>
    <cellStyle name="ผลรวม 14 3 8" xfId="25996" xr:uid="{C9AE9D50-C458-4A42-BC91-0A79A7A00686}"/>
    <cellStyle name="ผลรวม 14 3 8 2" xfId="39857" xr:uid="{9AD3C876-F9F6-4BCF-96A7-A7B8F6B90EBF}"/>
    <cellStyle name="ผลรวม 14 3 8 3" xfId="53614" xr:uid="{5BB87CE6-7970-4273-A171-D283185C96D9}"/>
    <cellStyle name="ผลรวม 14 3 9" xfId="25997" xr:uid="{749DED69-0644-4427-B683-699C26C77DE8}"/>
    <cellStyle name="ผลรวม 14 3 9 2" xfId="39858" xr:uid="{EE82D6F0-107D-46DA-9A13-D182FE0406AB}"/>
    <cellStyle name="ผลรวม 14 3 9 3" xfId="53615" xr:uid="{7F2FCF60-9B7C-45A1-B403-FF1E7062C661}"/>
    <cellStyle name="ผลรวม 14 4" xfId="25998" xr:uid="{D1654143-6D67-419A-BEC0-179948FD4E4F}"/>
    <cellStyle name="ผลรวม 14 4 10" xfId="25999" xr:uid="{C0E7B5C7-945E-4F82-B989-2ACCF90DECD5}"/>
    <cellStyle name="ผลรวม 14 4 10 2" xfId="39860" xr:uid="{C28F12F3-B7FC-430C-9F54-29C3A584022C}"/>
    <cellStyle name="ผลรวม 14 4 10 3" xfId="53617" xr:uid="{56F632DC-333E-46BC-97DB-F1591E3574B5}"/>
    <cellStyle name="ผลรวม 14 4 11" xfId="39859" xr:uid="{D656286C-C5E8-4699-93C8-23510F1E4689}"/>
    <cellStyle name="ผลรวม 14 4 12" xfId="53616" xr:uid="{0739B0D1-F9CF-433F-B7C0-3B431998EDF8}"/>
    <cellStyle name="ผลรวม 14 4 2" xfId="26000" xr:uid="{2DDDFC25-3773-49E2-BFA3-CC8D2E26E25E}"/>
    <cellStyle name="ผลรวม 14 4 2 2" xfId="39861" xr:uid="{71DD133F-E4F8-4243-8626-EEE3BCBE519A}"/>
    <cellStyle name="ผลรวม 14 4 2 3" xfId="53618" xr:uid="{D6F56848-7C47-4D00-8486-B955E4B74733}"/>
    <cellStyle name="ผลรวม 14 4 3" xfId="26001" xr:uid="{7229055A-CCBE-4EB8-878F-33C6A7D45086}"/>
    <cellStyle name="ผลรวม 14 4 3 2" xfId="39862" xr:uid="{2D19E56C-24AB-4824-AB72-938BC29A2867}"/>
    <cellStyle name="ผลรวม 14 4 3 3" xfId="53619" xr:uid="{594B189B-E024-493F-8768-B31CB133182E}"/>
    <cellStyle name="ผลรวม 14 4 4" xfId="26002" xr:uid="{A92AE1EE-0F0E-46B9-9C60-876D8AA38567}"/>
    <cellStyle name="ผลรวม 14 4 4 2" xfId="39863" xr:uid="{1B844B0B-BD6F-42C4-AB44-A4AFB79FC21B}"/>
    <cellStyle name="ผลรวม 14 4 4 3" xfId="53620" xr:uid="{1C9D5568-4DCA-4F2C-A9EE-D8076E784FBC}"/>
    <cellStyle name="ผลรวม 14 4 5" xfId="26003" xr:uid="{FC3CCC22-F490-4D99-A7A2-0ED04193F6AC}"/>
    <cellStyle name="ผลรวม 14 4 5 2" xfId="39864" xr:uid="{3CA97903-7800-44B4-B260-47413DDA5ECD}"/>
    <cellStyle name="ผลรวม 14 4 5 3" xfId="53621" xr:uid="{66FFB021-3C34-49E3-915B-49A1D6B6EC7A}"/>
    <cellStyle name="ผลรวม 14 4 6" xfId="26004" xr:uid="{D83F88ED-A737-446A-BE46-3FCC94BB67EE}"/>
    <cellStyle name="ผลรวม 14 4 6 2" xfId="39865" xr:uid="{49BEF860-20FC-4B96-B69E-6CDD23307497}"/>
    <cellStyle name="ผลรวม 14 4 6 3" xfId="53622" xr:uid="{0F7A1DD0-D3B5-4B9F-880B-387D89DA8F74}"/>
    <cellStyle name="ผลรวม 14 4 7" xfId="26005" xr:uid="{32C748E4-7E5A-4C17-8585-9CCD2042F370}"/>
    <cellStyle name="ผลรวม 14 4 7 2" xfId="39866" xr:uid="{AF030322-167D-4124-95D9-3B76E7424132}"/>
    <cellStyle name="ผลรวม 14 4 7 3" xfId="53623" xr:uid="{8E5A9A6E-327F-4441-A740-245DA6D40562}"/>
    <cellStyle name="ผลรวม 14 4 8" xfId="26006" xr:uid="{798D0A7C-5A70-4C3C-A858-1E13550C6514}"/>
    <cellStyle name="ผลรวม 14 4 8 2" xfId="39867" xr:uid="{7F4AB799-75D6-44E1-AD4F-81E8CFEF244E}"/>
    <cellStyle name="ผลรวม 14 4 8 3" xfId="53624" xr:uid="{F6E627D0-FFBD-4A47-9415-4F837A5C4A9C}"/>
    <cellStyle name="ผลรวม 14 4 9" xfId="26007" xr:uid="{9385464D-E134-40E1-8AD9-28CCA04AC48E}"/>
    <cellStyle name="ผลรวม 14 4 9 2" xfId="39868" xr:uid="{4CEE6251-9487-4552-9B2A-63F332C9C2C1}"/>
    <cellStyle name="ผลรวม 14 4 9 3" xfId="53625" xr:uid="{D6366669-76D7-4BB1-B86E-4C9F03192765}"/>
    <cellStyle name="ผลรวม 14 5" xfId="26008" xr:uid="{A637140B-018E-492A-9EC4-448AE4F74D65}"/>
    <cellStyle name="ผลรวม 14 5 2" xfId="39869" xr:uid="{5EA52DC3-ACF3-42CD-9C2A-F41D8C937793}"/>
    <cellStyle name="ผลรวม 14 5 3" xfId="53626" xr:uid="{09326D37-CA60-4EFE-8E3E-DC429690CD70}"/>
    <cellStyle name="ผลรวม 14 6" xfId="26009" xr:uid="{B873B29F-078C-4F71-A0CE-F8D843C58837}"/>
    <cellStyle name="ผลรวม 14 6 2" xfId="39870" xr:uid="{0EED82C5-87F5-47DD-BFA4-DE491B9BBB14}"/>
    <cellStyle name="ผลรวม 14 6 3" xfId="53627" xr:uid="{926DFD1A-8A98-4259-99DF-01D1DEF234CC}"/>
    <cellStyle name="ผลรวม 14 7" xfId="26010" xr:uid="{50CEFDB4-2A7D-4527-80AE-CF7B9F1777F1}"/>
    <cellStyle name="ผลรวม 14 7 2" xfId="39871" xr:uid="{D904E5B7-53AA-4F70-8B8D-BE779015F9D1}"/>
    <cellStyle name="ผลรวม 14 7 3" xfId="53628" xr:uid="{A5DA82B3-687A-4E06-995A-8708CC160D6C}"/>
    <cellStyle name="ผลรวม 14 8" xfId="26011" xr:uid="{BAC9EE24-3971-4851-A243-1B9D5866E944}"/>
    <cellStyle name="ผลรวม 14 8 2" xfId="39872" xr:uid="{A0297F94-E4E6-402C-979A-F4BFC04F3F92}"/>
    <cellStyle name="ผลรวม 14 8 3" xfId="53629" xr:uid="{5E56BFCC-944D-478B-9396-56D11570831A}"/>
    <cellStyle name="ผลรวม 14 9" xfId="26012" xr:uid="{12B65606-3A2F-4E8D-9A26-84C66479B4B5}"/>
    <cellStyle name="ผลรวม 14 9 2" xfId="39873" xr:uid="{662C1F29-F58D-44E9-8069-F9145E4396DA}"/>
    <cellStyle name="ผลรวม 14 9 3" xfId="53630" xr:uid="{FD45F882-7344-4AF7-BEFA-EF2AC3842777}"/>
    <cellStyle name="ผลรวม 15" xfId="26013" xr:uid="{CE643600-E257-4102-B141-AE698FEAE0CC}"/>
    <cellStyle name="ผลรวม 15 10" xfId="26014" xr:uid="{C280D761-50FC-4F39-A1E8-AED79590F6B6}"/>
    <cellStyle name="ผลรวม 15 10 2" xfId="39875" xr:uid="{9708668A-41CA-4C8A-9268-DA3E7979736E}"/>
    <cellStyle name="ผลรวม 15 10 3" xfId="53632" xr:uid="{703BC3D3-296A-4304-A4BC-10F0E7EF231D}"/>
    <cellStyle name="ผลรวม 15 11" xfId="26015" xr:uid="{132571DA-02F9-48AA-941E-9FAD5CEC818A}"/>
    <cellStyle name="ผลรวม 15 11 2" xfId="39876" xr:uid="{D32669E0-B7F7-4D02-BF20-DD084EB5000A}"/>
    <cellStyle name="ผลรวม 15 11 3" xfId="53633" xr:uid="{DDA2890C-999E-4BAB-84A9-76D97896E720}"/>
    <cellStyle name="ผลรวม 15 12" xfId="26016" xr:uid="{BD0059B1-6577-4B6E-A559-6D0A277A854E}"/>
    <cellStyle name="ผลรวม 15 12 2" xfId="39877" xr:uid="{E4D49B48-7A2B-4CD9-AA22-92CEFCB07CBE}"/>
    <cellStyle name="ผลรวม 15 12 3" xfId="53634" xr:uid="{0E671BFA-DFC1-46EE-914D-6EEBB467AD99}"/>
    <cellStyle name="ผลรวม 15 13" xfId="26017" xr:uid="{10EED56E-D61D-421A-9D8F-00CB6FA4620D}"/>
    <cellStyle name="ผลรวม 15 13 2" xfId="39878" xr:uid="{6FA72A52-29EF-48FD-9872-0C5D72908757}"/>
    <cellStyle name="ผลรวม 15 13 3" xfId="53635" xr:uid="{4A64C8F3-A682-4B3F-8F44-F39A9A9DB9F7}"/>
    <cellStyle name="ผลรวม 15 14" xfId="26018" xr:uid="{30375967-A80D-459F-8CBA-A01FCF7E50A2}"/>
    <cellStyle name="ผลรวม 15 14 2" xfId="39879" xr:uid="{98894937-A6BF-4357-A650-E51739AE512B}"/>
    <cellStyle name="ผลรวม 15 14 3" xfId="53636" xr:uid="{9AA29B9A-7DFA-43B5-95F3-F732B7B37777}"/>
    <cellStyle name="ผลรวม 15 15" xfId="26019" xr:uid="{AE9384FA-2AF1-4199-8C14-A425B815A46A}"/>
    <cellStyle name="ผลรวม 15 15 2" xfId="39880" xr:uid="{383EC7F8-5BF7-41A8-88E5-3B53256E5DD8}"/>
    <cellStyle name="ผลรวม 15 15 3" xfId="53637" xr:uid="{9A9B9FE9-19E6-4751-A646-A80FEA09AE50}"/>
    <cellStyle name="ผลรวม 15 16" xfId="26020" xr:uid="{DA456ED1-27C6-4491-B1DE-8B9AA45A0254}"/>
    <cellStyle name="ผลรวม 15 16 2" xfId="39881" xr:uid="{F3DD4DDB-6F7D-40E5-85CE-CF7445E4B172}"/>
    <cellStyle name="ผลรวม 15 16 3" xfId="53638" xr:uid="{2AA69296-C10E-4F94-B620-68688307E956}"/>
    <cellStyle name="ผลรวม 15 17" xfId="39874" xr:uid="{2764E44F-A2A0-4932-8DC4-17A998AFB978}"/>
    <cellStyle name="ผลรวม 15 18" xfId="53631" xr:uid="{BA27CA75-3ADD-4673-8A9D-F7AC4EB933F8}"/>
    <cellStyle name="ผลรวม 15 2" xfId="26021" xr:uid="{71194921-2703-4C3B-9E2D-D1C50AF51954}"/>
    <cellStyle name="ผลรวม 15 2 10" xfId="26022" xr:uid="{189F62C8-451F-42D4-98C6-B0130F56D487}"/>
    <cellStyle name="ผลรวม 15 2 10 2" xfId="39883" xr:uid="{9BC25B7E-00D2-4B70-912A-11CBF28EEF49}"/>
    <cellStyle name="ผลรวม 15 2 10 3" xfId="53640" xr:uid="{A5D7A2A3-EDE1-472F-95F5-2B53A3FFB4F5}"/>
    <cellStyle name="ผลรวม 15 2 11" xfId="26023" xr:uid="{1E91DD4C-898F-4D98-8443-6F8537C17A1F}"/>
    <cellStyle name="ผลรวม 15 2 11 2" xfId="39884" xr:uid="{1B1CCF24-7DB3-4FCB-B7A1-302D23CA8D9B}"/>
    <cellStyle name="ผลรวม 15 2 11 3" xfId="53641" xr:uid="{29A78F5D-5F86-43FE-B619-5E337479CBD3}"/>
    <cellStyle name="ผลรวม 15 2 12" xfId="26024" xr:uid="{299260AF-E242-4AAB-B1BA-A77223D9C865}"/>
    <cellStyle name="ผลรวม 15 2 12 2" xfId="39885" xr:uid="{058BBEFC-5222-4EF5-8B8A-AEF76DFFA6E1}"/>
    <cellStyle name="ผลรวม 15 2 12 3" xfId="53642" xr:uid="{B37F8442-5951-4378-9C9C-6EE5B4BED6A2}"/>
    <cellStyle name="ผลรวม 15 2 13" xfId="26025" xr:uid="{1A309630-1B69-4A20-8C55-209F92EC7612}"/>
    <cellStyle name="ผลรวม 15 2 13 2" xfId="39886" xr:uid="{D0A96807-8EC9-46EA-BF4B-9FC99DB09D76}"/>
    <cellStyle name="ผลรวม 15 2 13 3" xfId="53643" xr:uid="{4434584B-95C7-4F02-B56C-B815927CDD1D}"/>
    <cellStyle name="ผลรวม 15 2 14" xfId="26026" xr:uid="{7F7CB960-F33D-479F-87B5-2FDF36CC619F}"/>
    <cellStyle name="ผลรวม 15 2 14 2" xfId="39887" xr:uid="{714BFE03-82ED-46EE-8AA1-30008D0CC4AA}"/>
    <cellStyle name="ผลรวม 15 2 14 3" xfId="53644" xr:uid="{D09B8154-EF02-4813-BF8A-410F6848B7FD}"/>
    <cellStyle name="ผลรวม 15 2 15" xfId="39882" xr:uid="{A1597304-BAE3-4D3D-809A-D223406FD416}"/>
    <cellStyle name="ผลรวม 15 2 16" xfId="53639" xr:uid="{EE38A6EF-6286-4C07-99A1-7FC4D6AC2740}"/>
    <cellStyle name="ผลรวม 15 2 2" xfId="26027" xr:uid="{1E57C17E-59CF-4318-B64C-7C40F92C9EE9}"/>
    <cellStyle name="ผลรวม 15 2 2 10" xfId="26028" xr:uid="{F61AD53B-DCD2-4FDF-B98D-7283C9E3D5AA}"/>
    <cellStyle name="ผลรวม 15 2 2 10 2" xfId="39889" xr:uid="{38FD2925-FAB2-4CF0-8E67-5C6838910FDA}"/>
    <cellStyle name="ผลรวม 15 2 2 10 3" xfId="53646" xr:uid="{CAB7E967-A284-4DF7-8CA8-7056E6FFB91C}"/>
    <cellStyle name="ผลรวม 15 2 2 11" xfId="39888" xr:uid="{183E2668-85AC-428A-BB4D-BFFA756A84D0}"/>
    <cellStyle name="ผลรวม 15 2 2 12" xfId="53645" xr:uid="{9DE0394E-0120-46B1-AA16-E4DCAFD209FF}"/>
    <cellStyle name="ผลรวม 15 2 2 2" xfId="26029" xr:uid="{46A1DF6E-8518-4D6F-87A2-3508A4693601}"/>
    <cellStyle name="ผลรวม 15 2 2 2 2" xfId="39890" xr:uid="{EE0543D5-526C-43F6-BF13-701C8D2664DD}"/>
    <cellStyle name="ผลรวม 15 2 2 2 3" xfId="53647" xr:uid="{894C29E0-2B4F-4914-B15D-728E4F37CCF9}"/>
    <cellStyle name="ผลรวม 15 2 2 3" xfId="26030" xr:uid="{324701D4-BA5D-4AF6-968A-279F08F0ECF2}"/>
    <cellStyle name="ผลรวม 15 2 2 3 2" xfId="39891" xr:uid="{0142D2EB-0C6B-40E5-A6F4-4D8573A14DDA}"/>
    <cellStyle name="ผลรวม 15 2 2 3 3" xfId="53648" xr:uid="{D58B81C4-401E-431A-B649-97BB4038A6F0}"/>
    <cellStyle name="ผลรวม 15 2 2 4" xfId="26031" xr:uid="{88FC1EA5-3B11-491A-9C6A-9F04EF84440D}"/>
    <cellStyle name="ผลรวม 15 2 2 4 2" xfId="39892" xr:uid="{1B14770A-88D1-483A-B2F2-74F9872AA81F}"/>
    <cellStyle name="ผลรวม 15 2 2 4 3" xfId="53649" xr:uid="{CCCCED95-D0D7-4CE3-87F7-E08BA07A65B8}"/>
    <cellStyle name="ผลรวม 15 2 2 5" xfId="26032" xr:uid="{94E14F5E-B5AF-4E79-B44E-3D0F95562296}"/>
    <cellStyle name="ผลรวม 15 2 2 5 2" xfId="39893" xr:uid="{0B03C4BA-88DF-4E63-9866-E52C3E7D2240}"/>
    <cellStyle name="ผลรวม 15 2 2 5 3" xfId="53650" xr:uid="{61FD7074-54BF-46C3-B9C3-24C1B574A3E4}"/>
    <cellStyle name="ผลรวม 15 2 2 6" xfId="26033" xr:uid="{1BF93E49-6394-490F-ACEF-4FFAC723C23D}"/>
    <cellStyle name="ผลรวม 15 2 2 6 2" xfId="39894" xr:uid="{FA8FAA03-2491-425D-92B3-95A9E5EF2703}"/>
    <cellStyle name="ผลรวม 15 2 2 6 3" xfId="53651" xr:uid="{98D8989E-3E40-453E-B5F3-1F044387A1DB}"/>
    <cellStyle name="ผลรวม 15 2 2 7" xfId="26034" xr:uid="{E70C75D5-3FDB-47FC-94A0-94E829FF2751}"/>
    <cellStyle name="ผลรวม 15 2 2 7 2" xfId="39895" xr:uid="{EC287C39-A5BC-4364-9733-18ED493A7309}"/>
    <cellStyle name="ผลรวม 15 2 2 7 3" xfId="53652" xr:uid="{9CB61520-C85C-4D0B-B6AF-96D6ECA22CFC}"/>
    <cellStyle name="ผลรวม 15 2 2 8" xfId="26035" xr:uid="{FD72145B-0FD2-487B-8E41-F53D2D48D38C}"/>
    <cellStyle name="ผลรวม 15 2 2 8 2" xfId="39896" xr:uid="{CC743B6D-8A57-424A-9063-35597EB0C5D7}"/>
    <cellStyle name="ผลรวม 15 2 2 8 3" xfId="53653" xr:uid="{046F485A-874B-4251-8E58-F9B538F0F437}"/>
    <cellStyle name="ผลรวม 15 2 2 9" xfId="26036" xr:uid="{518EF3A4-4781-4960-87BA-7675D46B839D}"/>
    <cellStyle name="ผลรวม 15 2 2 9 2" xfId="39897" xr:uid="{3AEA643A-6A83-4947-8BEC-8E11940DAA0F}"/>
    <cellStyle name="ผลรวม 15 2 2 9 3" xfId="53654" xr:uid="{BA18BCE3-E4E3-4EBA-8D2B-CC5C21F1B9CF}"/>
    <cellStyle name="ผลรวม 15 2 3" xfId="26037" xr:uid="{B26486F5-2E4F-4B47-99DF-691B4D056E94}"/>
    <cellStyle name="ผลรวม 15 2 3 2" xfId="39898" xr:uid="{B263463F-B693-4741-A89C-EFEA47D9E96F}"/>
    <cellStyle name="ผลรวม 15 2 3 3" xfId="53655" xr:uid="{C797E51C-EE9E-44AC-BDA3-A28BA88FDE38}"/>
    <cellStyle name="ผลรวม 15 2 4" xfId="26038" xr:uid="{2C3FDA00-419D-4038-B231-424BEB4E47E9}"/>
    <cellStyle name="ผลรวม 15 2 4 2" xfId="39899" xr:uid="{A80CB75B-4F62-4B69-A64C-49E99AE520FD}"/>
    <cellStyle name="ผลรวม 15 2 4 3" xfId="53656" xr:uid="{AAE01CFC-C7A5-4FBA-8EEA-E31E049F9816}"/>
    <cellStyle name="ผลรวม 15 2 5" xfId="26039" xr:uid="{E911FFBC-0850-49FE-93BE-A7A15DAF1110}"/>
    <cellStyle name="ผลรวม 15 2 5 2" xfId="39900" xr:uid="{2BC6D32E-49E0-42BB-B469-73328C7382D1}"/>
    <cellStyle name="ผลรวม 15 2 5 3" xfId="53657" xr:uid="{A69339E5-D2AF-4D0B-9B74-513E7828C9E0}"/>
    <cellStyle name="ผลรวม 15 2 6" xfId="26040" xr:uid="{2AFA8806-38C2-4C38-BEB7-552E680FB34A}"/>
    <cellStyle name="ผลรวม 15 2 6 2" xfId="39901" xr:uid="{E8F7B3C4-76DB-4EBC-A56E-DE91BA932E5B}"/>
    <cellStyle name="ผลรวม 15 2 6 3" xfId="53658" xr:uid="{6D881666-28EB-433B-8E97-44B9B83FA538}"/>
    <cellStyle name="ผลรวม 15 2 7" xfId="26041" xr:uid="{A6130F72-074C-45BB-8208-C60E97FF8A69}"/>
    <cellStyle name="ผลรวม 15 2 7 2" xfId="39902" xr:uid="{4694EDEB-6E97-4D59-8DB2-DB973C9367FD}"/>
    <cellStyle name="ผลรวม 15 2 7 3" xfId="53659" xr:uid="{8D4BB2F7-5A95-4D03-AFA5-55FF160F127F}"/>
    <cellStyle name="ผลรวม 15 2 8" xfId="26042" xr:uid="{1BE87CA6-320C-4D1A-B59C-34E092BC62FD}"/>
    <cellStyle name="ผลรวม 15 2 8 2" xfId="39903" xr:uid="{F8955D02-9244-41F7-BD49-ECFF364D012E}"/>
    <cellStyle name="ผลรวม 15 2 8 3" xfId="53660" xr:uid="{218AFAAC-2557-45BC-B334-7174A967B06E}"/>
    <cellStyle name="ผลรวม 15 2 9" xfId="26043" xr:uid="{A328F056-8180-4B26-9085-BFE195275C75}"/>
    <cellStyle name="ผลรวม 15 2 9 2" xfId="39904" xr:uid="{78C8FFF5-9530-4817-A127-7C6D0EEF6F48}"/>
    <cellStyle name="ผลรวม 15 2 9 3" xfId="53661" xr:uid="{17CDA83B-28E9-4F37-B997-0A55C7CE1656}"/>
    <cellStyle name="ผลรวม 15 3" xfId="26044" xr:uid="{DFFFFCEA-7011-4FA1-B191-DD15AF7D7D52}"/>
    <cellStyle name="ผลรวม 15 3 10" xfId="26045" xr:uid="{A1F7458F-8BCB-4ECF-A81C-425A6D022102}"/>
    <cellStyle name="ผลรวม 15 3 10 2" xfId="39906" xr:uid="{C467FC91-F5CE-4CC4-8FEE-885FE5034702}"/>
    <cellStyle name="ผลรวม 15 3 10 3" xfId="53663" xr:uid="{17FD1822-F51A-4E8F-841B-49640E84E3BF}"/>
    <cellStyle name="ผลรวม 15 3 11" xfId="26046" xr:uid="{6AA71323-AB97-45BD-B0CA-4DF139F9F8C4}"/>
    <cellStyle name="ผลรวม 15 3 11 2" xfId="39907" xr:uid="{04A09BB4-2935-4AC7-887A-D6706E9FDC38}"/>
    <cellStyle name="ผลรวม 15 3 11 3" xfId="53664" xr:uid="{544F55EB-D542-4AB0-85C7-80071539FC1A}"/>
    <cellStyle name="ผลรวม 15 3 12" xfId="26047" xr:uid="{3CD97534-C9EF-4EA1-802A-B3C0D91F7A82}"/>
    <cellStyle name="ผลรวม 15 3 12 2" xfId="39908" xr:uid="{AE045581-8119-4655-8CEE-D7FA2BEEB830}"/>
    <cellStyle name="ผลรวม 15 3 12 3" xfId="53665" xr:uid="{AA7EA162-E68B-47E3-AFF7-245CDA260CBA}"/>
    <cellStyle name="ผลรวม 15 3 13" xfId="26048" xr:uid="{BCF7A10E-7A4E-4980-A254-8CE80440F07F}"/>
    <cellStyle name="ผลรวม 15 3 13 2" xfId="39909" xr:uid="{C5ED321E-EF08-450B-95A8-CF543CE88E10}"/>
    <cellStyle name="ผลรวม 15 3 13 3" xfId="53666" xr:uid="{4BCAFF77-7398-4304-8CD2-66E819AF5729}"/>
    <cellStyle name="ผลรวม 15 3 14" xfId="26049" xr:uid="{79D54C0B-0439-42F6-88BD-E197C4B52B3C}"/>
    <cellStyle name="ผลรวม 15 3 14 2" xfId="39910" xr:uid="{3863B035-2C51-4EA0-BC48-A00A95A51B7E}"/>
    <cellStyle name="ผลรวม 15 3 14 3" xfId="53667" xr:uid="{23AC24C2-8078-4490-B40A-6A46D2B1D024}"/>
    <cellStyle name="ผลรวม 15 3 15" xfId="39905" xr:uid="{17753572-53CF-42FD-A037-C9629BDE7A42}"/>
    <cellStyle name="ผลรวม 15 3 16" xfId="53662" xr:uid="{2CE1E69D-F5FB-461E-B24C-E8721F1F203D}"/>
    <cellStyle name="ผลรวม 15 3 2" xfId="26050" xr:uid="{B11881BE-4133-4B1F-8B9E-0D92A5689465}"/>
    <cellStyle name="ผลรวม 15 3 2 10" xfId="26051" xr:uid="{DF0151A1-FEBB-4AFE-870E-130DF65268D2}"/>
    <cellStyle name="ผลรวม 15 3 2 10 2" xfId="39912" xr:uid="{206C2ED5-F899-454B-9115-C56A23EE9A7E}"/>
    <cellStyle name="ผลรวม 15 3 2 10 3" xfId="53669" xr:uid="{6DABBE8F-F5BD-4A4C-9B9F-69523554994B}"/>
    <cellStyle name="ผลรวม 15 3 2 11" xfId="39911" xr:uid="{50E72010-0FF3-4464-A4D3-7C99C3B1E454}"/>
    <cellStyle name="ผลรวม 15 3 2 12" xfId="53668" xr:uid="{D1A64C6C-AA0D-4268-BB04-2839B0F456B8}"/>
    <cellStyle name="ผลรวม 15 3 2 2" xfId="26052" xr:uid="{EDF67669-1470-481D-914A-986BD071361A}"/>
    <cellStyle name="ผลรวม 15 3 2 2 2" xfId="39913" xr:uid="{BDF61FB0-FD9F-472F-BE7B-FFED5FEC6B75}"/>
    <cellStyle name="ผลรวม 15 3 2 2 3" xfId="53670" xr:uid="{36D5F912-001B-44FC-B1D0-E37E7BCD36BB}"/>
    <cellStyle name="ผลรวม 15 3 2 3" xfId="26053" xr:uid="{E438BA52-4923-43C3-B68D-3350D899F4AE}"/>
    <cellStyle name="ผลรวม 15 3 2 3 2" xfId="39914" xr:uid="{0059E072-2575-47B1-A5F5-108CED2D77C8}"/>
    <cellStyle name="ผลรวม 15 3 2 3 3" xfId="53671" xr:uid="{64CB28F8-A43F-4396-8E1F-075ADEF60991}"/>
    <cellStyle name="ผลรวม 15 3 2 4" xfId="26054" xr:uid="{9ADFFE1E-0BDD-4B88-8830-8E0E2679E429}"/>
    <cellStyle name="ผลรวม 15 3 2 4 2" xfId="39915" xr:uid="{6D9871DF-377B-4CB1-9FA6-999217D4FDCE}"/>
    <cellStyle name="ผลรวม 15 3 2 4 3" xfId="53672" xr:uid="{7AAF23C7-2C07-4557-A7E6-A897E4015F95}"/>
    <cellStyle name="ผลรวม 15 3 2 5" xfId="26055" xr:uid="{B814216A-E8A0-4D5A-B2FD-91CE22B8DDB9}"/>
    <cellStyle name="ผลรวม 15 3 2 5 2" xfId="39916" xr:uid="{5E322E20-E252-49EF-B8DD-B7F21D3F9868}"/>
    <cellStyle name="ผลรวม 15 3 2 5 3" xfId="53673" xr:uid="{5DE66FC2-E289-4B91-953B-88A94F95E390}"/>
    <cellStyle name="ผลรวม 15 3 2 6" xfId="26056" xr:uid="{ADEB140B-21FB-4771-A40B-3B9D4840C74C}"/>
    <cellStyle name="ผลรวม 15 3 2 6 2" xfId="39917" xr:uid="{02B826B4-A475-461A-A814-1F9958F8D182}"/>
    <cellStyle name="ผลรวม 15 3 2 6 3" xfId="53674" xr:uid="{9C1F8DCA-3C0A-4A2B-AE67-3915CE2ED300}"/>
    <cellStyle name="ผลรวม 15 3 2 7" xfId="26057" xr:uid="{C3082EEB-41E8-472B-80FD-084420624515}"/>
    <cellStyle name="ผลรวม 15 3 2 7 2" xfId="39918" xr:uid="{F107FA66-BCDE-440C-B7FE-2D99380C506A}"/>
    <cellStyle name="ผลรวม 15 3 2 7 3" xfId="53675" xr:uid="{24DAA414-AEE8-479E-BD16-28128675927D}"/>
    <cellStyle name="ผลรวม 15 3 2 8" xfId="26058" xr:uid="{F5160719-DFA3-4817-8FD3-2D0C54B793AE}"/>
    <cellStyle name="ผลรวม 15 3 2 8 2" xfId="39919" xr:uid="{A23B5728-5993-4B93-BA42-798A475EA17B}"/>
    <cellStyle name="ผลรวม 15 3 2 8 3" xfId="53676" xr:uid="{71397E81-B526-4DDA-9094-9EF9853DA3E8}"/>
    <cellStyle name="ผลรวม 15 3 2 9" xfId="26059" xr:uid="{C3856410-EAAC-432E-95DE-345BF0DE7025}"/>
    <cellStyle name="ผลรวม 15 3 2 9 2" xfId="39920" xr:uid="{D4B7C15A-F35B-42AE-9BA9-774BDF970606}"/>
    <cellStyle name="ผลรวม 15 3 2 9 3" xfId="53677" xr:uid="{3F926091-950C-43FC-A38C-8164824FA2E9}"/>
    <cellStyle name="ผลรวม 15 3 3" xfId="26060" xr:uid="{066CA9C0-D850-4D2F-AEAB-F405454441D0}"/>
    <cellStyle name="ผลรวม 15 3 3 2" xfId="39921" xr:uid="{9D8A2110-7E06-44E4-980D-D5CC3332A21C}"/>
    <cellStyle name="ผลรวม 15 3 3 3" xfId="53678" xr:uid="{7E32C53F-14D0-40BA-B6F0-A83273B88741}"/>
    <cellStyle name="ผลรวม 15 3 4" xfId="26061" xr:uid="{9F6254B0-D149-4B66-98C7-4DF3CFE7CC8D}"/>
    <cellStyle name="ผลรวม 15 3 4 2" xfId="39922" xr:uid="{EA3B3266-FDDF-4693-BC7E-289CFAA05285}"/>
    <cellStyle name="ผลรวม 15 3 4 3" xfId="53679" xr:uid="{4E0CDFBE-8DD3-419F-9D4B-0F26545EEDDC}"/>
    <cellStyle name="ผลรวม 15 3 5" xfId="26062" xr:uid="{19353092-E59A-4BEB-8558-22AADAD73A1B}"/>
    <cellStyle name="ผลรวม 15 3 5 2" xfId="39923" xr:uid="{7F0D1306-B13D-4A74-BE6D-34A1450C1A84}"/>
    <cellStyle name="ผลรวม 15 3 5 3" xfId="53680" xr:uid="{D08C6371-1CBA-456E-AF69-03332917DCB1}"/>
    <cellStyle name="ผลรวม 15 3 6" xfId="26063" xr:uid="{0D518DE6-D58F-4E5B-8D9C-FC6834BC3C3B}"/>
    <cellStyle name="ผลรวม 15 3 6 2" xfId="39924" xr:uid="{AF97DF6C-F7C7-4096-86C4-D781D73F590A}"/>
    <cellStyle name="ผลรวม 15 3 6 3" xfId="53681" xr:uid="{AE783C93-024A-40C8-9A7C-196D37E32EEC}"/>
    <cellStyle name="ผลรวม 15 3 7" xfId="26064" xr:uid="{620806B1-BA57-4106-9B3A-0E8598582701}"/>
    <cellStyle name="ผลรวม 15 3 7 2" xfId="39925" xr:uid="{158190D3-890F-44B5-8324-3546B9C6B800}"/>
    <cellStyle name="ผลรวม 15 3 7 3" xfId="53682" xr:uid="{4F61B3C0-CE84-43FD-A0F5-5F2FBAFD665C}"/>
    <cellStyle name="ผลรวม 15 3 8" xfId="26065" xr:uid="{A3B83A03-289E-44E2-9B76-1C888314EF93}"/>
    <cellStyle name="ผลรวม 15 3 8 2" xfId="39926" xr:uid="{CF7F90E2-1891-4EC6-A2A4-6DA1E20ADBA2}"/>
    <cellStyle name="ผลรวม 15 3 8 3" xfId="53683" xr:uid="{EDB842A1-297C-4FB9-9F77-7CF0F28D3ACC}"/>
    <cellStyle name="ผลรวม 15 3 9" xfId="26066" xr:uid="{03B6C485-5B62-4B98-8D20-5D37035DEFB2}"/>
    <cellStyle name="ผลรวม 15 3 9 2" xfId="39927" xr:uid="{27C98A86-8306-4769-9EA2-B66754483978}"/>
    <cellStyle name="ผลรวม 15 3 9 3" xfId="53684" xr:uid="{44A4A80A-3195-462D-A9E7-230FE3A882BF}"/>
    <cellStyle name="ผลรวม 15 4" xfId="26067" xr:uid="{F4989287-AF32-4F9C-9BE9-A94C6FE430D9}"/>
    <cellStyle name="ผลรวม 15 4 10" xfId="26068" xr:uid="{7EAC7DCF-70D9-4E02-8A7E-04EE89F17654}"/>
    <cellStyle name="ผลรวม 15 4 10 2" xfId="39929" xr:uid="{A15F8DF9-BE63-4AA4-8A85-0E9D077FD0C2}"/>
    <cellStyle name="ผลรวม 15 4 10 3" xfId="53686" xr:uid="{C6A02BA6-1B4E-48B1-9CAF-F9E0557ACABA}"/>
    <cellStyle name="ผลรวม 15 4 11" xfId="39928" xr:uid="{86EA5EF1-84FD-4F91-9B71-D483D33A3F86}"/>
    <cellStyle name="ผลรวม 15 4 12" xfId="53685" xr:uid="{F4CF1710-EC71-4259-B0C8-5CE857DDDF0D}"/>
    <cellStyle name="ผลรวม 15 4 2" xfId="26069" xr:uid="{433B4F18-8084-4EDA-9AF7-AA5DC54A75C8}"/>
    <cellStyle name="ผลรวม 15 4 2 2" xfId="39930" xr:uid="{69676A47-A6A8-4062-B072-AB8C3DC1BBE7}"/>
    <cellStyle name="ผลรวม 15 4 2 3" xfId="53687" xr:uid="{E06E9ADF-6105-4C89-A885-1574A79DA46A}"/>
    <cellStyle name="ผลรวม 15 4 3" xfId="26070" xr:uid="{20C30823-2EFC-4C9E-86F2-2E5A7F2B9B2F}"/>
    <cellStyle name="ผลรวม 15 4 3 2" xfId="39931" xr:uid="{6C80AB7F-9665-40ED-8921-054EAF035A94}"/>
    <cellStyle name="ผลรวม 15 4 3 3" xfId="53688" xr:uid="{EE01D68C-7E80-46D6-B51C-7DA6186AE334}"/>
    <cellStyle name="ผลรวม 15 4 4" xfId="26071" xr:uid="{382B5D0B-D4D1-4B65-BB96-9E5595F7D9A3}"/>
    <cellStyle name="ผลรวม 15 4 4 2" xfId="39932" xr:uid="{25ABC420-BC06-4BC6-9C6A-FD1C2B11F10D}"/>
    <cellStyle name="ผลรวม 15 4 4 3" xfId="53689" xr:uid="{57977D76-4D2C-4F23-90CD-134BB026EC55}"/>
    <cellStyle name="ผลรวม 15 4 5" xfId="26072" xr:uid="{C2507B60-BEFB-43B5-8E2C-3EA2EC51DB9F}"/>
    <cellStyle name="ผลรวม 15 4 5 2" xfId="39933" xr:uid="{8590F745-15BD-474F-B1D4-A800A427B2E6}"/>
    <cellStyle name="ผลรวม 15 4 5 3" xfId="53690" xr:uid="{5DA7C8F6-6A0D-4497-BD8E-4D7E9899E420}"/>
    <cellStyle name="ผลรวม 15 4 6" xfId="26073" xr:uid="{7CE79EA8-C7E1-4080-9505-868D7CB4E565}"/>
    <cellStyle name="ผลรวม 15 4 6 2" xfId="39934" xr:uid="{69ABEA57-4E44-4CDB-A638-C4D30472AF2E}"/>
    <cellStyle name="ผลรวม 15 4 6 3" xfId="53691" xr:uid="{10FCFCBA-4D53-4816-A572-A207E8FC6350}"/>
    <cellStyle name="ผลรวม 15 4 7" xfId="26074" xr:uid="{9996F3B5-325E-4027-AE6C-4DC92AA712AD}"/>
    <cellStyle name="ผลรวม 15 4 7 2" xfId="39935" xr:uid="{14C772E6-D27F-4543-8A1C-A6DCC0B5440F}"/>
    <cellStyle name="ผลรวม 15 4 7 3" xfId="53692" xr:uid="{0EB0E894-B83F-4B36-B565-858E45CE1CB0}"/>
    <cellStyle name="ผลรวม 15 4 8" xfId="26075" xr:uid="{1FF79C8F-D0A2-4526-AC7D-4A1681F5EA84}"/>
    <cellStyle name="ผลรวม 15 4 8 2" xfId="39936" xr:uid="{A3F2DDAF-68D3-445A-A3B4-EBEACB409B0A}"/>
    <cellStyle name="ผลรวม 15 4 8 3" xfId="53693" xr:uid="{FE05BE00-DEF4-4BF0-A7A5-17C7E07501B1}"/>
    <cellStyle name="ผลรวม 15 4 9" xfId="26076" xr:uid="{5CB2723D-9F9C-43DF-B13C-C0AF414E3FCB}"/>
    <cellStyle name="ผลรวม 15 4 9 2" xfId="39937" xr:uid="{4593E73E-4DE1-4ACE-A405-F335744C7AD4}"/>
    <cellStyle name="ผลรวม 15 4 9 3" xfId="53694" xr:uid="{74369890-0740-43DF-A62A-3CA35A97DE97}"/>
    <cellStyle name="ผลรวม 15 5" xfId="26077" xr:uid="{234FF741-25E9-4F37-8E16-DEFA49C4AB49}"/>
    <cellStyle name="ผลรวม 15 5 2" xfId="39938" xr:uid="{DEEC4848-CA62-458C-8ADC-BC027047D4E7}"/>
    <cellStyle name="ผลรวม 15 5 3" xfId="53695" xr:uid="{26722644-CF16-4B6F-A575-59B76B57AD36}"/>
    <cellStyle name="ผลรวม 15 6" xfId="26078" xr:uid="{5B3FAB4A-3A57-49CE-A50D-08BD37D064EA}"/>
    <cellStyle name="ผลรวม 15 6 2" xfId="39939" xr:uid="{F1CE6BC7-7BB4-4980-B5C0-1CAEAB99C2C8}"/>
    <cellStyle name="ผลรวม 15 6 3" xfId="53696" xr:uid="{0F2143BA-66B4-42C0-B899-9EE3E659A63F}"/>
    <cellStyle name="ผลรวม 15 7" xfId="26079" xr:uid="{0D266C4F-B2C9-45B4-BD69-512BBC421420}"/>
    <cellStyle name="ผลรวม 15 7 2" xfId="39940" xr:uid="{5B0997DB-FFBE-442D-BE59-A9076B623AD1}"/>
    <cellStyle name="ผลรวม 15 7 3" xfId="53697" xr:uid="{A6944C06-B2A4-4D44-B919-CC51494D4CC0}"/>
    <cellStyle name="ผลรวม 15 8" xfId="26080" xr:uid="{F9406D17-05AD-4BA6-8CFE-6F5F113E098F}"/>
    <cellStyle name="ผลรวม 15 8 2" xfId="39941" xr:uid="{43A259FD-9B7F-41BC-B15E-F3A733484AE0}"/>
    <cellStyle name="ผลรวม 15 8 3" xfId="53698" xr:uid="{262D1115-BCA0-45B3-A5F1-65FD6F36A3C2}"/>
    <cellStyle name="ผลรวม 15 9" xfId="26081" xr:uid="{10BE4952-09B7-4B78-BD54-F3BF9047E778}"/>
    <cellStyle name="ผลรวม 15 9 2" xfId="39942" xr:uid="{288D2BEE-553A-44DD-91A0-27A135F62B56}"/>
    <cellStyle name="ผลรวม 15 9 3" xfId="53699" xr:uid="{D4E85010-0CA1-459E-BFD3-402A193DDE51}"/>
    <cellStyle name="ผลรวม 16" xfId="26082" xr:uid="{1CA2668B-26A2-4ED9-B391-F5A35865A43B}"/>
    <cellStyle name="ผลรวม 16 10" xfId="26083" xr:uid="{4DA25E94-17D9-4A1E-B50A-4E056175540A}"/>
    <cellStyle name="ผลรวม 16 10 2" xfId="39944" xr:uid="{00C56F04-2D23-4D3C-8756-802654A53431}"/>
    <cellStyle name="ผลรวม 16 10 3" xfId="53701" xr:uid="{B4B09C7A-B6E1-4FBE-A147-1E5CBDD8F8D3}"/>
    <cellStyle name="ผลรวม 16 11" xfId="26084" xr:uid="{C056CC20-5CFF-43A9-8D3B-97743F8DB434}"/>
    <cellStyle name="ผลรวม 16 11 2" xfId="39945" xr:uid="{C145EA01-C06C-4654-814A-7185F5BF3638}"/>
    <cellStyle name="ผลรวม 16 11 3" xfId="53702" xr:uid="{7F859D61-213C-4231-9B7C-49E1B3AD1025}"/>
    <cellStyle name="ผลรวม 16 12" xfId="26085" xr:uid="{2F43D2AD-C036-4F72-882E-50EF6F52B207}"/>
    <cellStyle name="ผลรวม 16 12 2" xfId="39946" xr:uid="{39B9C7FF-A4EC-43A5-92EF-3AA09174FFD6}"/>
    <cellStyle name="ผลรวม 16 12 3" xfId="53703" xr:uid="{7A688F02-3604-4365-A51B-1F62E54E5141}"/>
    <cellStyle name="ผลรวม 16 13" xfId="26086" xr:uid="{2FC15F51-4F39-48BC-9E05-1BADB91829E6}"/>
    <cellStyle name="ผลรวม 16 13 2" xfId="39947" xr:uid="{39BFBBD1-5CF5-4C7E-9BFD-692B4238130F}"/>
    <cellStyle name="ผลรวม 16 13 3" xfId="53704" xr:uid="{8E4A01CB-F18B-4EB3-B093-7CA903C02417}"/>
    <cellStyle name="ผลรวม 16 14" xfId="26087" xr:uid="{2DF5E1F4-341F-4D1A-AF11-96B3596316D0}"/>
    <cellStyle name="ผลรวม 16 14 2" xfId="39948" xr:uid="{32DF68E7-2C64-418D-BAEC-7258ABF2ADFD}"/>
    <cellStyle name="ผลรวม 16 14 3" xfId="53705" xr:uid="{6407FBB2-151D-4E84-BC84-9B7A5AA14F75}"/>
    <cellStyle name="ผลรวม 16 15" xfId="39943" xr:uid="{7B467ABA-A0EE-4B71-95CF-F036A8A5A738}"/>
    <cellStyle name="ผลรวม 16 16" xfId="53700" xr:uid="{64DDD545-F7A8-4A3D-ABBC-E6A2283E3F83}"/>
    <cellStyle name="ผลรวม 16 2" xfId="26088" xr:uid="{E4F32050-308E-4B13-81E5-915CD82B2A3D}"/>
    <cellStyle name="ผลรวม 16 2 10" xfId="26089" xr:uid="{8F577F01-154B-43B0-8A34-04262E793B91}"/>
    <cellStyle name="ผลรวม 16 2 10 2" xfId="39950" xr:uid="{8E17BAB8-4F1C-4DC2-8E0E-E8A6A93167E7}"/>
    <cellStyle name="ผลรวม 16 2 10 3" xfId="53707" xr:uid="{02B96A24-7DD9-42AF-B5D6-060F38336B4D}"/>
    <cellStyle name="ผลรวม 16 2 11" xfId="39949" xr:uid="{35A97930-CE27-4E66-BDC8-C4519794CBBD}"/>
    <cellStyle name="ผลรวม 16 2 12" xfId="53706" xr:uid="{E1881A7F-AB49-4055-B9ED-11FC9C90E305}"/>
    <cellStyle name="ผลรวม 16 2 2" xfId="26090" xr:uid="{5883D7BB-0871-4EAC-9CED-481DA396D402}"/>
    <cellStyle name="ผลรวม 16 2 2 2" xfId="39951" xr:uid="{845AC1AF-0EC0-4F8B-BE85-157EED2CCDAB}"/>
    <cellStyle name="ผลรวม 16 2 2 3" xfId="53708" xr:uid="{32CFDDB8-7F8A-4FD9-A107-E5152C9BD068}"/>
    <cellStyle name="ผลรวม 16 2 3" xfId="26091" xr:uid="{8F01E4E5-8635-4500-804B-2EC292C14460}"/>
    <cellStyle name="ผลรวม 16 2 3 2" xfId="39952" xr:uid="{9E7FC164-A60C-4712-B5F6-CBAEA16CA03C}"/>
    <cellStyle name="ผลรวม 16 2 3 3" xfId="53709" xr:uid="{66B8E4D7-96F4-467F-B982-3C3DE6A7E293}"/>
    <cellStyle name="ผลรวม 16 2 4" xfId="26092" xr:uid="{570D63FC-60E8-4301-94E1-80AD9B636F91}"/>
    <cellStyle name="ผลรวม 16 2 4 2" xfId="39953" xr:uid="{78163E5A-5975-4B98-97F2-7BD363FC30BA}"/>
    <cellStyle name="ผลรวม 16 2 4 3" xfId="53710" xr:uid="{3E113895-A871-4413-942B-69912E833270}"/>
    <cellStyle name="ผลรวม 16 2 5" xfId="26093" xr:uid="{5E4D2A28-7830-4719-B4E8-9159CEF88F35}"/>
    <cellStyle name="ผลรวม 16 2 5 2" xfId="39954" xr:uid="{94BF136C-9869-46F2-96DB-82F2580C7754}"/>
    <cellStyle name="ผลรวม 16 2 5 3" xfId="53711" xr:uid="{CF80651B-CA65-4CBE-ADDD-F4F9C17E11DA}"/>
    <cellStyle name="ผลรวม 16 2 6" xfId="26094" xr:uid="{5AD2C1AE-78CC-447A-A8FE-C5A4208CD5FD}"/>
    <cellStyle name="ผลรวม 16 2 6 2" xfId="39955" xr:uid="{3D3E5328-015A-4363-87CE-7EE0BA80C8E0}"/>
    <cellStyle name="ผลรวม 16 2 6 3" xfId="53712" xr:uid="{9081D7DB-7330-407D-AD6B-2CD0C70F0445}"/>
    <cellStyle name="ผลรวม 16 2 7" xfId="26095" xr:uid="{D26EF650-F0D4-4E3D-BD56-50EE4941851D}"/>
    <cellStyle name="ผลรวม 16 2 7 2" xfId="39956" xr:uid="{BAB3CE4D-64F3-4F71-8E35-5C26610D2507}"/>
    <cellStyle name="ผลรวม 16 2 7 3" xfId="53713" xr:uid="{6CA48B92-6B3F-4293-8849-043F07C4A4A3}"/>
    <cellStyle name="ผลรวม 16 2 8" xfId="26096" xr:uid="{29EAB98E-D954-40D5-89A2-B09C6C44FEDF}"/>
    <cellStyle name="ผลรวม 16 2 8 2" xfId="39957" xr:uid="{6B21098B-B0C0-4D28-8DD0-04BE8DD3EE42}"/>
    <cellStyle name="ผลรวม 16 2 8 3" xfId="53714" xr:uid="{20CDE2EF-05B5-49C0-BCEB-F9C435968E30}"/>
    <cellStyle name="ผลรวม 16 2 9" xfId="26097" xr:uid="{15F4B039-97D9-4463-A7DE-741DB9A817E6}"/>
    <cellStyle name="ผลรวม 16 2 9 2" xfId="39958" xr:uid="{12A959A2-031D-481E-AB06-EB5793FFC0CE}"/>
    <cellStyle name="ผลรวม 16 2 9 3" xfId="53715" xr:uid="{FA927C9A-6471-4DE4-B0F9-DA532E838CA3}"/>
    <cellStyle name="ผลรวม 16 3" xfId="26098" xr:uid="{F4C6A8BC-188D-4059-BB52-CFEEC24D3377}"/>
    <cellStyle name="ผลรวม 16 3 2" xfId="39959" xr:uid="{CD89349C-1E09-40BA-8507-DB3E4980D22A}"/>
    <cellStyle name="ผลรวม 16 3 3" xfId="53716" xr:uid="{7313ED71-46E4-4F55-89AB-01C134525849}"/>
    <cellStyle name="ผลรวม 16 4" xfId="26099" xr:uid="{43FA3271-ED26-4018-A835-99B3F2D4DD93}"/>
    <cellStyle name="ผลรวม 16 4 2" xfId="39960" xr:uid="{6CC3F3C4-4E0F-45DF-9659-31F49288C14A}"/>
    <cellStyle name="ผลรวม 16 4 3" xfId="53717" xr:uid="{C945E664-C536-4B44-BE71-B49D344599C6}"/>
    <cellStyle name="ผลรวม 16 5" xfId="26100" xr:uid="{7550BE38-2965-439F-8C68-659D9DA45C55}"/>
    <cellStyle name="ผลรวม 16 5 2" xfId="39961" xr:uid="{79EA12EE-0204-476C-BB30-AA6E7A45D41B}"/>
    <cellStyle name="ผลรวม 16 5 3" xfId="53718" xr:uid="{A45F1A30-510A-4911-9403-02CA79474B28}"/>
    <cellStyle name="ผลรวม 16 6" xfId="26101" xr:uid="{3FFB1D81-148D-435E-AF42-F596266F8128}"/>
    <cellStyle name="ผลรวม 16 6 2" xfId="39962" xr:uid="{B5038F1E-9EF2-45DE-8DF6-5D1F61EF238E}"/>
    <cellStyle name="ผลรวม 16 6 3" xfId="53719" xr:uid="{BBC82B81-7BB9-422E-BDFA-FAE2114B224C}"/>
    <cellStyle name="ผลรวม 16 7" xfId="26102" xr:uid="{187DAF7E-1A61-4847-A018-AFA93397F1A5}"/>
    <cellStyle name="ผลรวม 16 7 2" xfId="39963" xr:uid="{2E684D70-CD3A-452D-8E51-F161B2B752A9}"/>
    <cellStyle name="ผลรวม 16 7 3" xfId="53720" xr:uid="{75D4F8F1-B066-420F-B260-C1155FA824A9}"/>
    <cellStyle name="ผลรวม 16 8" xfId="26103" xr:uid="{2E4DFE9B-93B3-4EB0-A8F2-D00CE83C2AEE}"/>
    <cellStyle name="ผลรวม 16 8 2" xfId="39964" xr:uid="{9B424DDA-5DD9-418F-91BB-F16F11C44F24}"/>
    <cellStyle name="ผลรวม 16 8 3" xfId="53721" xr:uid="{1EBEF54A-FD86-45CF-A070-8C34ED5CCAEE}"/>
    <cellStyle name="ผลรวม 16 9" xfId="26104" xr:uid="{A7106331-2662-43C1-B6CE-668800E40099}"/>
    <cellStyle name="ผลรวม 16 9 2" xfId="39965" xr:uid="{83DC4951-B92D-459B-8E0A-0E5E3487C059}"/>
    <cellStyle name="ผลรวม 16 9 3" xfId="53722" xr:uid="{EFAD7FCA-35FC-40F7-BF3F-EAA45EC25572}"/>
    <cellStyle name="ผลรวม 17" xfId="26105" xr:uid="{1349AA57-2011-495A-A631-5542CCCFE310}"/>
    <cellStyle name="ผลรวม 17 10" xfId="26106" xr:uid="{F416C72C-0A16-4B78-A063-BF4F05B2EE62}"/>
    <cellStyle name="ผลรวม 17 10 2" xfId="39967" xr:uid="{EB002B4D-E1E8-4248-855B-20EF6274768F}"/>
    <cellStyle name="ผลรวม 17 10 3" xfId="53724" xr:uid="{B97990B1-24BA-460B-BEA0-8254E623323D}"/>
    <cellStyle name="ผลรวม 17 11" xfId="26107" xr:uid="{A9A0ACF1-F9A8-448E-B03D-87533098E1D8}"/>
    <cellStyle name="ผลรวม 17 11 2" xfId="39968" xr:uid="{8E2338E4-2196-4074-97B4-9CAE5DFB2451}"/>
    <cellStyle name="ผลรวม 17 11 3" xfId="53725" xr:uid="{F1B04310-8F7D-4D0A-A52A-CDF29A18E23F}"/>
    <cellStyle name="ผลรวม 17 12" xfId="26108" xr:uid="{F20E0416-C87A-479A-B5BD-724FC7236971}"/>
    <cellStyle name="ผลรวม 17 12 2" xfId="39969" xr:uid="{FFAA699B-291E-49C9-8ECF-344371CCEDC3}"/>
    <cellStyle name="ผลรวม 17 12 3" xfId="53726" xr:uid="{E62B1151-A49C-461C-9EA7-463F41A4F897}"/>
    <cellStyle name="ผลรวม 17 13" xfId="26109" xr:uid="{2B6B635D-9345-47FD-943F-596169722CE6}"/>
    <cellStyle name="ผลรวม 17 13 2" xfId="39970" xr:uid="{CB6857C6-12F8-421C-8DDA-5E344C4910A1}"/>
    <cellStyle name="ผลรวม 17 13 3" xfId="53727" xr:uid="{7A5685F9-C4D2-4704-8208-A702CC82946C}"/>
    <cellStyle name="ผลรวม 17 14" xfId="26110" xr:uid="{3BAEA373-6DCC-4151-AE6E-C10AD2A6162E}"/>
    <cellStyle name="ผลรวม 17 14 2" xfId="39971" xr:uid="{A3F73DDD-55A0-4F4A-AC1E-11D601FA31DD}"/>
    <cellStyle name="ผลรวม 17 14 3" xfId="53728" xr:uid="{453D859D-FF45-40D1-ACE3-E02032CAA141}"/>
    <cellStyle name="ผลรวม 17 15" xfId="39966" xr:uid="{F6451508-5958-4465-9D7E-11EF7998618D}"/>
    <cellStyle name="ผลรวม 17 16" xfId="53723" xr:uid="{566CF8F9-8E2E-4310-B7BF-0AED699E2FD3}"/>
    <cellStyle name="ผลรวม 17 2" xfId="26111" xr:uid="{24B68410-370C-4456-AB13-65B747D21FF7}"/>
    <cellStyle name="ผลรวม 17 2 10" xfId="26112" xr:uid="{CB29665A-2049-40CC-AC76-0019E72FC3C0}"/>
    <cellStyle name="ผลรวม 17 2 10 2" xfId="39973" xr:uid="{66EE46DD-C05D-422E-AE20-F11BB8A29D01}"/>
    <cellStyle name="ผลรวม 17 2 10 3" xfId="53730" xr:uid="{87B4B0BC-A5C8-4D70-9107-FE164F6404DF}"/>
    <cellStyle name="ผลรวม 17 2 11" xfId="39972" xr:uid="{AC9B0651-9F72-4D9B-A082-F22DB230F0A9}"/>
    <cellStyle name="ผลรวม 17 2 12" xfId="53729" xr:uid="{3338A203-1E62-42B8-885A-EEDC89C8F16B}"/>
    <cellStyle name="ผลรวม 17 2 2" xfId="26113" xr:uid="{8962395A-1568-4209-838B-F4D409832E12}"/>
    <cellStyle name="ผลรวม 17 2 2 2" xfId="39974" xr:uid="{C8720F59-B49F-412B-A75B-84A70C53855C}"/>
    <cellStyle name="ผลรวม 17 2 2 3" xfId="53731" xr:uid="{0B2530A1-429A-4A94-B30E-EE9EE7C9E31D}"/>
    <cellStyle name="ผลรวม 17 2 3" xfId="26114" xr:uid="{C5CB9A6B-7B67-43A7-A07D-5E38AA107303}"/>
    <cellStyle name="ผลรวม 17 2 3 2" xfId="39975" xr:uid="{F77B70D0-07F6-4F77-9D44-816B76355C21}"/>
    <cellStyle name="ผลรวม 17 2 3 3" xfId="53732" xr:uid="{80673423-97F4-4A5E-AF43-C217D36CBFEC}"/>
    <cellStyle name="ผลรวม 17 2 4" xfId="26115" xr:uid="{F1BDF8CF-D7C2-4712-B0DD-A5524B647820}"/>
    <cellStyle name="ผลรวม 17 2 4 2" xfId="39976" xr:uid="{BF90A496-7A7A-42BA-ACA6-6E45C8434455}"/>
    <cellStyle name="ผลรวม 17 2 4 3" xfId="53733" xr:uid="{1EB28B72-6788-488F-90D2-31D7EA306B9B}"/>
    <cellStyle name="ผลรวม 17 2 5" xfId="26116" xr:uid="{869E766A-9111-40EC-B861-9E7C10F169A9}"/>
    <cellStyle name="ผลรวม 17 2 5 2" xfId="39977" xr:uid="{49412DC5-2658-4180-8103-CEC3EE342AA1}"/>
    <cellStyle name="ผลรวม 17 2 5 3" xfId="53734" xr:uid="{C0DFA68C-FB06-46BB-B10E-BDF833B00A17}"/>
    <cellStyle name="ผลรวม 17 2 6" xfId="26117" xr:uid="{878B329E-2E5D-4B07-9F43-793546420709}"/>
    <cellStyle name="ผลรวม 17 2 6 2" xfId="39978" xr:uid="{6BA4755D-31E5-47A7-9BCE-6700F9988669}"/>
    <cellStyle name="ผลรวม 17 2 6 3" xfId="53735" xr:uid="{002684DE-00B9-4776-BDF8-09EEA92B5965}"/>
    <cellStyle name="ผลรวม 17 2 7" xfId="26118" xr:uid="{5B785ECD-06BD-4EBE-9CD0-C05E80B631D6}"/>
    <cellStyle name="ผลรวม 17 2 7 2" xfId="39979" xr:uid="{7C3784CF-B3A4-464B-903C-BB964B3213BD}"/>
    <cellStyle name="ผลรวม 17 2 7 3" xfId="53736" xr:uid="{37E2F6AB-7F53-482D-9A36-D8A142F35A38}"/>
    <cellStyle name="ผลรวม 17 2 8" xfId="26119" xr:uid="{5C999FB4-694F-41A6-B7FB-EC430BC05323}"/>
    <cellStyle name="ผลรวม 17 2 8 2" xfId="39980" xr:uid="{15E7171A-F146-4EB7-9A75-52B652732894}"/>
    <cellStyle name="ผลรวม 17 2 8 3" xfId="53737" xr:uid="{B3E60647-5C65-465A-BE68-0F02905D23D3}"/>
    <cellStyle name="ผลรวม 17 2 9" xfId="26120" xr:uid="{1BFA3321-D1A2-4E4D-A002-98774233CB63}"/>
    <cellStyle name="ผลรวม 17 2 9 2" xfId="39981" xr:uid="{7C4564ED-D61C-4E46-8DA7-7C6839B6D1B5}"/>
    <cellStyle name="ผลรวม 17 2 9 3" xfId="53738" xr:uid="{22155F12-D0E0-4E32-B7CD-A725D5EB7692}"/>
    <cellStyle name="ผลรวม 17 3" xfId="26121" xr:uid="{7351FB13-9BF4-4717-A0AD-7CD5BFEFDDA3}"/>
    <cellStyle name="ผลรวม 17 3 2" xfId="39982" xr:uid="{797D0862-9452-4230-8538-342082AFEE07}"/>
    <cellStyle name="ผลรวม 17 3 3" xfId="53739" xr:uid="{D361319B-7DBE-4563-B2A4-6B28D0DDE4F3}"/>
    <cellStyle name="ผลรวม 17 4" xfId="26122" xr:uid="{E22D354D-2516-4383-AC8A-FE817B1E8AC8}"/>
    <cellStyle name="ผลรวม 17 4 2" xfId="39983" xr:uid="{97BA5750-7F67-426F-BAB2-5A891D49642A}"/>
    <cellStyle name="ผลรวม 17 4 3" xfId="53740" xr:uid="{3093F82D-FB0D-46CC-945F-60DA33951AC7}"/>
    <cellStyle name="ผลรวม 17 5" xfId="26123" xr:uid="{7A61B142-9D39-434E-9628-7512179DC728}"/>
    <cellStyle name="ผลรวม 17 5 2" xfId="39984" xr:uid="{25732BAA-08AF-4149-AA12-BE73D652FEE6}"/>
    <cellStyle name="ผลรวม 17 5 3" xfId="53741" xr:uid="{6ED312D1-B8D0-462D-BC23-7377BA916783}"/>
    <cellStyle name="ผลรวม 17 6" xfId="26124" xr:uid="{10CDA31B-F41F-4354-948F-1837F46D6D83}"/>
    <cellStyle name="ผลรวม 17 6 2" xfId="39985" xr:uid="{8DDA88F4-59E7-4A64-BB8F-774F141458D2}"/>
    <cellStyle name="ผลรวม 17 6 3" xfId="53742" xr:uid="{DC7252F4-B161-4281-9A70-6FC0D20C71C1}"/>
    <cellStyle name="ผลรวม 17 7" xfId="26125" xr:uid="{4EAD05A3-C0CA-41BB-97A3-6C0A5B4A2042}"/>
    <cellStyle name="ผลรวม 17 7 2" xfId="39986" xr:uid="{AFD76407-DE57-442A-9358-1DC49B95F740}"/>
    <cellStyle name="ผลรวม 17 7 3" xfId="53743" xr:uid="{018F5D73-398D-40D3-B87E-DCB8837E8058}"/>
    <cellStyle name="ผลรวม 17 8" xfId="26126" xr:uid="{89961A8A-496D-4017-A3B7-1A93035713D3}"/>
    <cellStyle name="ผลรวม 17 8 2" xfId="39987" xr:uid="{8F7DD8E5-F118-40B4-A07E-9DCF5CC4CE38}"/>
    <cellStyle name="ผลรวม 17 8 3" xfId="53744" xr:uid="{C56BE9E7-F1BF-4F97-A708-BA7FB27AE66E}"/>
    <cellStyle name="ผลรวม 17 9" xfId="26127" xr:uid="{A4D8F0C7-1B46-4DB4-B810-EEC3577CD716}"/>
    <cellStyle name="ผลรวม 17 9 2" xfId="39988" xr:uid="{F7BED7AE-FB50-4CB1-8890-9F2FF97A1DE1}"/>
    <cellStyle name="ผลรวม 17 9 3" xfId="53745" xr:uid="{5F9254FD-52D7-4244-B29F-F90A71EA7693}"/>
    <cellStyle name="ผลรวม 18" xfId="26128" xr:uid="{1299E2B4-DECE-4CBA-A044-16295CA95C35}"/>
    <cellStyle name="ผลรวม 18 10" xfId="26129" xr:uid="{CDCF684E-398D-4BE0-9582-B5B9D088CEAF}"/>
    <cellStyle name="ผลรวม 18 10 2" xfId="39990" xr:uid="{AC544EC4-94A3-4987-A54D-2AF6C73546C0}"/>
    <cellStyle name="ผลรวม 18 10 3" xfId="53747" xr:uid="{8EDB6641-F20D-431E-AB4E-148132339C06}"/>
    <cellStyle name="ผลรวม 18 11" xfId="26130" xr:uid="{5F0CAED3-EFFB-40B7-8E24-6F4E023A05DD}"/>
    <cellStyle name="ผลรวม 18 11 2" xfId="39991" xr:uid="{FB1DD204-77B8-4462-892B-A738013B303F}"/>
    <cellStyle name="ผลรวม 18 11 3" xfId="53748" xr:uid="{3DD450CD-6572-4A15-BB94-BA50094A2F6E}"/>
    <cellStyle name="ผลรวม 18 12" xfId="26131" xr:uid="{BBFF50EF-240E-463A-8D01-B366BFE1EBFB}"/>
    <cellStyle name="ผลรวม 18 12 2" xfId="39992" xr:uid="{ACCBC767-6606-4190-A300-ED92B0F86D96}"/>
    <cellStyle name="ผลรวม 18 12 3" xfId="53749" xr:uid="{E69E4E5C-9C73-4BED-950F-39E36D95804D}"/>
    <cellStyle name="ผลรวม 18 13" xfId="26132" xr:uid="{E9D5B85C-224F-4282-8F4E-958B529C3588}"/>
    <cellStyle name="ผลรวม 18 13 2" xfId="39993" xr:uid="{0BC117CF-7B05-4FB3-809A-E0F95BF07DD2}"/>
    <cellStyle name="ผลรวม 18 13 3" xfId="53750" xr:uid="{BC18E379-5343-4419-9BC5-C19F816624BB}"/>
    <cellStyle name="ผลรวม 18 14" xfId="26133" xr:uid="{CE379764-00F5-4779-A0EB-8DDE1F82F27F}"/>
    <cellStyle name="ผลรวม 18 14 2" xfId="39994" xr:uid="{0E0A7AB5-BD68-4F23-8C02-D842E700B453}"/>
    <cellStyle name="ผลรวม 18 14 3" xfId="53751" xr:uid="{51FA9010-7A84-42A5-B1D3-7B33AAA30A87}"/>
    <cellStyle name="ผลรวม 18 15" xfId="39989" xr:uid="{75D33AEA-9F19-4226-9F56-DA130692F66F}"/>
    <cellStyle name="ผลรวม 18 16" xfId="53746" xr:uid="{E314C07E-A66C-4E77-BC61-22171A8A8A2E}"/>
    <cellStyle name="ผลรวม 18 2" xfId="26134" xr:uid="{13946C1D-6634-42DD-8BF9-E85F87588D27}"/>
    <cellStyle name="ผลรวม 18 2 10" xfId="26135" xr:uid="{08FAD62B-CDB6-4D88-BF6F-D345DB5ED256}"/>
    <cellStyle name="ผลรวม 18 2 10 2" xfId="39996" xr:uid="{4A11D1A8-E29C-4B37-BDA2-D32EC17F3079}"/>
    <cellStyle name="ผลรวม 18 2 10 3" xfId="53753" xr:uid="{D3E6698C-1036-4831-A9D4-82B454727225}"/>
    <cellStyle name="ผลรวม 18 2 11" xfId="39995" xr:uid="{9D4C89A9-5954-422C-88C3-79B38E450760}"/>
    <cellStyle name="ผลรวม 18 2 12" xfId="53752" xr:uid="{662C33F2-92DD-4DE4-B4ED-6803CD295139}"/>
    <cellStyle name="ผลรวม 18 2 2" xfId="26136" xr:uid="{8DDE67A4-8B76-45B2-AF8B-7AF425C72739}"/>
    <cellStyle name="ผลรวม 18 2 2 2" xfId="39997" xr:uid="{CB2D9557-B2CD-4164-9D99-A9B109CF8C13}"/>
    <cellStyle name="ผลรวม 18 2 2 3" xfId="53754" xr:uid="{EF5CF4BC-D06D-4A93-A5D2-8D1DD533B9E2}"/>
    <cellStyle name="ผลรวม 18 2 3" xfId="26137" xr:uid="{3CFD7A79-C33B-42F7-A436-60F80C3FBD5D}"/>
    <cellStyle name="ผลรวม 18 2 3 2" xfId="39998" xr:uid="{CF0CE4A4-56CB-4A82-B41C-961F2AEC111A}"/>
    <cellStyle name="ผลรวม 18 2 3 3" xfId="53755" xr:uid="{FC651D5E-F33B-4985-95AD-6343754CEA7F}"/>
    <cellStyle name="ผลรวม 18 2 4" xfId="26138" xr:uid="{4C5A364D-8E8E-469B-9A0B-4723954C64FA}"/>
    <cellStyle name="ผลรวม 18 2 4 2" xfId="39999" xr:uid="{71F5B1C2-83FF-43F0-A5D0-EDB05C9B8CE0}"/>
    <cellStyle name="ผลรวม 18 2 4 3" xfId="53756" xr:uid="{13B302E1-99DB-40E9-9526-31B17F71B009}"/>
    <cellStyle name="ผลรวม 18 2 5" xfId="26139" xr:uid="{722B3B08-A8E1-4592-BC85-454AC6D2FE37}"/>
    <cellStyle name="ผลรวม 18 2 5 2" xfId="40000" xr:uid="{0C420D81-E65C-4EDA-BE4D-D9792760F618}"/>
    <cellStyle name="ผลรวม 18 2 5 3" xfId="53757" xr:uid="{ABABD580-7156-43EF-A19E-65366A9584D5}"/>
    <cellStyle name="ผลรวม 18 2 6" xfId="26140" xr:uid="{2A4EF6A2-9BC8-4B3B-A076-9F9B1933A283}"/>
    <cellStyle name="ผลรวม 18 2 6 2" xfId="40001" xr:uid="{E7A231C3-262D-4FC3-9F8E-586D68C97B11}"/>
    <cellStyle name="ผลรวม 18 2 6 3" xfId="53758" xr:uid="{FA4697C4-F9B3-46D9-BEB8-3454BAFC8A0E}"/>
    <cellStyle name="ผลรวม 18 2 7" xfId="26141" xr:uid="{F0A7DDE4-2235-4E5C-83E3-E1117CBFD45B}"/>
    <cellStyle name="ผลรวม 18 2 7 2" xfId="40002" xr:uid="{522A3546-7265-4188-B374-758307DAB1FC}"/>
    <cellStyle name="ผลรวม 18 2 7 3" xfId="53759" xr:uid="{F5686C7C-DFE7-456C-81B4-46D6A86F0938}"/>
    <cellStyle name="ผลรวม 18 2 8" xfId="26142" xr:uid="{C7BE36AA-7E95-4C01-B2AD-AD9C38885D8B}"/>
    <cellStyle name="ผลรวม 18 2 8 2" xfId="40003" xr:uid="{8381799E-01C8-44F6-A382-9960F7618FFD}"/>
    <cellStyle name="ผลรวม 18 2 8 3" xfId="53760" xr:uid="{C717032D-EEEF-4AB4-A3BB-3D952D63BF69}"/>
    <cellStyle name="ผลรวม 18 2 9" xfId="26143" xr:uid="{DE58EE8C-3E40-45B0-8EA5-1B3CF1B4E781}"/>
    <cellStyle name="ผลรวม 18 2 9 2" xfId="40004" xr:uid="{0E1E63BC-D042-4AF5-B981-4F6B94A6D81A}"/>
    <cellStyle name="ผลรวม 18 2 9 3" xfId="53761" xr:uid="{A8646403-CD0C-420E-BB31-96F8CFB6A6F4}"/>
    <cellStyle name="ผลรวม 18 3" xfId="26144" xr:uid="{6B8752FE-50B5-480F-85CF-022B2B013867}"/>
    <cellStyle name="ผลรวม 18 3 2" xfId="40005" xr:uid="{955B83CB-DD76-4B67-9D67-0440E2C182BF}"/>
    <cellStyle name="ผลรวม 18 3 3" xfId="53762" xr:uid="{58D010A9-88F0-4338-BA2C-89B42EC84F62}"/>
    <cellStyle name="ผลรวม 18 4" xfId="26145" xr:uid="{5E43A5A8-DC0C-4E9C-876B-757F3E29BE27}"/>
    <cellStyle name="ผลรวม 18 4 2" xfId="40006" xr:uid="{616D9D6F-46D5-499C-820D-1EF4C4CD0D82}"/>
    <cellStyle name="ผลรวม 18 4 3" xfId="53763" xr:uid="{4E8E2577-5C60-4A21-BB7A-E997557C8870}"/>
    <cellStyle name="ผลรวม 18 5" xfId="26146" xr:uid="{FC7F2419-D07C-4073-AAE7-A0E3E742D298}"/>
    <cellStyle name="ผลรวม 18 5 2" xfId="40007" xr:uid="{B6C6E8DC-E1C6-4435-8DC9-90E265D4E248}"/>
    <cellStyle name="ผลรวม 18 5 3" xfId="53764" xr:uid="{D0AF6F56-7AA8-4372-A254-197B4F75B74E}"/>
    <cellStyle name="ผลรวม 18 6" xfId="26147" xr:uid="{2BA30FF0-4E97-4F32-AB1D-C9C9F9E1D6AD}"/>
    <cellStyle name="ผลรวม 18 6 2" xfId="40008" xr:uid="{031AC85E-71FE-4CCB-8E0F-489A70B6F349}"/>
    <cellStyle name="ผลรวม 18 6 3" xfId="53765" xr:uid="{4F795EA0-BCCD-4DC6-9BB3-25DC3D9F013A}"/>
    <cellStyle name="ผลรวม 18 7" xfId="26148" xr:uid="{0E3B572A-7128-45CA-A813-A1B891AD6429}"/>
    <cellStyle name="ผลรวม 18 7 2" xfId="40009" xr:uid="{DA8AE91C-82B6-4EA4-9A27-CC894606BD2A}"/>
    <cellStyle name="ผลรวม 18 7 3" xfId="53766" xr:uid="{6059CA91-0A23-424E-BD9A-C37487C5B685}"/>
    <cellStyle name="ผลรวม 18 8" xfId="26149" xr:uid="{A13AE5D0-A8B3-485B-82A1-D799740B0227}"/>
    <cellStyle name="ผลรวม 18 8 2" xfId="40010" xr:uid="{BF667B7C-C73C-4D64-BBF8-55A1B3C35389}"/>
    <cellStyle name="ผลรวม 18 8 3" xfId="53767" xr:uid="{E5391544-5B7E-42A3-8BA8-307AE75FACBE}"/>
    <cellStyle name="ผลรวม 18 9" xfId="26150" xr:uid="{1EFD6C43-DD28-4787-8638-6136B4AECD09}"/>
    <cellStyle name="ผลรวม 18 9 2" xfId="40011" xr:uid="{C759833B-921D-4055-B0C5-00A68BA58209}"/>
    <cellStyle name="ผลรวม 18 9 3" xfId="53768" xr:uid="{D4B7AF32-8B72-46E5-A4F6-206C3E2E778F}"/>
    <cellStyle name="ผลรวม 19" xfId="26151" xr:uid="{2EF392A2-5AD9-4289-BD73-B2D1465A372E}"/>
    <cellStyle name="ผลรวม 19 10" xfId="26152" xr:uid="{AF7C94F6-8E51-46BE-8196-D918317558B3}"/>
    <cellStyle name="ผลรวม 19 10 2" xfId="40013" xr:uid="{E75EEE4F-630B-4596-BF61-DA285BC35A50}"/>
    <cellStyle name="ผลรวม 19 10 3" xfId="53770" xr:uid="{8402382D-40A6-4163-A635-3AEC7923410C}"/>
    <cellStyle name="ผลรวม 19 11" xfId="26153" xr:uid="{D65B883A-250B-420D-8AF2-48F96CFF6654}"/>
    <cellStyle name="ผลรวม 19 11 2" xfId="40014" xr:uid="{36A358F4-E04C-4316-AB68-75F6FFFC278C}"/>
    <cellStyle name="ผลรวม 19 11 3" xfId="53771" xr:uid="{8B2EA4D7-4F10-415B-ADCC-66DF21D85143}"/>
    <cellStyle name="ผลรวม 19 12" xfId="26154" xr:uid="{7E54FB52-8627-4B66-B73A-DF8EA4166D6A}"/>
    <cellStyle name="ผลรวม 19 12 2" xfId="40015" xr:uid="{EE9C9C88-8A60-4B8D-9B2F-FBC0AE825A39}"/>
    <cellStyle name="ผลรวม 19 12 3" xfId="53772" xr:uid="{22FE43D0-A036-4E82-9A24-CEDC064393DD}"/>
    <cellStyle name="ผลรวม 19 13" xfId="26155" xr:uid="{BA4558BC-35D4-4650-A2FA-90FB047848D9}"/>
    <cellStyle name="ผลรวม 19 13 2" xfId="40016" xr:uid="{C4E9845E-5E2A-44C2-95C6-78756E27B111}"/>
    <cellStyle name="ผลรวม 19 13 3" xfId="53773" xr:uid="{4EF68591-A237-432F-B2BC-8A7A90F4429C}"/>
    <cellStyle name="ผลรวม 19 14" xfId="26156" xr:uid="{0B868847-E671-4BE8-A2B1-089FD6E6F007}"/>
    <cellStyle name="ผลรวม 19 14 2" xfId="40017" xr:uid="{8AE30AB1-D640-49CE-8976-A4C7026E2C99}"/>
    <cellStyle name="ผลรวม 19 14 3" xfId="53774" xr:uid="{29850BD8-DA18-4586-95B6-E6D1C66EF2F5}"/>
    <cellStyle name="ผลรวม 19 15" xfId="40012" xr:uid="{BA5DA116-ED00-45D4-B33A-6C92D8B55788}"/>
    <cellStyle name="ผลรวม 19 16" xfId="53769" xr:uid="{2195E6E2-D2BE-4081-9D34-E921BB82F705}"/>
    <cellStyle name="ผลรวม 19 2" xfId="26157" xr:uid="{27BAAC95-8389-4042-83DE-8B66B6338BCE}"/>
    <cellStyle name="ผลรวม 19 2 10" xfId="26158" xr:uid="{3CFBD4A4-0EA3-4D04-899E-27B1B0CE8948}"/>
    <cellStyle name="ผลรวม 19 2 10 2" xfId="40019" xr:uid="{CC096B4F-B6B9-4305-94C9-0FB4366048D1}"/>
    <cellStyle name="ผลรวม 19 2 10 3" xfId="53776" xr:uid="{211EBAEE-67D1-45D4-83A3-96D8ADE8E5FB}"/>
    <cellStyle name="ผลรวม 19 2 11" xfId="40018" xr:uid="{24FE474B-ED1B-4A13-8BD9-692510614B42}"/>
    <cellStyle name="ผลรวม 19 2 12" xfId="53775" xr:uid="{C5ABE201-ACDE-4A75-947D-D80EAEAEE24B}"/>
    <cellStyle name="ผลรวม 19 2 2" xfId="26159" xr:uid="{7E4E5B3B-8267-430F-9DB7-D494B1856D2F}"/>
    <cellStyle name="ผลรวม 19 2 2 2" xfId="40020" xr:uid="{BCC814FF-B75F-45E8-9A11-B1290D95769C}"/>
    <cellStyle name="ผลรวม 19 2 2 3" xfId="53777" xr:uid="{072916F3-75D0-40DE-99C9-535E4FD5338D}"/>
    <cellStyle name="ผลรวม 19 2 3" xfId="26160" xr:uid="{28A5DD6A-9540-4F0C-90C9-DE17ACE2FF2F}"/>
    <cellStyle name="ผลรวม 19 2 3 2" xfId="40021" xr:uid="{CED67261-689F-42BB-AD32-2B8AE8F62912}"/>
    <cellStyle name="ผลรวม 19 2 3 3" xfId="53778" xr:uid="{AA523CC0-5A24-4F65-BC9E-F596BA79E125}"/>
    <cellStyle name="ผลรวม 19 2 4" xfId="26161" xr:uid="{731C0F97-5A6B-4F26-84E6-036275D7668D}"/>
    <cellStyle name="ผลรวม 19 2 4 2" xfId="40022" xr:uid="{2F32700C-6BBA-40F2-ADE7-E157B79B08D6}"/>
    <cellStyle name="ผลรวม 19 2 4 3" xfId="53779" xr:uid="{FE472F18-F7F3-4AA2-9558-00BC89C6C9D2}"/>
    <cellStyle name="ผลรวม 19 2 5" xfId="26162" xr:uid="{E7F22F99-A87B-4440-ADCA-566FA56A6BA9}"/>
    <cellStyle name="ผลรวม 19 2 5 2" xfId="40023" xr:uid="{E1218125-377B-421C-9D66-50723F0255C0}"/>
    <cellStyle name="ผลรวม 19 2 5 3" xfId="53780" xr:uid="{BE9E5DE4-D251-4A63-8327-41FF89BEE73F}"/>
    <cellStyle name="ผลรวม 19 2 6" xfId="26163" xr:uid="{7CBB9B43-F04F-41F1-84F3-B4E80CC8540F}"/>
    <cellStyle name="ผลรวม 19 2 6 2" xfId="40024" xr:uid="{F3FF0F76-CFAC-44DA-A08F-F63426338F0D}"/>
    <cellStyle name="ผลรวม 19 2 6 3" xfId="53781" xr:uid="{05CC91F6-0FD9-4595-80D2-EB0CE4CFD34D}"/>
    <cellStyle name="ผลรวม 19 2 7" xfId="26164" xr:uid="{A575A027-4709-4E60-927E-22A7804A6FCD}"/>
    <cellStyle name="ผลรวม 19 2 7 2" xfId="40025" xr:uid="{3F897D29-371B-45EC-9E8A-23B7C39CF682}"/>
    <cellStyle name="ผลรวม 19 2 7 3" xfId="53782" xr:uid="{8D1D06FE-2DB5-45A8-9C0B-3CD69935321A}"/>
    <cellStyle name="ผลรวม 19 2 8" xfId="26165" xr:uid="{AE18140F-A1B9-448F-A8A0-54A595140D92}"/>
    <cellStyle name="ผลรวม 19 2 8 2" xfId="40026" xr:uid="{EB0BAA75-8123-4486-ABE1-2710862E3479}"/>
    <cellStyle name="ผลรวม 19 2 8 3" xfId="53783" xr:uid="{A45F45FE-175F-48E0-A7D5-A5A7C5912144}"/>
    <cellStyle name="ผลรวม 19 2 9" xfId="26166" xr:uid="{01AD1945-E6D2-486B-A904-5B9C7A749BCF}"/>
    <cellStyle name="ผลรวม 19 2 9 2" xfId="40027" xr:uid="{96631F70-C928-4944-B2A1-3005E616F3F1}"/>
    <cellStyle name="ผลรวม 19 2 9 3" xfId="53784" xr:uid="{15702B9F-69A5-4B14-82EE-563F0DCA164F}"/>
    <cellStyle name="ผลรวม 19 3" xfId="26167" xr:uid="{E762CD42-175A-4C42-A6B4-0069A798863D}"/>
    <cellStyle name="ผลรวม 19 3 2" xfId="40028" xr:uid="{2B377E56-63BF-45EC-9695-2717A014A09C}"/>
    <cellStyle name="ผลรวม 19 3 3" xfId="53785" xr:uid="{D65D05B1-DF2F-481C-BA06-37255EEE0398}"/>
    <cellStyle name="ผลรวม 19 4" xfId="26168" xr:uid="{BE0686BB-77B5-43C5-B336-4E42C5003BF1}"/>
    <cellStyle name="ผลรวม 19 4 2" xfId="40029" xr:uid="{FBD4DE49-07BF-428F-8DC6-AD05CD62DB21}"/>
    <cellStyle name="ผลรวม 19 4 3" xfId="53786" xr:uid="{1C6ECB56-E77A-4E07-8A0D-E2FB6151B540}"/>
    <cellStyle name="ผลรวม 19 5" xfId="26169" xr:uid="{30BFE7A7-185D-4A40-9672-178323AD4C90}"/>
    <cellStyle name="ผลรวม 19 5 2" xfId="40030" xr:uid="{9B07775B-6682-4370-B7E1-B16895ADB75A}"/>
    <cellStyle name="ผลรวม 19 5 3" xfId="53787" xr:uid="{576A19AD-8343-4B41-975D-922466B5FD2E}"/>
    <cellStyle name="ผลรวม 19 6" xfId="26170" xr:uid="{A68E747A-4C9A-4281-B47F-4A3BED4E8874}"/>
    <cellStyle name="ผลรวม 19 6 2" xfId="40031" xr:uid="{0E77B14B-D0BE-428C-AC03-32D5B33092C6}"/>
    <cellStyle name="ผลรวม 19 6 3" xfId="53788" xr:uid="{F3B5248F-7B2F-4C66-9017-58F065A133FD}"/>
    <cellStyle name="ผลรวม 19 7" xfId="26171" xr:uid="{F2F9C86D-E601-498E-9FD8-0A5EBFA763DB}"/>
    <cellStyle name="ผลรวม 19 7 2" xfId="40032" xr:uid="{22BD21AB-34B7-4EEF-B47E-23650524CDBF}"/>
    <cellStyle name="ผลรวม 19 7 3" xfId="53789" xr:uid="{A44F3685-6621-4A9E-8C97-1C6A403D2434}"/>
    <cellStyle name="ผลรวม 19 8" xfId="26172" xr:uid="{71174793-BEFA-4E8A-8971-3FEBA55F7106}"/>
    <cellStyle name="ผลรวม 19 8 2" xfId="40033" xr:uid="{99DE480F-23AA-4A25-831B-E5B7607E25E4}"/>
    <cellStyle name="ผลรวม 19 8 3" xfId="53790" xr:uid="{3EDA592E-D644-48FF-978A-126CFCE33D50}"/>
    <cellStyle name="ผลรวม 19 9" xfId="26173" xr:uid="{3DAEAEB1-F810-478A-8BB3-025E71E2DE7D}"/>
    <cellStyle name="ผลรวม 19 9 2" xfId="40034" xr:uid="{BF13299B-6D58-4A74-B329-E533162B22ED}"/>
    <cellStyle name="ผลรวม 19 9 3" xfId="53791" xr:uid="{9EE75C1A-4CA2-4A9F-92CD-8270680A7731}"/>
    <cellStyle name="ผลรวม 2" xfId="10538" xr:uid="{0F63CDEB-B2E5-40D3-A63B-AAA26F344F59}"/>
    <cellStyle name="ผลรวม 2 2" xfId="10539" xr:uid="{72FD2DFE-8122-4379-B5A9-8E4C2FAF674F}"/>
    <cellStyle name="ผลรวม 2 2 2" xfId="41325" xr:uid="{F0FFE40C-B8BC-4B5E-A875-BB8C93C33CE5}"/>
    <cellStyle name="ผลรวม 2 2 3" xfId="41502" xr:uid="{F08F4956-E848-4B75-AE9B-6A09B57B9F1B}"/>
    <cellStyle name="ผลรวม 2 2 4" xfId="41006" xr:uid="{EDD20176-2816-42CE-A49D-3E8D54624007}"/>
    <cellStyle name="ผลรวม 2 3" xfId="30257" xr:uid="{44A18D50-2831-42BE-95C6-4B8A9AD95B8C}"/>
    <cellStyle name="ผลรวม 2 4" xfId="41236" xr:uid="{2FC6B482-C882-4CEF-94B7-090811B3B1BA}"/>
    <cellStyle name="ผลรวม 2 5" xfId="41426" xr:uid="{CF1122DE-21C2-481B-B160-3B526810DD06}"/>
    <cellStyle name="ผลรวม 2 6" xfId="26174" xr:uid="{3BFE0DB3-7C78-405D-9A6F-8303D0BA38A0}"/>
    <cellStyle name="ผลรวม 20" xfId="26175" xr:uid="{D9FC1E45-F81D-491B-B13A-8DFA53548AD9}"/>
    <cellStyle name="ผลรวม 20 10" xfId="26176" xr:uid="{C1C83B29-0A1F-4FC2-B954-E74F761A3A6B}"/>
    <cellStyle name="ผลรวม 20 10 2" xfId="40036" xr:uid="{3C301F5F-8F2E-47FE-8D74-62F14C08CF76}"/>
    <cellStyle name="ผลรวม 20 10 3" xfId="53793" xr:uid="{82D04D84-4A92-4FE7-A64D-11FD202AE065}"/>
    <cellStyle name="ผลรวม 20 11" xfId="26177" xr:uid="{9DD7781F-AEDE-4AAD-8F93-F9BA5C7C3EEF}"/>
    <cellStyle name="ผลรวม 20 11 2" xfId="40037" xr:uid="{B7F355A8-D2DA-4211-B64E-DEF7E70D348B}"/>
    <cellStyle name="ผลรวม 20 11 3" xfId="53794" xr:uid="{BF43C34A-134A-4988-82A7-EF2A81EBB8B7}"/>
    <cellStyle name="ผลรวม 20 12" xfId="26178" xr:uid="{7F7A2192-EEF4-43BD-8E62-1348386F60C2}"/>
    <cellStyle name="ผลรวม 20 12 2" xfId="40038" xr:uid="{D4EACDE9-A55D-4F99-BE9C-0F827F32EAAD}"/>
    <cellStyle name="ผลรวม 20 12 3" xfId="53795" xr:uid="{451BB8A6-FA59-43A7-8A80-3993A946F231}"/>
    <cellStyle name="ผลรวม 20 13" xfId="26179" xr:uid="{21F60937-F85C-46B5-A279-E53E38F0C5DF}"/>
    <cellStyle name="ผลรวม 20 13 2" xfId="40039" xr:uid="{B0CACAD9-7D4D-4945-84FD-5217E01476DF}"/>
    <cellStyle name="ผลรวม 20 13 3" xfId="53796" xr:uid="{D768C30F-D7CE-4B28-9BC0-CDE80C02D35D}"/>
    <cellStyle name="ผลรวม 20 14" xfId="26180" xr:uid="{A9556FCD-3554-422F-9AC5-0059BD78469F}"/>
    <cellStyle name="ผลรวม 20 14 2" xfId="40040" xr:uid="{7490E5D8-C076-4AA8-A933-6D867298574E}"/>
    <cellStyle name="ผลรวม 20 14 3" xfId="53797" xr:uid="{0CC19F02-6023-4022-9A31-2B0222206C56}"/>
    <cellStyle name="ผลรวม 20 15" xfId="40035" xr:uid="{AA13742F-C87E-44B7-B06E-C0B6F97C31F7}"/>
    <cellStyle name="ผลรวม 20 16" xfId="53792" xr:uid="{A39FFD2E-CF9D-4492-89B9-79C4ADE460CE}"/>
    <cellStyle name="ผลรวม 20 2" xfId="26181" xr:uid="{AECB0E10-A535-44A3-8B52-21AC514B054A}"/>
    <cellStyle name="ผลรวม 20 2 10" xfId="26182" xr:uid="{E1BAC4B2-CACB-42E8-B3D0-A76AC2027BB3}"/>
    <cellStyle name="ผลรวม 20 2 10 2" xfId="40042" xr:uid="{999D8467-9F07-46C8-A401-70BB87B21F07}"/>
    <cellStyle name="ผลรวม 20 2 10 3" xfId="53799" xr:uid="{E826AC79-4287-425C-B505-B5BD0FD7CD15}"/>
    <cellStyle name="ผลรวม 20 2 11" xfId="40041" xr:uid="{A1D63B42-7DB2-4D21-967B-8D71F58A2007}"/>
    <cellStyle name="ผลรวม 20 2 12" xfId="53798" xr:uid="{8BD3CD94-123C-46A1-9C86-A7611853326A}"/>
    <cellStyle name="ผลรวม 20 2 2" xfId="26183" xr:uid="{387F24A5-A91C-4361-98E9-B0099E368EE6}"/>
    <cellStyle name="ผลรวม 20 2 2 2" xfId="40043" xr:uid="{4A24146C-BD16-4E12-8482-C173628CD9D0}"/>
    <cellStyle name="ผลรวม 20 2 2 3" xfId="53800" xr:uid="{18C3F3AB-4E21-4DE8-BAD3-C547019D568E}"/>
    <cellStyle name="ผลรวม 20 2 3" xfId="26184" xr:uid="{CB0E61E0-C817-44A7-A7E1-1969ED7A9A03}"/>
    <cellStyle name="ผลรวม 20 2 3 2" xfId="40044" xr:uid="{0822FF8D-17A1-4E6D-B451-43B78AE228B4}"/>
    <cellStyle name="ผลรวม 20 2 3 3" xfId="53801" xr:uid="{2314D99F-1763-41B5-B30B-F4EF3B0BD1D3}"/>
    <cellStyle name="ผลรวม 20 2 4" xfId="26185" xr:uid="{E145C548-239C-4C22-AE96-DCA3199BD986}"/>
    <cellStyle name="ผลรวม 20 2 4 2" xfId="40045" xr:uid="{04E28811-1581-4319-837D-9055F43BC59C}"/>
    <cellStyle name="ผลรวม 20 2 4 3" xfId="53802" xr:uid="{EBC4CA44-07BA-4A4C-B350-4B0749E70487}"/>
    <cellStyle name="ผลรวม 20 2 5" xfId="26186" xr:uid="{DFCEF020-E73B-4639-AC10-6798C86F030D}"/>
    <cellStyle name="ผลรวม 20 2 5 2" xfId="40046" xr:uid="{5A95F59F-DAA2-41A9-85C8-99A8D4A96C57}"/>
    <cellStyle name="ผลรวม 20 2 5 3" xfId="53803" xr:uid="{EE32C5C8-22D3-4845-BD30-ABFDA261D436}"/>
    <cellStyle name="ผลรวม 20 2 6" xfId="26187" xr:uid="{2C5F16E1-39F6-4219-9329-07ADD5A9A40B}"/>
    <cellStyle name="ผลรวม 20 2 6 2" xfId="40047" xr:uid="{848802C3-8602-4BFE-97C6-A31A41813B2E}"/>
    <cellStyle name="ผลรวม 20 2 6 3" xfId="53804" xr:uid="{0ED21A61-92F5-4506-92E4-37C828103BD5}"/>
    <cellStyle name="ผลรวม 20 2 7" xfId="26188" xr:uid="{22777E0D-1E65-4E82-9EFC-86AE07F4C054}"/>
    <cellStyle name="ผลรวม 20 2 7 2" xfId="40048" xr:uid="{7D1BDE9D-9DF1-43EE-ACA9-5F801654C43E}"/>
    <cellStyle name="ผลรวม 20 2 7 3" xfId="53805" xr:uid="{F00C2B9C-815E-4F6E-B700-71D4075DF0E3}"/>
    <cellStyle name="ผลรวม 20 2 8" xfId="26189" xr:uid="{45EE912D-17E0-41B6-BA62-48B59CEFB0CE}"/>
    <cellStyle name="ผลรวม 20 2 8 2" xfId="40049" xr:uid="{834B605F-98B8-476E-87C6-8C7CD2AE9A46}"/>
    <cellStyle name="ผลรวม 20 2 8 3" xfId="53806" xr:uid="{E35DF6F5-7E7B-4EBB-A4B8-AB38922DF1AC}"/>
    <cellStyle name="ผลรวม 20 2 9" xfId="26190" xr:uid="{7E4A8614-5BB1-4594-9F98-481A8910FB7B}"/>
    <cellStyle name="ผลรวม 20 2 9 2" xfId="40050" xr:uid="{C8BDDC53-B6BF-4295-992C-13D97DB6A55E}"/>
    <cellStyle name="ผลรวม 20 2 9 3" xfId="53807" xr:uid="{87BF581F-165E-4B01-8402-370B52FEA60D}"/>
    <cellStyle name="ผลรวม 20 3" xfId="26191" xr:uid="{27170DFB-9BAA-4E99-A821-04B2AE45DDE0}"/>
    <cellStyle name="ผลรวม 20 3 2" xfId="40051" xr:uid="{FE6A6A6B-0007-459D-A54B-18AFC7537422}"/>
    <cellStyle name="ผลรวม 20 3 3" xfId="53808" xr:uid="{B694D2B7-F2A5-4F5F-B3DB-11EC8547DE6D}"/>
    <cellStyle name="ผลรวม 20 4" xfId="26192" xr:uid="{165A7D33-85A6-4418-BCA6-2285E2B74058}"/>
    <cellStyle name="ผลรวม 20 4 2" xfId="40052" xr:uid="{7084800D-05FD-427B-974C-E96730FCE956}"/>
    <cellStyle name="ผลรวม 20 4 3" xfId="53809" xr:uid="{0E7F79E3-F0E4-4B9A-B383-DFD179FCB529}"/>
    <cellStyle name="ผลรวม 20 5" xfId="26193" xr:uid="{37877E58-19AC-4C84-8D60-6935BD0F4521}"/>
    <cellStyle name="ผลรวม 20 5 2" xfId="40053" xr:uid="{5A3FBFF6-BA50-4021-B9D8-2A8EB6061E43}"/>
    <cellStyle name="ผลรวม 20 5 3" xfId="53810" xr:uid="{717ED53E-D38D-4C2E-8A2C-8E5D6359514F}"/>
    <cellStyle name="ผลรวม 20 6" xfId="26194" xr:uid="{D49E9FE0-EA04-48FD-B9C9-900D9536E464}"/>
    <cellStyle name="ผลรวม 20 6 2" xfId="40054" xr:uid="{32B48748-9B03-4DA8-8380-67481937B249}"/>
    <cellStyle name="ผลรวม 20 6 3" xfId="53811" xr:uid="{084753E7-FB7F-4E6D-A2B6-5FBEDDCA5918}"/>
    <cellStyle name="ผลรวม 20 7" xfId="26195" xr:uid="{548B7C06-31E0-418D-A31F-023EBA00DB95}"/>
    <cellStyle name="ผลรวม 20 7 2" xfId="40055" xr:uid="{D906B72E-5539-403D-BDE7-6A4CAB6DB845}"/>
    <cellStyle name="ผลรวม 20 7 3" xfId="53812" xr:uid="{86102EF3-A334-4A54-A063-02B821E2A7C1}"/>
    <cellStyle name="ผลรวม 20 8" xfId="26196" xr:uid="{432BBB62-D1D2-40B0-802E-B0FC5D4CF0C6}"/>
    <cellStyle name="ผลรวม 20 8 2" xfId="40056" xr:uid="{F0BDA4AA-9569-4941-8746-A8F3679C7B06}"/>
    <cellStyle name="ผลรวม 20 8 3" xfId="53813" xr:uid="{8AFF0F51-AF28-4296-8613-C7A466B4DD2F}"/>
    <cellStyle name="ผลรวม 20 9" xfId="26197" xr:uid="{5CA19CD5-FEB2-4D85-B20F-0DA3B557B233}"/>
    <cellStyle name="ผลรวม 20 9 2" xfId="40057" xr:uid="{3B3ED88A-B223-4ADD-BA97-FE50DD9F869D}"/>
    <cellStyle name="ผลรวม 20 9 3" xfId="53814" xr:uid="{16CD5165-1340-4F4F-9414-A785D6F06A73}"/>
    <cellStyle name="ผลรวม 21" xfId="26198" xr:uid="{1D6A1AF3-D09A-4A7E-9B8C-C94C309E088E}"/>
    <cellStyle name="ผลรวม 21 10" xfId="26199" xr:uid="{A825A6E9-E495-4731-A56D-F2E72AA019A0}"/>
    <cellStyle name="ผลรวม 21 10 2" xfId="40059" xr:uid="{ED24B94F-FE07-43A5-926B-CB4FA4258A21}"/>
    <cellStyle name="ผลรวม 21 10 3" xfId="53816" xr:uid="{3734F5ED-6326-4FF3-91BB-CDE7C41667CE}"/>
    <cellStyle name="ผลรวม 21 11" xfId="26200" xr:uid="{1EA6A51F-9FA2-48A5-84FF-396587F8B8C6}"/>
    <cellStyle name="ผลรวม 21 11 2" xfId="40060" xr:uid="{BFC8ADDC-D082-4D89-A83D-D0B40A063509}"/>
    <cellStyle name="ผลรวม 21 11 3" xfId="53817" xr:uid="{F2E45EDD-B721-4AB7-93A0-AFBA75E122AC}"/>
    <cellStyle name="ผลรวม 21 12" xfId="26201" xr:uid="{4AEDDD4E-2B52-4C5A-9B4F-B2CF6F70B467}"/>
    <cellStyle name="ผลรวม 21 12 2" xfId="40061" xr:uid="{64F1817A-43D7-47F6-A2F6-6B446B565A57}"/>
    <cellStyle name="ผลรวม 21 12 3" xfId="53818" xr:uid="{35EF4662-75CF-4EA7-80F4-E0E0319A29E3}"/>
    <cellStyle name="ผลรวม 21 13" xfId="26202" xr:uid="{4E674614-9F7C-40FE-8978-8ED46A2391A2}"/>
    <cellStyle name="ผลรวม 21 13 2" xfId="40062" xr:uid="{84F0F0B1-4A9B-466C-A5CB-829F462055F9}"/>
    <cellStyle name="ผลรวม 21 13 3" xfId="53819" xr:uid="{680AECFB-BDE4-4BDA-9177-FF891170B3E6}"/>
    <cellStyle name="ผลรวม 21 14" xfId="26203" xr:uid="{E07A976C-BEAE-496B-9E64-5F4D230FD0F4}"/>
    <cellStyle name="ผลรวม 21 14 2" xfId="40063" xr:uid="{2367E492-CEA2-4FE8-8637-85A92FF61850}"/>
    <cellStyle name="ผลรวม 21 14 3" xfId="53820" xr:uid="{B1F4C922-F01C-4A90-9F9B-A31CDCAEF410}"/>
    <cellStyle name="ผลรวม 21 15" xfId="40058" xr:uid="{10D1487D-3E77-46D9-B678-16B98D39BBCA}"/>
    <cellStyle name="ผลรวม 21 16" xfId="53815" xr:uid="{C6C5C590-943D-4C6B-907A-ED641061CFCA}"/>
    <cellStyle name="ผลรวม 21 2" xfId="26204" xr:uid="{8FEF49E9-209F-4BC5-8E3C-76111BA28775}"/>
    <cellStyle name="ผลรวม 21 2 10" xfId="26205" xr:uid="{5FEDC669-7281-40EC-88CA-CBDEDAE902EF}"/>
    <cellStyle name="ผลรวม 21 2 10 2" xfId="40065" xr:uid="{9D4560BA-6331-4EC2-B6F6-D76D37FF47F1}"/>
    <cellStyle name="ผลรวม 21 2 10 3" xfId="53822" xr:uid="{BFDF0FBE-7359-45C7-98E9-13D272EE45A2}"/>
    <cellStyle name="ผลรวม 21 2 11" xfId="40064" xr:uid="{74A59AE2-ADE3-40EB-8F48-AFFFD56F8DA7}"/>
    <cellStyle name="ผลรวม 21 2 12" xfId="53821" xr:uid="{8D7BD978-B5A1-4A5D-AB15-7C2BE108D416}"/>
    <cellStyle name="ผลรวม 21 2 2" xfId="26206" xr:uid="{1994BAD6-F1BB-46B7-99FE-90CCA388EB37}"/>
    <cellStyle name="ผลรวม 21 2 2 2" xfId="40066" xr:uid="{304F7D13-548C-4EE4-B266-C4E51C19E3AD}"/>
    <cellStyle name="ผลรวม 21 2 2 3" xfId="53823" xr:uid="{F9EAE74B-C3EA-4245-B9DA-6BE882689A4C}"/>
    <cellStyle name="ผลรวม 21 2 3" xfId="26207" xr:uid="{AB322115-1355-4FE8-BDD1-6D7704B7DF75}"/>
    <cellStyle name="ผลรวม 21 2 3 2" xfId="40067" xr:uid="{21516BD6-9EA0-4F44-818A-1FCBAFDF46B3}"/>
    <cellStyle name="ผลรวม 21 2 3 3" xfId="53824" xr:uid="{3FCE1389-9118-4A74-B901-42554B90B535}"/>
    <cellStyle name="ผลรวม 21 2 4" xfId="26208" xr:uid="{087F1F84-9EB3-4914-BB2B-C6DB75CF7963}"/>
    <cellStyle name="ผลรวม 21 2 4 2" xfId="40068" xr:uid="{8CFF8E0E-37EE-4B86-80AE-C6D8CE6E5EDB}"/>
    <cellStyle name="ผลรวม 21 2 4 3" xfId="53825" xr:uid="{D475DE32-AF02-42F7-AA6F-58FB785CB0FE}"/>
    <cellStyle name="ผลรวม 21 2 5" xfId="26209" xr:uid="{2CF4C3B0-B283-4CD4-97B5-74B05D07A10D}"/>
    <cellStyle name="ผลรวม 21 2 5 2" xfId="40069" xr:uid="{F6E7D85B-6A15-4EED-9B41-3C673492E9EE}"/>
    <cellStyle name="ผลรวม 21 2 5 3" xfId="53826" xr:uid="{8FBDACE2-E87C-4EA1-9ADC-492B57145ED3}"/>
    <cellStyle name="ผลรวม 21 2 6" xfId="26210" xr:uid="{AB219411-1000-43EA-83FA-0E1FDBCC762E}"/>
    <cellStyle name="ผลรวม 21 2 6 2" xfId="40070" xr:uid="{84289FD8-B219-4350-86D8-047A07BF44C4}"/>
    <cellStyle name="ผลรวม 21 2 6 3" xfId="53827" xr:uid="{EDDDE913-5AC0-4100-99A2-F8DE87459045}"/>
    <cellStyle name="ผลรวม 21 2 7" xfId="26211" xr:uid="{26858411-089B-42E3-9C2A-0190C6CB14F8}"/>
    <cellStyle name="ผลรวม 21 2 7 2" xfId="40071" xr:uid="{785B5E7E-C5F0-42B5-B75B-A1D8DFFECF67}"/>
    <cellStyle name="ผลรวม 21 2 7 3" xfId="53828" xr:uid="{23C5C1D9-DFC6-4E8C-95BB-34CA6734A50B}"/>
    <cellStyle name="ผลรวม 21 2 8" xfId="26212" xr:uid="{B7ADF29F-3AB3-417F-983B-D295CC2C38C8}"/>
    <cellStyle name="ผลรวม 21 2 8 2" xfId="40072" xr:uid="{60EA2EB9-34A5-43FA-B149-6E74B4C8AD54}"/>
    <cellStyle name="ผลรวม 21 2 8 3" xfId="53829" xr:uid="{36B728A4-D442-4733-99A1-9282F85AF7B6}"/>
    <cellStyle name="ผลรวม 21 2 9" xfId="26213" xr:uid="{A14A890F-BD1C-45B4-8928-5E6F59EE9F2C}"/>
    <cellStyle name="ผลรวม 21 2 9 2" xfId="40073" xr:uid="{F159FB9D-E53E-458E-A506-0C74D94266B5}"/>
    <cellStyle name="ผลรวม 21 2 9 3" xfId="53830" xr:uid="{F029C52E-6FC2-4A6A-9A0B-FCA854D88209}"/>
    <cellStyle name="ผลรวม 21 3" xfId="26214" xr:uid="{792500CC-7C05-45C7-B4B4-3681CCFDAE66}"/>
    <cellStyle name="ผลรวม 21 3 2" xfId="40074" xr:uid="{FF611514-E28B-4356-9D57-1DBE1B176212}"/>
    <cellStyle name="ผลรวม 21 3 3" xfId="53831" xr:uid="{B55E3510-59F8-43E0-B601-911F8D833D3D}"/>
    <cellStyle name="ผลรวม 21 4" xfId="26215" xr:uid="{A7F515E5-A0FA-47B0-A44F-92DD60613379}"/>
    <cellStyle name="ผลรวม 21 4 2" xfId="40075" xr:uid="{3C7A8335-A5E3-4D03-8BC1-5284CC18B02A}"/>
    <cellStyle name="ผลรวม 21 4 3" xfId="53832" xr:uid="{7D4E962A-1EE1-41DA-96C0-2B20C8D6CD7D}"/>
    <cellStyle name="ผลรวม 21 5" xfId="26216" xr:uid="{0C96A94D-464F-4CD6-AE63-43D3571D5B63}"/>
    <cellStyle name="ผลรวม 21 5 2" xfId="40076" xr:uid="{986ED976-797D-4C9B-884A-0AC1A7CB9754}"/>
    <cellStyle name="ผลรวม 21 5 3" xfId="53833" xr:uid="{7F903262-B1DA-420C-B733-16D9B19E4F51}"/>
    <cellStyle name="ผลรวม 21 6" xfId="26217" xr:uid="{4018EEA5-0AB8-4E7A-8F3C-FF45B3D06B2A}"/>
    <cellStyle name="ผลรวม 21 6 2" xfId="40077" xr:uid="{4808724D-C4C6-42C1-AC23-5E0B4F1E55DF}"/>
    <cellStyle name="ผลรวม 21 6 3" xfId="53834" xr:uid="{97C8791A-E13B-43BD-B7DC-9B05D9C4C52C}"/>
    <cellStyle name="ผลรวม 21 7" xfId="26218" xr:uid="{554E7E82-35CA-41EF-B3C2-4183DF6F96A8}"/>
    <cellStyle name="ผลรวม 21 7 2" xfId="40078" xr:uid="{73CF04C3-C48C-4BB4-8A21-D3B219B96E0B}"/>
    <cellStyle name="ผลรวม 21 7 3" xfId="53835" xr:uid="{878FDC22-5D64-412D-B27B-5B2C961B7B35}"/>
    <cellStyle name="ผลรวม 21 8" xfId="26219" xr:uid="{3BA6AA46-A332-49A0-9C97-19F671BB77B8}"/>
    <cellStyle name="ผลรวม 21 8 2" xfId="40079" xr:uid="{3FBA3304-9652-4702-BD19-91BDB0676D28}"/>
    <cellStyle name="ผลรวม 21 8 3" xfId="53836" xr:uid="{34C5FFA7-E950-440E-86B5-AB8B0947FE96}"/>
    <cellStyle name="ผลรวม 21 9" xfId="26220" xr:uid="{DCC05353-A519-4E80-9682-8FEFA6D4CF73}"/>
    <cellStyle name="ผลรวม 21 9 2" xfId="40080" xr:uid="{5948721B-1533-498C-9286-EAC4CE6D7E02}"/>
    <cellStyle name="ผลรวม 21 9 3" xfId="53837" xr:uid="{FEE4A2FF-8A58-48D0-A2EE-5AFC8C307CCA}"/>
    <cellStyle name="ผลรวม 22" xfId="26221" xr:uid="{185A0B03-E538-4F1A-8EC9-AECB5AEF787F}"/>
    <cellStyle name="ผลรวม 22 10" xfId="26222" xr:uid="{3E23408A-8B68-4B98-A582-7590C0B771BC}"/>
    <cellStyle name="ผลรวม 22 10 2" xfId="40082" xr:uid="{D6022D32-5CA3-40D6-AA63-FD934DB01558}"/>
    <cellStyle name="ผลรวม 22 10 3" xfId="53839" xr:uid="{D587BB7C-5FB7-4A9C-8233-C10E83BA093F}"/>
    <cellStyle name="ผลรวม 22 11" xfId="26223" xr:uid="{5D2592A8-C657-4015-88EC-780F2A730800}"/>
    <cellStyle name="ผลรวม 22 11 2" xfId="40083" xr:uid="{6D5A19DB-1E0F-4B11-8D87-0E7112CF0C67}"/>
    <cellStyle name="ผลรวม 22 11 3" xfId="53840" xr:uid="{163636FE-37F3-45E9-88C7-C3006E3A1DE6}"/>
    <cellStyle name="ผลรวม 22 12" xfId="26224" xr:uid="{99B65243-B94F-4D64-82DD-0E173C702E9E}"/>
    <cellStyle name="ผลรวม 22 12 2" xfId="40084" xr:uid="{B3F8FCBD-1668-4DA7-8D0D-E75B857B9328}"/>
    <cellStyle name="ผลรวม 22 12 3" xfId="53841" xr:uid="{DF1A733D-F7B7-48B8-94E1-C9A60F727317}"/>
    <cellStyle name="ผลรวม 22 13" xfId="26225" xr:uid="{9D99763D-7569-4D41-AFB9-BA22D841C708}"/>
    <cellStyle name="ผลรวม 22 13 2" xfId="40085" xr:uid="{6DBA2343-A6B0-45CC-8BEC-C7A222494D37}"/>
    <cellStyle name="ผลรวม 22 13 3" xfId="53842" xr:uid="{C4A2DB1C-8D76-4489-AF4A-9FE0B1B5B5F3}"/>
    <cellStyle name="ผลรวม 22 14" xfId="26226" xr:uid="{7D5BA8EF-27A6-47EC-8B2F-2A57BEA704A4}"/>
    <cellStyle name="ผลรวม 22 14 2" xfId="40086" xr:uid="{EFCD32BC-595E-4CD9-8EA5-1187EFC73756}"/>
    <cellStyle name="ผลรวม 22 14 3" xfId="53843" xr:uid="{A585B867-F4DD-452E-AFFD-968D2F8258A4}"/>
    <cellStyle name="ผลรวม 22 15" xfId="40081" xr:uid="{DCB73762-5838-432F-AC00-08A708027BEF}"/>
    <cellStyle name="ผลรวม 22 16" xfId="53838" xr:uid="{2F7E6B20-8DF3-4D9A-A52E-B6A38F1AF0A3}"/>
    <cellStyle name="ผลรวม 22 2" xfId="26227" xr:uid="{AB069672-D717-445B-B9B4-2729BB796625}"/>
    <cellStyle name="ผลรวม 22 2 10" xfId="26228" xr:uid="{6BD26807-AE59-439C-8892-8C451016AA80}"/>
    <cellStyle name="ผลรวม 22 2 10 2" xfId="40088" xr:uid="{367B5CCA-B9B2-44B2-922D-1837A3423C18}"/>
    <cellStyle name="ผลรวม 22 2 10 3" xfId="53845" xr:uid="{8BE31197-7D96-47B2-9363-2E6303E91DED}"/>
    <cellStyle name="ผลรวม 22 2 11" xfId="40087" xr:uid="{032B5E75-6E91-496F-8AF7-3E7A307550BF}"/>
    <cellStyle name="ผลรวม 22 2 12" xfId="53844" xr:uid="{994A245E-818D-41B0-8D56-2663E9FE6459}"/>
    <cellStyle name="ผลรวม 22 2 2" xfId="26229" xr:uid="{9531830E-18CC-480A-AB46-BBC4888ED6C9}"/>
    <cellStyle name="ผลรวม 22 2 2 2" xfId="40089" xr:uid="{F9F7D48F-8313-4044-8B86-A8F5E576BFF6}"/>
    <cellStyle name="ผลรวม 22 2 2 3" xfId="53846" xr:uid="{9B371CC2-5DE1-444D-BC23-6BE2BB143B9E}"/>
    <cellStyle name="ผลรวม 22 2 3" xfId="26230" xr:uid="{971BFBC2-AE25-4080-9230-A467201F16C6}"/>
    <cellStyle name="ผลรวม 22 2 3 2" xfId="40090" xr:uid="{FCDC9DF6-0906-46CF-8CC0-2457DACCAEAC}"/>
    <cellStyle name="ผลรวม 22 2 3 3" xfId="53847" xr:uid="{C186BDA8-6041-49C9-B8ED-77C2D17BC774}"/>
    <cellStyle name="ผลรวม 22 2 4" xfId="26231" xr:uid="{F9F449D4-23E4-42E4-9E59-B3BEB681A276}"/>
    <cellStyle name="ผลรวม 22 2 4 2" xfId="40091" xr:uid="{9006AB2A-2490-4157-847B-50BCF9A9B9D7}"/>
    <cellStyle name="ผลรวม 22 2 4 3" xfId="53848" xr:uid="{3B0C84BC-EED2-4D88-9C5D-EC712215EB36}"/>
    <cellStyle name="ผลรวม 22 2 5" xfId="26232" xr:uid="{529D5313-7BB9-4772-94B2-CC13123B4F80}"/>
    <cellStyle name="ผลรวม 22 2 5 2" xfId="40092" xr:uid="{E5564EE5-D68C-4802-A1D5-29E6CBB75600}"/>
    <cellStyle name="ผลรวม 22 2 5 3" xfId="53849" xr:uid="{AE30C8AF-8412-4791-B5A8-ED97FB475EEC}"/>
    <cellStyle name="ผลรวม 22 2 6" xfId="26233" xr:uid="{107B8850-3B2A-47FC-9AFD-A6ECC3BC7994}"/>
    <cellStyle name="ผลรวม 22 2 6 2" xfId="40093" xr:uid="{6CCDA405-DD59-434A-9988-112DB1E1B5E9}"/>
    <cellStyle name="ผลรวม 22 2 6 3" xfId="53850" xr:uid="{86749D73-D586-4D9C-AE93-F23FE4A2648C}"/>
    <cellStyle name="ผลรวม 22 2 7" xfId="26234" xr:uid="{DDDF0C3D-2E77-4F76-8C20-F18F4022B03B}"/>
    <cellStyle name="ผลรวม 22 2 7 2" xfId="40094" xr:uid="{9977DF5E-5FAB-4BB2-AA7B-15AD49A8FDA3}"/>
    <cellStyle name="ผลรวม 22 2 7 3" xfId="53851" xr:uid="{18654AC9-1468-4135-A6DD-CA5D312D205A}"/>
    <cellStyle name="ผลรวม 22 2 8" xfId="26235" xr:uid="{9353D55C-FF37-4CFF-B23C-EEA9BE2ECB96}"/>
    <cellStyle name="ผลรวม 22 2 8 2" xfId="40095" xr:uid="{D4B992D3-F42E-4F30-AF4B-85C6C42FBDEE}"/>
    <cellStyle name="ผลรวม 22 2 8 3" xfId="53852" xr:uid="{C511F98E-D0EA-49B9-BEA5-78C223740D82}"/>
    <cellStyle name="ผลรวม 22 2 9" xfId="26236" xr:uid="{099F9702-1E49-4F87-A19E-029B4389241E}"/>
    <cellStyle name="ผลรวม 22 2 9 2" xfId="40096" xr:uid="{49941BBC-208D-407F-8196-B3A7F27B89EF}"/>
    <cellStyle name="ผลรวม 22 2 9 3" xfId="53853" xr:uid="{1E8BFD21-0FF9-4991-A956-FABED6CB784B}"/>
    <cellStyle name="ผลรวม 22 3" xfId="26237" xr:uid="{2F399F56-4D90-40EE-B060-F58E557BE041}"/>
    <cellStyle name="ผลรวม 22 3 2" xfId="40097" xr:uid="{5411B445-ACDD-49DF-A624-75673D98D2D1}"/>
    <cellStyle name="ผลรวม 22 3 3" xfId="53854" xr:uid="{C6D6EEEB-2A0B-4D1B-8299-206C5857355B}"/>
    <cellStyle name="ผลรวม 22 4" xfId="26238" xr:uid="{7A1DD49C-E9DD-4DB3-8C87-F853318A9664}"/>
    <cellStyle name="ผลรวม 22 4 2" xfId="40098" xr:uid="{24B87710-802C-441B-945A-4B0BE4D98E28}"/>
    <cellStyle name="ผลรวม 22 4 3" xfId="53855" xr:uid="{C7FDFE19-D49B-4E83-AE09-6B027448F5C2}"/>
    <cellStyle name="ผลรวม 22 5" xfId="26239" xr:uid="{08134807-2100-4A12-820E-F82C59BC2243}"/>
    <cellStyle name="ผลรวม 22 5 2" xfId="40099" xr:uid="{98B382AB-6420-4D28-AE5D-4F4C0FC25C83}"/>
    <cellStyle name="ผลรวม 22 5 3" xfId="53856" xr:uid="{4378E479-4FE0-4239-A408-862A364D2C64}"/>
    <cellStyle name="ผลรวม 22 6" xfId="26240" xr:uid="{88EBC87C-0183-4601-8F89-7E9C401F2FD4}"/>
    <cellStyle name="ผลรวม 22 6 2" xfId="40100" xr:uid="{54F370D0-39BD-47DD-9089-5443CF68C1DA}"/>
    <cellStyle name="ผลรวม 22 6 3" xfId="53857" xr:uid="{19BE9601-E469-4000-9B99-95F6E1ACD548}"/>
    <cellStyle name="ผลรวม 22 7" xfId="26241" xr:uid="{56203F38-1C6E-49DF-9BA3-78254CE273D9}"/>
    <cellStyle name="ผลรวม 22 7 2" xfId="40101" xr:uid="{F9580FC0-3F8D-44C5-B799-25106EFB4A7B}"/>
    <cellStyle name="ผลรวม 22 7 3" xfId="53858" xr:uid="{CAA23B9C-C66C-4419-B7BB-A9590A96D0D8}"/>
    <cellStyle name="ผลรวม 22 8" xfId="26242" xr:uid="{906EF073-E097-468A-ADF8-ABED664AEE3E}"/>
    <cellStyle name="ผลรวม 22 8 2" xfId="40102" xr:uid="{B98E98D4-35C4-4CC1-ABB4-5704E35F26BE}"/>
    <cellStyle name="ผลรวม 22 8 3" xfId="53859" xr:uid="{C6A8CF11-037A-4D53-893F-24343ADF274D}"/>
    <cellStyle name="ผลรวม 22 9" xfId="26243" xr:uid="{D563168F-AD1B-44DE-B2E4-907707BBCB05}"/>
    <cellStyle name="ผลรวม 22 9 2" xfId="40103" xr:uid="{1AE76CE9-22D0-4F82-934F-28F908DB997D}"/>
    <cellStyle name="ผลรวม 22 9 3" xfId="53860" xr:uid="{4076B793-B4CF-4D2C-819D-FEA7351DAC25}"/>
    <cellStyle name="ผลรวม 23" xfId="26244" xr:uid="{5D6CFB2B-BCDB-477A-8935-F44C2DA9D001}"/>
    <cellStyle name="ผลรวม 23 10" xfId="26245" xr:uid="{A52049E2-9B47-4B38-9C7E-8BA324F72C61}"/>
    <cellStyle name="ผลรวม 23 10 2" xfId="40105" xr:uid="{E229E8FD-66F3-4264-9D34-0E359636878E}"/>
    <cellStyle name="ผลรวม 23 10 3" xfId="53862" xr:uid="{7D56F8E1-3D89-4946-960D-EE3AFC294D47}"/>
    <cellStyle name="ผลรวม 23 11" xfId="26246" xr:uid="{DAD1B26F-F3F6-4B04-88C9-762BCD4D7034}"/>
    <cellStyle name="ผลรวม 23 11 2" xfId="40106" xr:uid="{31CE3A6C-0394-491F-A303-2CC9235B2036}"/>
    <cellStyle name="ผลรวม 23 11 3" xfId="53863" xr:uid="{906A0474-F7AA-44E3-A702-EAC3E4A6340A}"/>
    <cellStyle name="ผลรวม 23 12" xfId="26247" xr:uid="{A966F7E1-A110-4859-B543-F28CD01FF42F}"/>
    <cellStyle name="ผลรวม 23 12 2" xfId="40107" xr:uid="{5D731DB2-2814-4F39-9366-5433A1BB99BB}"/>
    <cellStyle name="ผลรวม 23 12 3" xfId="53864" xr:uid="{12C68BC0-EEE5-4F98-BE22-DF412AC19152}"/>
    <cellStyle name="ผลรวม 23 13" xfId="26248" xr:uid="{9878AF24-9F25-49BA-9AEB-9B31CACD489F}"/>
    <cellStyle name="ผลรวม 23 13 2" xfId="40108" xr:uid="{1EC06A84-3D08-42F1-9C27-4ADCA54E2E6A}"/>
    <cellStyle name="ผลรวม 23 13 3" xfId="53865" xr:uid="{97B1041B-2B99-4D9D-997F-23E568DB399A}"/>
    <cellStyle name="ผลรวม 23 14" xfId="26249" xr:uid="{A04D6FF1-EB4C-44A5-82B5-B2C9F898594C}"/>
    <cellStyle name="ผลรวม 23 14 2" xfId="40109" xr:uid="{D79650EB-DC94-45AC-8744-C8A3F211A4B3}"/>
    <cellStyle name="ผลรวม 23 14 3" xfId="53866" xr:uid="{0FFE5BA6-BBFC-482C-896D-7E187011434F}"/>
    <cellStyle name="ผลรวม 23 15" xfId="40104" xr:uid="{4031F5C3-A1EA-40F1-A5DE-6DF5A6698B3C}"/>
    <cellStyle name="ผลรวม 23 16" xfId="53861" xr:uid="{80C40E8B-9D06-458D-B570-E238DD8B9672}"/>
    <cellStyle name="ผลรวม 23 2" xfId="26250" xr:uid="{4BBA8396-647B-4D02-ACD9-417AC3B17183}"/>
    <cellStyle name="ผลรวม 23 2 10" xfId="26251" xr:uid="{5CDB202F-B94C-4B90-AA49-4AD35047EE84}"/>
    <cellStyle name="ผลรวม 23 2 10 2" xfId="40111" xr:uid="{E4FCF6CD-F152-48E2-8E25-1FF38BE4BEDF}"/>
    <cellStyle name="ผลรวม 23 2 10 3" xfId="53868" xr:uid="{583CD7BC-379B-4F40-B8DE-9DFC37B55580}"/>
    <cellStyle name="ผลรวม 23 2 11" xfId="40110" xr:uid="{E4B18CC6-BAFB-48CF-8D21-D15351BC20EF}"/>
    <cellStyle name="ผลรวม 23 2 12" xfId="53867" xr:uid="{B0302926-A1A1-467A-8AF3-9D37A7A08FD4}"/>
    <cellStyle name="ผลรวม 23 2 2" xfId="26252" xr:uid="{80A4D7C1-F710-4748-ABEF-7698A3EC353B}"/>
    <cellStyle name="ผลรวม 23 2 2 2" xfId="40112" xr:uid="{0C898E36-2843-4992-A2BD-6EBAF428DA3F}"/>
    <cellStyle name="ผลรวม 23 2 2 3" xfId="53869" xr:uid="{44532311-1E24-4B24-8ECC-783AD7C48FEE}"/>
    <cellStyle name="ผลรวม 23 2 3" xfId="26253" xr:uid="{C83C589B-C312-420F-B551-721BAFA1EBE1}"/>
    <cellStyle name="ผลรวม 23 2 3 2" xfId="40113" xr:uid="{7DC20548-F95C-4107-8F0A-F9DFD18E179D}"/>
    <cellStyle name="ผลรวม 23 2 3 3" xfId="53870" xr:uid="{E4B4EFE6-0F1F-4DF4-8738-59103EF0A4F6}"/>
    <cellStyle name="ผลรวม 23 2 4" xfId="26254" xr:uid="{7BC7E601-951A-4D57-91EE-0DA3F464AB67}"/>
    <cellStyle name="ผลรวม 23 2 4 2" xfId="40114" xr:uid="{B234440D-0B19-4749-B801-8C29246D502D}"/>
    <cellStyle name="ผลรวม 23 2 4 3" xfId="53871" xr:uid="{7AA7C1FD-4FDB-41C7-946E-8A85C34D2B43}"/>
    <cellStyle name="ผลรวม 23 2 5" xfId="26255" xr:uid="{30484B24-CD44-47A9-8550-610A6A96B65D}"/>
    <cellStyle name="ผลรวม 23 2 5 2" xfId="40115" xr:uid="{FB649630-03FA-4AB9-B1D8-6D8684E3B317}"/>
    <cellStyle name="ผลรวม 23 2 5 3" xfId="53872" xr:uid="{AB89EBB5-B536-4F25-BA6F-801B22BB8BDF}"/>
    <cellStyle name="ผลรวม 23 2 6" xfId="26256" xr:uid="{44D9F8FC-08E9-494F-B443-84CBB7CA6DC0}"/>
    <cellStyle name="ผลรวม 23 2 6 2" xfId="40116" xr:uid="{736763C3-C82B-40CC-990C-A5E6C6D4CBAE}"/>
    <cellStyle name="ผลรวม 23 2 6 3" xfId="53873" xr:uid="{B3F3CE79-EE24-4D20-B090-9A6EACA60816}"/>
    <cellStyle name="ผลรวม 23 2 7" xfId="26257" xr:uid="{6D2C4623-9D7A-44FD-BD16-647026A4A02A}"/>
    <cellStyle name="ผลรวม 23 2 7 2" xfId="40117" xr:uid="{1507F6FD-6652-4D03-9748-9535AB4DF76F}"/>
    <cellStyle name="ผลรวม 23 2 7 3" xfId="53874" xr:uid="{43503EDD-5B58-4CCA-880D-098953555686}"/>
    <cellStyle name="ผลรวม 23 2 8" xfId="26258" xr:uid="{0FE9154C-92DA-452C-91CD-C64D8D57C08A}"/>
    <cellStyle name="ผลรวม 23 2 8 2" xfId="40118" xr:uid="{076585DA-7FFD-4365-BD35-C802B42FFDE7}"/>
    <cellStyle name="ผลรวม 23 2 8 3" xfId="53875" xr:uid="{B5529DCB-E969-4E43-B174-811279DDAD4A}"/>
    <cellStyle name="ผลรวม 23 2 9" xfId="26259" xr:uid="{F77466E2-7241-4B1D-88C2-B46A6A51CBE6}"/>
    <cellStyle name="ผลรวม 23 2 9 2" xfId="40119" xr:uid="{F627ACED-BF88-4DC0-AC2B-2D3E821C593C}"/>
    <cellStyle name="ผลรวม 23 2 9 3" xfId="53876" xr:uid="{13C99ED8-2AD0-44B8-8784-D87D0EDD9CF0}"/>
    <cellStyle name="ผลรวม 23 3" xfId="26260" xr:uid="{DCB23A03-3E0C-4BFD-9807-4231B12A22BE}"/>
    <cellStyle name="ผลรวม 23 3 2" xfId="40120" xr:uid="{DB2CF11D-F242-455E-BAE7-F05382F83C0C}"/>
    <cellStyle name="ผลรวม 23 3 3" xfId="53877" xr:uid="{13A9AFBB-8742-4224-88C2-36DD21EE0037}"/>
    <cellStyle name="ผลรวม 23 4" xfId="26261" xr:uid="{F6B473C7-3E03-44F8-9F46-2072ADF43A42}"/>
    <cellStyle name="ผลรวม 23 4 2" xfId="40121" xr:uid="{D3C87841-0E0F-49AD-BFC5-F1162FAA46FF}"/>
    <cellStyle name="ผลรวม 23 4 3" xfId="53878" xr:uid="{7D042E72-545D-49E1-9B2A-451CE1BEB144}"/>
    <cellStyle name="ผลรวม 23 5" xfId="26262" xr:uid="{14E942BB-490D-47AB-BA1A-66678B2DFEC1}"/>
    <cellStyle name="ผลรวม 23 5 2" xfId="40122" xr:uid="{CED47C8B-EDE5-49C3-B82D-63DA25189FA9}"/>
    <cellStyle name="ผลรวม 23 5 3" xfId="53879" xr:uid="{81D357FB-EC24-4600-99E2-9D3D0D279754}"/>
    <cellStyle name="ผลรวม 23 6" xfId="26263" xr:uid="{50E59E83-AC8F-49C7-A99C-529364167423}"/>
    <cellStyle name="ผลรวม 23 6 2" xfId="40123" xr:uid="{F5337EB5-4B67-4FF3-83E8-3B55983863BB}"/>
    <cellStyle name="ผลรวม 23 6 3" xfId="53880" xr:uid="{4DC8939B-B3DA-4F2F-9BFA-BC9BCAF0127D}"/>
    <cellStyle name="ผลรวม 23 7" xfId="26264" xr:uid="{E12723EA-25C7-47C1-8DD5-A228144B7DB9}"/>
    <cellStyle name="ผลรวม 23 7 2" xfId="40124" xr:uid="{5D47D2F7-5475-48A8-964C-1F8EF05BFD57}"/>
    <cellStyle name="ผลรวม 23 7 3" xfId="53881" xr:uid="{28111A4A-B41B-48DA-ADC3-4DF2C760F85A}"/>
    <cellStyle name="ผลรวม 23 8" xfId="26265" xr:uid="{2900EC64-1DD0-4295-8F82-2B2B41BE0B19}"/>
    <cellStyle name="ผลรวม 23 8 2" xfId="40125" xr:uid="{E16C5CEC-207D-4F5A-98DF-36B4B90164A9}"/>
    <cellStyle name="ผลรวม 23 8 3" xfId="53882" xr:uid="{D8B85A68-7AD8-4EE1-A739-18D6159FD761}"/>
    <cellStyle name="ผลรวม 23 9" xfId="26266" xr:uid="{0701D654-B517-4178-9431-8758EC4020E3}"/>
    <cellStyle name="ผลรวม 23 9 2" xfId="40126" xr:uid="{A9DCE5A9-EBB8-4A3A-8E29-82018C6720F5}"/>
    <cellStyle name="ผลรวม 23 9 3" xfId="53883" xr:uid="{360B4C54-0F0F-497F-BAA5-E477AC3848E5}"/>
    <cellStyle name="ผลรวม 24" xfId="26267" xr:uid="{3EBC60FE-246D-44DD-8813-FFF9FA3C3C30}"/>
    <cellStyle name="ผลรวม 24 10" xfId="26268" xr:uid="{68ECC681-D28D-4875-9BCB-42B77AEBD9CF}"/>
    <cellStyle name="ผลรวม 24 10 2" xfId="40128" xr:uid="{432C7516-034B-497C-8FBF-8E4453DB6FCE}"/>
    <cellStyle name="ผลรวม 24 10 3" xfId="53885" xr:uid="{B7CAD1D5-3770-4003-BE98-DED577D09648}"/>
    <cellStyle name="ผลรวม 24 11" xfId="26269" xr:uid="{0DED3DE9-8218-49F6-8FDC-0D3464F49554}"/>
    <cellStyle name="ผลรวม 24 11 2" xfId="40129" xr:uid="{6AE9E2D5-2BCB-4595-A55D-A36EA194F5DA}"/>
    <cellStyle name="ผลรวม 24 11 3" xfId="53886" xr:uid="{421B345B-3F58-4BB3-B787-8279B9946328}"/>
    <cellStyle name="ผลรวม 24 12" xfId="26270" xr:uid="{F2961FF8-54E8-432D-839E-F12F1F87AC6E}"/>
    <cellStyle name="ผลรวม 24 12 2" xfId="40130" xr:uid="{1EF2811F-775F-4AF8-9A57-3F2E27288EC6}"/>
    <cellStyle name="ผลรวม 24 12 3" xfId="53887" xr:uid="{97E3EFF3-567A-4A17-A555-D4E8AB0DF145}"/>
    <cellStyle name="ผลรวม 24 13" xfId="26271" xr:uid="{B99D29C9-C28A-4594-9734-C59ED2E90F9A}"/>
    <cellStyle name="ผลรวม 24 13 2" xfId="40131" xr:uid="{AD868D64-5826-414F-BA68-2C2A61497F5A}"/>
    <cellStyle name="ผลรวม 24 13 3" xfId="53888" xr:uid="{25A70C7F-A7F6-4085-8B22-0B4C84BE3576}"/>
    <cellStyle name="ผลรวม 24 14" xfId="26272" xr:uid="{D2DAB626-53BF-4A53-961E-A9576BCD5355}"/>
    <cellStyle name="ผลรวม 24 14 2" xfId="40132" xr:uid="{C46B5234-6161-4C80-9D26-24A283842341}"/>
    <cellStyle name="ผลรวม 24 14 3" xfId="53889" xr:uid="{2183A2EC-F9A7-4E86-ADBB-D042738CB2E5}"/>
    <cellStyle name="ผลรวม 24 15" xfId="40127" xr:uid="{0981D045-F905-4F25-A097-9680D5C8C942}"/>
    <cellStyle name="ผลรวม 24 16" xfId="53884" xr:uid="{24B9854D-6BCE-49CA-A88A-810836D99C67}"/>
    <cellStyle name="ผลรวม 24 2" xfId="26273" xr:uid="{8144F3DD-5E53-404C-8532-2E2FC285E8D3}"/>
    <cellStyle name="ผลรวม 24 2 10" xfId="26274" xr:uid="{FDB0C8EE-DD22-4078-ABD5-A79C1E479DA5}"/>
    <cellStyle name="ผลรวม 24 2 10 2" xfId="40134" xr:uid="{C0A59D38-B635-4F9B-886F-E4E99308B0F9}"/>
    <cellStyle name="ผลรวม 24 2 10 3" xfId="53891" xr:uid="{69CCC7C2-DFFE-47F1-8318-1913F8057373}"/>
    <cellStyle name="ผลรวม 24 2 11" xfId="40133" xr:uid="{2B108F14-7720-44AF-A91B-1BA3637505DA}"/>
    <cellStyle name="ผลรวม 24 2 12" xfId="53890" xr:uid="{4AFBC8B4-7ED9-458D-B716-06232925A8AC}"/>
    <cellStyle name="ผลรวม 24 2 2" xfId="26275" xr:uid="{52B67AA6-9A93-4478-A9BC-441C92E8D920}"/>
    <cellStyle name="ผลรวม 24 2 2 2" xfId="40135" xr:uid="{767F2CB4-C569-46BD-85A5-076B776F6EC7}"/>
    <cellStyle name="ผลรวม 24 2 2 3" xfId="53892" xr:uid="{860C4EBF-63BF-47A2-B203-D7F8761DA6F3}"/>
    <cellStyle name="ผลรวม 24 2 3" xfId="26276" xr:uid="{7FE8F4C6-ABF2-47D5-A816-D54CBE2937EC}"/>
    <cellStyle name="ผลรวม 24 2 3 2" xfId="40136" xr:uid="{89BD482F-EDB0-4F45-A40A-127D1D4C1A6C}"/>
    <cellStyle name="ผลรวม 24 2 3 3" xfId="53893" xr:uid="{6FC828F3-FB35-4BDA-99CB-A09944616654}"/>
    <cellStyle name="ผลรวม 24 2 4" xfId="26277" xr:uid="{CCD4087F-02F3-482B-8E8C-DA4BBCFD8F88}"/>
    <cellStyle name="ผลรวม 24 2 4 2" xfId="40137" xr:uid="{132C5485-ACEC-4244-965E-CF4DCE7DC1A6}"/>
    <cellStyle name="ผลรวม 24 2 4 3" xfId="53894" xr:uid="{6B009651-A939-4B12-A4F7-9F0D8EAF3490}"/>
    <cellStyle name="ผลรวม 24 2 5" xfId="26278" xr:uid="{DEA4F243-958D-424F-A50D-1078B56A303D}"/>
    <cellStyle name="ผลรวม 24 2 5 2" xfId="40138" xr:uid="{632FA9D6-5D8B-4DA4-8B75-5AEC32D87545}"/>
    <cellStyle name="ผลรวม 24 2 5 3" xfId="53895" xr:uid="{105883CD-DD78-487E-9F22-0566DF786FF1}"/>
    <cellStyle name="ผลรวม 24 2 6" xfId="26279" xr:uid="{004671DC-32DF-4907-912B-DD9B4F8121C7}"/>
    <cellStyle name="ผลรวม 24 2 6 2" xfId="40139" xr:uid="{4E190983-5AC1-478C-9001-82C0C43E45A5}"/>
    <cellStyle name="ผลรวม 24 2 6 3" xfId="53896" xr:uid="{79A697C4-B70E-4C45-849D-7AA326DD9BA8}"/>
    <cellStyle name="ผลรวม 24 2 7" xfId="26280" xr:uid="{24B15EEC-5E9F-4749-891E-F39601164CBB}"/>
    <cellStyle name="ผลรวม 24 2 7 2" xfId="40140" xr:uid="{35DD3C85-21B0-4D2C-B587-37B5EA9A17FB}"/>
    <cellStyle name="ผลรวม 24 2 7 3" xfId="53897" xr:uid="{2DFC2717-5C99-48CA-8245-47F2D8E34A59}"/>
    <cellStyle name="ผลรวม 24 2 8" xfId="26281" xr:uid="{40766004-40E7-4B69-A5CE-3D8E177B8FF0}"/>
    <cellStyle name="ผลรวม 24 2 8 2" xfId="40141" xr:uid="{A068857A-5E54-414B-B955-39C0C7003443}"/>
    <cellStyle name="ผลรวม 24 2 8 3" xfId="53898" xr:uid="{771D219B-0FFC-424C-8411-E69C1B0119C5}"/>
    <cellStyle name="ผลรวม 24 2 9" xfId="26282" xr:uid="{A0580CAA-28D4-4205-97A6-25FE314B13AC}"/>
    <cellStyle name="ผลรวม 24 2 9 2" xfId="40142" xr:uid="{F612296A-09E4-4E9C-AA23-98A48344F5C4}"/>
    <cellStyle name="ผลรวม 24 2 9 3" xfId="53899" xr:uid="{20E7A054-CCB6-486C-AF2D-E018CA04F0E8}"/>
    <cellStyle name="ผลรวม 24 3" xfId="26283" xr:uid="{020D2934-7B9E-4BB1-984C-BC927612ADC6}"/>
    <cellStyle name="ผลรวม 24 3 2" xfId="40143" xr:uid="{92415D7D-1111-4F8A-91B1-5C8E5064AFBB}"/>
    <cellStyle name="ผลรวม 24 3 3" xfId="53900" xr:uid="{173CA196-F0FE-4911-A451-47479BC5AC37}"/>
    <cellStyle name="ผลรวม 24 4" xfId="26284" xr:uid="{EB3CFC7E-4236-43FB-9229-3774A3705E1E}"/>
    <cellStyle name="ผลรวม 24 4 2" xfId="40144" xr:uid="{F1974194-CC0B-4168-8A2E-3EEB44F33610}"/>
    <cellStyle name="ผลรวม 24 4 3" xfId="53901" xr:uid="{F9AAAAF5-EB21-49F4-8251-08E4BE82B703}"/>
    <cellStyle name="ผลรวม 24 5" xfId="26285" xr:uid="{6847F849-17D4-4CD3-A705-27A1BB7E6482}"/>
    <cellStyle name="ผลรวม 24 5 2" xfId="40145" xr:uid="{21680AD7-E989-49F3-9854-1993CF4A4723}"/>
    <cellStyle name="ผลรวม 24 5 3" xfId="53902" xr:uid="{F9C1C52F-FB10-4345-A357-44532D30755E}"/>
    <cellStyle name="ผลรวม 24 6" xfId="26286" xr:uid="{9040BF19-B775-440E-81E8-1C20FD8938C8}"/>
    <cellStyle name="ผลรวม 24 6 2" xfId="40146" xr:uid="{B87B94DD-C652-4277-9DCD-703297F65E6A}"/>
    <cellStyle name="ผลรวม 24 6 3" xfId="53903" xr:uid="{970CD6D7-3900-4A23-8B88-09FCB2C59023}"/>
    <cellStyle name="ผลรวม 24 7" xfId="26287" xr:uid="{733C0382-4611-45FE-99BF-DFCCE04587D9}"/>
    <cellStyle name="ผลรวม 24 7 2" xfId="40147" xr:uid="{CA218537-87E6-489F-9E6C-CD477180676C}"/>
    <cellStyle name="ผลรวม 24 7 3" xfId="53904" xr:uid="{980848F5-60BF-41E7-A77F-D3DAF1AE5938}"/>
    <cellStyle name="ผลรวม 24 8" xfId="26288" xr:uid="{147258B0-5A6C-4074-99CD-641A53EC2E16}"/>
    <cellStyle name="ผลรวม 24 8 2" xfId="40148" xr:uid="{CB98C60A-69A5-465C-9526-BD8FAAD20CAE}"/>
    <cellStyle name="ผลรวม 24 8 3" xfId="53905" xr:uid="{343649AF-4382-4DAE-80BF-7F66D3F5FC49}"/>
    <cellStyle name="ผลรวม 24 9" xfId="26289" xr:uid="{7412A6F5-9E7F-442F-B442-ACC224421DA2}"/>
    <cellStyle name="ผลรวม 24 9 2" xfId="40149" xr:uid="{3B4F47FB-A20E-4CBF-A2CE-D7EDBA320F4D}"/>
    <cellStyle name="ผลรวม 24 9 3" xfId="53906" xr:uid="{03AF6548-59C7-4F60-A97E-FA9191C57982}"/>
    <cellStyle name="ผลรวม 25" xfId="26290" xr:uid="{B5FE84BC-1BC6-4229-A6C2-F00EF9C33181}"/>
    <cellStyle name="ผลรวม 25 10" xfId="26291" xr:uid="{EC448461-458C-4B41-94C1-17375E0F941F}"/>
    <cellStyle name="ผลรวม 25 10 2" xfId="40151" xr:uid="{3FD4F600-E531-4954-8E80-3ABE53EDFD28}"/>
    <cellStyle name="ผลรวม 25 10 3" xfId="53908" xr:uid="{12B147AC-9FAA-4F14-9545-ACB6C6518E6E}"/>
    <cellStyle name="ผลรวม 25 11" xfId="26292" xr:uid="{03AF9949-C03B-447F-AEB4-3EAB852E9859}"/>
    <cellStyle name="ผลรวม 25 11 2" xfId="40152" xr:uid="{240F3B89-2133-4001-84F2-CF4C1D9A5014}"/>
    <cellStyle name="ผลรวม 25 11 3" xfId="53909" xr:uid="{969D33FC-DD77-4C67-BB57-6F781C3E13C1}"/>
    <cellStyle name="ผลรวม 25 12" xfId="26293" xr:uid="{FC9D9436-A9F9-4C55-A0FA-C023696FAD90}"/>
    <cellStyle name="ผลรวม 25 12 2" xfId="40153" xr:uid="{0763C7EB-DCCC-4D2E-B036-CF47918A7D84}"/>
    <cellStyle name="ผลรวม 25 12 3" xfId="53910" xr:uid="{C5171E9D-2520-4D2B-A08A-57C767FA3CA1}"/>
    <cellStyle name="ผลรวม 25 13" xfId="26294" xr:uid="{51BB3DC6-51D8-48ED-86D4-8DA7A1C2D462}"/>
    <cellStyle name="ผลรวม 25 13 2" xfId="40154" xr:uid="{1EE04158-87C3-4F6C-85D0-9ABDE5443731}"/>
    <cellStyle name="ผลรวม 25 13 3" xfId="53911" xr:uid="{EEA34453-E79F-48A1-A301-14E725CC21EC}"/>
    <cellStyle name="ผลรวม 25 14" xfId="26295" xr:uid="{9998B35B-36CE-4843-8209-2418EB93D410}"/>
    <cellStyle name="ผลรวม 25 14 2" xfId="40155" xr:uid="{EA83D2E3-D863-459E-888E-DA79F58814C1}"/>
    <cellStyle name="ผลรวม 25 14 3" xfId="53912" xr:uid="{93FAA82A-AA4C-4978-A03E-59E662C993F6}"/>
    <cellStyle name="ผลรวม 25 15" xfId="40150" xr:uid="{530FCE93-211A-43B6-B0F1-3EA96AC7C8FF}"/>
    <cellStyle name="ผลรวม 25 16" xfId="53907" xr:uid="{9EED6387-7D38-4488-B806-C5A2AF55E1B3}"/>
    <cellStyle name="ผลรวม 25 2" xfId="26296" xr:uid="{6F1532EB-EC77-44B4-B5D6-58256A8B57E2}"/>
    <cellStyle name="ผลรวม 25 2 10" xfId="26297" xr:uid="{22EC866A-B3C7-4A64-A68C-AD1F4C73CC19}"/>
    <cellStyle name="ผลรวม 25 2 10 2" xfId="40157" xr:uid="{9CBDD25F-1C0F-455B-A496-E623D95FB088}"/>
    <cellStyle name="ผลรวม 25 2 10 3" xfId="53914" xr:uid="{FB2634CA-E02E-42B5-9D28-A94AC3DE1CAD}"/>
    <cellStyle name="ผลรวม 25 2 11" xfId="40156" xr:uid="{4158461F-1297-4D78-8B7C-922D715E1C43}"/>
    <cellStyle name="ผลรวม 25 2 12" xfId="53913" xr:uid="{30ECCAA4-2F08-4A82-AFFA-CDD54B33568F}"/>
    <cellStyle name="ผลรวม 25 2 2" xfId="26298" xr:uid="{26EF9B47-9F36-4167-991E-39D924E800C2}"/>
    <cellStyle name="ผลรวม 25 2 2 2" xfId="40158" xr:uid="{8005F1FC-4CA1-47A2-9C8B-65DA8BA5304F}"/>
    <cellStyle name="ผลรวม 25 2 2 3" xfId="53915" xr:uid="{65C01F67-1421-46FC-86B4-D9A82A1777F2}"/>
    <cellStyle name="ผลรวม 25 2 3" xfId="26299" xr:uid="{85354568-DA64-4962-8A0A-E4ADBCE3B347}"/>
    <cellStyle name="ผลรวม 25 2 3 2" xfId="40159" xr:uid="{7857455C-3514-449D-AFF7-86590A073D23}"/>
    <cellStyle name="ผลรวม 25 2 3 3" xfId="53916" xr:uid="{DF2659C4-F331-41C1-A2FA-3891C27EB3CF}"/>
    <cellStyle name="ผลรวม 25 2 4" xfId="26300" xr:uid="{8D530746-5C19-49A3-8236-10A809E17AD0}"/>
    <cellStyle name="ผลรวม 25 2 4 2" xfId="40160" xr:uid="{10ADA151-49BD-4277-8AF5-70775BF0579D}"/>
    <cellStyle name="ผลรวม 25 2 4 3" xfId="53917" xr:uid="{1D70CA25-C67E-4C8E-8392-00B14A803767}"/>
    <cellStyle name="ผลรวม 25 2 5" xfId="26301" xr:uid="{602BCAB7-4ABA-4894-B55F-B564B888B5BD}"/>
    <cellStyle name="ผลรวม 25 2 5 2" xfId="40161" xr:uid="{DA749893-5FC1-475C-BF0C-1CB35FA14856}"/>
    <cellStyle name="ผลรวม 25 2 5 3" xfId="53918" xr:uid="{F8C1D57B-89BB-42A6-8181-927DF5943622}"/>
    <cellStyle name="ผลรวม 25 2 6" xfId="26302" xr:uid="{68943A86-191D-4C50-AAE4-31DE6169C44A}"/>
    <cellStyle name="ผลรวม 25 2 6 2" xfId="40162" xr:uid="{B7944987-A65A-400B-9514-656EE50FE4C6}"/>
    <cellStyle name="ผลรวม 25 2 6 3" xfId="53919" xr:uid="{F7CAFB07-E734-4FFE-B205-0D3F555938D7}"/>
    <cellStyle name="ผลรวม 25 2 7" xfId="26303" xr:uid="{058F0CE7-0B44-47F3-8D59-5632A8A3F9EF}"/>
    <cellStyle name="ผลรวม 25 2 7 2" xfId="40163" xr:uid="{E6F3153B-7283-4EFA-B9EB-53CB655FE011}"/>
    <cellStyle name="ผลรวม 25 2 7 3" xfId="53920" xr:uid="{9C0B29BD-BB20-41EB-B3D9-AA6C443FAF3D}"/>
    <cellStyle name="ผลรวม 25 2 8" xfId="26304" xr:uid="{63170147-B9F7-4068-AA19-CAA41CE61E5A}"/>
    <cellStyle name="ผลรวม 25 2 8 2" xfId="40164" xr:uid="{A7BE6EF3-F8E9-4CC2-9A3D-DF30488F9529}"/>
    <cellStyle name="ผลรวม 25 2 8 3" xfId="53921" xr:uid="{26937263-1997-4ED1-9A61-269566CAB157}"/>
    <cellStyle name="ผลรวม 25 2 9" xfId="26305" xr:uid="{D3374ED4-663E-4619-80CE-09344E09BFD9}"/>
    <cellStyle name="ผลรวม 25 2 9 2" xfId="40165" xr:uid="{E116230C-BC64-4476-B521-EA7718CEA51F}"/>
    <cellStyle name="ผลรวม 25 2 9 3" xfId="53922" xr:uid="{E9CB14F7-0997-47ED-B68E-248C208B8B0E}"/>
    <cellStyle name="ผลรวม 25 3" xfId="26306" xr:uid="{79110F43-C638-460E-9228-80CB18249AA5}"/>
    <cellStyle name="ผลรวม 25 3 2" xfId="40166" xr:uid="{29E620F4-598A-47D6-AB04-BD092C012007}"/>
    <cellStyle name="ผลรวม 25 3 3" xfId="53923" xr:uid="{A389703E-AB24-43E9-ACD9-05ACC08F87CE}"/>
    <cellStyle name="ผลรวม 25 4" xfId="26307" xr:uid="{3EAB69A0-064D-472D-A0C4-4EE5836CF4C5}"/>
    <cellStyle name="ผลรวม 25 4 2" xfId="40167" xr:uid="{3E244214-FDD6-4036-A893-95A2956B59C4}"/>
    <cellStyle name="ผลรวม 25 4 3" xfId="53924" xr:uid="{540B67C7-A5FA-4A73-A7D4-D355C3D672E9}"/>
    <cellStyle name="ผลรวม 25 5" xfId="26308" xr:uid="{C96C47F9-45AB-44E3-80F9-CF8C5521EEF9}"/>
    <cellStyle name="ผลรวม 25 5 2" xfId="40168" xr:uid="{D68C8AD0-2846-4190-9137-6700AF9C6455}"/>
    <cellStyle name="ผลรวม 25 5 3" xfId="53925" xr:uid="{84180DDB-176E-44E7-902A-C3EE5F79F901}"/>
    <cellStyle name="ผลรวม 25 6" xfId="26309" xr:uid="{AC285BCE-5AC3-4D13-BA2D-5AEB21390C51}"/>
    <cellStyle name="ผลรวม 25 6 2" xfId="40169" xr:uid="{AF0C762F-A046-4915-8DA9-7D567CBD56C1}"/>
    <cellStyle name="ผลรวม 25 6 3" xfId="53926" xr:uid="{B01476D2-31AB-4B58-868B-7E235927168C}"/>
    <cellStyle name="ผลรวม 25 7" xfId="26310" xr:uid="{F7F45FDB-B292-457E-B06A-5ACB62A8B316}"/>
    <cellStyle name="ผลรวม 25 7 2" xfId="40170" xr:uid="{43294AAC-A587-4B26-BB0C-321A0D434652}"/>
    <cellStyle name="ผลรวม 25 7 3" xfId="53927" xr:uid="{5840CAEE-78D7-4BEE-A1A1-9CE1DD729FED}"/>
    <cellStyle name="ผลรวม 25 8" xfId="26311" xr:uid="{ECC3A36D-DBD3-4489-8CA1-8E7A9BFBC23D}"/>
    <cellStyle name="ผลรวม 25 8 2" xfId="40171" xr:uid="{70211AA4-B376-43E4-8F6A-9892602ABA38}"/>
    <cellStyle name="ผลรวม 25 8 3" xfId="53928" xr:uid="{260A2954-1189-4500-8892-7563FB0836F7}"/>
    <cellStyle name="ผลรวม 25 9" xfId="26312" xr:uid="{BC2EE45E-9B4C-46FB-AAA7-FAFDC1B2977F}"/>
    <cellStyle name="ผลรวม 25 9 2" xfId="40172" xr:uid="{F7E367B1-5B61-4EC8-B20E-0B5C221ED59B}"/>
    <cellStyle name="ผลรวม 25 9 3" xfId="53929" xr:uid="{8E9FA10A-A41F-4964-ABF5-8189B4E8D1E1}"/>
    <cellStyle name="ผลรวม 26" xfId="26313" xr:uid="{DA99AE03-3433-4305-9232-E6C42C0CA8D0}"/>
    <cellStyle name="ผลรวม 26 10" xfId="26314" xr:uid="{E4195CC6-B41D-42CA-856D-D4EF0EA43399}"/>
    <cellStyle name="ผลรวม 26 10 2" xfId="40174" xr:uid="{DB261D15-5C16-4C91-A0FE-7887D287C8ED}"/>
    <cellStyle name="ผลรวม 26 10 3" xfId="53931" xr:uid="{BE950C04-4A4A-40C7-B6FB-5759D8E9CDC2}"/>
    <cellStyle name="ผลรวม 26 11" xfId="26315" xr:uid="{7EA6A2CE-A75B-44A4-8A4E-BBDF83B94BA8}"/>
    <cellStyle name="ผลรวม 26 11 2" xfId="40175" xr:uid="{5C46F76B-C734-4361-BA76-84FBA19EE7AE}"/>
    <cellStyle name="ผลรวม 26 11 3" xfId="53932" xr:uid="{AFB41842-D2D9-4D3C-9FAD-3B9FFAFB907C}"/>
    <cellStyle name="ผลรวม 26 12" xfId="26316" xr:uid="{24669B6B-D5F9-4719-ACDE-8C9EFFB571B1}"/>
    <cellStyle name="ผลรวม 26 12 2" xfId="40176" xr:uid="{55C5ABFB-75C3-43ED-8938-E22DABFD4332}"/>
    <cellStyle name="ผลรวม 26 12 3" xfId="53933" xr:uid="{3B029FB7-34E4-4BE6-A521-3F9AE79CA03B}"/>
    <cellStyle name="ผลรวม 26 13" xfId="26317" xr:uid="{524D99F9-E6EF-48E5-9200-6E60B8611825}"/>
    <cellStyle name="ผลรวม 26 13 2" xfId="40177" xr:uid="{5EB98460-8E5A-4F98-826E-C39816E05C87}"/>
    <cellStyle name="ผลรวม 26 13 3" xfId="53934" xr:uid="{923E9DF9-F8BC-4241-A46A-C00BCA65C6E7}"/>
    <cellStyle name="ผลรวม 26 14" xfId="26318" xr:uid="{C3D3FE23-4FA9-4BFB-8954-49DA0D720253}"/>
    <cellStyle name="ผลรวม 26 14 2" xfId="40178" xr:uid="{7D4B108F-4AF6-497A-83FB-DB5F2F4E763D}"/>
    <cellStyle name="ผลรวม 26 14 3" xfId="53935" xr:uid="{31685A80-790B-415A-84ED-422978823D3C}"/>
    <cellStyle name="ผลรวม 26 15" xfId="40173" xr:uid="{6924BB18-28FD-4E6C-ACAC-FBD16E1548BB}"/>
    <cellStyle name="ผลรวม 26 16" xfId="53930" xr:uid="{0550DC62-6924-4192-80AB-D7A4A6AA709F}"/>
    <cellStyle name="ผลรวม 26 2" xfId="26319" xr:uid="{31581492-F4BE-4C19-A468-8DA130BDD241}"/>
    <cellStyle name="ผลรวม 26 2 10" xfId="26320" xr:uid="{67B26AF9-B7BF-495F-9E5E-A407779FD94B}"/>
    <cellStyle name="ผลรวม 26 2 10 2" xfId="40180" xr:uid="{5D1B5812-D5ED-4CC8-8361-A9657732FD40}"/>
    <cellStyle name="ผลรวม 26 2 10 3" xfId="53937" xr:uid="{E013B61E-114A-4DB6-BB51-9F1509212CDB}"/>
    <cellStyle name="ผลรวม 26 2 11" xfId="40179" xr:uid="{68887101-3E29-437B-B734-6CD32774BD11}"/>
    <cellStyle name="ผลรวม 26 2 12" xfId="53936" xr:uid="{9B0C4E8B-0B8A-4FAD-AC59-368F3C88F52C}"/>
    <cellStyle name="ผลรวม 26 2 2" xfId="26321" xr:uid="{C9B701F1-316C-441A-B049-A6ECBC9EEC4C}"/>
    <cellStyle name="ผลรวม 26 2 2 2" xfId="40181" xr:uid="{001736E2-96A3-42B1-8938-B7862A2AD09D}"/>
    <cellStyle name="ผลรวม 26 2 2 3" xfId="53938" xr:uid="{C204B2D1-BAF5-4AE6-A8BA-2A32AE101D1F}"/>
    <cellStyle name="ผลรวม 26 2 3" xfId="26322" xr:uid="{39CAADCE-3552-4880-B5B8-DB5727BBE502}"/>
    <cellStyle name="ผลรวม 26 2 3 2" xfId="40182" xr:uid="{5272C2F2-DC19-4F09-8499-9D367627FADB}"/>
    <cellStyle name="ผลรวม 26 2 3 3" xfId="53939" xr:uid="{670F1879-B59C-4C10-BF53-CCC1358A9AFB}"/>
    <cellStyle name="ผลรวม 26 2 4" xfId="26323" xr:uid="{29361DF4-44A5-4B54-9C62-2A711E4946C2}"/>
    <cellStyle name="ผลรวม 26 2 4 2" xfId="40183" xr:uid="{5E2DF18B-BE36-4502-AE73-98F3BF8A6063}"/>
    <cellStyle name="ผลรวม 26 2 4 3" xfId="53940" xr:uid="{FD42A42A-18A8-4658-965A-0D478E11DA58}"/>
    <cellStyle name="ผลรวม 26 2 5" xfId="26324" xr:uid="{6579C9DA-F100-43E4-925F-99F722908B54}"/>
    <cellStyle name="ผลรวม 26 2 5 2" xfId="40184" xr:uid="{8ED3F95F-24D6-47E9-B6CA-5238DE207B48}"/>
    <cellStyle name="ผลรวม 26 2 5 3" xfId="53941" xr:uid="{93CE78A4-7DBC-4293-88E6-F10AAA4FC892}"/>
    <cellStyle name="ผลรวม 26 2 6" xfId="26325" xr:uid="{E9A57D69-D6CD-4569-8B78-50227B0675FA}"/>
    <cellStyle name="ผลรวม 26 2 6 2" xfId="40185" xr:uid="{D4D7E1F4-B39E-4D28-AC4B-FC7CB857C8E6}"/>
    <cellStyle name="ผลรวม 26 2 6 3" xfId="53942" xr:uid="{36F8BEF2-5081-4464-A6CE-E9975B310370}"/>
    <cellStyle name="ผลรวม 26 2 7" xfId="26326" xr:uid="{94FB5D43-87E8-4720-91D6-D4ACC9D446EC}"/>
    <cellStyle name="ผลรวม 26 2 7 2" xfId="40186" xr:uid="{B4C55254-6F65-44FF-9E1D-304CD627919B}"/>
    <cellStyle name="ผลรวม 26 2 7 3" xfId="53943" xr:uid="{17541BE5-6E52-429B-B6FB-0B1E7CB92B59}"/>
    <cellStyle name="ผลรวม 26 2 8" xfId="26327" xr:uid="{AB5DCA31-A202-4807-B2F9-B9AF5AD918ED}"/>
    <cellStyle name="ผลรวม 26 2 8 2" xfId="40187" xr:uid="{6510C230-9A1E-44FE-B624-EF405E7F523E}"/>
    <cellStyle name="ผลรวม 26 2 8 3" xfId="53944" xr:uid="{276A1224-2DB9-4357-8FFD-76ECD7D530AD}"/>
    <cellStyle name="ผลรวม 26 2 9" xfId="26328" xr:uid="{AFE904E6-F9FB-439C-A3DE-48759FFE0DBE}"/>
    <cellStyle name="ผลรวม 26 2 9 2" xfId="40188" xr:uid="{505F3576-31CB-4C52-9B3F-F0990461F325}"/>
    <cellStyle name="ผลรวม 26 2 9 3" xfId="53945" xr:uid="{A6C3DAED-CD72-4212-B1B9-E940C9309DC4}"/>
    <cellStyle name="ผลรวม 26 3" xfId="26329" xr:uid="{C054D006-3E00-4D95-B88A-3F5C0FEFFDAC}"/>
    <cellStyle name="ผลรวม 26 3 2" xfId="40189" xr:uid="{EA866380-61D6-45C3-B4DF-0BDCD33A888C}"/>
    <cellStyle name="ผลรวม 26 3 3" xfId="53946" xr:uid="{1A4871B7-9402-4F6D-97E3-BF5F3DECF730}"/>
    <cellStyle name="ผลรวม 26 4" xfId="26330" xr:uid="{6899394D-C1DE-4FAA-AB19-47C8C96B6553}"/>
    <cellStyle name="ผลรวม 26 4 2" xfId="40190" xr:uid="{7F8E8EE7-AF7D-4FAE-ABF9-1EDFCF77C89B}"/>
    <cellStyle name="ผลรวม 26 4 3" xfId="53947" xr:uid="{47AD8683-5F37-4BA9-86DA-3FFF92FE72D6}"/>
    <cellStyle name="ผลรวม 26 5" xfId="26331" xr:uid="{7748C889-7ADE-4AEF-8510-094D70FD132D}"/>
    <cellStyle name="ผลรวม 26 5 2" xfId="40191" xr:uid="{BA8E3D03-F369-4BCB-B174-3E001A0403A4}"/>
    <cellStyle name="ผลรวม 26 5 3" xfId="53948" xr:uid="{659E2D63-E920-4E02-896C-970E126829D4}"/>
    <cellStyle name="ผลรวม 26 6" xfId="26332" xr:uid="{DA0B584F-7C46-4B44-A2B0-3B1B5644AAED}"/>
    <cellStyle name="ผลรวม 26 6 2" xfId="40192" xr:uid="{8EBD6933-F596-4BBE-817F-4E3BDC5310B2}"/>
    <cellStyle name="ผลรวม 26 6 3" xfId="53949" xr:uid="{EC4E0C52-DC31-4AB6-8243-A7724E9AADC9}"/>
    <cellStyle name="ผลรวม 26 7" xfId="26333" xr:uid="{00177A22-8A82-4EA9-8E92-E219296D6B47}"/>
    <cellStyle name="ผลรวม 26 7 2" xfId="40193" xr:uid="{33849AAF-77CF-4F34-A0EB-2093EC1BA76F}"/>
    <cellStyle name="ผลรวม 26 7 3" xfId="53950" xr:uid="{FE24D737-D57C-4C82-A3FF-9C5F7405C2A6}"/>
    <cellStyle name="ผลรวม 26 8" xfId="26334" xr:uid="{6706C958-6014-48A2-81A6-FC3A9D60E245}"/>
    <cellStyle name="ผลรวม 26 8 2" xfId="40194" xr:uid="{400D73FD-3420-4D86-BCF4-CF5D6C1AC402}"/>
    <cellStyle name="ผลรวม 26 8 3" xfId="53951" xr:uid="{A275B6BD-AA5B-45B0-AE91-474A7C5D4B5E}"/>
    <cellStyle name="ผลรวม 26 9" xfId="26335" xr:uid="{DB96AA8D-DAD6-4C86-8AD3-298894E9B3C9}"/>
    <cellStyle name="ผลรวม 26 9 2" xfId="40195" xr:uid="{132090EE-6A81-45F2-8839-FC3926F0BB5F}"/>
    <cellStyle name="ผลรวม 26 9 3" xfId="53952" xr:uid="{E454F93F-B555-4F6C-826C-B6667F590063}"/>
    <cellStyle name="ผลรวม 27" xfId="26336" xr:uid="{DB978145-49DD-47C5-8D9F-91C57F0E6CF3}"/>
    <cellStyle name="ผลรวม 27 10" xfId="26337" xr:uid="{C3F1044C-7F6A-4008-8D68-5FC015B74953}"/>
    <cellStyle name="ผลรวม 27 10 2" xfId="40197" xr:uid="{168C08EB-735F-458B-9E02-1698016F1A55}"/>
    <cellStyle name="ผลรวม 27 10 3" xfId="53954" xr:uid="{5E577E8B-79C0-40A0-AB88-DC80AABF2B78}"/>
    <cellStyle name="ผลรวม 27 11" xfId="26338" xr:uid="{3D21C32E-6D08-41A7-BE74-C798E02941D0}"/>
    <cellStyle name="ผลรวม 27 11 2" xfId="40198" xr:uid="{097DACF1-4855-4080-AEFC-F977EF3D9C21}"/>
    <cellStyle name="ผลรวม 27 11 3" xfId="53955" xr:uid="{78E7D74D-E811-4C4B-913A-AFD4C4198F26}"/>
    <cellStyle name="ผลรวม 27 12" xfId="26339" xr:uid="{BB238486-5F0A-4FB7-9F04-81CCA053CA7A}"/>
    <cellStyle name="ผลรวม 27 12 2" xfId="40199" xr:uid="{E7BCD0D3-DFF1-42BB-B664-DEA461942EC5}"/>
    <cellStyle name="ผลรวม 27 12 3" xfId="53956" xr:uid="{FE2D8CC2-BDC5-4C50-9F15-97DD153E5631}"/>
    <cellStyle name="ผลรวม 27 13" xfId="26340" xr:uid="{9578D943-CB7A-48BB-9C68-201F282CF46E}"/>
    <cellStyle name="ผลรวม 27 13 2" xfId="40200" xr:uid="{98266B4B-2ED1-4E7D-932B-A77C2C736F91}"/>
    <cellStyle name="ผลรวม 27 13 3" xfId="53957" xr:uid="{054920A1-B43D-4DDD-BDE8-2CD626CB270B}"/>
    <cellStyle name="ผลรวม 27 14" xfId="26341" xr:uid="{A2B6F89E-D3D5-473E-A96E-AA71328950A5}"/>
    <cellStyle name="ผลรวม 27 14 2" xfId="40201" xr:uid="{654E5694-C51F-4FA7-92ED-66F87046E031}"/>
    <cellStyle name="ผลรวม 27 14 3" xfId="53958" xr:uid="{E5701D63-2354-41DC-8023-2162670F4FDA}"/>
    <cellStyle name="ผลรวม 27 15" xfId="40196" xr:uid="{340CB50F-4E89-4356-AC0D-E22929F0440E}"/>
    <cellStyle name="ผลรวม 27 16" xfId="53953" xr:uid="{A42FCAE1-21D6-452A-9763-6E03120591DC}"/>
    <cellStyle name="ผลรวม 27 2" xfId="26342" xr:uid="{CB1E76AE-317F-4FAD-B324-99C2860105C0}"/>
    <cellStyle name="ผลรวม 27 2 10" xfId="26343" xr:uid="{5D3E64EA-9F57-44C4-A37C-1574FE51670F}"/>
    <cellStyle name="ผลรวม 27 2 10 2" xfId="40203" xr:uid="{F54D5FC1-01F1-4637-8F35-958FD4657FF4}"/>
    <cellStyle name="ผลรวม 27 2 10 3" xfId="53960" xr:uid="{842D68A2-FD98-42B5-A031-53D252380228}"/>
    <cellStyle name="ผลรวม 27 2 11" xfId="40202" xr:uid="{DE470D1B-1D03-4467-907A-03E4A2E5EAB2}"/>
    <cellStyle name="ผลรวม 27 2 12" xfId="53959" xr:uid="{99671EB2-BE6C-4BE3-B486-448081684D3C}"/>
    <cellStyle name="ผลรวม 27 2 2" xfId="26344" xr:uid="{F9AB95BB-B50F-48B6-A534-79CFD99F3BEF}"/>
    <cellStyle name="ผลรวม 27 2 2 2" xfId="40204" xr:uid="{09B23358-31A3-448B-9A0A-F6FD230B0251}"/>
    <cellStyle name="ผลรวม 27 2 2 3" xfId="53961" xr:uid="{5BFC773B-C0BB-4350-B4FB-333BB2CDC890}"/>
    <cellStyle name="ผลรวม 27 2 3" xfId="26345" xr:uid="{6AC8EAA9-6E25-4B69-91DC-55408777AA54}"/>
    <cellStyle name="ผลรวม 27 2 3 2" xfId="40205" xr:uid="{12420AF6-B4CC-461A-B1CE-20DA9EC6DEB8}"/>
    <cellStyle name="ผลรวม 27 2 3 3" xfId="53962" xr:uid="{4C68024F-3326-4EBC-85DF-281E9B7388E4}"/>
    <cellStyle name="ผลรวม 27 2 4" xfId="26346" xr:uid="{61604CD2-0CE8-4B47-ACEF-94E028ED0522}"/>
    <cellStyle name="ผลรวม 27 2 4 2" xfId="40206" xr:uid="{F2111006-FAB9-4B8E-A052-B92784D7040D}"/>
    <cellStyle name="ผลรวม 27 2 4 3" xfId="53963" xr:uid="{CC3100DF-D21E-42A0-A545-388446552BC5}"/>
    <cellStyle name="ผลรวม 27 2 5" xfId="26347" xr:uid="{BBA7AC5B-E17F-4FDB-94FA-83A4D07971AF}"/>
    <cellStyle name="ผลรวม 27 2 5 2" xfId="40207" xr:uid="{B847EE23-BD27-41F4-93A1-D2D2E4EF9C0B}"/>
    <cellStyle name="ผลรวม 27 2 5 3" xfId="53964" xr:uid="{D444A668-72AF-4AE5-B99B-B352A5EF16D6}"/>
    <cellStyle name="ผลรวม 27 2 6" xfId="26348" xr:uid="{BD5A6D7B-1011-496E-9621-7F41DABF7022}"/>
    <cellStyle name="ผลรวม 27 2 6 2" xfId="40208" xr:uid="{40A71705-0C32-46C5-B4E1-A8B7C7AF72B2}"/>
    <cellStyle name="ผลรวม 27 2 6 3" xfId="53965" xr:uid="{AFD06559-AE5F-4684-B822-4382F58FAE27}"/>
    <cellStyle name="ผลรวม 27 2 7" xfId="26349" xr:uid="{093DD97D-B4F0-4CA7-97C2-BA800630EC1C}"/>
    <cellStyle name="ผลรวม 27 2 7 2" xfId="40209" xr:uid="{B95D1256-4ABB-48D8-81DE-5C064485AB31}"/>
    <cellStyle name="ผลรวม 27 2 7 3" xfId="53966" xr:uid="{DE1F65B0-F9AE-4986-8C67-AE9F209950E3}"/>
    <cellStyle name="ผลรวม 27 2 8" xfId="26350" xr:uid="{C4D4580F-8A68-404C-B8CD-30C0D7BA0DA8}"/>
    <cellStyle name="ผลรวม 27 2 8 2" xfId="40210" xr:uid="{6EE12BB1-ECF7-450B-A0D5-DF6123FF3687}"/>
    <cellStyle name="ผลรวม 27 2 8 3" xfId="53967" xr:uid="{764C2BC3-E4F0-4B48-80A6-032FD98C609F}"/>
    <cellStyle name="ผลรวม 27 2 9" xfId="26351" xr:uid="{95D8423E-FA3B-4C49-BB0F-3BC7D45A46E4}"/>
    <cellStyle name="ผลรวม 27 2 9 2" xfId="40211" xr:uid="{13E07747-708C-4863-8C63-A68E6548A800}"/>
    <cellStyle name="ผลรวม 27 2 9 3" xfId="53968" xr:uid="{4626A2C4-A28D-4C6E-90B3-3E6E89646434}"/>
    <cellStyle name="ผลรวม 27 3" xfId="26352" xr:uid="{343531A1-97B0-408E-9888-C6A7D1D0EE78}"/>
    <cellStyle name="ผลรวม 27 3 2" xfId="40212" xr:uid="{F79CFD5F-D208-4EC9-8A60-8FAA878D05E5}"/>
    <cellStyle name="ผลรวม 27 3 3" xfId="53969" xr:uid="{3AAFC068-6569-4F3D-9896-F3883D84693F}"/>
    <cellStyle name="ผลรวม 27 4" xfId="26353" xr:uid="{D40A7745-A4AB-4B43-8DC5-4B735DC3D584}"/>
    <cellStyle name="ผลรวม 27 4 2" xfId="40213" xr:uid="{A41B0E32-350A-41B4-9459-E620C87E7CEF}"/>
    <cellStyle name="ผลรวม 27 4 3" xfId="53970" xr:uid="{5D4802F5-C862-4B82-ACB7-4BF2C91D59DB}"/>
    <cellStyle name="ผลรวม 27 5" xfId="26354" xr:uid="{AB5758FA-D930-44A6-B1DD-56B499E58EEA}"/>
    <cellStyle name="ผลรวม 27 5 2" xfId="40214" xr:uid="{C4645ED5-148E-4E0C-B096-EA7CBC0EBB93}"/>
    <cellStyle name="ผลรวม 27 5 3" xfId="53971" xr:uid="{FDE61EC9-3EFA-4D4C-93D8-42E17B1D995F}"/>
    <cellStyle name="ผลรวม 27 6" xfId="26355" xr:uid="{40889564-D497-4C1F-9999-0477E7EDD09C}"/>
    <cellStyle name="ผลรวม 27 6 2" xfId="40215" xr:uid="{36DEB2E1-AA1B-4D8D-8335-BC64FEAAA17C}"/>
    <cellStyle name="ผลรวม 27 6 3" xfId="53972" xr:uid="{9922E682-2330-4719-9428-D5425382393D}"/>
    <cellStyle name="ผลรวม 27 7" xfId="26356" xr:uid="{2B9EFF8D-FAC1-4729-B9A8-600EC173100D}"/>
    <cellStyle name="ผลรวม 27 7 2" xfId="40216" xr:uid="{B4C0EC82-C554-4CE1-9C97-653835256309}"/>
    <cellStyle name="ผลรวม 27 7 3" xfId="53973" xr:uid="{7B6132AC-5E53-4C2E-9F2F-FC3C5C40095B}"/>
    <cellStyle name="ผลรวม 27 8" xfId="26357" xr:uid="{4A5C4B9F-8DB9-4D51-8231-96431020AFE8}"/>
    <cellStyle name="ผลรวม 27 8 2" xfId="40217" xr:uid="{9CF5E32E-5073-4406-97DC-48ECBF84544D}"/>
    <cellStyle name="ผลรวม 27 8 3" xfId="53974" xr:uid="{CA713BA1-A0A2-40D3-8069-0693FF9BF531}"/>
    <cellStyle name="ผลรวม 27 9" xfId="26358" xr:uid="{3D666191-6F2D-4AD4-935F-1FD85A384084}"/>
    <cellStyle name="ผลรวม 27 9 2" xfId="40218" xr:uid="{25A13F50-8A0C-41D1-B9F7-4C5A143DBFA6}"/>
    <cellStyle name="ผลรวม 27 9 3" xfId="53975" xr:uid="{6A8E1EE6-0AD0-46CB-A969-6786747BBB9F}"/>
    <cellStyle name="ผลรวม 28" xfId="26359" xr:uid="{1DF1C6B3-53B6-48A1-B5FC-409653D3CC3E}"/>
    <cellStyle name="ผลรวม 28 10" xfId="26360" xr:uid="{567E1C41-BDB8-4E05-8159-651F0B73B52E}"/>
    <cellStyle name="ผลรวม 28 10 2" xfId="40220" xr:uid="{91BEC6DB-AF36-4375-8AE8-B6B2E80AFB9F}"/>
    <cellStyle name="ผลรวม 28 10 3" xfId="53977" xr:uid="{8509270E-264E-4906-BD26-7AEF50573A4A}"/>
    <cellStyle name="ผลรวม 28 11" xfId="26361" xr:uid="{82FD7BF1-9255-4A3A-98BF-F34FDFE90B23}"/>
    <cellStyle name="ผลรวม 28 11 2" xfId="40221" xr:uid="{57E74FF5-FD0E-4A3E-91BC-0F679CE96217}"/>
    <cellStyle name="ผลรวม 28 11 3" xfId="53978" xr:uid="{B1388488-5553-4A53-8923-2ED1D0E63605}"/>
    <cellStyle name="ผลรวม 28 12" xfId="26362" xr:uid="{34184626-1CAC-40FE-B70B-02018F49709B}"/>
    <cellStyle name="ผลรวม 28 12 2" xfId="40222" xr:uid="{C1EECBE2-F729-498B-B50C-618EB667C009}"/>
    <cellStyle name="ผลรวม 28 12 3" xfId="53979" xr:uid="{B3C4FD28-D52F-469E-B452-440EC61B7319}"/>
    <cellStyle name="ผลรวม 28 13" xfId="26363" xr:uid="{1A5BC7FA-E6C9-46C4-8C0D-8704AA34A909}"/>
    <cellStyle name="ผลรวม 28 13 2" xfId="40223" xr:uid="{C656E335-2193-4EC4-9D88-BC9963783768}"/>
    <cellStyle name="ผลรวม 28 13 3" xfId="53980" xr:uid="{8B505D25-4E63-40BB-8EC2-4B5300B3E81C}"/>
    <cellStyle name="ผลรวม 28 14" xfId="26364" xr:uid="{551D26A5-A00D-4DF3-9F93-74B3F51DEF42}"/>
    <cellStyle name="ผลรวม 28 14 2" xfId="40224" xr:uid="{5F0301A4-FD0A-426E-953C-7A115C173591}"/>
    <cellStyle name="ผลรวม 28 14 3" xfId="53981" xr:uid="{F77EA3C6-DC40-4963-AB82-855A4192029F}"/>
    <cellStyle name="ผลรวม 28 15" xfId="40219" xr:uid="{69746CBD-E95F-4F4D-917A-866E0C808E0B}"/>
    <cellStyle name="ผลรวม 28 16" xfId="53976" xr:uid="{B661C136-17D3-41BF-AE29-4B576A809161}"/>
    <cellStyle name="ผลรวม 28 2" xfId="26365" xr:uid="{03DAE7BB-BD29-47AB-B0F5-4DBA45FFF82B}"/>
    <cellStyle name="ผลรวม 28 2 10" xfId="26366" xr:uid="{C949F0E8-3265-43F4-ACA8-FA4F845EED51}"/>
    <cellStyle name="ผลรวม 28 2 10 2" xfId="40226" xr:uid="{CD9DADCB-774D-4251-8FFF-9C4D437C454C}"/>
    <cellStyle name="ผลรวม 28 2 10 3" xfId="53983" xr:uid="{D404078B-41EA-4F64-9188-B633F69C41EF}"/>
    <cellStyle name="ผลรวม 28 2 11" xfId="40225" xr:uid="{A2BB7450-CA80-4E58-8A08-ED752BD6E3A9}"/>
    <cellStyle name="ผลรวม 28 2 12" xfId="53982" xr:uid="{31639FB9-D86C-4CC8-A78C-1A4D5FF60FBB}"/>
    <cellStyle name="ผลรวม 28 2 2" xfId="26367" xr:uid="{C4893FAB-F252-44CB-ACEA-7B752B3B6D6A}"/>
    <cellStyle name="ผลรวม 28 2 2 2" xfId="40227" xr:uid="{2BC09735-5167-43C8-933D-36D9E53B9FCC}"/>
    <cellStyle name="ผลรวม 28 2 2 3" xfId="53984" xr:uid="{E94F50CA-F60E-4654-95FF-ABB1720ABB8E}"/>
    <cellStyle name="ผลรวม 28 2 3" xfId="26368" xr:uid="{3793F697-8E53-4034-B00B-DE05A56A2567}"/>
    <cellStyle name="ผลรวม 28 2 3 2" xfId="40228" xr:uid="{4002F724-5465-4E80-AF49-87A7700041D4}"/>
    <cellStyle name="ผลรวม 28 2 3 3" xfId="53985" xr:uid="{D54C3F28-3442-43D5-A82E-29FD1585F9A7}"/>
    <cellStyle name="ผลรวม 28 2 4" xfId="26369" xr:uid="{53683A46-D426-45AD-918F-D8A380D4C705}"/>
    <cellStyle name="ผลรวม 28 2 4 2" xfId="40229" xr:uid="{701CDF0D-3E10-4CF0-A47F-A8CCD7377B2E}"/>
    <cellStyle name="ผลรวม 28 2 4 3" xfId="53986" xr:uid="{F5205ED6-2FE4-401E-ADEB-3342009965A4}"/>
    <cellStyle name="ผลรวม 28 2 5" xfId="26370" xr:uid="{9E031B1A-F890-46B2-A200-38959584B201}"/>
    <cellStyle name="ผลรวม 28 2 5 2" xfId="40230" xr:uid="{161BE38A-A35B-4CEE-9855-282B4EB7859F}"/>
    <cellStyle name="ผลรวม 28 2 5 3" xfId="53987" xr:uid="{365A9DE1-7AC3-4602-AA12-5C6747EE13FB}"/>
    <cellStyle name="ผลรวม 28 2 6" xfId="26371" xr:uid="{96669E93-019F-419E-91F8-5904880B582B}"/>
    <cellStyle name="ผลรวม 28 2 6 2" xfId="40231" xr:uid="{EFFFD40A-828C-4A69-B43A-9740E0F420C6}"/>
    <cellStyle name="ผลรวม 28 2 6 3" xfId="53988" xr:uid="{5F3A051E-1031-4F75-8264-188050F06EFA}"/>
    <cellStyle name="ผลรวม 28 2 7" xfId="26372" xr:uid="{A40DA456-5663-4F69-AA28-54C3BD6965E1}"/>
    <cellStyle name="ผลรวม 28 2 7 2" xfId="40232" xr:uid="{32ABA0F2-11A2-4972-BC6F-657EB952B70F}"/>
    <cellStyle name="ผลรวม 28 2 7 3" xfId="53989" xr:uid="{E564221A-9697-444A-8D15-5405F6DFBA0C}"/>
    <cellStyle name="ผลรวม 28 2 8" xfId="26373" xr:uid="{06E67771-470A-4750-92A5-C25FE6B406F8}"/>
    <cellStyle name="ผลรวม 28 2 8 2" xfId="40233" xr:uid="{5C2AC5B6-0C50-474D-9274-747BA4A7EFCF}"/>
    <cellStyle name="ผลรวม 28 2 8 3" xfId="53990" xr:uid="{A32A6A87-B39B-44A2-BBF1-F6E4D76012D9}"/>
    <cellStyle name="ผลรวม 28 2 9" xfId="26374" xr:uid="{D3FC3948-5945-49EE-8723-FC5160EFA5EC}"/>
    <cellStyle name="ผลรวม 28 2 9 2" xfId="40234" xr:uid="{D3E517A8-3611-4BBF-9268-4CB926EC20A3}"/>
    <cellStyle name="ผลรวม 28 2 9 3" xfId="53991" xr:uid="{0F9D56DF-9630-4BD5-B97F-92A4E341F597}"/>
    <cellStyle name="ผลรวม 28 3" xfId="26375" xr:uid="{F9A12BCB-533B-4D04-9315-FD1898BAC954}"/>
    <cellStyle name="ผลรวม 28 3 2" xfId="40235" xr:uid="{4D7384BF-6F78-44B4-8D9C-CB595405B993}"/>
    <cellStyle name="ผลรวม 28 3 3" xfId="53992" xr:uid="{8D8017FB-4978-4F67-BF7E-B1B73647EC7F}"/>
    <cellStyle name="ผลรวม 28 4" xfId="26376" xr:uid="{40FF7D7F-43E3-4490-BD2A-29A363C4DA0D}"/>
    <cellStyle name="ผลรวม 28 4 2" xfId="40236" xr:uid="{C41F7635-EB53-472B-B8C1-671735F60758}"/>
    <cellStyle name="ผลรวม 28 4 3" xfId="53993" xr:uid="{05C564C5-1DB2-4CB9-B615-20DC5801C183}"/>
    <cellStyle name="ผลรวม 28 5" xfId="26377" xr:uid="{5ED86251-4AC1-4959-8DB7-193C593F5A40}"/>
    <cellStyle name="ผลรวม 28 5 2" xfId="40237" xr:uid="{9D3E3C29-BB7F-4BE8-BC7B-C1611F4C3C00}"/>
    <cellStyle name="ผลรวม 28 5 3" xfId="53994" xr:uid="{A0AEFA86-6EF0-4C47-9D5D-15CA417AAD70}"/>
    <cellStyle name="ผลรวม 28 6" xfId="26378" xr:uid="{DA9BF1D6-FC86-49CE-8652-9F193994DD34}"/>
    <cellStyle name="ผลรวม 28 6 2" xfId="40238" xr:uid="{197CECD2-C471-4116-B4BC-454386B8E001}"/>
    <cellStyle name="ผลรวม 28 6 3" xfId="53995" xr:uid="{8C7879D7-6CAE-4C1D-80A3-3DAD83011FE8}"/>
    <cellStyle name="ผลรวม 28 7" xfId="26379" xr:uid="{30665280-4969-40FC-B39F-F77252098392}"/>
    <cellStyle name="ผลรวม 28 7 2" xfId="40239" xr:uid="{D63DF118-FE4F-4CC6-890D-7518A784D72A}"/>
    <cellStyle name="ผลรวม 28 7 3" xfId="53996" xr:uid="{65240FF1-6ABB-47D2-9358-5E88C1DFE430}"/>
    <cellStyle name="ผลรวม 28 8" xfId="26380" xr:uid="{38FFC596-F4AD-408B-A2CC-F7E185DBDC54}"/>
    <cellStyle name="ผลรวม 28 8 2" xfId="40240" xr:uid="{7C8618E2-C4F1-4893-9E08-CCFB4D726319}"/>
    <cellStyle name="ผลรวม 28 8 3" xfId="53997" xr:uid="{472F5FD8-7DB8-4BFC-AB4F-CBD9AF9DF2C1}"/>
    <cellStyle name="ผลรวม 28 9" xfId="26381" xr:uid="{86F3DEF5-1ED7-43D7-B573-E7B93236BB2E}"/>
    <cellStyle name="ผลรวม 28 9 2" xfId="40241" xr:uid="{A2B86846-8AB6-4DA2-900A-EB03E9A979E2}"/>
    <cellStyle name="ผลรวม 28 9 3" xfId="53998" xr:uid="{DFB0D1D6-B4C1-4C96-9D21-D3F6C1493F80}"/>
    <cellStyle name="ผลรวม 29" xfId="26382" xr:uid="{AB254D01-6419-47D2-8D68-3F60B927D8D6}"/>
    <cellStyle name="ผลรวม 29 10" xfId="26383" xr:uid="{39109CFD-30DC-4806-A5C7-86BCFB1A41FA}"/>
    <cellStyle name="ผลรวม 29 10 2" xfId="40243" xr:uid="{F995A6B6-1311-4109-878E-E48CFF1AB759}"/>
    <cellStyle name="ผลรวม 29 10 3" xfId="54000" xr:uid="{99961059-6285-4BC3-9C66-D12745454366}"/>
    <cellStyle name="ผลรวม 29 11" xfId="26384" xr:uid="{44A088C1-2B57-4B04-9E12-4E7BE1904D1D}"/>
    <cellStyle name="ผลรวม 29 11 2" xfId="40244" xr:uid="{6D45390B-A176-4FF7-B2F9-D38028891972}"/>
    <cellStyle name="ผลรวม 29 11 3" xfId="54001" xr:uid="{41455D5F-DC5A-478C-B2B9-254613587785}"/>
    <cellStyle name="ผลรวม 29 12" xfId="26385" xr:uid="{C9A1E38E-4ABF-40FE-9181-7574E022F695}"/>
    <cellStyle name="ผลรวม 29 12 2" xfId="40245" xr:uid="{2493F2B6-5401-4384-AB31-9817954123AA}"/>
    <cellStyle name="ผลรวม 29 12 3" xfId="54002" xr:uid="{0371437C-12AB-4DB5-81F1-9EF3169695A9}"/>
    <cellStyle name="ผลรวม 29 13" xfId="26386" xr:uid="{E9A80A8E-F4D2-4067-B136-64B77C9EB79B}"/>
    <cellStyle name="ผลรวม 29 13 2" xfId="40246" xr:uid="{A7D8BC6A-857B-4493-ACB3-E89860238022}"/>
    <cellStyle name="ผลรวม 29 13 3" xfId="54003" xr:uid="{B88C211A-D091-46EF-926A-51D88471AFD3}"/>
    <cellStyle name="ผลรวม 29 14" xfId="26387" xr:uid="{4C5CB521-6783-46F0-BE1C-5A3A6AD61AFD}"/>
    <cellStyle name="ผลรวม 29 14 2" xfId="40247" xr:uid="{5913410B-180B-441E-9AA4-7FA0F249B81E}"/>
    <cellStyle name="ผลรวม 29 14 3" xfId="54004" xr:uid="{6050DB9E-90EA-4397-B51C-F00869E692AA}"/>
    <cellStyle name="ผลรวม 29 15" xfId="40242" xr:uid="{88BBEF17-78F9-46A4-BC61-7284DBE8454A}"/>
    <cellStyle name="ผลรวม 29 16" xfId="53999" xr:uid="{E1DF38AE-9A24-4B59-8B9A-1B3AE14AF702}"/>
    <cellStyle name="ผลรวม 29 2" xfId="26388" xr:uid="{41F18A47-0A94-47AA-BFCA-6D3F7BA9409D}"/>
    <cellStyle name="ผลรวม 29 2 10" xfId="26389" xr:uid="{6B1B0269-16AD-4C5D-B07E-95F0DC45A1C1}"/>
    <cellStyle name="ผลรวม 29 2 10 2" xfId="40249" xr:uid="{A9836E0E-36EB-4036-AA18-17CC58E4FF27}"/>
    <cellStyle name="ผลรวม 29 2 10 3" xfId="54006" xr:uid="{36956D7E-E75D-44B8-BA86-AD5790F6B63D}"/>
    <cellStyle name="ผลรวม 29 2 11" xfId="40248" xr:uid="{E908D07D-336A-46D9-BD54-2D1B1EE11180}"/>
    <cellStyle name="ผลรวม 29 2 12" xfId="54005" xr:uid="{29F6EE02-80DD-42B2-B8A3-F6DE86327865}"/>
    <cellStyle name="ผลรวม 29 2 2" xfId="26390" xr:uid="{284A629E-05FA-411E-84CD-34CF16B46C33}"/>
    <cellStyle name="ผลรวม 29 2 2 2" xfId="40250" xr:uid="{C4FBA46D-6C76-4B79-B2A1-4E0D84DB19D2}"/>
    <cellStyle name="ผลรวม 29 2 2 3" xfId="54007" xr:uid="{41DF0920-71D4-48B5-AE98-6AD66CDA38FC}"/>
    <cellStyle name="ผลรวม 29 2 3" xfId="26391" xr:uid="{64B51EB2-984D-4ABC-8036-289EFE8AAF5B}"/>
    <cellStyle name="ผลรวม 29 2 3 2" xfId="40251" xr:uid="{C1F0E502-2519-4D00-95BB-52FCB9DA4E64}"/>
    <cellStyle name="ผลรวม 29 2 3 3" xfId="54008" xr:uid="{21CC2A4E-9FF8-4242-89FE-329E85C261EC}"/>
    <cellStyle name="ผลรวม 29 2 4" xfId="26392" xr:uid="{E404B624-B1AD-4CAC-9B18-46AA2FA31D9B}"/>
    <cellStyle name="ผลรวม 29 2 4 2" xfId="40252" xr:uid="{509D908C-9709-44D7-A597-C4DE2CA400BD}"/>
    <cellStyle name="ผลรวม 29 2 4 3" xfId="54009" xr:uid="{32E3268F-87FE-4B35-A097-82CB0C7A5902}"/>
    <cellStyle name="ผลรวม 29 2 5" xfId="26393" xr:uid="{DE99D8CC-68E5-44AC-B7BE-35708F46606D}"/>
    <cellStyle name="ผลรวม 29 2 5 2" xfId="40253" xr:uid="{05B517A7-5766-4A99-AF16-B96C2806C7B9}"/>
    <cellStyle name="ผลรวม 29 2 5 3" xfId="54010" xr:uid="{C2DC066A-AB2F-4507-A15A-02CE6CEA5AA9}"/>
    <cellStyle name="ผลรวม 29 2 6" xfId="26394" xr:uid="{4E32E77E-4F6E-4F5C-9B8E-EE61FF533A8E}"/>
    <cellStyle name="ผลรวม 29 2 6 2" xfId="40254" xr:uid="{5D26F69A-A088-445E-9328-0CBE9F8BC870}"/>
    <cellStyle name="ผลรวม 29 2 6 3" xfId="54011" xr:uid="{7E3E65BB-4654-4599-AEAF-3BA5628D8EA2}"/>
    <cellStyle name="ผลรวม 29 2 7" xfId="26395" xr:uid="{C03232BF-8620-4197-9F50-CC6C89B7A141}"/>
    <cellStyle name="ผลรวม 29 2 7 2" xfId="40255" xr:uid="{DFB0355D-C29F-4A0B-B136-6125007589F2}"/>
    <cellStyle name="ผลรวม 29 2 7 3" xfId="54012" xr:uid="{07679AA5-AB38-4E68-B998-F8F46F51E356}"/>
    <cellStyle name="ผลรวม 29 2 8" xfId="26396" xr:uid="{1A7782EF-1552-4459-BA6C-E1BDCCC28782}"/>
    <cellStyle name="ผลรวม 29 2 8 2" xfId="40256" xr:uid="{7BAF37C8-7B1E-44F0-AFB1-F5C9B83E763E}"/>
    <cellStyle name="ผลรวม 29 2 8 3" xfId="54013" xr:uid="{881D6ADB-BA5E-4A40-A3AB-048C1BCD0AD8}"/>
    <cellStyle name="ผลรวม 29 2 9" xfId="26397" xr:uid="{02F049C7-4D53-486C-8F45-DC561403FA61}"/>
    <cellStyle name="ผลรวม 29 2 9 2" xfId="40257" xr:uid="{EB461C9C-5B3A-4331-8112-567EF70FD07E}"/>
    <cellStyle name="ผลรวม 29 2 9 3" xfId="54014" xr:uid="{4EF139CC-2489-4D01-BD9A-2A71272AC602}"/>
    <cellStyle name="ผลรวม 29 3" xfId="26398" xr:uid="{EFD7AE83-86DB-4073-B13F-65A993707889}"/>
    <cellStyle name="ผลรวม 29 3 2" xfId="40258" xr:uid="{E91A5863-7DE4-4893-A2E4-0990D4697795}"/>
    <cellStyle name="ผลรวม 29 3 3" xfId="54015" xr:uid="{CC3EC676-9BEE-413B-BA18-E7EAB177F692}"/>
    <cellStyle name="ผลรวม 29 4" xfId="26399" xr:uid="{B6582348-C258-471D-A08E-28918B712565}"/>
    <cellStyle name="ผลรวม 29 4 2" xfId="40259" xr:uid="{055F0C99-AEAF-4A2B-9383-9FE00276F82B}"/>
    <cellStyle name="ผลรวม 29 4 3" xfId="54016" xr:uid="{D63A4E69-A313-482F-AE54-7A79A4869024}"/>
    <cellStyle name="ผลรวม 29 5" xfId="26400" xr:uid="{AB3C4AEE-A653-487C-AA88-93C3BCA3D886}"/>
    <cellStyle name="ผลรวม 29 5 2" xfId="40260" xr:uid="{53ECD85E-27C2-4D33-B767-FB49E2B1697D}"/>
    <cellStyle name="ผลรวม 29 5 3" xfId="54017" xr:uid="{CD8CC457-E8CE-495A-B8C5-FE2C2FEC0F12}"/>
    <cellStyle name="ผลรวม 29 6" xfId="26401" xr:uid="{F0AE60F4-DC7F-40E4-8BF9-0A0565D71A11}"/>
    <cellStyle name="ผลรวม 29 6 2" xfId="40261" xr:uid="{82845F5F-BA09-45D6-80BE-D3A48155993A}"/>
    <cellStyle name="ผลรวม 29 6 3" xfId="54018" xr:uid="{49625AD5-B603-4767-894B-92AC306A60F0}"/>
    <cellStyle name="ผลรวม 29 7" xfId="26402" xr:uid="{C6480165-2C76-4CA6-AA81-61108A21B527}"/>
    <cellStyle name="ผลรวม 29 7 2" xfId="40262" xr:uid="{ABD4E91C-D918-40BF-8B46-0E3F715A3DA0}"/>
    <cellStyle name="ผลรวม 29 7 3" xfId="54019" xr:uid="{ACA43404-76DD-446D-AE61-F784C59008E9}"/>
    <cellStyle name="ผลรวม 29 8" xfId="26403" xr:uid="{6321A4FC-6150-47CE-A5E8-C28837541FD9}"/>
    <cellStyle name="ผลรวม 29 8 2" xfId="40263" xr:uid="{BCF3F005-5F19-4146-A133-BE706559366D}"/>
    <cellStyle name="ผลรวม 29 8 3" xfId="54020" xr:uid="{157B58EB-E796-49C9-8AEB-01BF16ACBAF4}"/>
    <cellStyle name="ผลรวม 29 9" xfId="26404" xr:uid="{C15DBDAD-FFF4-4632-9AA5-008CC16250CD}"/>
    <cellStyle name="ผลรวม 29 9 2" xfId="40264" xr:uid="{5CD4F182-9255-44CB-AD26-E7ABDA273993}"/>
    <cellStyle name="ผลรวม 29 9 3" xfId="54021" xr:uid="{5CC59730-1B31-493A-830B-9E968A9E07A1}"/>
    <cellStyle name="ผลรวม 3" xfId="10540" xr:uid="{EE4E1523-925D-4737-A64C-98146E442004}"/>
    <cellStyle name="ผลรวม 3 2" xfId="30325" xr:uid="{0CCAB2BD-65B1-4502-92DC-A37403EBA421}"/>
    <cellStyle name="ผลรวม 3 3" xfId="41264" xr:uid="{E1DAE99C-BDD9-44B3-83BA-4C26D090CCE3}"/>
    <cellStyle name="ผลรวม 3 4" xfId="41520" xr:uid="{18C67C1E-33B3-406F-A52C-91A6390D5FF2}"/>
    <cellStyle name="ผลรวม 3 5" xfId="41436" xr:uid="{EECE2A19-42CA-4AC5-802B-AC69CA523319}"/>
    <cellStyle name="ผลรวม 3 6" xfId="26405" xr:uid="{0BFF8483-7DC0-4EDC-9880-3EE734C06B6F}"/>
    <cellStyle name="ผลรวม 30" xfId="26406" xr:uid="{67D01070-CC96-4722-9295-8B34DC85F232}"/>
    <cellStyle name="ผลรวม 30 2" xfId="40265" xr:uid="{A50A7821-6C52-4444-958A-5808CDAFC3DF}"/>
    <cellStyle name="ผลรวม 30 3" xfId="54022" xr:uid="{69A472CB-2B7C-4525-8376-74EBBC1FDAA1}"/>
    <cellStyle name="ผลรวม 31" xfId="26407" xr:uid="{7DA11D18-9A8D-49B8-BF5B-3B75AB4D42A7}"/>
    <cellStyle name="ผลรวม 31 2" xfId="40266" xr:uid="{99BE3466-F1D4-4B34-9178-F520829E2727}"/>
    <cellStyle name="ผลรวม 31 3" xfId="54023" xr:uid="{679CAE83-A245-49EE-A636-85A56BA28875}"/>
    <cellStyle name="ผลรวม 32" xfId="26408" xr:uid="{C4A0340D-DE06-4CF5-9E0B-76B67FC9DAD5}"/>
    <cellStyle name="ผลรวม 32 2" xfId="40267" xr:uid="{E0FAE851-C4D4-4DF3-807F-ADB35D429025}"/>
    <cellStyle name="ผลรวม 32 3" xfId="54024" xr:uid="{318574DD-1C3A-48A7-BDF4-5C483212E85F}"/>
    <cellStyle name="ผลรวม 33" xfId="26409" xr:uid="{66F7B70E-8D18-4DE6-9BCC-AF14F8F8B8C4}"/>
    <cellStyle name="ผลรวม 33 2" xfId="40268" xr:uid="{F5F681B6-215F-4AA3-A157-4E199EBC7F93}"/>
    <cellStyle name="ผลรวม 33 3" xfId="54025" xr:uid="{EA2459F2-DDFF-4BB1-8751-DE02B731A605}"/>
    <cellStyle name="ผลรวม 34" xfId="39387" xr:uid="{E214FB55-ADEC-4365-B005-5DC9B8776DDC}"/>
    <cellStyle name="ผลรวม 35" xfId="41536" xr:uid="{7FBDC0A1-883B-4AFB-9056-71CCBF011CB5}"/>
    <cellStyle name="ผลรวม 36" xfId="41425" xr:uid="{21FAEC38-08D4-444B-BD93-333B968C2AC7}"/>
    <cellStyle name="ผลรวม 37" xfId="53144" xr:uid="{F10A40CE-E537-491E-A701-023C0CD8DA84}"/>
    <cellStyle name="ผลรวม 4" xfId="10541" xr:uid="{10734728-85BC-4138-B871-B4574A94A633}"/>
    <cellStyle name="ผลรวม 5" xfId="10542" xr:uid="{D5C27ED8-8D10-462C-9BCB-EE551B6EA0EB}"/>
    <cellStyle name="ผลรวม 6" xfId="10543" xr:uid="{E47F3BA7-5E71-480F-B873-B29838A64C0B}"/>
    <cellStyle name="ผลรวม 7" xfId="10544" xr:uid="{85D14BF5-1566-492B-8E7D-59F5BFB679FA}"/>
    <cellStyle name="ผลรวม 8" xfId="10545" xr:uid="{6610CA54-B521-4793-9F70-842833CBBB1C}"/>
    <cellStyle name="ผลรวม 9" xfId="10546" xr:uid="{DD271DEC-F9E6-44CF-875F-8ACBD029D5F5}"/>
    <cellStyle name="มุมข้อมูลนำร่อง" xfId="27189" xr:uid="{07C02B24-EFFE-4A16-A3A7-2B7695D6804B}"/>
    <cellStyle name="ฤธถ [0]_95" xfId="10547" xr:uid="{F98E1F1B-C3E5-4916-9817-7F72B71F0E63}"/>
    <cellStyle name="ฤธถ_95" xfId="10548" xr:uid="{62A5352E-689D-46CC-85C3-A5D6BA4945FD}"/>
    <cellStyle name="ล_x000b_ศญ_ฝลฐๆฟตม๖วฅ" xfId="10549" xr:uid="{D88DAAC3-DC7C-4DE2-B9B5-E1EE4A19C596}"/>
    <cellStyle name="ลวดลาย_CONSOL DEC.38 (2)" xfId="12709" xr:uid="{7B8922DC-C969-40DB-B9A2-C698D317009C}"/>
    <cellStyle name="ล๋ศญ [0]_95" xfId="10550" xr:uid="{890D1C8F-76AC-45A2-9DA2-5DED63B6DB68}"/>
    <cellStyle name="ล๋ศญ_95" xfId="10551" xr:uid="{55087893-1BDA-47FA-B6E4-D6D6EAE402F6}"/>
    <cellStyle name="วฅมุ_4ฟ๙ฝวภ๛" xfId="10552" xr:uid="{FD698296-C415-4608-96C4-541CD26D8A69}"/>
    <cellStyle name="ส่วนที่ถูกเน้น1 2" xfId="10554" xr:uid="{53BA1EAE-AECB-4847-B355-62E2A07CDA2E}"/>
    <cellStyle name="ส่วนที่ถูกเน้น1 2 2" xfId="10555" xr:uid="{6684C73C-FB57-4905-993D-ECE2D0A0EFCE}"/>
    <cellStyle name="ส่วนที่ถูกเน้น1 2 3" xfId="30258" xr:uid="{632889BB-2F5B-425A-A706-8949F5DAA6B9}"/>
    <cellStyle name="ส่วนที่ถูกเน้น1 2 4" xfId="26410" xr:uid="{09DF40D3-A5BB-4A44-AF37-33733E1EE066}"/>
    <cellStyle name="ส่วนที่ถูกเน้น1 3" xfId="10556" xr:uid="{1341F26C-8189-44CB-B660-9C7723D95DB1}"/>
    <cellStyle name="ส่วนที่ถูกเน้น1 3 2" xfId="29797" xr:uid="{0FC7322C-9B88-411B-8473-7C01C1657505}"/>
    <cellStyle name="ส่วนที่ถูกเน้น1 3 3" xfId="26411" xr:uid="{59A06E27-C544-4529-A0C3-907E350DBAE5}"/>
    <cellStyle name="ส่วนที่ถูกเน้น1 4" xfId="10557" xr:uid="{D4EF2F97-A6F3-4DBB-90C2-4B390489918F}"/>
    <cellStyle name="ส่วนที่ถูกเน้น1 5" xfId="10558" xr:uid="{2B6B36AC-B11C-462A-ABE8-6B12D0DA7C48}"/>
    <cellStyle name="ส่วนที่ถูกเน้น1 6" xfId="10559" xr:uid="{AA4FF822-5124-4EC7-9089-3B19FCB9C00A}"/>
    <cellStyle name="ส่วนที่ถูกเน้น1 7" xfId="10560" xr:uid="{5E8009CC-7052-417A-861A-9774F2B264C1}"/>
    <cellStyle name="ส่วนที่ถูกเน้น1 8" xfId="10561" xr:uid="{C8058614-023C-4814-85C3-869FE8314A62}"/>
    <cellStyle name="ส่วนที่ถูกเน้น1 9" xfId="10562" xr:uid="{18F50759-9C2E-41D1-9A9C-05E771E2956F}"/>
    <cellStyle name="ส่วนที่ถูกเน้น2 2" xfId="10564" xr:uid="{07E1A0CB-2DC1-4141-AA69-BD25285C59C5}"/>
    <cellStyle name="ส่วนที่ถูกเน้น2 2 2" xfId="10565" xr:uid="{522E09BC-1AAD-4722-BD6B-B982019EA2D6}"/>
    <cellStyle name="ส่วนที่ถูกเน้น2 2 3" xfId="30259" xr:uid="{3D1B28FE-0E96-4744-96B1-F42D2A186D71}"/>
    <cellStyle name="ส่วนที่ถูกเน้น2 2 4" xfId="26412" xr:uid="{2BDE98C4-3983-4667-8EE3-3364EAFD4BE5}"/>
    <cellStyle name="ส่วนที่ถูกเน้น2 3" xfId="10566" xr:uid="{38306A0F-1A2C-4013-9E67-46E26826E4E5}"/>
    <cellStyle name="ส่วนที่ถูกเน้น2 3 2" xfId="30326" xr:uid="{B94E541C-C1C6-4A5A-B49C-30388289DF3C}"/>
    <cellStyle name="ส่วนที่ถูกเน้น2 3 3" xfId="26413" xr:uid="{C35BFB24-3ACF-4737-8EC3-F4E32F1F0EF1}"/>
    <cellStyle name="ส่วนที่ถูกเน้น2 4" xfId="10567" xr:uid="{1C09E5E3-D046-46D2-8A2B-2D6DE65B8F08}"/>
    <cellStyle name="ส่วนที่ถูกเน้น2 5" xfId="10568" xr:uid="{EC3001C2-B892-4F0E-9B30-410D7F510FBF}"/>
    <cellStyle name="ส่วนที่ถูกเน้น2 6" xfId="10569" xr:uid="{D951D775-E138-4F67-B338-E09256C0DB2D}"/>
    <cellStyle name="ส่วนที่ถูกเน้น2 7" xfId="10570" xr:uid="{26C2BDBE-11EC-43BA-AFF1-C3B4767FE71E}"/>
    <cellStyle name="ส่วนที่ถูกเน้น2 8" xfId="10571" xr:uid="{14134CB9-9A49-44F0-99D7-A85C2AC165AA}"/>
    <cellStyle name="ส่วนที่ถูกเน้น2 9" xfId="10572" xr:uid="{4CDF1ABB-E942-411C-BD46-6336FBC1863B}"/>
    <cellStyle name="ส่วนที่ถูกเน้น3 2" xfId="10574" xr:uid="{1A2E6733-E98F-4EFE-8C22-5D8D8D4008F8}"/>
    <cellStyle name="ส่วนที่ถูกเน้น3 2 2" xfId="10575" xr:uid="{41C93AF7-1340-428A-8A56-EB358F22678A}"/>
    <cellStyle name="ส่วนที่ถูกเน้น3 2 3" xfId="30260" xr:uid="{124C0C7E-F6F5-47BB-BE9B-F283A4398DA6}"/>
    <cellStyle name="ส่วนที่ถูกเน้น3 2 4" xfId="26414" xr:uid="{DEFE7CB2-91C3-4CF5-A29C-56AE9214C1DE}"/>
    <cellStyle name="ส่วนที่ถูกเน้น3 3" xfId="10576" xr:uid="{5D5D96AA-17CC-4B09-B7A3-5F098CAA4497}"/>
    <cellStyle name="ส่วนที่ถูกเน้น3 3 2" xfId="30327" xr:uid="{2324DFFB-47E1-49B8-B85A-631DC1DD2842}"/>
    <cellStyle name="ส่วนที่ถูกเน้น3 3 3" xfId="26415" xr:uid="{D7FC33D9-C128-41A6-A480-169C01C04DA0}"/>
    <cellStyle name="ส่วนที่ถูกเน้น3 4" xfId="10577" xr:uid="{5ECCBEDA-1768-441F-A10A-C53C7D8A2A6E}"/>
    <cellStyle name="ส่วนที่ถูกเน้น3 5" xfId="10578" xr:uid="{F9734CB7-8764-4C4E-A1E2-1EA120987F48}"/>
    <cellStyle name="ส่วนที่ถูกเน้น3 6" xfId="10579" xr:uid="{D4F0B652-EE8C-443D-893F-F9A5B739ECA1}"/>
    <cellStyle name="ส่วนที่ถูกเน้น3 7" xfId="10580" xr:uid="{6FE433FE-7A75-455B-ACA6-96E0F3032107}"/>
    <cellStyle name="ส่วนที่ถูกเน้น3 8" xfId="10581" xr:uid="{7865B272-BFC6-4276-805F-F51AF47B4A89}"/>
    <cellStyle name="ส่วนที่ถูกเน้น3 9" xfId="10582" xr:uid="{FA78CA8F-3018-4A36-ABED-EBD33B85B9AF}"/>
    <cellStyle name="ส่วนที่ถูกเน้น4 2" xfId="10584" xr:uid="{2E2867B1-8885-4C73-A14A-C778932E8706}"/>
    <cellStyle name="ส่วนที่ถูกเน้น4 2 2" xfId="10585" xr:uid="{A8E107E0-9E08-420E-A3B3-3CA9BCA6ADBA}"/>
    <cellStyle name="ส่วนที่ถูกเน้น4 2 3" xfId="30261" xr:uid="{3C871E69-05DB-4C43-B547-D72DE0DC2125}"/>
    <cellStyle name="ส่วนที่ถูกเน้น4 2 4" xfId="26416" xr:uid="{D82987FD-7E2D-44D0-A023-E368C7CC0E10}"/>
    <cellStyle name="ส่วนที่ถูกเน้น4 3" xfId="10586" xr:uid="{633495FB-ADF3-4BC5-BBD6-8FFED00566F5}"/>
    <cellStyle name="ส่วนที่ถูกเน้น4 3 2" xfId="30328" xr:uid="{08F805CC-6361-4F7D-A9A0-418191D4FD30}"/>
    <cellStyle name="ส่วนที่ถูกเน้น4 3 3" xfId="26417" xr:uid="{037BBE1D-BA70-456E-BCEC-D99A293BFDDA}"/>
    <cellStyle name="ส่วนที่ถูกเน้น4 4" xfId="10587" xr:uid="{6E61EEF9-208E-4A68-807C-056D236EE6C0}"/>
    <cellStyle name="ส่วนที่ถูกเน้น4 5" xfId="10588" xr:uid="{D7E6514F-0E3C-44C5-9F62-BB501A262F2B}"/>
    <cellStyle name="ส่วนที่ถูกเน้น4 6" xfId="10589" xr:uid="{C4953A02-4482-40B7-A92F-5212C61B7C2C}"/>
    <cellStyle name="ส่วนที่ถูกเน้น4 7" xfId="10590" xr:uid="{4BFF2234-22BC-4ECC-9BCB-0AF9749B5A3A}"/>
    <cellStyle name="ส่วนที่ถูกเน้น4 8" xfId="10591" xr:uid="{9DBBD621-8E7C-4458-B30B-B82997EC9550}"/>
    <cellStyle name="ส่วนที่ถูกเน้น4 9" xfId="10592" xr:uid="{F00CADD5-6BA7-4FD7-A2A4-85B404657FC0}"/>
    <cellStyle name="ส่วนที่ถูกเน้น5 2" xfId="10594" xr:uid="{92B282C9-3981-40A6-994E-E2AD39B84C6A}"/>
    <cellStyle name="ส่วนที่ถูกเน้น5 2 2" xfId="10595" xr:uid="{785BD03B-D40E-42AC-AE6F-BD157908F55F}"/>
    <cellStyle name="ส่วนที่ถูกเน้น5 2 3" xfId="30262" xr:uid="{EB66E2CD-D8C7-47BE-8F61-C7DF7F5DBE58}"/>
    <cellStyle name="ส่วนที่ถูกเน้น5 2 4" xfId="26418" xr:uid="{D39BAAAD-4B2C-467D-950F-4BCEBA2CF8A4}"/>
    <cellStyle name="ส่วนที่ถูกเน้น5 3" xfId="10596" xr:uid="{794C555C-37FD-4EB1-BFFE-FCEB7898BE05}"/>
    <cellStyle name="ส่วนที่ถูกเน้น5 4" xfId="10597" xr:uid="{BE69473E-597E-4922-96AA-6D7DBE75C298}"/>
    <cellStyle name="ส่วนที่ถูกเน้น5 5" xfId="10598" xr:uid="{0169023C-98B8-4EE7-8C4A-9C74EEAFE825}"/>
    <cellStyle name="ส่วนที่ถูกเน้น5 6" xfId="10599" xr:uid="{B8F3BDA1-E81A-4373-9F7E-FA144AFEA09A}"/>
    <cellStyle name="ส่วนที่ถูกเน้น5 7" xfId="10600" xr:uid="{51C0D122-A70D-4D03-A0D1-C484658DF945}"/>
    <cellStyle name="ส่วนที่ถูกเน้น5 8" xfId="10601" xr:uid="{0EC320D1-AAA5-4641-9B92-358AFF46CCF8}"/>
    <cellStyle name="ส่วนที่ถูกเน้น5 9" xfId="10602" xr:uid="{3DDC8AC6-9748-4018-8901-F3582BBFF42C}"/>
    <cellStyle name="ส่วนที่ถูกเน้น6 2" xfId="10604" xr:uid="{452CF328-E5F2-4C5B-B01B-627055B347AC}"/>
    <cellStyle name="ส่วนที่ถูกเน้น6 2 2" xfId="10605" xr:uid="{43B92EB7-9D5C-4C03-8B57-A679EEF0B668}"/>
    <cellStyle name="ส่วนที่ถูกเน้น6 2 3" xfId="30263" xr:uid="{29FED56E-6CFC-4C33-884D-5FBDCB5E2C4D}"/>
    <cellStyle name="ส่วนที่ถูกเน้น6 2 4" xfId="26419" xr:uid="{B12775CD-A936-433E-B46C-DC2C0EBA08DA}"/>
    <cellStyle name="ส่วนที่ถูกเน้น6 3" xfId="10606" xr:uid="{FD49200A-7DA2-4B25-A10C-0EAFF630A94C}"/>
    <cellStyle name="ส่วนที่ถูกเน้น6 3 2" xfId="29798" xr:uid="{E8219E1E-B4DF-49CF-BA22-F8A7488F86B5}"/>
    <cellStyle name="ส่วนที่ถูกเน้น6 3 3" xfId="26420" xr:uid="{CC75CB92-317A-4845-B9EB-9DE239E9FA5F}"/>
    <cellStyle name="ส่วนที่ถูกเน้น6 4" xfId="10607" xr:uid="{E5A6FD32-8433-41AD-B92A-E94CEF3AD9F1}"/>
    <cellStyle name="ส่วนที่ถูกเน้น6 5" xfId="10608" xr:uid="{BBCDAF22-4F98-4ED3-847E-132DD5DAFCAD}"/>
    <cellStyle name="ส่วนที่ถูกเน้น6 6" xfId="10609" xr:uid="{309BFACE-F048-46C8-B3B6-A4570717AF19}"/>
    <cellStyle name="ส่วนที่ถูกเน้น6 7" xfId="10610" xr:uid="{D99167DB-2753-40C9-B540-3F6E51CE845D}"/>
    <cellStyle name="ส่วนที่ถูกเน้น6 8" xfId="10611" xr:uid="{793B2F08-CBD5-4FFB-B148-ADE0524B0B0E}"/>
    <cellStyle name="ส่วนที่ถูกเน้น6 9" xfId="10612" xr:uid="{8C5B9B8F-A787-4183-9B8F-133ACF60D9B8}"/>
    <cellStyle name="หมายเหตุ" xfId="10613" xr:uid="{A4E03EFB-94B9-4CE5-9B75-D0111C67F2F6}"/>
    <cellStyle name="หมายเหตุ 10" xfId="26421" xr:uid="{C69A15B4-95E3-4857-A691-C716D6687295}"/>
    <cellStyle name="หมายเหตุ 10 10" xfId="12710" xr:uid="{D4BC55C0-EE98-452A-B912-79C1522E8018}"/>
    <cellStyle name="หมายเหตุ 10 11" xfId="12711" xr:uid="{772D095E-27EB-4FF1-B4F0-41EBCCD2D6B2}"/>
    <cellStyle name="หมายเหตุ 10 12" xfId="12712" xr:uid="{20DDCF77-BC17-4481-8720-EAEACF0320DD}"/>
    <cellStyle name="หมายเหตุ 10 13" xfId="12713" xr:uid="{4F8B758F-5B6F-41FD-84CA-BCE8C5EE4017}"/>
    <cellStyle name="หมายเหตุ 10 14" xfId="12714" xr:uid="{002167C4-6F25-47F2-9349-0120CD035339}"/>
    <cellStyle name="หมายเหตุ 10 15" xfId="12715" xr:uid="{FAD86155-4C36-43D3-8ABF-6CA73E27AA67}"/>
    <cellStyle name="หมายเหตุ 10 16" xfId="12716" xr:uid="{85F69E6E-E44F-4CA2-B24A-C126C501D7F0}"/>
    <cellStyle name="หมายเหตุ 10 17" xfId="12717" xr:uid="{141654D0-4E6A-4A47-B615-5BD202E26D6F}"/>
    <cellStyle name="หมายเหตุ 10 18" xfId="12718" xr:uid="{B804774A-F7C6-466C-A117-2FD9CA56137C}"/>
    <cellStyle name="หมายเหตุ 10 19" xfId="12719" xr:uid="{E15899FA-D51A-4F4D-954E-85E261B301AB}"/>
    <cellStyle name="หมายเหตุ 10 2" xfId="12720" xr:uid="{BEF9838A-0B5F-4A15-AFA9-618424935FF6}"/>
    <cellStyle name="หมายเหตุ 10 2 10" xfId="26422" xr:uid="{AF1C01E6-D35A-4363-A877-6EF4E6A56558}"/>
    <cellStyle name="หมายเหตุ 10 2 10 2" xfId="40271" xr:uid="{AF2D635C-77ED-4DCA-8938-397DD8A7143E}"/>
    <cellStyle name="หมายเหตุ 10 2 10 3" xfId="54028" xr:uid="{F0BBB485-59EB-4416-83CF-8FA1BAB5A619}"/>
    <cellStyle name="หมายเหตุ 10 2 11" xfId="26423" xr:uid="{D51F7397-5255-4A6E-85AD-32B2A4D72B4E}"/>
    <cellStyle name="หมายเหตุ 10 2 11 2" xfId="40272" xr:uid="{7DABB7C4-0C65-4119-BD73-CA752900C5E6}"/>
    <cellStyle name="หมายเหตุ 10 2 11 3" xfId="54029" xr:uid="{EC7D7A05-A77A-4103-BBF1-6A616712502D}"/>
    <cellStyle name="หมายเหตุ 10 2 12" xfId="26424" xr:uid="{9248FCA8-6DCC-45AD-91F0-95C7425A8441}"/>
    <cellStyle name="หมายเหตุ 10 2 12 2" xfId="40273" xr:uid="{C820808D-39CF-43F9-ADA1-D254B43C4FA5}"/>
    <cellStyle name="หมายเหตุ 10 2 12 3" xfId="54030" xr:uid="{4355A83B-A7C3-4000-B502-E4827C3B9639}"/>
    <cellStyle name="หมายเหตุ 10 2 13" xfId="26425" xr:uid="{A9B5C7A8-EB73-4137-AB12-EC8855C0B3DB}"/>
    <cellStyle name="หมายเหตุ 10 2 13 2" xfId="40274" xr:uid="{2BE1F082-7956-4BD0-8623-315D622AC928}"/>
    <cellStyle name="หมายเหตุ 10 2 13 3" xfId="54031" xr:uid="{56A5E268-C327-467B-BD0C-15392534156C}"/>
    <cellStyle name="หมายเหตุ 10 2 14" xfId="26426" xr:uid="{AB245984-34CC-4273-AE32-A41DD1741FCE}"/>
    <cellStyle name="หมายเหตุ 10 2 14 2" xfId="40275" xr:uid="{47EE3764-0CCB-4563-8385-F4C17D484E35}"/>
    <cellStyle name="หมายเหตุ 10 2 14 3" xfId="54032" xr:uid="{FA4F1F07-5811-4EF3-8363-0679F6330907}"/>
    <cellStyle name="หมายเหตุ 10 2 15" xfId="26427" xr:uid="{09CF3273-24CE-4279-AF28-E29EF7966D3A}"/>
    <cellStyle name="หมายเหตุ 10 2 15 2" xfId="40276" xr:uid="{120434D3-1032-42A6-8BB2-504E02079135}"/>
    <cellStyle name="หมายเหตุ 10 2 15 3" xfId="54033" xr:uid="{A0FB9F97-22B3-48F7-897E-CF1399281201}"/>
    <cellStyle name="หมายเหตุ 10 2 16" xfId="26428" xr:uid="{CACEC8F6-99C3-4DD6-88B0-922AA4903C3A}"/>
    <cellStyle name="หมายเหตุ 10 2 16 2" xfId="40277" xr:uid="{E22FB017-51CB-4A38-BB80-E54D839EDE4F}"/>
    <cellStyle name="หมายเหตุ 10 2 16 3" xfId="54034" xr:uid="{12F26ADD-915C-4EB2-9477-110ABCFD2CD5}"/>
    <cellStyle name="หมายเหตุ 10 2 17" xfId="26429" xr:uid="{8DFFAAF7-0F22-42D7-8B6C-2E397744CD89}"/>
    <cellStyle name="หมายเหตุ 10 2 17 2" xfId="40278" xr:uid="{B0A7B74F-39BA-4D0C-A66E-2F091E06F0B1}"/>
    <cellStyle name="หมายเหตุ 10 2 17 3" xfId="54035" xr:uid="{1CEF9C10-DCBF-4704-86EA-AFB51616DA7F}"/>
    <cellStyle name="หมายเหตุ 10 2 2" xfId="26430" xr:uid="{CDC00CCD-33A1-43EF-95AB-55C236DF5A38}"/>
    <cellStyle name="หมายเหตุ 10 2 2 10" xfId="26431" xr:uid="{EF88EF5B-9407-4C80-8C25-CA534D3CBA30}"/>
    <cellStyle name="หมายเหตุ 10 2 2 10 2" xfId="40280" xr:uid="{897F5F04-D881-4734-92A5-E9F15981DF87}"/>
    <cellStyle name="หมายเหตุ 10 2 2 10 3" xfId="54037" xr:uid="{CEF7C400-FA83-43F3-A0BA-ABA01C4B5C14}"/>
    <cellStyle name="หมายเหตุ 10 2 2 11" xfId="26432" xr:uid="{04CA5EB1-162F-454A-83F2-5C9D94EE457D}"/>
    <cellStyle name="หมายเหตุ 10 2 2 11 2" xfId="40281" xr:uid="{1AA5999F-99BD-4F36-B0EC-73FA2F704A5B}"/>
    <cellStyle name="หมายเหตุ 10 2 2 11 3" xfId="54038" xr:uid="{DD282788-1541-4B6B-8B46-B2A05B2A8DBE}"/>
    <cellStyle name="หมายเหตุ 10 2 2 12" xfId="40279" xr:uid="{2B60D068-05DC-4157-88E5-F58DBAF7EB4E}"/>
    <cellStyle name="หมายเหตุ 10 2 2 13" xfId="54036" xr:uid="{861E1EC0-7643-4136-8D53-C205E55C184D}"/>
    <cellStyle name="หมายเหตุ 10 2 2 2" xfId="26433" xr:uid="{672F1850-59BC-4794-BD21-EC1372CF053B}"/>
    <cellStyle name="หมายเหตุ 10 2 2 2 2" xfId="40282" xr:uid="{44E4141F-B44C-45A9-B0DF-706D0A9666AC}"/>
    <cellStyle name="หมายเหตุ 10 2 2 2 3" xfId="54039" xr:uid="{B3F4754A-A22D-4D8E-BE15-A38364D0908C}"/>
    <cellStyle name="หมายเหตุ 10 2 2 3" xfId="26434" xr:uid="{6676B904-54D2-420A-B994-09F154DE2C11}"/>
    <cellStyle name="หมายเหตุ 10 2 2 3 2" xfId="40283" xr:uid="{B5F299BF-365B-4C65-979D-CCBB358D8479}"/>
    <cellStyle name="หมายเหตุ 10 2 2 3 3" xfId="54040" xr:uid="{B26FD3E3-F6B7-4104-9BF4-6E92C7DB0B21}"/>
    <cellStyle name="หมายเหตุ 10 2 2 4" xfId="26435" xr:uid="{441A8C23-799C-4D11-8F19-F6CB98832B9B}"/>
    <cellStyle name="หมายเหตุ 10 2 2 4 2" xfId="40284" xr:uid="{EEACF48C-BF7A-45B1-97E3-7A0EF6F4787A}"/>
    <cellStyle name="หมายเหตุ 10 2 2 4 3" xfId="54041" xr:uid="{4751239D-3C25-431B-8916-7A937D7A71F1}"/>
    <cellStyle name="หมายเหตุ 10 2 2 5" xfId="26436" xr:uid="{E0238848-0888-4BEA-97DE-6DA24B49E4A8}"/>
    <cellStyle name="หมายเหตุ 10 2 2 5 2" xfId="40285" xr:uid="{8F8EA080-E983-46B9-AB43-318485B08F63}"/>
    <cellStyle name="หมายเหตุ 10 2 2 5 3" xfId="54042" xr:uid="{60CDA72B-2F4D-4EAF-A71D-257210966EE0}"/>
    <cellStyle name="หมายเหตุ 10 2 2 6" xfId="26437" xr:uid="{C3EE9D08-C996-4265-8D36-015B1D5623F1}"/>
    <cellStyle name="หมายเหตุ 10 2 2 6 2" xfId="40286" xr:uid="{959C7A6C-DCFE-4014-A315-541AA55DFFD0}"/>
    <cellStyle name="หมายเหตุ 10 2 2 6 3" xfId="54043" xr:uid="{D5B66291-8E5C-4755-9A9F-B5A1056560A7}"/>
    <cellStyle name="หมายเหตุ 10 2 2 7" xfId="26438" xr:uid="{113AA9C9-74B2-4474-B576-46F7F9C81DEE}"/>
    <cellStyle name="หมายเหตุ 10 2 2 7 2" xfId="40287" xr:uid="{DD12F5FA-B81B-442B-B7DB-ECACB7AA7F34}"/>
    <cellStyle name="หมายเหตุ 10 2 2 7 3" xfId="54044" xr:uid="{65C689B4-220C-469F-ACE6-83EE69374B7F}"/>
    <cellStyle name="หมายเหตุ 10 2 2 8" xfId="26439" xr:uid="{A38F8A48-F653-4E83-9EE3-F888536C5D1C}"/>
    <cellStyle name="หมายเหตุ 10 2 2 8 2" xfId="40288" xr:uid="{A0B7AA60-3270-44E3-8C7B-443CE31AAE00}"/>
    <cellStyle name="หมายเหตุ 10 2 2 8 3" xfId="54045" xr:uid="{C45F9828-75C3-421E-8289-EAC9284F63E2}"/>
    <cellStyle name="หมายเหตุ 10 2 2 9" xfId="26440" xr:uid="{575F4D83-E795-46C2-AEAD-107AB0938D82}"/>
    <cellStyle name="หมายเหตุ 10 2 2 9 2" xfId="40289" xr:uid="{2833A298-1458-46F9-A596-16B3BEE458F3}"/>
    <cellStyle name="หมายเหตุ 10 2 2 9 3" xfId="54046" xr:uid="{CC4FFCA6-6449-47FB-B583-E64C4348A52F}"/>
    <cellStyle name="หมายเหตุ 10 2 3" xfId="26441" xr:uid="{EAD38C85-15F6-4ACB-868D-1457E1A1B835}"/>
    <cellStyle name="หมายเหตุ 10 2 3 2" xfId="40290" xr:uid="{337D6CBA-31A0-45B5-B1B7-8A42988F874B}"/>
    <cellStyle name="หมายเหตุ 10 2 3 3" xfId="54047" xr:uid="{262FCBD8-D8F0-410A-A290-88DE83DCD46D}"/>
    <cellStyle name="หมายเหตุ 10 2 4" xfId="26442" xr:uid="{9CB04F76-E282-4CCB-9830-A7C50B95A190}"/>
    <cellStyle name="หมายเหตุ 10 2 4 2" xfId="40291" xr:uid="{A7F0FFF3-B878-411B-B2E9-21627F568F40}"/>
    <cellStyle name="หมายเหตุ 10 2 4 3" xfId="54048" xr:uid="{69FD7BA0-B527-44FA-AEA3-25B131B38865}"/>
    <cellStyle name="หมายเหตุ 10 2 5" xfId="26443" xr:uid="{1AAB8843-4781-4E70-BEA4-49A3F0D27EED}"/>
    <cellStyle name="หมายเหตุ 10 2 5 2" xfId="40292" xr:uid="{7CBDD07E-784B-495F-9E72-4ED59EE6AAA8}"/>
    <cellStyle name="หมายเหตุ 10 2 5 3" xfId="54049" xr:uid="{81D14D45-3437-451F-BB70-7916EDB440E9}"/>
    <cellStyle name="หมายเหตุ 10 2 6" xfId="26444" xr:uid="{19D06CE3-7959-4C71-AA62-29A90D676D0C}"/>
    <cellStyle name="หมายเหตุ 10 2 6 2" xfId="40293" xr:uid="{B20FED10-3354-4DB5-A0BE-88F1EC8C6A77}"/>
    <cellStyle name="หมายเหตุ 10 2 6 3" xfId="54050" xr:uid="{2707F921-98F3-492F-B9B5-B9DB369F8189}"/>
    <cellStyle name="หมายเหตุ 10 2 7" xfId="26445" xr:uid="{B998697E-0521-4206-80EF-646C04A1703D}"/>
    <cellStyle name="หมายเหตุ 10 2 7 2" xfId="40294" xr:uid="{18A331AC-3B08-4E05-B941-5D785D9CDED9}"/>
    <cellStyle name="หมายเหตุ 10 2 7 3" xfId="54051" xr:uid="{D671287E-7A14-4662-94E4-D6B067D9D2E3}"/>
    <cellStyle name="หมายเหตุ 10 2 8" xfId="26446" xr:uid="{721C1E25-E4AD-4F76-9F75-5DC8D85B6467}"/>
    <cellStyle name="หมายเหตุ 10 2 8 2" xfId="40295" xr:uid="{B71D05CF-1618-4A28-BB39-26811F2D130C}"/>
    <cellStyle name="หมายเหตุ 10 2 8 3" xfId="54052" xr:uid="{A9395794-2A63-4F91-BE62-44FA7BC2435A}"/>
    <cellStyle name="หมายเหตุ 10 2 9" xfId="26447" xr:uid="{141A3E28-3090-480A-97E9-64E7E99ED71E}"/>
    <cellStyle name="หมายเหตุ 10 2 9 2" xfId="40296" xr:uid="{9A0EBAB8-AECF-497D-B403-A1E7EBE94A0A}"/>
    <cellStyle name="หมายเหตุ 10 2 9 3" xfId="54053" xr:uid="{9AD24A66-7E75-4C85-B774-C073D09CB9D3}"/>
    <cellStyle name="หมายเหตุ 10 20" xfId="12721" xr:uid="{306F914C-2192-479A-8926-51B8147E33A4}"/>
    <cellStyle name="หมายเหตุ 10 21" xfId="12722" xr:uid="{DB42A475-83E9-40BF-8E19-23EFCA942C66}"/>
    <cellStyle name="หมายเหตุ 10 22" xfId="12723" xr:uid="{BA50E1A5-FE5F-41A2-992B-69E4C72E5EE7}"/>
    <cellStyle name="หมายเหตุ 10 23" xfId="12724" xr:uid="{F0AD6805-CE89-41ED-AA42-BE5CAA24E923}"/>
    <cellStyle name="หมายเหตุ 10 24" xfId="12725" xr:uid="{D99CDB33-20FE-493B-A28F-75C63ECCAEE1}"/>
    <cellStyle name="หมายเหตุ 10 25" xfId="12726" xr:uid="{3C975161-9120-411A-939F-96C31250AA25}"/>
    <cellStyle name="หมายเหตุ 10 26" xfId="12727" xr:uid="{ACE24769-3973-4855-B0A3-BFEE2ED27EAC}"/>
    <cellStyle name="หมายเหตุ 10 27" xfId="12728" xr:uid="{5115D1B6-B64F-433E-B4E4-CB831308C916}"/>
    <cellStyle name="หมายเหตุ 10 28" xfId="12729" xr:uid="{F8855F3A-8C5D-4F41-B5F2-DE0C03428308}"/>
    <cellStyle name="หมายเหตุ 10 29" xfId="12730" xr:uid="{2DF38ABF-F81C-4D27-9960-2D996234A3AE}"/>
    <cellStyle name="หมายเหตุ 10 3" xfId="12731" xr:uid="{05E7869D-FFD7-421F-ABF8-7F5B213BC6F0}"/>
    <cellStyle name="หมายเหตุ 10 3 2" xfId="26448" xr:uid="{70AF1BB2-C612-46F9-9FC1-006CA5B2F139}"/>
    <cellStyle name="หมายเหตุ 10 3 2 10" xfId="26449" xr:uid="{AB40522B-1875-4C46-A19B-C04E28E2AE76}"/>
    <cellStyle name="หมายเหตุ 10 3 2 10 2" xfId="40298" xr:uid="{1D8065B4-8C5D-466D-A9E9-023D84947994}"/>
    <cellStyle name="หมายเหตุ 10 3 2 10 3" xfId="54055" xr:uid="{81A35846-00FC-412C-A1F3-3785CD32BB15}"/>
    <cellStyle name="หมายเหตุ 10 3 2 11" xfId="26450" xr:uid="{CF35CE5D-EB5B-40EC-BDD9-D5820451AB36}"/>
    <cellStyle name="หมายเหตุ 10 3 2 11 2" xfId="40299" xr:uid="{E5210C28-2181-447F-B0E0-6E7A5FB19999}"/>
    <cellStyle name="หมายเหตุ 10 3 2 11 3" xfId="54056" xr:uid="{7060ED37-59A7-43B0-B99A-D83FF1549838}"/>
    <cellStyle name="หมายเหตุ 10 3 2 12" xfId="26451" xr:uid="{11D81785-E4C4-40E9-916F-C730FB3EE2F2}"/>
    <cellStyle name="หมายเหตุ 10 3 2 12 2" xfId="40300" xr:uid="{E94B6AEF-BDDC-4649-A614-C3EFCE7E8843}"/>
    <cellStyle name="หมายเหตุ 10 3 2 12 3" xfId="54057" xr:uid="{D339C707-139E-4485-BA36-A0EF0D3C569E}"/>
    <cellStyle name="หมายเหตุ 10 3 2 13" xfId="26452" xr:uid="{6DFE2DDA-8092-494A-B3C9-87A52369F3A1}"/>
    <cellStyle name="หมายเหตุ 10 3 2 13 2" xfId="40301" xr:uid="{858B10DF-120F-45BA-BE7B-62DF2BDF0B0F}"/>
    <cellStyle name="หมายเหตุ 10 3 2 13 3" xfId="54058" xr:uid="{5C1E5443-2384-4F09-BC40-C1F2AB205186}"/>
    <cellStyle name="หมายเหตุ 10 3 2 14" xfId="26453" xr:uid="{90E7EE1A-DEB1-4F79-87CF-5B535224D10F}"/>
    <cellStyle name="หมายเหตุ 10 3 2 14 2" xfId="40302" xr:uid="{CC55E57E-5385-4BE5-B9DF-5991E9CC0B49}"/>
    <cellStyle name="หมายเหตุ 10 3 2 14 3" xfId="54059" xr:uid="{F7E98603-854E-4A84-AD6D-77204E76D3D5}"/>
    <cellStyle name="หมายเหตุ 10 3 2 15" xfId="26454" xr:uid="{FEA6AA7A-D9E4-4174-BFC7-0A2695AB1370}"/>
    <cellStyle name="หมายเหตุ 10 3 2 15 2" xfId="40303" xr:uid="{FECE09A9-A9E5-4FF6-B530-C9FE21287C6F}"/>
    <cellStyle name="หมายเหตุ 10 3 2 15 3" xfId="54060" xr:uid="{6977DE63-21A3-4636-B445-100C133235D5}"/>
    <cellStyle name="หมายเหตุ 10 3 2 16" xfId="26455" xr:uid="{112BB3FB-1C1A-49D1-A4A9-6366EC1DF79C}"/>
    <cellStyle name="หมายเหตุ 10 3 2 16 2" xfId="40304" xr:uid="{78D7AD12-320F-48C4-A0B2-E0A733EAAF9B}"/>
    <cellStyle name="หมายเหตุ 10 3 2 16 3" xfId="54061" xr:uid="{1E07AA30-CDA7-452E-B575-C286FDCDF765}"/>
    <cellStyle name="หมายเหตุ 10 3 2 17" xfId="26456" xr:uid="{E88EF069-69D9-4D89-9F57-6C456D50A9EA}"/>
    <cellStyle name="หมายเหตุ 10 3 2 17 2" xfId="40305" xr:uid="{568EC01F-A8CF-4347-947F-63C8100BEA0C}"/>
    <cellStyle name="หมายเหตุ 10 3 2 17 3" xfId="54062" xr:uid="{315D5884-A9FB-4E7F-B841-C84B4482EDE8}"/>
    <cellStyle name="หมายเหตุ 10 3 2 18" xfId="40297" xr:uid="{95EC6890-97C9-4EAD-9896-27CB0CAD186C}"/>
    <cellStyle name="หมายเหตุ 10 3 2 19" xfId="54054" xr:uid="{B5CACA80-D3EF-4B60-B158-174808CB81D7}"/>
    <cellStyle name="หมายเหตุ 10 3 2 2" xfId="26457" xr:uid="{B2920425-23ED-4E2B-9E32-2436D812378C}"/>
    <cellStyle name="หมายเหตุ 10 3 2 2 2" xfId="40306" xr:uid="{89E19D46-5C68-4058-94DD-BA0A237225A7}"/>
    <cellStyle name="หมายเหตุ 10 3 2 2 3" xfId="54063" xr:uid="{011EE8B2-7108-4911-890B-3DCF90A75DDA}"/>
    <cellStyle name="หมายเหตุ 10 3 2 3" xfId="26458" xr:uid="{32D4FF7F-B5DC-47DF-9807-317E1179DAB0}"/>
    <cellStyle name="หมายเหตุ 10 3 2 3 2" xfId="40307" xr:uid="{C0000C8A-763B-4163-BEAF-91BEA240CC13}"/>
    <cellStyle name="หมายเหตุ 10 3 2 3 3" xfId="54064" xr:uid="{C819ECCC-F8F6-4AF5-A7AE-8255DAA4CBE2}"/>
    <cellStyle name="หมายเหตุ 10 3 2 4" xfId="26459" xr:uid="{3F5D740D-238E-4E48-8A5C-2A1F8D87D6EB}"/>
    <cellStyle name="หมายเหตุ 10 3 2 4 2" xfId="40308" xr:uid="{9D0EF1FD-7D62-43EF-854D-588C3D19C47F}"/>
    <cellStyle name="หมายเหตุ 10 3 2 4 3" xfId="54065" xr:uid="{16977B4C-D899-4FA2-882B-8FFE2FC13431}"/>
    <cellStyle name="หมายเหตุ 10 3 2 5" xfId="26460" xr:uid="{306BF87E-E631-4552-9F59-BB35B2548092}"/>
    <cellStyle name="หมายเหตุ 10 3 2 5 2" xfId="40309" xr:uid="{372E740F-CCEB-4B44-9DD1-82EC0F7B46EB}"/>
    <cellStyle name="หมายเหตุ 10 3 2 5 3" xfId="54066" xr:uid="{AB9A12BD-8339-48EC-A6B2-140AC4F5CCD5}"/>
    <cellStyle name="หมายเหตุ 10 3 2 6" xfId="26461" xr:uid="{215CC112-F4D9-4096-A757-3C7FF90EBDEF}"/>
    <cellStyle name="หมายเหตุ 10 3 2 6 2" xfId="40310" xr:uid="{E22FF433-1BC2-44FB-851D-0B3B4CDE9A5E}"/>
    <cellStyle name="หมายเหตุ 10 3 2 6 3" xfId="54067" xr:uid="{7B232E16-15B7-4B0A-8735-DC2E4A75BF0C}"/>
    <cellStyle name="หมายเหตุ 10 3 2 7" xfId="26462" xr:uid="{78A38B15-2523-4226-B36C-F1F182575795}"/>
    <cellStyle name="หมายเหตุ 10 3 2 7 2" xfId="40311" xr:uid="{BC923CD4-6A7E-4426-9479-14B96E96FA8A}"/>
    <cellStyle name="หมายเหตุ 10 3 2 7 3" xfId="54068" xr:uid="{4ED33552-4A75-430E-993F-D678BABB5B39}"/>
    <cellStyle name="หมายเหตุ 10 3 2 8" xfId="26463" xr:uid="{05D48AC8-5FBD-4704-99CA-41DF0A37E5B0}"/>
    <cellStyle name="หมายเหตุ 10 3 2 8 2" xfId="40312" xr:uid="{E9A97987-9ED2-4F6F-99B5-A05DEC970E7B}"/>
    <cellStyle name="หมายเหตุ 10 3 2 8 3" xfId="54069" xr:uid="{EA1B395D-DA0F-4101-8864-3B8D747E385E}"/>
    <cellStyle name="หมายเหตุ 10 3 2 9" xfId="26464" xr:uid="{C6B7682B-58A7-4909-BFB3-FA9B253877EF}"/>
    <cellStyle name="หมายเหตุ 10 3 2 9 2" xfId="40313" xr:uid="{74A70C12-D5C6-484E-B743-EF4AAD76E697}"/>
    <cellStyle name="หมายเหตุ 10 3 2 9 3" xfId="54070" xr:uid="{DCF12AF8-7C8E-495F-8845-0EE0395CE297}"/>
    <cellStyle name="หมายเหตุ 10 3 3" xfId="26465" xr:uid="{62858650-8502-4ACA-B5DC-733AFA66374D}"/>
    <cellStyle name="หมายเหตุ 10 3 3 2" xfId="40314" xr:uid="{24DAC802-BEB4-4EF0-B216-B7CACA437DB2}"/>
    <cellStyle name="หมายเหตุ 10 3 3 3" xfId="54071" xr:uid="{56ADFE0B-FEF1-4800-A1B1-F0110A189DF7}"/>
    <cellStyle name="หมายเหตุ 10 3 4" xfId="26466" xr:uid="{488DF64B-3061-459E-B900-52B3AED432B4}"/>
    <cellStyle name="หมายเหตุ 10 3 4 2" xfId="40315" xr:uid="{2BDC093B-A2C8-4C35-904B-DE2AF16186DC}"/>
    <cellStyle name="หมายเหตุ 10 3 4 3" xfId="54072" xr:uid="{DA783251-BDE6-4F11-B307-B5A5400E6A45}"/>
    <cellStyle name="หมายเหตุ 10 3 5" xfId="26467" xr:uid="{A43C444E-7A9B-4701-80F8-B73C2EEF96CD}"/>
    <cellStyle name="หมายเหตุ 10 3 5 2" xfId="40316" xr:uid="{60DA5EB2-00A8-4AD9-80C5-401DB9D35651}"/>
    <cellStyle name="หมายเหตุ 10 3 5 3" xfId="54073" xr:uid="{45B6A39D-3E72-442A-91CA-5799E6C9987A}"/>
    <cellStyle name="หมายเหตุ 10 3 6" xfId="26468" xr:uid="{2277DEF9-A2B1-4B73-B71D-557916CA0C91}"/>
    <cellStyle name="หมายเหตุ 10 3 6 2" xfId="40317" xr:uid="{82F35261-00FA-4722-80B5-F022C19C1DA0}"/>
    <cellStyle name="หมายเหตุ 10 3 6 3" xfId="54074" xr:uid="{F69C0158-53DD-4959-AD4D-A87A4FDA3FE7}"/>
    <cellStyle name="หมายเหตุ 10 3 7" xfId="26469" xr:uid="{FDF96AC3-B509-4ECC-A154-545AC3602BA6}"/>
    <cellStyle name="หมายเหตุ 10 3 7 2" xfId="40318" xr:uid="{54374A6E-477A-454D-BA4B-FBAF7C53E34A}"/>
    <cellStyle name="หมายเหตุ 10 3 7 3" xfId="54075" xr:uid="{CA5D65EF-C828-4E86-913B-1FEE26A6D51B}"/>
    <cellStyle name="หมายเหตุ 10 3 8" xfId="26470" xr:uid="{2038C2E9-88FB-4B0A-9A9A-AF610AAB3AD9}"/>
    <cellStyle name="หมายเหตุ 10 3 8 2" xfId="40319" xr:uid="{5B1814D5-A164-4CE5-9842-03968B2EF0DE}"/>
    <cellStyle name="หมายเหตุ 10 3 8 3" xfId="54076" xr:uid="{6483DAD5-3821-423B-89CC-EDF71C701AFD}"/>
    <cellStyle name="หมายเหตุ 10 30" xfId="12732" xr:uid="{3A6F3635-090E-467B-90CB-2178B3DAF98A}"/>
    <cellStyle name="หมายเหตุ 10 31" xfId="12733" xr:uid="{7A9F4BAA-249C-4507-88F0-1D86FA3D9399}"/>
    <cellStyle name="หมายเหตุ 10 32" xfId="12734" xr:uid="{CBB5946D-E26E-4BB7-B810-8DDB98E4F19A}"/>
    <cellStyle name="หมายเหตุ 10 33" xfId="12735" xr:uid="{4938C544-DB10-4A66-84DC-68A0561B7321}"/>
    <cellStyle name="หมายเหตุ 10 34" xfId="40270" xr:uid="{C2A5B1E6-AFA9-428E-BDDB-80F99DA2C988}"/>
    <cellStyle name="หมายเหตุ 10 35" xfId="54027" xr:uid="{9D11587A-6B50-44EA-9807-A0EAD53899E6}"/>
    <cellStyle name="หมายเหตุ 10 4" xfId="12736" xr:uid="{24D9414C-EE1C-4F74-86B5-93B52EF1C5B5}"/>
    <cellStyle name="หมายเหตุ 10 4 10" xfId="26471" xr:uid="{B3BAAA82-B982-4C5B-BFCB-1F6CFD9E7AA0}"/>
    <cellStyle name="หมายเหตุ 10 4 10 2" xfId="40320" xr:uid="{C32F7A82-4536-4032-9AE0-FE902FD4C55A}"/>
    <cellStyle name="หมายเหตุ 10 4 10 3" xfId="54077" xr:uid="{3789F4F9-5ECB-472E-A5B5-B3B20FCD176F}"/>
    <cellStyle name="หมายเหตุ 10 4 11" xfId="26472" xr:uid="{0C52817B-A409-495A-8D49-DBF8B0FABC25}"/>
    <cellStyle name="หมายเหตุ 10 4 11 2" xfId="40321" xr:uid="{8C643C72-3F81-4E16-9FDD-372B3D4A049F}"/>
    <cellStyle name="หมายเหตุ 10 4 11 3" xfId="54078" xr:uid="{ABD63FAE-1395-4742-9752-28675FA3B166}"/>
    <cellStyle name="หมายเหตุ 10 4 12" xfId="26473" xr:uid="{D40EBAD9-9FAE-45B3-BEA7-E29C7BECC2E9}"/>
    <cellStyle name="หมายเหตุ 10 4 12 2" xfId="40322" xr:uid="{7951044D-1615-4AB8-A67F-31F1609E23C4}"/>
    <cellStyle name="หมายเหตุ 10 4 12 3" xfId="54079" xr:uid="{B59C5303-686A-4767-A100-9E817197EF61}"/>
    <cellStyle name="หมายเหตุ 10 4 13" xfId="26474" xr:uid="{5F92D492-A8FE-429F-95DE-59C436D52614}"/>
    <cellStyle name="หมายเหตุ 10 4 13 2" xfId="40323" xr:uid="{24410315-9425-401F-B675-B9875A92178C}"/>
    <cellStyle name="หมายเหตุ 10 4 13 3" xfId="54080" xr:uid="{24153C08-75D3-452A-A5AB-A220ED11F813}"/>
    <cellStyle name="หมายเหตุ 10 4 14" xfId="26475" xr:uid="{27849721-ED24-4F8E-88AB-F5819171982B}"/>
    <cellStyle name="หมายเหตุ 10 4 14 2" xfId="40324" xr:uid="{EC13F4A2-DFD4-405A-8F9B-810CB8B91D1C}"/>
    <cellStyle name="หมายเหตุ 10 4 14 3" xfId="54081" xr:uid="{92EBE38A-8A6B-4245-BB63-DE7FDF90552D}"/>
    <cellStyle name="หมายเหตุ 10 4 15" xfId="26476" xr:uid="{5ADF8FD6-E871-4CD4-BF3B-CA0760C6C264}"/>
    <cellStyle name="หมายเหตุ 10 4 15 2" xfId="40325" xr:uid="{2F7CC5AE-1CA6-4859-B64A-7B61170F9C97}"/>
    <cellStyle name="หมายเหตุ 10 4 15 3" xfId="54082" xr:uid="{77875945-8F61-463E-AF5F-EDFF879F85DC}"/>
    <cellStyle name="หมายเหตุ 10 4 2" xfId="26477" xr:uid="{A63CFC32-18AE-4AB2-8472-7C8374E761D7}"/>
    <cellStyle name="หมายเหตุ 10 4 2 10" xfId="26478" xr:uid="{F88FD25F-7F7B-4B46-9E4A-9C27BAE08E4C}"/>
    <cellStyle name="หมายเหตุ 10 4 2 10 2" xfId="40327" xr:uid="{03FCFB3E-898B-40B9-8741-F230658F3765}"/>
    <cellStyle name="หมายเหตุ 10 4 2 10 3" xfId="54084" xr:uid="{4176BD51-1C45-44D6-AF1C-823E89DCE7B3}"/>
    <cellStyle name="หมายเหตุ 10 4 2 11" xfId="26479" xr:uid="{10527221-8243-49D1-91E5-F60412BACD22}"/>
    <cellStyle name="หมายเหตุ 10 4 2 11 2" xfId="40328" xr:uid="{C74146EA-72E6-475D-8289-73B4CE3926CE}"/>
    <cellStyle name="หมายเหตุ 10 4 2 11 3" xfId="54085" xr:uid="{1B329004-F54D-41CD-8C19-26A632CAB502}"/>
    <cellStyle name="หมายเหตุ 10 4 2 12" xfId="40326" xr:uid="{DA7B30A4-762D-4D34-B8AE-C44D25E90478}"/>
    <cellStyle name="หมายเหตุ 10 4 2 13" xfId="54083" xr:uid="{0A3435CF-384D-4B38-B0F3-E178C90EDEF0}"/>
    <cellStyle name="หมายเหตุ 10 4 2 2" xfId="26480" xr:uid="{AD5360E0-0756-4E5E-978A-A4D198DFD380}"/>
    <cellStyle name="หมายเหตุ 10 4 2 2 2" xfId="40329" xr:uid="{DDB1B85C-594E-4802-AE06-99D340B102D1}"/>
    <cellStyle name="หมายเหตุ 10 4 2 2 3" xfId="54086" xr:uid="{6333ABEB-983F-4229-8419-B24654DDFBAA}"/>
    <cellStyle name="หมายเหตุ 10 4 2 3" xfId="26481" xr:uid="{42D8299C-58D2-47AB-9AD5-B2FA21FB6598}"/>
    <cellStyle name="หมายเหตุ 10 4 2 3 2" xfId="40330" xr:uid="{43448403-D097-4428-A789-8673DB8D15CF}"/>
    <cellStyle name="หมายเหตุ 10 4 2 3 3" xfId="54087" xr:uid="{5CC74F4C-1CAB-440C-A170-A74EBE9DC7F3}"/>
    <cellStyle name="หมายเหตุ 10 4 2 4" xfId="26482" xr:uid="{BC487EEC-4FAD-4D52-88C6-ACF50D4E9F71}"/>
    <cellStyle name="หมายเหตุ 10 4 2 4 2" xfId="40331" xr:uid="{AA1607BC-222A-45F3-B326-E16C6E507A72}"/>
    <cellStyle name="หมายเหตุ 10 4 2 4 3" xfId="54088" xr:uid="{FE957393-AC46-4CD3-AD59-ED2BFB665887}"/>
    <cellStyle name="หมายเหตุ 10 4 2 5" xfId="26483" xr:uid="{9B5884F3-5FB7-46D5-AC89-055CA31B73D5}"/>
    <cellStyle name="หมายเหตุ 10 4 2 5 2" xfId="40332" xr:uid="{B6CF71AD-0209-4955-92E4-F40866A7F0BF}"/>
    <cellStyle name="หมายเหตุ 10 4 2 5 3" xfId="54089" xr:uid="{621B7BD7-5602-40F6-9AA7-4D23B042B5FD}"/>
    <cellStyle name="หมายเหตุ 10 4 2 6" xfId="26484" xr:uid="{15F5093D-39F9-4C39-B826-64CE593D8A98}"/>
    <cellStyle name="หมายเหตุ 10 4 2 6 2" xfId="40333" xr:uid="{77385B54-2810-476E-872F-9F527D7717FE}"/>
    <cellStyle name="หมายเหตุ 10 4 2 6 3" xfId="54090" xr:uid="{3BD0CA23-47F0-4FF1-8105-0D6A807D109D}"/>
    <cellStyle name="หมายเหตุ 10 4 2 7" xfId="26485" xr:uid="{DE114233-0CA9-4D31-B5E3-654632FFCBAE}"/>
    <cellStyle name="หมายเหตุ 10 4 2 7 2" xfId="40334" xr:uid="{BD9D0829-F88B-48A2-981F-D314ABF08A2D}"/>
    <cellStyle name="หมายเหตุ 10 4 2 7 3" xfId="54091" xr:uid="{897EBEB6-732E-4B33-84EE-A86B486EE7E0}"/>
    <cellStyle name="หมายเหตุ 10 4 2 8" xfId="26486" xr:uid="{221BE126-EF7A-43B6-8373-4548A080C3A3}"/>
    <cellStyle name="หมายเหตุ 10 4 2 8 2" xfId="40335" xr:uid="{AB239437-DF48-4D2B-8E38-40A93A20345B}"/>
    <cellStyle name="หมายเหตุ 10 4 2 8 3" xfId="54092" xr:uid="{B579C6D6-59FB-48C7-88C9-4C57BA6AC104}"/>
    <cellStyle name="หมายเหตุ 10 4 2 9" xfId="26487" xr:uid="{4522C007-E8A0-4641-A4D6-3B5328FE318E}"/>
    <cellStyle name="หมายเหตุ 10 4 2 9 2" xfId="40336" xr:uid="{8BFB9499-23A4-470D-9D63-D233354D61BB}"/>
    <cellStyle name="หมายเหตุ 10 4 2 9 3" xfId="54093" xr:uid="{163C6C17-4E70-489C-851C-29DB930AD71B}"/>
    <cellStyle name="หมายเหตุ 10 4 3" xfId="26488" xr:uid="{38A7249A-704E-4206-BA00-CCECD8701E30}"/>
    <cellStyle name="หมายเหตุ 10 4 3 2" xfId="40337" xr:uid="{10ADD60C-E515-49D4-98D0-E2BBCF3FC283}"/>
    <cellStyle name="หมายเหตุ 10 4 3 3" xfId="54094" xr:uid="{C56CED07-5300-4DB6-88E5-A9D0CAD97606}"/>
    <cellStyle name="หมายเหตุ 10 4 4" xfId="26489" xr:uid="{61F4AE5E-BC76-4EEA-A7B5-DF3BD6B0BB48}"/>
    <cellStyle name="หมายเหตุ 10 4 4 2" xfId="40338" xr:uid="{4DF0003C-EA99-4715-8A09-437FA63350A0}"/>
    <cellStyle name="หมายเหตุ 10 4 4 3" xfId="54095" xr:uid="{440FAB9D-C86E-4BB0-8841-C13C0C7BF58C}"/>
    <cellStyle name="หมายเหตุ 10 4 5" xfId="26490" xr:uid="{48AC7A1E-BBC1-43D9-BFEE-2F241CAE297E}"/>
    <cellStyle name="หมายเหตุ 10 4 5 2" xfId="40339" xr:uid="{425EA2DA-2360-4710-B549-3584F138FF8D}"/>
    <cellStyle name="หมายเหตุ 10 4 5 3" xfId="54096" xr:uid="{367252D8-75D0-4F82-B912-E7A4A307D8B7}"/>
    <cellStyle name="หมายเหตุ 10 4 6" xfId="26491" xr:uid="{9A48F89F-965A-4CBA-9120-341185FBD482}"/>
    <cellStyle name="หมายเหตุ 10 4 6 2" xfId="40340" xr:uid="{41CF4ADB-56B6-4227-BAAB-A686C4C13365}"/>
    <cellStyle name="หมายเหตุ 10 4 6 3" xfId="54097" xr:uid="{1433A06D-7F96-4334-9D56-691E0A19A051}"/>
    <cellStyle name="หมายเหตุ 10 4 7" xfId="26492" xr:uid="{BB874D21-3307-4444-A0EC-0F8A824AD7C0}"/>
    <cellStyle name="หมายเหตุ 10 4 7 2" xfId="40341" xr:uid="{F0444E4C-11D4-4CF0-8090-0229DA65DA11}"/>
    <cellStyle name="หมายเหตุ 10 4 7 3" xfId="54098" xr:uid="{B33B2B2A-C231-4B28-BBD3-4AE387AD8881}"/>
    <cellStyle name="หมายเหตุ 10 4 8" xfId="26493" xr:uid="{22FB307F-9280-4E80-8E04-CA7925BA9CE3}"/>
    <cellStyle name="หมายเหตุ 10 4 8 2" xfId="40342" xr:uid="{61DB1C10-D1AE-49B8-94D2-14001EC67150}"/>
    <cellStyle name="หมายเหตุ 10 4 8 3" xfId="54099" xr:uid="{B0EAD5AB-4CD8-41DA-812F-1A239A711792}"/>
    <cellStyle name="หมายเหตุ 10 4 9" xfId="26494" xr:uid="{F37D60A4-DCC4-4BF0-9DAB-F788116B5922}"/>
    <cellStyle name="หมายเหตุ 10 4 9 2" xfId="40343" xr:uid="{B346C5C4-A837-44D0-9AA4-492F43B01A1F}"/>
    <cellStyle name="หมายเหตุ 10 4 9 3" xfId="54100" xr:uid="{4B8DC0D7-4421-41AB-B5E8-B7A02E3BF039}"/>
    <cellStyle name="หมายเหตุ 10 5" xfId="12737" xr:uid="{8A3ED9A9-AE71-4A1D-9FD5-0BB4B21B3BC2}"/>
    <cellStyle name="หมายเหตุ 10 5 10" xfId="26495" xr:uid="{0F68326C-E2EF-4FF4-BDF2-FA16C4EC4E6B}"/>
    <cellStyle name="หมายเหตุ 10 5 10 2" xfId="40344" xr:uid="{5E069588-A81C-490D-AA96-65DF173CC9B2}"/>
    <cellStyle name="หมายเหตุ 10 5 10 3" xfId="54101" xr:uid="{075BACE3-E9CE-4B6B-9E5E-ACA86CE8BFD7}"/>
    <cellStyle name="หมายเหตุ 10 5 11" xfId="26496" xr:uid="{F6736D66-9D86-428F-A035-F1ED1A56C4B6}"/>
    <cellStyle name="หมายเหตุ 10 5 11 2" xfId="40345" xr:uid="{29A51531-558A-457F-8649-1F30AC5008FD}"/>
    <cellStyle name="หมายเหตุ 10 5 11 3" xfId="54102" xr:uid="{35E2B0B1-2677-4191-A79F-B6E6CEB0E142}"/>
    <cellStyle name="หมายเหตุ 10 5 12" xfId="26497" xr:uid="{EA04AB48-1D5F-4316-A85E-816FB54C6568}"/>
    <cellStyle name="หมายเหตุ 10 5 12 2" xfId="40346" xr:uid="{19D670B1-001F-44C4-994C-E35A19EEE70D}"/>
    <cellStyle name="หมายเหตุ 10 5 12 3" xfId="54103" xr:uid="{3FF0847F-1077-46E8-962B-40AB3ED5D8FF}"/>
    <cellStyle name="หมายเหตุ 10 5 13" xfId="26498" xr:uid="{1945AD53-3EF6-4D83-83F7-80C040D04CBB}"/>
    <cellStyle name="หมายเหตุ 10 5 13 2" xfId="40347" xr:uid="{BD70B59A-D094-4A53-9E40-A5E259D18936}"/>
    <cellStyle name="หมายเหตุ 10 5 13 3" xfId="54104" xr:uid="{1B1F1F16-94C7-4E32-8F7A-DED3472A4498}"/>
    <cellStyle name="หมายเหตุ 10 5 14" xfId="26499" xr:uid="{CD8CAF54-651B-47D6-BC6E-348757646A75}"/>
    <cellStyle name="หมายเหตุ 10 5 14 2" xfId="40348" xr:uid="{8274D6B0-AB86-4E65-BF53-DAF4F81DDD73}"/>
    <cellStyle name="หมายเหตุ 10 5 14 3" xfId="54105" xr:uid="{A2099A1C-5390-4575-8344-7F7D10DE69EE}"/>
    <cellStyle name="หมายเหตุ 10 5 15" xfId="26500" xr:uid="{6A21E4CE-1C5B-486B-8986-5BC2BAF0810D}"/>
    <cellStyle name="หมายเหตุ 10 5 15 2" xfId="40349" xr:uid="{53D7B864-005F-40B9-949F-7494A8739B5B}"/>
    <cellStyle name="หมายเหตุ 10 5 15 3" xfId="54106" xr:uid="{C4B7E085-12A5-4F42-B096-272E3CDF3D50}"/>
    <cellStyle name="หมายเหตุ 10 5 2" xfId="26501" xr:uid="{EA35DE6C-663F-4DF8-ACE9-99D955770960}"/>
    <cellStyle name="หมายเหตุ 10 5 2 10" xfId="26502" xr:uid="{1548E607-89B5-4D87-8EEB-C9B6E9C47B8D}"/>
    <cellStyle name="หมายเหตุ 10 5 2 10 2" xfId="40351" xr:uid="{FBAD3377-71A4-4250-B85F-37DD20AD1EED}"/>
    <cellStyle name="หมายเหตุ 10 5 2 10 3" xfId="54108" xr:uid="{445C1136-8551-4011-9FD1-69DF34CEBC4D}"/>
    <cellStyle name="หมายเหตุ 10 5 2 11" xfId="26503" xr:uid="{509DA8FA-6EDD-431A-9772-FC460CFD58CB}"/>
    <cellStyle name="หมายเหตุ 10 5 2 11 2" xfId="40352" xr:uid="{983B1C87-A03A-4D6E-84E9-E3004BFFAF61}"/>
    <cellStyle name="หมายเหตุ 10 5 2 11 3" xfId="54109" xr:uid="{577F5827-38C8-4C96-B950-CC9EEA8A0740}"/>
    <cellStyle name="หมายเหตุ 10 5 2 12" xfId="40350" xr:uid="{D520D1E0-CF8F-4F2F-B4D7-077E5CFE3363}"/>
    <cellStyle name="หมายเหตุ 10 5 2 13" xfId="54107" xr:uid="{A5F5F13E-C9B0-4FC7-A43B-AD63B83CCF2E}"/>
    <cellStyle name="หมายเหตุ 10 5 2 2" xfId="26504" xr:uid="{9C360D64-680D-4F2B-AB37-78123F15C0B3}"/>
    <cellStyle name="หมายเหตุ 10 5 2 2 2" xfId="40353" xr:uid="{33153EC7-B167-42BA-A274-BE9E8BC00E73}"/>
    <cellStyle name="หมายเหตุ 10 5 2 2 3" xfId="54110" xr:uid="{B902D84D-98EE-4FFE-84FC-439430B1A63B}"/>
    <cellStyle name="หมายเหตุ 10 5 2 3" xfId="26505" xr:uid="{3C6A92F7-08BF-4557-9DD5-1A1FB4EB7843}"/>
    <cellStyle name="หมายเหตุ 10 5 2 3 2" xfId="40354" xr:uid="{307C97EA-1469-45FE-A7A2-F6269D84A98F}"/>
    <cellStyle name="หมายเหตุ 10 5 2 3 3" xfId="54111" xr:uid="{9C7AA001-AE20-48D3-8121-FFED4BF50BFB}"/>
    <cellStyle name="หมายเหตุ 10 5 2 4" xfId="26506" xr:uid="{131617D3-5D6A-4993-9909-4DD18A7E20D5}"/>
    <cellStyle name="หมายเหตุ 10 5 2 4 2" xfId="40355" xr:uid="{2C197629-A631-450B-AFBA-856A635A3F60}"/>
    <cellStyle name="หมายเหตุ 10 5 2 4 3" xfId="54112" xr:uid="{C4D3E4FC-4BA7-470C-82C8-9501262D5BDE}"/>
    <cellStyle name="หมายเหตุ 10 5 2 5" xfId="26507" xr:uid="{AF7A6131-1976-462B-B6E8-37ED01FB9118}"/>
    <cellStyle name="หมายเหตุ 10 5 2 5 2" xfId="40356" xr:uid="{AC9EDE95-83F9-421A-BDD6-9198125E2439}"/>
    <cellStyle name="หมายเหตุ 10 5 2 5 3" xfId="54113" xr:uid="{EC88DA5E-E578-4F3A-83AF-0D71062E420C}"/>
    <cellStyle name="หมายเหตุ 10 5 2 6" xfId="26508" xr:uid="{68196B20-6DF8-4069-AFC7-35FCAA1F9F25}"/>
    <cellStyle name="หมายเหตุ 10 5 2 6 2" xfId="40357" xr:uid="{DAB13BC6-8B4C-4F69-9E04-5F1BCDED9618}"/>
    <cellStyle name="หมายเหตุ 10 5 2 6 3" xfId="54114" xr:uid="{515DDB0B-492E-41B7-AFE6-C1C9F6339274}"/>
    <cellStyle name="หมายเหตุ 10 5 2 7" xfId="26509" xr:uid="{CC84F6BD-CBEE-41E8-B559-8C4A5D1E1E32}"/>
    <cellStyle name="หมายเหตุ 10 5 2 7 2" xfId="40358" xr:uid="{E5108BE4-05B1-436C-8124-BE3DD94B0FDF}"/>
    <cellStyle name="หมายเหตุ 10 5 2 7 3" xfId="54115" xr:uid="{B08D64F5-A049-403B-8F30-917C3765BDA9}"/>
    <cellStyle name="หมายเหตุ 10 5 2 8" xfId="26510" xr:uid="{395FF8B9-D27E-43E7-BB80-19E4F5D7025B}"/>
    <cellStyle name="หมายเหตุ 10 5 2 8 2" xfId="40359" xr:uid="{6803440D-E96F-4343-8A5F-4B1D7A17C675}"/>
    <cellStyle name="หมายเหตุ 10 5 2 8 3" xfId="54116" xr:uid="{1E7A342F-218C-40FF-86E9-3AD4674E9123}"/>
    <cellStyle name="หมายเหตุ 10 5 2 9" xfId="26511" xr:uid="{D544C7B8-DA7F-437D-B36D-249253CF20B4}"/>
    <cellStyle name="หมายเหตุ 10 5 2 9 2" xfId="40360" xr:uid="{79E7265A-4DE1-4618-83CC-1893AFBE970E}"/>
    <cellStyle name="หมายเหตุ 10 5 2 9 3" xfId="54117" xr:uid="{061E7EE3-081B-4ED9-80F4-BE081EBADCB9}"/>
    <cellStyle name="หมายเหตุ 10 5 3" xfId="26512" xr:uid="{8B21A7F0-B466-4BF6-8409-19581A14896C}"/>
    <cellStyle name="หมายเหตุ 10 5 3 2" xfId="40361" xr:uid="{BB5082F3-8E90-4ECC-8735-CD02907E91FD}"/>
    <cellStyle name="หมายเหตุ 10 5 3 3" xfId="54118" xr:uid="{C1C40D03-8A64-4A9A-8392-1170D37A824D}"/>
    <cellStyle name="หมายเหตุ 10 5 4" xfId="26513" xr:uid="{DC3B4392-9B60-4799-BDEB-2141FEDD663F}"/>
    <cellStyle name="หมายเหตุ 10 5 4 2" xfId="40362" xr:uid="{5DDDF821-0A19-455F-BEC8-A7CB1234250B}"/>
    <cellStyle name="หมายเหตุ 10 5 4 3" xfId="54119" xr:uid="{3543CF41-81D3-44D2-BC84-0483D8275A16}"/>
    <cellStyle name="หมายเหตุ 10 5 5" xfId="26514" xr:uid="{7D3126AF-3D52-49DC-A602-42A890BE3BA2}"/>
    <cellStyle name="หมายเหตุ 10 5 5 2" xfId="40363" xr:uid="{3ABE58AC-6628-4970-B391-F1A373EFC4D8}"/>
    <cellStyle name="หมายเหตุ 10 5 5 3" xfId="54120" xr:uid="{49616B1B-1B0A-422E-BAFA-8FCBEBF7F50D}"/>
    <cellStyle name="หมายเหตุ 10 5 6" xfId="26515" xr:uid="{01274495-8E7B-4DAA-A30D-04FC986C22FD}"/>
    <cellStyle name="หมายเหตุ 10 5 6 2" xfId="40364" xr:uid="{D1300E43-C36A-4A64-BBD8-D79AE0AF0516}"/>
    <cellStyle name="หมายเหตุ 10 5 6 3" xfId="54121" xr:uid="{FA753D6A-9E68-492B-85EC-BB4140B85F72}"/>
    <cellStyle name="หมายเหตุ 10 5 7" xfId="26516" xr:uid="{E48ED52D-6FA1-4E0D-976B-E3351ECF4BD2}"/>
    <cellStyle name="หมายเหตุ 10 5 7 2" xfId="40365" xr:uid="{3BDA06AC-3C16-4823-960D-C38B25F17FB8}"/>
    <cellStyle name="หมายเหตุ 10 5 7 3" xfId="54122" xr:uid="{7BF3C4BA-ACCF-473D-8103-8B20CE114917}"/>
    <cellStyle name="หมายเหตุ 10 5 8" xfId="26517" xr:uid="{E19D1B96-0704-446D-B5B4-5D841337E820}"/>
    <cellStyle name="หมายเหตุ 10 5 8 2" xfId="40366" xr:uid="{B6CFFEEF-377F-4063-8717-F793DE43F060}"/>
    <cellStyle name="หมายเหตุ 10 5 8 3" xfId="54123" xr:uid="{DF3A0D73-E3D9-4E5A-901E-2FDE6BC92FE1}"/>
    <cellStyle name="หมายเหตุ 10 5 9" xfId="26518" xr:uid="{2455520F-33E8-4A1E-9B07-64D445E2EA96}"/>
    <cellStyle name="หมายเหตุ 10 5 9 2" xfId="40367" xr:uid="{F225E801-1F66-4DE1-B2BD-E1C1EE537E31}"/>
    <cellStyle name="หมายเหตุ 10 5 9 3" xfId="54124" xr:uid="{A2E69C7E-6767-4B7B-B69D-B47AB895B333}"/>
    <cellStyle name="หมายเหตุ 10 6" xfId="12738" xr:uid="{743A8704-063A-46AA-9778-4069EF23CA04}"/>
    <cellStyle name="หมายเหตุ 10 7" xfId="12739" xr:uid="{39929EA1-B02B-4EAC-8681-D46EDB158590}"/>
    <cellStyle name="หมายเหตุ 10 8" xfId="12740" xr:uid="{D59B7B60-BB22-42C3-B9C3-CDBA282DAC75}"/>
    <cellStyle name="หมายเหตุ 10 9" xfId="12741" xr:uid="{7489B5CE-D4DC-478E-B010-772DC861AE6C}"/>
    <cellStyle name="หมายเหตุ 11" xfId="26519" xr:uid="{1175743F-D617-4BD4-8B7B-2D393B23A0CE}"/>
    <cellStyle name="หมายเหตุ 11 10" xfId="12742" xr:uid="{A94BC56E-00EA-4730-9DF1-11DB54EA9E0D}"/>
    <cellStyle name="หมายเหตุ 11 11" xfId="12743" xr:uid="{72E43500-4216-48A0-B6A2-126A2F412A6A}"/>
    <cellStyle name="หมายเหตุ 11 12" xfId="12744" xr:uid="{E9B34920-3920-4CB7-B7EA-534E1C0B0C67}"/>
    <cellStyle name="หมายเหตุ 11 13" xfId="12745" xr:uid="{49382B6B-E581-48BF-A46D-40028732FDAC}"/>
    <cellStyle name="หมายเหตุ 11 14" xfId="12746" xr:uid="{CEA6FF13-3468-458D-85D6-2A2169B4E4CC}"/>
    <cellStyle name="หมายเหตุ 11 15" xfId="12747" xr:uid="{F0EEA7F0-E53E-4237-B115-9B8F72154292}"/>
    <cellStyle name="หมายเหตุ 11 16" xfId="12748" xr:uid="{A9DE72E1-12FD-4E87-87EE-A805FB89DA9B}"/>
    <cellStyle name="หมายเหตุ 11 17" xfId="12749" xr:uid="{8C76A0C7-FC98-46C1-BA5B-598C34DFA7E5}"/>
    <cellStyle name="หมายเหตุ 11 18" xfId="12750" xr:uid="{2198A404-9C04-4492-904E-032B966F31BD}"/>
    <cellStyle name="หมายเหตุ 11 19" xfId="12751" xr:uid="{60BA29AC-E51A-4335-AF36-CE03E361EBDF}"/>
    <cellStyle name="หมายเหตุ 11 2" xfId="12752" xr:uid="{9D31F876-91B6-4FD6-89D1-2CB1FFF78C34}"/>
    <cellStyle name="หมายเหตุ 11 2 10" xfId="26520" xr:uid="{62C6F449-2B43-4D02-AD78-0482BE15A834}"/>
    <cellStyle name="หมายเหตุ 11 2 10 2" xfId="40369" xr:uid="{930A0B3B-B309-43EA-9A68-FE57EABB708B}"/>
    <cellStyle name="หมายเหตุ 11 2 10 3" xfId="54126" xr:uid="{1E750E66-252A-4A1E-95B9-B31FEEBEE7AE}"/>
    <cellStyle name="หมายเหตุ 11 2 11" xfId="26521" xr:uid="{BAF46F6A-DEA0-4DE9-9FAA-19AF93D1B04F}"/>
    <cellStyle name="หมายเหตุ 11 2 11 2" xfId="40370" xr:uid="{53C38E83-3F9A-4976-ADA3-6E8002891408}"/>
    <cellStyle name="หมายเหตุ 11 2 11 3" xfId="54127" xr:uid="{2C664CC8-AF51-411B-B17C-5D3C14A8722A}"/>
    <cellStyle name="หมายเหตุ 11 2 12" xfId="26522" xr:uid="{FF917E99-27FC-4640-A807-B9C91FD72722}"/>
    <cellStyle name="หมายเหตุ 11 2 12 2" xfId="40371" xr:uid="{D85E2AA6-AF3C-457C-8F0F-DC8015F759A7}"/>
    <cellStyle name="หมายเหตุ 11 2 12 3" xfId="54128" xr:uid="{3C346360-2B7E-47F9-BE64-2CE7E144D6F8}"/>
    <cellStyle name="หมายเหตุ 11 2 13" xfId="26523" xr:uid="{44D85214-E7DB-4C37-9A3D-2DE832806392}"/>
    <cellStyle name="หมายเหตุ 11 2 13 2" xfId="40372" xr:uid="{38228467-79C9-40B6-BF23-AE3123BD6570}"/>
    <cellStyle name="หมายเหตุ 11 2 13 3" xfId="54129" xr:uid="{B36173E2-E03D-410C-B726-EFDF48555CAB}"/>
    <cellStyle name="หมายเหตุ 11 2 14" xfId="26524" xr:uid="{3CECB4E5-CC0B-4FC2-8AB7-2C42FB435548}"/>
    <cellStyle name="หมายเหตุ 11 2 14 2" xfId="40373" xr:uid="{E60E257B-64DB-447A-ACF8-508898C4DAA6}"/>
    <cellStyle name="หมายเหตุ 11 2 14 3" xfId="54130" xr:uid="{9DCD76B4-186C-491C-89ED-548D6A3BEE63}"/>
    <cellStyle name="หมายเหตุ 11 2 15" xfId="26525" xr:uid="{557A7DED-394F-4788-87CB-03B003CE648E}"/>
    <cellStyle name="หมายเหตุ 11 2 15 2" xfId="40374" xr:uid="{D8251757-BB5E-4245-BE2B-61850039E5B3}"/>
    <cellStyle name="หมายเหตุ 11 2 15 3" xfId="54131" xr:uid="{B59F885F-B9E6-4480-98B0-0489D6276E4A}"/>
    <cellStyle name="หมายเหตุ 11 2 16" xfId="26526" xr:uid="{A428FEF3-ECA8-4C2A-9C48-401D79D334D2}"/>
    <cellStyle name="หมายเหตุ 11 2 16 2" xfId="40375" xr:uid="{21725A80-FAA0-447E-9B99-E60137B9B2B8}"/>
    <cellStyle name="หมายเหตุ 11 2 16 3" xfId="54132" xr:uid="{7B0C217A-FD5D-4D6D-9F10-93174285632F}"/>
    <cellStyle name="หมายเหตุ 11 2 17" xfId="26527" xr:uid="{039C0B15-5560-4B61-B28E-022DF7973D4E}"/>
    <cellStyle name="หมายเหตุ 11 2 17 2" xfId="40376" xr:uid="{D81D61F2-465E-4B30-8390-C2B0C2F0A9D1}"/>
    <cellStyle name="หมายเหตุ 11 2 17 3" xfId="54133" xr:uid="{75AD8BC8-9BE1-479E-B60D-F2C994046979}"/>
    <cellStyle name="หมายเหตุ 11 2 2" xfId="26528" xr:uid="{7A4AB20B-4C69-4369-B2F1-5F15ADB996CD}"/>
    <cellStyle name="หมายเหตุ 11 2 2 10" xfId="26529" xr:uid="{F094176C-DC2A-4BE9-8E0B-229608A28548}"/>
    <cellStyle name="หมายเหตุ 11 2 2 10 2" xfId="40378" xr:uid="{CA4C0F46-C751-4609-9768-D0DB9D335425}"/>
    <cellStyle name="หมายเหตุ 11 2 2 10 3" xfId="54135" xr:uid="{A02B24EC-8456-4BE3-B7DE-4461D0424F6B}"/>
    <cellStyle name="หมายเหตุ 11 2 2 11" xfId="26530" xr:uid="{3F6FA96D-5336-4EBE-9289-7D6D76041F48}"/>
    <cellStyle name="หมายเหตุ 11 2 2 11 2" xfId="40379" xr:uid="{47397F2E-B1C9-47EB-8C5E-2A033DB31B64}"/>
    <cellStyle name="หมายเหตุ 11 2 2 11 3" xfId="54136" xr:uid="{994DD7D9-B459-4B74-B6A2-59054042A485}"/>
    <cellStyle name="หมายเหตุ 11 2 2 12" xfId="40377" xr:uid="{72F0D3B3-EE1B-4034-AA5C-DC83179D6AA0}"/>
    <cellStyle name="หมายเหตุ 11 2 2 13" xfId="54134" xr:uid="{A7541B0E-FDB4-4B6F-A68C-E123F364E665}"/>
    <cellStyle name="หมายเหตุ 11 2 2 2" xfId="26531" xr:uid="{55A84C03-CBB7-49DD-AF88-6076E63091C0}"/>
    <cellStyle name="หมายเหตุ 11 2 2 2 2" xfId="40380" xr:uid="{C9A0BC28-9195-4144-B9DC-6D336FE3B293}"/>
    <cellStyle name="หมายเหตุ 11 2 2 2 3" xfId="54137" xr:uid="{45AD2BD9-8E07-4C84-B0A8-F37F30A35CE2}"/>
    <cellStyle name="หมายเหตุ 11 2 2 3" xfId="26532" xr:uid="{A0A32FEC-BBE5-42D4-B049-78809A2EA005}"/>
    <cellStyle name="หมายเหตุ 11 2 2 3 2" xfId="40381" xr:uid="{CD0C6745-5FBD-42F6-8849-A65A87F89B02}"/>
    <cellStyle name="หมายเหตุ 11 2 2 3 3" xfId="54138" xr:uid="{0E524163-1C2E-4C06-B249-8F4021F5FA9B}"/>
    <cellStyle name="หมายเหตุ 11 2 2 4" xfId="26533" xr:uid="{4A85F989-863F-4416-8AE9-E36224026499}"/>
    <cellStyle name="หมายเหตุ 11 2 2 4 2" xfId="40382" xr:uid="{4723F338-06FC-4875-B629-D262EBA91022}"/>
    <cellStyle name="หมายเหตุ 11 2 2 4 3" xfId="54139" xr:uid="{5B307DAC-67E0-4324-91DA-32C9198C5F38}"/>
    <cellStyle name="หมายเหตุ 11 2 2 5" xfId="26534" xr:uid="{20CD7471-00F2-4DE2-A05A-257842934462}"/>
    <cellStyle name="หมายเหตุ 11 2 2 5 2" xfId="40383" xr:uid="{55FC7724-0C54-4FA6-B3C2-5E70F3F5D72D}"/>
    <cellStyle name="หมายเหตุ 11 2 2 5 3" xfId="54140" xr:uid="{41AF4F28-7BCF-4C9F-90DB-4669F2FDDB7C}"/>
    <cellStyle name="หมายเหตุ 11 2 2 6" xfId="26535" xr:uid="{B75634DF-E59D-4FD8-A544-492D690B2C20}"/>
    <cellStyle name="หมายเหตุ 11 2 2 6 2" xfId="40384" xr:uid="{E033F815-578B-4668-9AE4-7454FDADD631}"/>
    <cellStyle name="หมายเหตุ 11 2 2 6 3" xfId="54141" xr:uid="{03759538-7FE5-47DB-B6D0-8AD68B2F52F7}"/>
    <cellStyle name="หมายเหตุ 11 2 2 7" xfId="26536" xr:uid="{256C85E0-2DB8-4A0A-91CE-B98AE0792A19}"/>
    <cellStyle name="หมายเหตุ 11 2 2 7 2" xfId="40385" xr:uid="{603EA9C1-9CC6-41C2-92E9-039A09DE4D7C}"/>
    <cellStyle name="หมายเหตุ 11 2 2 7 3" xfId="54142" xr:uid="{DDD34ADB-F055-4823-B741-1E38CDC82522}"/>
    <cellStyle name="หมายเหตุ 11 2 2 8" xfId="26537" xr:uid="{E585F22B-9684-406B-8366-EFEC6C3A6043}"/>
    <cellStyle name="หมายเหตุ 11 2 2 8 2" xfId="40386" xr:uid="{A9D13F7B-6503-41B9-897B-EFFD4F26D29E}"/>
    <cellStyle name="หมายเหตุ 11 2 2 8 3" xfId="54143" xr:uid="{0E2F064B-721D-482B-B032-2A2FBAF2FE7D}"/>
    <cellStyle name="หมายเหตุ 11 2 2 9" xfId="26538" xr:uid="{A8D740B3-AF58-4976-986E-2A6C058EADC1}"/>
    <cellStyle name="หมายเหตุ 11 2 2 9 2" xfId="40387" xr:uid="{A5F491BF-691E-413F-B713-52A6B5337727}"/>
    <cellStyle name="หมายเหตุ 11 2 2 9 3" xfId="54144" xr:uid="{4F73AD8A-3B82-47C3-86F4-4F694EB4B42D}"/>
    <cellStyle name="หมายเหตุ 11 2 3" xfId="26539" xr:uid="{E734E360-1B0B-402B-B275-1226461B69C9}"/>
    <cellStyle name="หมายเหตุ 11 2 3 2" xfId="40388" xr:uid="{B8E840D1-B327-4A57-B9AE-80732B612012}"/>
    <cellStyle name="หมายเหตุ 11 2 3 3" xfId="54145" xr:uid="{ECAA7C06-F7EC-48F8-AFC5-CAA056EA8461}"/>
    <cellStyle name="หมายเหตุ 11 2 4" xfId="26540" xr:uid="{6368AC6E-3C31-4E47-BCA6-270F8E084D11}"/>
    <cellStyle name="หมายเหตุ 11 2 4 2" xfId="40389" xr:uid="{3523F6BF-A86F-4C6D-900F-E87D79DB91A4}"/>
    <cellStyle name="หมายเหตุ 11 2 4 3" xfId="54146" xr:uid="{58E58D3D-5437-4FC3-AF58-E712C6A2613A}"/>
    <cellStyle name="หมายเหตุ 11 2 5" xfId="26541" xr:uid="{88298413-C7C3-45F1-AF39-BA4292BA3867}"/>
    <cellStyle name="หมายเหตุ 11 2 5 2" xfId="40390" xr:uid="{92E36EB6-56D4-4D1C-BC79-DAF004A275E3}"/>
    <cellStyle name="หมายเหตุ 11 2 5 3" xfId="54147" xr:uid="{8424ED99-4B63-4350-8857-EFE1AA83EE5E}"/>
    <cellStyle name="หมายเหตุ 11 2 6" xfId="26542" xr:uid="{38B5174C-8072-4687-893C-1A426A8F4E64}"/>
    <cellStyle name="หมายเหตุ 11 2 6 2" xfId="40391" xr:uid="{3B624941-E367-4764-A1F4-2F683EE3A912}"/>
    <cellStyle name="หมายเหตุ 11 2 6 3" xfId="54148" xr:uid="{84F84365-9155-4548-875C-09636F8EA230}"/>
    <cellStyle name="หมายเหตุ 11 2 7" xfId="26543" xr:uid="{774D6B9D-CD20-4D17-9069-4622AA597B2F}"/>
    <cellStyle name="หมายเหตุ 11 2 7 2" xfId="40392" xr:uid="{46D82BF4-D905-41FA-A464-92950CB578AF}"/>
    <cellStyle name="หมายเหตุ 11 2 7 3" xfId="54149" xr:uid="{09FD5EBD-469B-478B-840F-F1BAD9500F69}"/>
    <cellStyle name="หมายเหตุ 11 2 8" xfId="26544" xr:uid="{9A517893-2C4C-4922-B9E2-CB5A1FA60B88}"/>
    <cellStyle name="หมายเหตุ 11 2 8 2" xfId="40393" xr:uid="{27AD4E15-1A51-4589-A649-40E1095A2B08}"/>
    <cellStyle name="หมายเหตุ 11 2 8 3" xfId="54150" xr:uid="{56E40728-0FC6-4081-A198-3661EBE150D4}"/>
    <cellStyle name="หมายเหตุ 11 2 9" xfId="26545" xr:uid="{2DD6A31B-A3E2-4992-924B-F9AD81232670}"/>
    <cellStyle name="หมายเหตุ 11 2 9 2" xfId="40394" xr:uid="{C273AF96-98EA-4117-BD26-A9F55E3BA049}"/>
    <cellStyle name="หมายเหตุ 11 2 9 3" xfId="54151" xr:uid="{B867ACFC-3E3C-4A9C-8AC4-791E90E30239}"/>
    <cellStyle name="หมายเหตุ 11 20" xfId="12753" xr:uid="{6B10747F-0AE7-4102-B4BF-5A84EAB41042}"/>
    <cellStyle name="หมายเหตุ 11 21" xfId="12754" xr:uid="{A8CFC0CB-F991-438B-8ADF-32AA8C08BEBC}"/>
    <cellStyle name="หมายเหตุ 11 22" xfId="12755" xr:uid="{547A1D3A-341C-433D-A396-F179F53AD5F4}"/>
    <cellStyle name="หมายเหตุ 11 23" xfId="12756" xr:uid="{F29253EE-47A1-4406-9ADE-9B8E7121C277}"/>
    <cellStyle name="หมายเหตุ 11 24" xfId="12757" xr:uid="{27DB66E4-6414-4420-9AD4-5E66C6FF3D5E}"/>
    <cellStyle name="หมายเหตุ 11 25" xfId="12758" xr:uid="{CF53B5B6-5052-4DB7-BC6C-89A6864D7C78}"/>
    <cellStyle name="หมายเหตุ 11 26" xfId="12759" xr:uid="{B53C35A1-16F7-4DA6-B1FA-D13199FE3E00}"/>
    <cellStyle name="หมายเหตุ 11 27" xfId="12760" xr:uid="{30F313D2-3F28-4E45-A12C-9A97BCB1E75C}"/>
    <cellStyle name="หมายเหตุ 11 28" xfId="12761" xr:uid="{AC777179-DDB8-4F8D-A560-92A997A89358}"/>
    <cellStyle name="หมายเหตุ 11 29" xfId="12762" xr:uid="{95E16724-1E4C-4A78-A6F1-BC558113D0C0}"/>
    <cellStyle name="หมายเหตุ 11 3" xfId="12763" xr:uid="{DB52F1E8-0262-480A-B8B3-BAD4E38E7AAA}"/>
    <cellStyle name="หมายเหตุ 11 3 10" xfId="26546" xr:uid="{3550C1F0-50DD-446C-84EF-DB5FB07F6346}"/>
    <cellStyle name="หมายเหตุ 11 3 10 2" xfId="40395" xr:uid="{17DF9F06-4899-49D1-9E26-01D187C86067}"/>
    <cellStyle name="หมายเหตุ 11 3 10 3" xfId="54152" xr:uid="{F4D91D47-247B-4738-8411-FD2847DECCCC}"/>
    <cellStyle name="หมายเหตุ 11 3 11" xfId="26547" xr:uid="{3A288ECD-8B43-4F42-9F17-30325A090218}"/>
    <cellStyle name="หมายเหตุ 11 3 11 2" xfId="40396" xr:uid="{D4748EC3-E2DB-4D2C-BFE8-0259E249FDD4}"/>
    <cellStyle name="หมายเหตุ 11 3 11 3" xfId="54153" xr:uid="{43609389-9E89-45E0-AF4C-9A2490CAE3B2}"/>
    <cellStyle name="หมายเหตุ 11 3 12" xfId="26548" xr:uid="{08EE4C4A-C145-4A22-9FF3-1B0EE18727A5}"/>
    <cellStyle name="หมายเหตุ 11 3 12 2" xfId="40397" xr:uid="{3C452196-26E0-40A3-9CB0-8210314C66DD}"/>
    <cellStyle name="หมายเหตุ 11 3 12 3" xfId="54154" xr:uid="{75B21CBA-E136-434E-81AF-FCDF5E68E493}"/>
    <cellStyle name="หมายเหตุ 11 3 13" xfId="26549" xr:uid="{C96311AE-0A51-419E-B490-65BA04DC5EC6}"/>
    <cellStyle name="หมายเหตุ 11 3 13 2" xfId="40398" xr:uid="{EE7051C6-3DEC-4FCD-9972-A17151AC1505}"/>
    <cellStyle name="หมายเหตุ 11 3 13 3" xfId="54155" xr:uid="{C78AB9D2-54BC-4B0F-B2AC-748BF73FCF9D}"/>
    <cellStyle name="หมายเหตุ 11 3 14" xfId="26550" xr:uid="{FB516DEA-B7B5-48AF-AC56-140E8C6B5292}"/>
    <cellStyle name="หมายเหตุ 11 3 14 2" xfId="40399" xr:uid="{0B4A4A58-9966-45B7-A077-C5CC2BA015C5}"/>
    <cellStyle name="หมายเหตุ 11 3 14 3" xfId="54156" xr:uid="{CDE7F867-997C-4A03-9095-3B5681806D9B}"/>
    <cellStyle name="หมายเหตุ 11 3 15" xfId="26551" xr:uid="{E3C019C1-ED3F-41A9-BF8F-D7BB42A79E4E}"/>
    <cellStyle name="หมายเหตุ 11 3 15 2" xfId="40400" xr:uid="{E8F69954-8DBF-4BDD-A8B1-DEEC98022B3B}"/>
    <cellStyle name="หมายเหตุ 11 3 15 3" xfId="54157" xr:uid="{4511E71A-721C-470F-B629-9479CB8A0C01}"/>
    <cellStyle name="หมายเหตุ 11 3 2" xfId="26552" xr:uid="{4FE8E374-63AD-4212-9746-27258D3C4CE1}"/>
    <cellStyle name="หมายเหตุ 11 3 2 10" xfId="26553" xr:uid="{78E95866-4730-4C2A-9C78-C1F5EA07664F}"/>
    <cellStyle name="หมายเหตุ 11 3 2 10 2" xfId="40402" xr:uid="{E47AA69E-AB6F-49FD-8FCC-D87AADB171DE}"/>
    <cellStyle name="หมายเหตุ 11 3 2 10 3" xfId="54159" xr:uid="{3A6AE77F-C34D-4C06-947E-0347999F660F}"/>
    <cellStyle name="หมายเหตุ 11 3 2 11" xfId="26554" xr:uid="{1E7E1010-9BC2-49B4-BE6E-3DE40EFEBB66}"/>
    <cellStyle name="หมายเหตุ 11 3 2 11 2" xfId="40403" xr:uid="{1E3A49EC-65E7-4603-9FDE-2E2EC734921B}"/>
    <cellStyle name="หมายเหตุ 11 3 2 11 3" xfId="54160" xr:uid="{9C4506BF-F7E0-4121-AEBE-C09000734F3F}"/>
    <cellStyle name="หมายเหตุ 11 3 2 12" xfId="40401" xr:uid="{60E0EEBF-C699-4501-B9D0-9886CFC8E4EF}"/>
    <cellStyle name="หมายเหตุ 11 3 2 13" xfId="54158" xr:uid="{68C158C0-EAB8-4AA3-B7EE-05D5B1D8BE39}"/>
    <cellStyle name="หมายเหตุ 11 3 2 2" xfId="26555" xr:uid="{4F103902-7A23-4646-80A4-C04C065F86AD}"/>
    <cellStyle name="หมายเหตุ 11 3 2 2 2" xfId="40404" xr:uid="{F29B6AB1-3280-4606-AAA7-6588F0522715}"/>
    <cellStyle name="หมายเหตุ 11 3 2 2 3" xfId="54161" xr:uid="{F95E89B5-5F03-4E5C-B4D7-E622038C7C25}"/>
    <cellStyle name="หมายเหตุ 11 3 2 3" xfId="26556" xr:uid="{DD9B7117-1D70-404C-9FD5-7AC74F50F6DD}"/>
    <cellStyle name="หมายเหตุ 11 3 2 3 2" xfId="40405" xr:uid="{F7A3D9D3-E8BC-4A5F-B15D-E7583BF6CA64}"/>
    <cellStyle name="หมายเหตุ 11 3 2 3 3" xfId="54162" xr:uid="{F3C22016-1762-4277-A2D3-50F769695D05}"/>
    <cellStyle name="หมายเหตุ 11 3 2 4" xfId="26557" xr:uid="{3E1A7C5E-0E39-4CE3-B49C-7B94EB132222}"/>
    <cellStyle name="หมายเหตุ 11 3 2 4 2" xfId="40406" xr:uid="{AB39BE36-FA9F-4FFC-8B61-7D2EAC9F71A8}"/>
    <cellStyle name="หมายเหตุ 11 3 2 4 3" xfId="54163" xr:uid="{D65979A8-2DF0-4CA6-9CBC-60D0EBF38A63}"/>
    <cellStyle name="หมายเหตุ 11 3 2 5" xfId="26558" xr:uid="{60DE733B-E1B1-48BF-941D-F2191276AFB6}"/>
    <cellStyle name="หมายเหตุ 11 3 2 5 2" xfId="40407" xr:uid="{B8388E97-AC2D-401D-BA3D-7B3A0F750CE1}"/>
    <cellStyle name="หมายเหตุ 11 3 2 5 3" xfId="54164" xr:uid="{5168877D-8C5F-4EE7-8158-DF8CBCA16BB3}"/>
    <cellStyle name="หมายเหตุ 11 3 2 6" xfId="26559" xr:uid="{5F5CB96A-9ABC-479B-80FC-D192B4C08B14}"/>
    <cellStyle name="หมายเหตุ 11 3 2 6 2" xfId="40408" xr:uid="{7E232ADA-4085-4C47-A540-10CE60984A6D}"/>
    <cellStyle name="หมายเหตุ 11 3 2 6 3" xfId="54165" xr:uid="{09D10E09-49B9-4CE0-B01A-166D6035016A}"/>
    <cellStyle name="หมายเหตุ 11 3 2 7" xfId="26560" xr:uid="{55E77085-D894-4C7E-845D-AB20119A257A}"/>
    <cellStyle name="หมายเหตุ 11 3 2 7 2" xfId="40409" xr:uid="{FF914F80-81CC-4C4E-BB1A-751BDED7D89C}"/>
    <cellStyle name="หมายเหตุ 11 3 2 7 3" xfId="54166" xr:uid="{27BBE966-E2E9-4ECA-A3C4-A321C218B13C}"/>
    <cellStyle name="หมายเหตุ 11 3 2 8" xfId="26561" xr:uid="{F6A67DFE-9496-45FE-959F-3633319363A1}"/>
    <cellStyle name="หมายเหตุ 11 3 2 8 2" xfId="40410" xr:uid="{FF3308A6-8BAE-4808-A172-9768164C445D}"/>
    <cellStyle name="หมายเหตุ 11 3 2 8 3" xfId="54167" xr:uid="{266DC7D5-C86D-4B18-B2DB-02DC053CDA33}"/>
    <cellStyle name="หมายเหตุ 11 3 2 9" xfId="26562" xr:uid="{60A444DE-767A-4996-9B46-35096DAE864A}"/>
    <cellStyle name="หมายเหตุ 11 3 2 9 2" xfId="40411" xr:uid="{6C4971E1-F275-499F-9CCA-9D7391CF4852}"/>
    <cellStyle name="หมายเหตุ 11 3 2 9 3" xfId="54168" xr:uid="{1889B788-7DC2-4968-B1A4-4F0E2C59C4CF}"/>
    <cellStyle name="หมายเหตุ 11 3 3" xfId="26563" xr:uid="{AE287E6E-96C8-4805-886E-561E5082657B}"/>
    <cellStyle name="หมายเหตุ 11 3 3 2" xfId="40412" xr:uid="{18148F8A-EBC9-4841-8795-4A6F60A297A8}"/>
    <cellStyle name="หมายเหตุ 11 3 3 3" xfId="54169" xr:uid="{0BF6BD82-484F-4268-8BDB-901DEF27B60E}"/>
    <cellStyle name="หมายเหตุ 11 3 4" xfId="26564" xr:uid="{9370E874-0F69-4493-BA3B-D1D1845F8744}"/>
    <cellStyle name="หมายเหตุ 11 3 4 2" xfId="40413" xr:uid="{1DD8FC0F-A3A4-4A47-A56C-1A4A5C00700A}"/>
    <cellStyle name="หมายเหตุ 11 3 4 3" xfId="54170" xr:uid="{A0799738-8728-4C4C-9607-EBD8E4D5744B}"/>
    <cellStyle name="หมายเหตุ 11 3 5" xfId="26565" xr:uid="{C5DF3927-58C6-456E-86A6-80F7441FDA01}"/>
    <cellStyle name="หมายเหตุ 11 3 5 2" xfId="40414" xr:uid="{3237F331-E8CB-472A-89A3-615A7A3ED824}"/>
    <cellStyle name="หมายเหตุ 11 3 5 3" xfId="54171" xr:uid="{0A731BC5-53E0-4591-B466-B58318886DA8}"/>
    <cellStyle name="หมายเหตุ 11 3 6" xfId="26566" xr:uid="{96DAB033-1565-4F2A-A35A-98523BCBCB12}"/>
    <cellStyle name="หมายเหตุ 11 3 6 2" xfId="40415" xr:uid="{0A9F7EE2-A158-480F-B9E0-44836CD22199}"/>
    <cellStyle name="หมายเหตุ 11 3 6 3" xfId="54172" xr:uid="{C0A4F116-D269-41E6-A6A6-C687FF58F7B3}"/>
    <cellStyle name="หมายเหตุ 11 3 7" xfId="26567" xr:uid="{BF02104D-1B0B-41F4-9B88-D00AC8A4DB07}"/>
    <cellStyle name="หมายเหตุ 11 3 7 2" xfId="40416" xr:uid="{D3C86EFC-678A-4F6B-BBCD-BDE6813F1DA8}"/>
    <cellStyle name="หมายเหตุ 11 3 7 3" xfId="54173" xr:uid="{57813639-A487-4D51-A437-7F47E3D46C48}"/>
    <cellStyle name="หมายเหตุ 11 3 8" xfId="26568" xr:uid="{30DFB8D5-52F5-46BA-8860-4109E1F10670}"/>
    <cellStyle name="หมายเหตุ 11 3 8 2" xfId="40417" xr:uid="{7DFF096E-B06F-47AB-8FE0-FAFC70224B54}"/>
    <cellStyle name="หมายเหตุ 11 3 8 3" xfId="54174" xr:uid="{DB31BBB6-857C-46C0-89F2-CEA2E6D64B3B}"/>
    <cellStyle name="หมายเหตุ 11 3 9" xfId="26569" xr:uid="{1FCD9A96-37BA-4865-8A4F-4381BA2E61B4}"/>
    <cellStyle name="หมายเหตุ 11 3 9 2" xfId="40418" xr:uid="{873BA3A6-8F01-4ADE-A930-18B61AE888BD}"/>
    <cellStyle name="หมายเหตุ 11 3 9 3" xfId="54175" xr:uid="{A6190C66-B8D9-4220-B694-48FCE60CECFE}"/>
    <cellStyle name="หมายเหตุ 11 30" xfId="12764" xr:uid="{08CCC366-0865-4519-8A92-C5D669F1C775}"/>
    <cellStyle name="หมายเหตุ 11 31" xfId="12765" xr:uid="{802CD101-738A-4D4F-BF79-79D5FF9C2979}"/>
    <cellStyle name="หมายเหตุ 11 32" xfId="12766" xr:uid="{2CDB195A-E492-416C-BCA5-1154B3505D04}"/>
    <cellStyle name="หมายเหตุ 11 33" xfId="12767" xr:uid="{1FAED932-774A-4E68-B96D-718D189A361A}"/>
    <cellStyle name="หมายเหตุ 11 34" xfId="40368" xr:uid="{AC9A49EE-20F0-448B-9E27-983212D97609}"/>
    <cellStyle name="หมายเหตุ 11 35" xfId="54125" xr:uid="{A5E2569A-DF59-4EBD-8315-D1C3E385BDC8}"/>
    <cellStyle name="หมายเหตุ 11 4" xfId="12768" xr:uid="{1D9EC395-896D-4F3C-96D9-CFD694BAD26A}"/>
    <cellStyle name="หมายเหตุ 11 4 10" xfId="26570" xr:uid="{EBAB8CF7-F547-41C3-A453-825C48D38CB6}"/>
    <cellStyle name="หมายเหตุ 11 4 10 2" xfId="40419" xr:uid="{43A2EF71-4218-44F2-90E2-2882CE013A65}"/>
    <cellStyle name="หมายเหตุ 11 4 10 3" xfId="54176" xr:uid="{A10E38E0-1D7C-4D83-8BFB-83ECE6FEAB1A}"/>
    <cellStyle name="หมายเหตุ 11 4 11" xfId="26571" xr:uid="{87620948-CEDB-4FC7-A91B-DEE0F484DB02}"/>
    <cellStyle name="หมายเหตุ 11 4 11 2" xfId="40420" xr:uid="{3C6B5E40-4920-4289-8475-F1A6A014E425}"/>
    <cellStyle name="หมายเหตุ 11 4 11 3" xfId="54177" xr:uid="{44EA51AC-432C-49ED-8571-98F4FEC9D139}"/>
    <cellStyle name="หมายเหตุ 11 4 12" xfId="26572" xr:uid="{CD332B45-AAD3-49C8-9209-A46FE353D961}"/>
    <cellStyle name="หมายเหตุ 11 4 12 2" xfId="40421" xr:uid="{75D2D5BF-CE62-46C9-AB95-C2BC5C95F285}"/>
    <cellStyle name="หมายเหตุ 11 4 12 3" xfId="54178" xr:uid="{8D7E6347-C003-4D7A-ADE5-8B77CADA0CE4}"/>
    <cellStyle name="หมายเหตุ 11 4 13" xfId="26573" xr:uid="{63B6A3AE-6A9D-4F3E-9161-B104F20076C9}"/>
    <cellStyle name="หมายเหตุ 11 4 13 2" xfId="40422" xr:uid="{D7FAE432-6F40-4807-A9C0-3400D2474B44}"/>
    <cellStyle name="หมายเหตุ 11 4 13 3" xfId="54179" xr:uid="{465EC701-517B-4247-BF29-52604E8DE9C7}"/>
    <cellStyle name="หมายเหตุ 11 4 14" xfId="26574" xr:uid="{B8CF9D35-0CD9-4484-9477-F5C5E772C9B5}"/>
    <cellStyle name="หมายเหตุ 11 4 14 2" xfId="40423" xr:uid="{39B13B4D-1BE0-4880-B971-0DCCF80F15AB}"/>
    <cellStyle name="หมายเหตุ 11 4 14 3" xfId="54180" xr:uid="{7E233032-1166-49EA-83DB-11E682E6FB39}"/>
    <cellStyle name="หมายเหตุ 11 4 15" xfId="26575" xr:uid="{D865E55E-8FC5-4CD9-83C2-D9199027CD23}"/>
    <cellStyle name="หมายเหตุ 11 4 15 2" xfId="40424" xr:uid="{C7C93242-F837-49A3-AB8E-AF873A339760}"/>
    <cellStyle name="หมายเหตุ 11 4 15 3" xfId="54181" xr:uid="{3068EB56-10FD-47FD-8039-DF6F6F024B1B}"/>
    <cellStyle name="หมายเหตุ 11 4 2" xfId="26576" xr:uid="{A83C7C86-A02D-496F-923B-2EFBFCD4F234}"/>
    <cellStyle name="หมายเหตุ 11 4 2 10" xfId="26577" xr:uid="{5E644952-DEED-433E-94DD-A1AFB079798B}"/>
    <cellStyle name="หมายเหตุ 11 4 2 10 2" xfId="40426" xr:uid="{E2EAACC0-AB9F-409E-8308-9AC89E398F31}"/>
    <cellStyle name="หมายเหตุ 11 4 2 10 3" xfId="54183" xr:uid="{DC0A01B0-32E6-4603-9E12-486FA3F96724}"/>
    <cellStyle name="หมายเหตุ 11 4 2 11" xfId="26578" xr:uid="{C2E47021-2A64-43CF-BF19-1400F06C5320}"/>
    <cellStyle name="หมายเหตุ 11 4 2 11 2" xfId="40427" xr:uid="{F2EBA30B-6B6F-43C3-8947-3FDE785D357F}"/>
    <cellStyle name="หมายเหตุ 11 4 2 11 3" xfId="54184" xr:uid="{BFDF1D58-5A8A-4474-9AB6-E14D7655657F}"/>
    <cellStyle name="หมายเหตุ 11 4 2 12" xfId="40425" xr:uid="{D488A836-2328-4C4C-91E9-C217725F346C}"/>
    <cellStyle name="หมายเหตุ 11 4 2 13" xfId="54182" xr:uid="{B5225ABC-5A1B-442F-A0CD-846A1E457A14}"/>
    <cellStyle name="หมายเหตุ 11 4 2 2" xfId="26579" xr:uid="{5C753387-6253-47CD-B860-FBC2AC4540F1}"/>
    <cellStyle name="หมายเหตุ 11 4 2 2 2" xfId="40428" xr:uid="{171C666C-7806-447F-922F-444AC5B4E33B}"/>
    <cellStyle name="หมายเหตุ 11 4 2 2 3" xfId="54185" xr:uid="{4CDC1F9B-8FE3-4BD3-97CB-69574CA55CB3}"/>
    <cellStyle name="หมายเหตุ 11 4 2 3" xfId="26580" xr:uid="{69A28764-64A2-4D70-BC6E-12448CD15805}"/>
    <cellStyle name="หมายเหตุ 11 4 2 3 2" xfId="40429" xr:uid="{67BAB526-BCF5-4859-8DF9-3308B2C289C0}"/>
    <cellStyle name="หมายเหตุ 11 4 2 3 3" xfId="54186" xr:uid="{862E5752-7077-40F0-B8CC-1CECCF736FB6}"/>
    <cellStyle name="หมายเหตุ 11 4 2 4" xfId="26581" xr:uid="{3C9FC933-1152-4805-ADC8-6AA720155846}"/>
    <cellStyle name="หมายเหตุ 11 4 2 4 2" xfId="40430" xr:uid="{56B8A6C3-91C3-4D64-AFF5-645D7CF086DC}"/>
    <cellStyle name="หมายเหตุ 11 4 2 4 3" xfId="54187" xr:uid="{430031DF-501D-4008-BD96-10A638494EB5}"/>
    <cellStyle name="หมายเหตุ 11 4 2 5" xfId="26582" xr:uid="{BDA7E71B-1BBB-4FD8-8559-F061D94A52AC}"/>
    <cellStyle name="หมายเหตุ 11 4 2 5 2" xfId="40431" xr:uid="{C970E163-513A-4CC5-A392-FD1789277216}"/>
    <cellStyle name="หมายเหตุ 11 4 2 5 3" xfId="54188" xr:uid="{3F5BBFD4-9745-46DE-B3A2-8DC97AA6345F}"/>
    <cellStyle name="หมายเหตุ 11 4 2 6" xfId="26583" xr:uid="{4AFD2E7D-2E4D-411B-8B60-58AABAA99C98}"/>
    <cellStyle name="หมายเหตุ 11 4 2 6 2" xfId="40432" xr:uid="{5119BB47-132F-459A-8AB2-F5A21786BD03}"/>
    <cellStyle name="หมายเหตุ 11 4 2 6 3" xfId="54189" xr:uid="{D44577C5-BBD7-4C1B-A49E-73E69D8F0611}"/>
    <cellStyle name="หมายเหตุ 11 4 2 7" xfId="26584" xr:uid="{BFDEDB58-A65C-47C0-A6B8-9C9E0D200EE8}"/>
    <cellStyle name="หมายเหตุ 11 4 2 7 2" xfId="40433" xr:uid="{D565E49F-43F3-41FC-BF88-216702CD5C95}"/>
    <cellStyle name="หมายเหตุ 11 4 2 7 3" xfId="54190" xr:uid="{272A0A96-6049-44C3-89AB-92333E417D80}"/>
    <cellStyle name="หมายเหตุ 11 4 2 8" xfId="26585" xr:uid="{11DF832A-E8C3-4833-845F-2CF003853D9E}"/>
    <cellStyle name="หมายเหตุ 11 4 2 8 2" xfId="40434" xr:uid="{DD609BB8-1FA9-472E-854A-EB67D0D7C88D}"/>
    <cellStyle name="หมายเหตุ 11 4 2 8 3" xfId="54191" xr:uid="{5C61394E-BD26-4E10-8808-0772326EF7FE}"/>
    <cellStyle name="หมายเหตุ 11 4 2 9" xfId="26586" xr:uid="{AAD4724F-76A5-4785-8DDA-3E463B3249B9}"/>
    <cellStyle name="หมายเหตุ 11 4 2 9 2" xfId="40435" xr:uid="{45F4B999-B2E0-4B83-BD30-1D7B3D4010CF}"/>
    <cellStyle name="หมายเหตุ 11 4 2 9 3" xfId="54192" xr:uid="{88CE98A1-B3FA-410D-ACAA-B6A7E2A5D75E}"/>
    <cellStyle name="หมายเหตุ 11 4 3" xfId="26587" xr:uid="{14A0D411-7B59-4B9C-8D49-F5AD1766A145}"/>
    <cellStyle name="หมายเหตุ 11 4 3 2" xfId="40436" xr:uid="{E421ACA4-B799-412D-908B-1B286D74594C}"/>
    <cellStyle name="หมายเหตุ 11 4 3 3" xfId="54193" xr:uid="{1950F412-A3E4-4448-862E-0B4A3A687973}"/>
    <cellStyle name="หมายเหตุ 11 4 4" xfId="26588" xr:uid="{85D20AE3-8357-42E4-8B98-F01754970953}"/>
    <cellStyle name="หมายเหตุ 11 4 4 2" xfId="40437" xr:uid="{BCAE1715-766F-42FD-8DED-672C506B649C}"/>
    <cellStyle name="หมายเหตุ 11 4 4 3" xfId="54194" xr:uid="{55C23A1F-2399-425D-8886-C594171152F6}"/>
    <cellStyle name="หมายเหตุ 11 4 5" xfId="26589" xr:uid="{FF781F90-6BD1-41E6-8A38-3487C1823C9C}"/>
    <cellStyle name="หมายเหตุ 11 4 5 2" xfId="40438" xr:uid="{D4A07B35-4A51-4953-B45B-8F47D713981C}"/>
    <cellStyle name="หมายเหตุ 11 4 5 3" xfId="54195" xr:uid="{C69AC83D-2942-472C-956A-1DA64CCA6113}"/>
    <cellStyle name="หมายเหตุ 11 4 6" xfId="26590" xr:uid="{7496A648-DE60-4B6F-A7C4-0E4BEA0CC01D}"/>
    <cellStyle name="หมายเหตุ 11 4 6 2" xfId="40439" xr:uid="{CC3C50F4-BC0A-4FF2-8924-55F37C738E51}"/>
    <cellStyle name="หมายเหตุ 11 4 6 3" xfId="54196" xr:uid="{D7EE2E78-9FB4-4054-8D14-FB2B980C9856}"/>
    <cellStyle name="หมายเหตุ 11 4 7" xfId="26591" xr:uid="{88914E08-CF0F-486A-A471-014D89915451}"/>
    <cellStyle name="หมายเหตุ 11 4 7 2" xfId="40440" xr:uid="{49141E32-FC0F-4E85-932F-896066850A67}"/>
    <cellStyle name="หมายเหตุ 11 4 7 3" xfId="54197" xr:uid="{487C32F8-6365-4769-A465-9093BE5EEB63}"/>
    <cellStyle name="หมายเหตุ 11 4 8" xfId="26592" xr:uid="{E8158DE9-4179-400A-8305-FF13F85444A2}"/>
    <cellStyle name="หมายเหตุ 11 4 8 2" xfId="40441" xr:uid="{5882E004-8EF7-4691-8073-2DE067C57D2E}"/>
    <cellStyle name="หมายเหตุ 11 4 8 3" xfId="54198" xr:uid="{C7739A4A-0B0D-4A14-A376-E70CE9542B9B}"/>
    <cellStyle name="หมายเหตุ 11 4 9" xfId="26593" xr:uid="{7406A897-BBB3-4800-9F1E-C250E5560AD5}"/>
    <cellStyle name="หมายเหตุ 11 4 9 2" xfId="40442" xr:uid="{5B7559D3-79A5-46C3-8A90-8E679D9A50E3}"/>
    <cellStyle name="หมายเหตุ 11 4 9 3" xfId="54199" xr:uid="{6BED4F8A-34B2-47A1-AD8C-E012A0225FBD}"/>
    <cellStyle name="หมายเหตุ 11 5" xfId="12769" xr:uid="{37A25720-AEC4-4650-91E5-BFA5F8455139}"/>
    <cellStyle name="หมายเหตุ 11 6" xfId="12770" xr:uid="{C3F1F032-0810-443E-B8E5-3F9FDAFA072E}"/>
    <cellStyle name="หมายเหตุ 11 7" xfId="12771" xr:uid="{262AFD89-E1E4-4B71-B6D3-545569771AB3}"/>
    <cellStyle name="หมายเหตุ 11 8" xfId="12772" xr:uid="{C9457E0B-BD56-4826-A949-BF2A908620B1}"/>
    <cellStyle name="หมายเหตุ 11 9" xfId="12773" xr:uid="{7EE4B596-5E64-407F-93AE-104E12E7029F}"/>
    <cellStyle name="หมายเหตุ 12" xfId="26594" xr:uid="{CAB8D659-5346-412D-B305-498162B0C9DA}"/>
    <cellStyle name="หมายเหตุ 12 10" xfId="12774" xr:uid="{F837BD6E-9EE5-4363-891E-503F45F8C299}"/>
    <cellStyle name="หมายเหตุ 12 11" xfId="12775" xr:uid="{7117ADE3-66F5-4CBB-9B5F-741C660207E9}"/>
    <cellStyle name="หมายเหตุ 12 12" xfId="12776" xr:uid="{5774E527-54C8-4F52-8793-234149CD8C80}"/>
    <cellStyle name="หมายเหตุ 12 13" xfId="12777" xr:uid="{6A8DBCFF-CA39-471A-85D5-7DAE851103CF}"/>
    <cellStyle name="หมายเหตุ 12 14" xfId="12778" xr:uid="{F719395D-5CAF-43AE-87CB-7B58A91C5384}"/>
    <cellStyle name="หมายเหตุ 12 15" xfId="12779" xr:uid="{1BCB5DF8-0121-4524-B344-BAC73DA6F9B0}"/>
    <cellStyle name="หมายเหตุ 12 16" xfId="12780" xr:uid="{5371E494-FAD2-4CC6-BB26-B83ED48F19AA}"/>
    <cellStyle name="หมายเหตุ 12 17" xfId="12781" xr:uid="{36FA3AA8-22E7-4BD8-9BDD-E997620E6691}"/>
    <cellStyle name="หมายเหตุ 12 18" xfId="12782" xr:uid="{567E54C0-5EFA-4EAE-964B-213B4BFE9923}"/>
    <cellStyle name="หมายเหตุ 12 19" xfId="12783" xr:uid="{BF010441-4083-4EC0-9E08-C926194E5444}"/>
    <cellStyle name="หมายเหตุ 12 2" xfId="12784" xr:uid="{F7BFFE2F-9900-4E58-8571-300462525BFC}"/>
    <cellStyle name="หมายเหตุ 12 2 10" xfId="26595" xr:uid="{363026D8-66B6-4916-9830-03A7F5351E84}"/>
    <cellStyle name="หมายเหตุ 12 2 10 2" xfId="40444" xr:uid="{FFE99283-68A0-4B82-B052-71BE4BEBDDCB}"/>
    <cellStyle name="หมายเหตุ 12 2 10 3" xfId="54201" xr:uid="{1583AD70-D00B-4BD8-B3DE-E35487C42DB7}"/>
    <cellStyle name="หมายเหตุ 12 2 11" xfId="26596" xr:uid="{D887EB75-800B-415E-BF96-0B5D062F9A4C}"/>
    <cellStyle name="หมายเหตุ 12 2 11 2" xfId="40445" xr:uid="{359EE561-BDB1-4D75-852F-28B71D5220C2}"/>
    <cellStyle name="หมายเหตุ 12 2 11 3" xfId="54202" xr:uid="{ADC8B9DA-43B8-4B2E-ADFA-52FE91ADCFCA}"/>
    <cellStyle name="หมายเหตุ 12 2 12" xfId="26597" xr:uid="{C4573B8A-9A4D-42CE-8224-5FAB971111E5}"/>
    <cellStyle name="หมายเหตุ 12 2 12 2" xfId="40446" xr:uid="{B69E2B5B-8063-4487-A4CE-69A881ABFAE2}"/>
    <cellStyle name="หมายเหตุ 12 2 12 3" xfId="54203" xr:uid="{D61C0024-8182-4A2B-A9EB-63702A5B751F}"/>
    <cellStyle name="หมายเหตุ 12 2 13" xfId="26598" xr:uid="{A7B8B216-794C-4974-BD9D-C7B6C4488B89}"/>
    <cellStyle name="หมายเหตุ 12 2 13 2" xfId="40447" xr:uid="{D98B4DC7-D8F0-47C6-AA72-B7C5AE3C3980}"/>
    <cellStyle name="หมายเหตุ 12 2 13 3" xfId="54204" xr:uid="{9137D7A4-328B-494C-BC89-5A91A99E6849}"/>
    <cellStyle name="หมายเหตุ 12 2 14" xfId="26599" xr:uid="{F8F763FD-DCF4-452E-B49C-E7356C074489}"/>
    <cellStyle name="หมายเหตุ 12 2 14 2" xfId="40448" xr:uid="{CD1FEB21-4A20-43F3-B076-AC6F6AEB00AE}"/>
    <cellStyle name="หมายเหตุ 12 2 14 3" xfId="54205" xr:uid="{C079607E-6FA9-40D0-847F-6921587F36C7}"/>
    <cellStyle name="หมายเหตุ 12 2 15" xfId="26600" xr:uid="{6B4BECE1-EFEA-4D94-834F-A935BFEC156D}"/>
    <cellStyle name="หมายเหตุ 12 2 15 2" xfId="40449" xr:uid="{B6803F51-758A-4498-9EF3-306FFDE41937}"/>
    <cellStyle name="หมายเหตุ 12 2 15 3" xfId="54206" xr:uid="{9A72201A-69E2-405B-A1A3-1A92D5753EF2}"/>
    <cellStyle name="หมายเหตุ 12 2 2" xfId="26601" xr:uid="{87131E72-216B-421D-A13B-9F820B171B2A}"/>
    <cellStyle name="หมายเหตุ 12 2 2 10" xfId="26602" xr:uid="{3ECFC204-301C-45A9-BD14-6897AF0371D3}"/>
    <cellStyle name="หมายเหตุ 12 2 2 10 2" xfId="40451" xr:uid="{302DE636-F7DE-45D2-ABF4-6F3E2E1AF2BE}"/>
    <cellStyle name="หมายเหตุ 12 2 2 10 3" xfId="54208" xr:uid="{7A5058C7-5D01-437E-B874-C87BB2AFEE85}"/>
    <cellStyle name="หมายเหตุ 12 2 2 11" xfId="26603" xr:uid="{E2C79834-465B-4F75-B1E3-32DDDAA97E53}"/>
    <cellStyle name="หมายเหตุ 12 2 2 11 2" xfId="40452" xr:uid="{767579AD-E289-4173-87CF-9E9B094920CB}"/>
    <cellStyle name="หมายเหตุ 12 2 2 11 3" xfId="54209" xr:uid="{57AA5AB2-AE0A-4FEE-B038-67CF9F19D804}"/>
    <cellStyle name="หมายเหตุ 12 2 2 12" xfId="40450" xr:uid="{31FF62DD-318F-4762-A98A-A60EBACD437E}"/>
    <cellStyle name="หมายเหตุ 12 2 2 13" xfId="54207" xr:uid="{58286C0A-1549-4BC8-B733-024F1E74C849}"/>
    <cellStyle name="หมายเหตุ 12 2 2 2" xfId="26604" xr:uid="{11D20BE3-E448-45F2-925F-811414018BB0}"/>
    <cellStyle name="หมายเหตุ 12 2 2 2 2" xfId="40453" xr:uid="{87EFFC16-1A54-4A0E-A862-2012BCAA365F}"/>
    <cellStyle name="หมายเหตุ 12 2 2 2 3" xfId="54210" xr:uid="{BEE167DD-3AB1-461B-8003-0A690F999554}"/>
    <cellStyle name="หมายเหตุ 12 2 2 3" xfId="26605" xr:uid="{188B5DEB-3D86-481F-8715-870258912790}"/>
    <cellStyle name="หมายเหตุ 12 2 2 3 2" xfId="40454" xr:uid="{4B756106-A234-4892-A80D-C8DD4A168DB2}"/>
    <cellStyle name="หมายเหตุ 12 2 2 3 3" xfId="54211" xr:uid="{66DB9FD5-B09D-4053-961F-6C2F12D8EA8E}"/>
    <cellStyle name="หมายเหตุ 12 2 2 4" xfId="26606" xr:uid="{4495BC3B-C204-44F1-A7A7-E8D4F19C5BCC}"/>
    <cellStyle name="หมายเหตุ 12 2 2 4 2" xfId="40455" xr:uid="{0C8A6409-BA5D-4AA5-B98A-7BBF96CC7B58}"/>
    <cellStyle name="หมายเหตุ 12 2 2 4 3" xfId="54212" xr:uid="{E7683D82-8D59-4202-B750-80F2846FEBD8}"/>
    <cellStyle name="หมายเหตุ 12 2 2 5" xfId="26607" xr:uid="{61850FF2-1524-4AA1-BEE0-7E2180ACD1CC}"/>
    <cellStyle name="หมายเหตุ 12 2 2 5 2" xfId="40456" xr:uid="{B0E4D262-3506-424F-9863-31511D996733}"/>
    <cellStyle name="หมายเหตุ 12 2 2 5 3" xfId="54213" xr:uid="{AA65A7A5-1622-48B6-9B31-6038F61EC4E7}"/>
    <cellStyle name="หมายเหตุ 12 2 2 6" xfId="26608" xr:uid="{B6A4A8A6-100F-4565-892F-D490358276DC}"/>
    <cellStyle name="หมายเหตุ 12 2 2 6 2" xfId="40457" xr:uid="{8A283DCB-7B5D-4F0C-AF02-3263FF0A8D2B}"/>
    <cellStyle name="หมายเหตุ 12 2 2 6 3" xfId="54214" xr:uid="{F1DA2FD1-FD9D-47B1-AA96-1FEBB81FD181}"/>
    <cellStyle name="หมายเหตุ 12 2 2 7" xfId="26609" xr:uid="{946A7EE5-8542-4C0D-9B07-C187A9F922E0}"/>
    <cellStyle name="หมายเหตุ 12 2 2 7 2" xfId="40458" xr:uid="{F4824FF2-FB51-42A8-97F8-46B62F5A73B8}"/>
    <cellStyle name="หมายเหตุ 12 2 2 7 3" xfId="54215" xr:uid="{F7AF7FA6-49B5-43B7-9E7C-ACF3D411B35E}"/>
    <cellStyle name="หมายเหตุ 12 2 2 8" xfId="26610" xr:uid="{4C123E28-D727-4E7B-BB9A-A63509A7A88C}"/>
    <cellStyle name="หมายเหตุ 12 2 2 8 2" xfId="40459" xr:uid="{86063100-74EF-4F3A-BBBF-2D2E0E52B4DA}"/>
    <cellStyle name="หมายเหตุ 12 2 2 8 3" xfId="54216" xr:uid="{402E4412-8D0A-4805-BC88-FE7B9790B3A1}"/>
    <cellStyle name="หมายเหตุ 12 2 2 9" xfId="26611" xr:uid="{5535E783-DEE4-43C0-858F-97B9E75A6437}"/>
    <cellStyle name="หมายเหตุ 12 2 2 9 2" xfId="40460" xr:uid="{F5270E3A-73F8-4AF0-8998-AA38DDA5A1E7}"/>
    <cellStyle name="หมายเหตุ 12 2 2 9 3" xfId="54217" xr:uid="{6DAC4B8C-E2F5-468C-B651-83EA8E34CE43}"/>
    <cellStyle name="หมายเหตุ 12 2 3" xfId="26612" xr:uid="{950105B5-BE71-4162-9662-D7FDE39330F8}"/>
    <cellStyle name="หมายเหตุ 12 2 3 2" xfId="40461" xr:uid="{FE5CECA7-5EE3-4927-8627-0CBBA3B3F170}"/>
    <cellStyle name="หมายเหตุ 12 2 3 3" xfId="54218" xr:uid="{E07170F3-FD14-45FE-B47F-7DC58BC601A1}"/>
    <cellStyle name="หมายเหตุ 12 2 4" xfId="26613" xr:uid="{E4F2018A-DD25-479F-80C0-562B912214CC}"/>
    <cellStyle name="หมายเหตุ 12 2 4 2" xfId="40462" xr:uid="{97E744EE-1F6C-488D-A4FF-875780A903B1}"/>
    <cellStyle name="หมายเหตุ 12 2 4 3" xfId="54219" xr:uid="{D41B0500-F18D-441F-8704-7BF319588EDB}"/>
    <cellStyle name="หมายเหตุ 12 2 5" xfId="26614" xr:uid="{EFFC2331-08D6-40E8-BA7B-D45EF6E501A8}"/>
    <cellStyle name="หมายเหตุ 12 2 5 2" xfId="40463" xr:uid="{DEFF6BBD-C79F-4A91-B9F5-531DB40B116F}"/>
    <cellStyle name="หมายเหตุ 12 2 5 3" xfId="54220" xr:uid="{E2CEAF7B-81C1-41B7-8A39-328ED6F73BBC}"/>
    <cellStyle name="หมายเหตุ 12 2 6" xfId="26615" xr:uid="{EEE0302F-2CAC-49DF-96B0-79E76B098565}"/>
    <cellStyle name="หมายเหตุ 12 2 6 2" xfId="40464" xr:uid="{3BA41EA3-EC54-45AD-8F4C-EABFA857BEE7}"/>
    <cellStyle name="หมายเหตุ 12 2 6 3" xfId="54221" xr:uid="{15E450BD-0AE0-4280-9ACC-11AB6AF3840D}"/>
    <cellStyle name="หมายเหตุ 12 2 7" xfId="26616" xr:uid="{8E2E93CD-F968-4007-864F-FCA4CFE7FEEF}"/>
    <cellStyle name="หมายเหตุ 12 2 7 2" xfId="40465" xr:uid="{B1409885-5207-4DDD-A340-96F1E8EA684A}"/>
    <cellStyle name="หมายเหตุ 12 2 7 3" xfId="54222" xr:uid="{F32088A1-3310-4BCF-9B3F-77D777497EEB}"/>
    <cellStyle name="หมายเหตุ 12 2 8" xfId="26617" xr:uid="{FD1CD971-0C18-4044-A994-038F0F5A550A}"/>
    <cellStyle name="หมายเหตุ 12 2 8 2" xfId="40466" xr:uid="{1F6265D7-CDE6-4D1E-AA97-A9438F45E18E}"/>
    <cellStyle name="หมายเหตุ 12 2 8 3" xfId="54223" xr:uid="{A1F7D630-7017-49FB-B291-458153925051}"/>
    <cellStyle name="หมายเหตุ 12 2 9" xfId="26618" xr:uid="{4A4E1EF9-EDBE-4157-8CF9-00F798CFC822}"/>
    <cellStyle name="หมายเหตุ 12 2 9 2" xfId="40467" xr:uid="{7A0F9CBA-4C25-400C-AF05-8428D0B67B92}"/>
    <cellStyle name="หมายเหตุ 12 2 9 3" xfId="54224" xr:uid="{02A86070-33E1-41F4-9689-8EA79F6BFE8D}"/>
    <cellStyle name="หมายเหตุ 12 20" xfId="12785" xr:uid="{198CC854-12FB-444B-9D60-4AA22C0A1E77}"/>
    <cellStyle name="หมายเหตุ 12 21" xfId="12786" xr:uid="{0D0FB0FF-4A3A-4C58-9B47-01646F15A383}"/>
    <cellStyle name="หมายเหตุ 12 22" xfId="12787" xr:uid="{90E7E8A5-5E17-4418-93B8-5EA6185CF836}"/>
    <cellStyle name="หมายเหตุ 12 23" xfId="12788" xr:uid="{A064A731-DA79-4FB9-B240-6AA7A4A258AF}"/>
    <cellStyle name="หมายเหตุ 12 24" xfId="12789" xr:uid="{9D5FD2E2-14E8-4A94-A343-D0C74BA04AF7}"/>
    <cellStyle name="หมายเหตุ 12 25" xfId="12790" xr:uid="{F60FCAD6-6658-4D7D-9E63-C0D0820D3CDC}"/>
    <cellStyle name="หมายเหตุ 12 26" xfId="12791" xr:uid="{5F55B2B9-B8C5-45B4-A6F4-9F85050C032F}"/>
    <cellStyle name="หมายเหตุ 12 27" xfId="12792" xr:uid="{F830D680-A8A5-471F-B8C7-64E71BEBAF07}"/>
    <cellStyle name="หมายเหตุ 12 28" xfId="12793" xr:uid="{4857EF82-6AAF-427E-97A9-3A01D00AF8C9}"/>
    <cellStyle name="หมายเหตุ 12 29" xfId="12794" xr:uid="{95497AEE-7365-4749-8F82-BEA4D741C987}"/>
    <cellStyle name="หมายเหตุ 12 3" xfId="12795" xr:uid="{DB896278-4254-4389-AC58-4CBDA634DB3B}"/>
    <cellStyle name="หมายเหตุ 12 3 10" xfId="26619" xr:uid="{222A340B-FFF6-471D-9722-E8482B7DA783}"/>
    <cellStyle name="หมายเหตุ 12 3 10 2" xfId="40468" xr:uid="{DA9B6410-60C3-4A8B-A52A-5E68015E72A3}"/>
    <cellStyle name="หมายเหตุ 12 3 10 3" xfId="54225" xr:uid="{DE6CADDD-4026-4FBA-9629-3A64F530C4D0}"/>
    <cellStyle name="หมายเหตุ 12 3 11" xfId="26620" xr:uid="{49622144-E76F-4C87-AF18-4A8C6BA6D536}"/>
    <cellStyle name="หมายเหตุ 12 3 11 2" xfId="40469" xr:uid="{DB411852-02CE-4CFE-AA89-2E88A56F6B1C}"/>
    <cellStyle name="หมายเหตุ 12 3 11 3" xfId="54226" xr:uid="{105BD2F1-4FF4-44AF-8FA0-45668FD56E66}"/>
    <cellStyle name="หมายเหตุ 12 3 12" xfId="26621" xr:uid="{46A11CB0-3302-4E30-A519-2C133953A67B}"/>
    <cellStyle name="หมายเหตุ 12 3 12 2" xfId="40470" xr:uid="{22F9F9B6-748F-4E3E-99AC-9CA49F3078B1}"/>
    <cellStyle name="หมายเหตุ 12 3 12 3" xfId="54227" xr:uid="{49AC7A71-A933-406B-AA18-B31CB8F56773}"/>
    <cellStyle name="หมายเหตุ 12 3 13" xfId="26622" xr:uid="{62FB75BF-16EE-4B92-94B9-D3A66C6BF89E}"/>
    <cellStyle name="หมายเหตุ 12 3 13 2" xfId="40471" xr:uid="{3FB66717-F93C-4C76-A30E-20B500BD3D31}"/>
    <cellStyle name="หมายเหตุ 12 3 13 3" xfId="54228" xr:uid="{146BCE6F-5D24-4385-A7A9-01183A989BC0}"/>
    <cellStyle name="หมายเหตุ 12 3 14" xfId="26623" xr:uid="{4C2AD49A-5F11-4B45-BB29-9136939B0E5B}"/>
    <cellStyle name="หมายเหตุ 12 3 14 2" xfId="40472" xr:uid="{FEAF93B9-AE80-41FF-96D1-4850563A353A}"/>
    <cellStyle name="หมายเหตุ 12 3 14 3" xfId="54229" xr:uid="{042A38A3-C976-4A0C-80C4-A45CF1248F64}"/>
    <cellStyle name="หมายเหตุ 12 3 15" xfId="26624" xr:uid="{C96BA3A8-2817-4C3F-BE75-01FFBFCD791B}"/>
    <cellStyle name="หมายเหตุ 12 3 15 2" xfId="40473" xr:uid="{AE58BE25-EA06-4062-8347-9F78C67277A9}"/>
    <cellStyle name="หมายเหตุ 12 3 15 3" xfId="54230" xr:uid="{3188744E-972C-4560-B949-DB8F42D5B251}"/>
    <cellStyle name="หมายเหตุ 12 3 2" xfId="26625" xr:uid="{40593D7E-5DB8-44EA-B913-9D6198A5F783}"/>
    <cellStyle name="หมายเหตุ 12 3 2 10" xfId="26626" xr:uid="{95C0CC90-11D4-4C7A-990F-E5E6E2CB8CB9}"/>
    <cellStyle name="หมายเหตุ 12 3 2 10 2" xfId="40475" xr:uid="{16F03DFA-1742-4057-BABB-4622623BA4E5}"/>
    <cellStyle name="หมายเหตุ 12 3 2 10 3" xfId="54232" xr:uid="{12240D95-25FA-47FD-9993-52E11924CE96}"/>
    <cellStyle name="หมายเหตุ 12 3 2 11" xfId="26627" xr:uid="{48EBC688-92D0-4654-A4E1-DFE0580123AC}"/>
    <cellStyle name="หมายเหตุ 12 3 2 11 2" xfId="40476" xr:uid="{A8DEA989-B434-4514-B579-6EA34E13062D}"/>
    <cellStyle name="หมายเหตุ 12 3 2 11 3" xfId="54233" xr:uid="{BD5A90B5-3C70-492D-AC27-1F66038A1366}"/>
    <cellStyle name="หมายเหตุ 12 3 2 12" xfId="40474" xr:uid="{E709620C-7F30-49B7-BD2D-A4F890C3A3D2}"/>
    <cellStyle name="หมายเหตุ 12 3 2 13" xfId="54231" xr:uid="{5356789E-E709-4897-AD73-44A764B05344}"/>
    <cellStyle name="หมายเหตุ 12 3 2 2" xfId="26628" xr:uid="{7539D5F3-8C7E-40CD-81DD-016235AC0100}"/>
    <cellStyle name="หมายเหตุ 12 3 2 2 2" xfId="40477" xr:uid="{02C14528-5AF8-4AB9-9155-2D80774359CA}"/>
    <cellStyle name="หมายเหตุ 12 3 2 2 3" xfId="54234" xr:uid="{FFD128F3-7990-4FD1-AA74-10DFFE33C34E}"/>
    <cellStyle name="หมายเหตุ 12 3 2 3" xfId="26629" xr:uid="{9C6874F3-00E8-4794-A3F2-2EAD9220F8B7}"/>
    <cellStyle name="หมายเหตุ 12 3 2 3 2" xfId="40478" xr:uid="{ADED6B16-8DA3-4C31-BC50-12EF04CABA08}"/>
    <cellStyle name="หมายเหตุ 12 3 2 3 3" xfId="54235" xr:uid="{EAE67638-A79A-4981-99B5-79249AF8A3B0}"/>
    <cellStyle name="หมายเหตุ 12 3 2 4" xfId="26630" xr:uid="{4E65DC55-FB7F-4742-8CA4-25C394FD9637}"/>
    <cellStyle name="หมายเหตุ 12 3 2 4 2" xfId="40479" xr:uid="{81C656B8-77AB-4CCC-85E2-344C714F6297}"/>
    <cellStyle name="หมายเหตุ 12 3 2 4 3" xfId="54236" xr:uid="{2028BF82-5084-48EA-8CBA-9DA212F60AE5}"/>
    <cellStyle name="หมายเหตุ 12 3 2 5" xfId="26631" xr:uid="{DFE30E72-10A2-47F3-ADA2-A9CAC8F77DEF}"/>
    <cellStyle name="หมายเหตุ 12 3 2 5 2" xfId="40480" xr:uid="{FEE0903B-3647-4A50-85EE-8E68B320F44A}"/>
    <cellStyle name="หมายเหตุ 12 3 2 5 3" xfId="54237" xr:uid="{AA85D325-5836-4C45-9A4C-DBB7489B7145}"/>
    <cellStyle name="หมายเหตุ 12 3 2 6" xfId="26632" xr:uid="{684984DE-BE58-4BE2-8F2A-8FA6694D39EF}"/>
    <cellStyle name="หมายเหตุ 12 3 2 6 2" xfId="40481" xr:uid="{4BA224FF-0EEC-4ABD-9B3D-843DC1FD3165}"/>
    <cellStyle name="หมายเหตุ 12 3 2 6 3" xfId="54238" xr:uid="{782D9E15-2AF6-4CFA-A913-DE4A37880EDE}"/>
    <cellStyle name="หมายเหตุ 12 3 2 7" xfId="26633" xr:uid="{30D8DB95-2981-4623-B1BD-9056A4F52697}"/>
    <cellStyle name="หมายเหตุ 12 3 2 7 2" xfId="40482" xr:uid="{95CA7B4A-CAF0-447C-A933-CEF87488BC36}"/>
    <cellStyle name="หมายเหตุ 12 3 2 7 3" xfId="54239" xr:uid="{F75D31C5-93D7-40F9-9621-F3FD2F6EF2A2}"/>
    <cellStyle name="หมายเหตุ 12 3 2 8" xfId="26634" xr:uid="{5D085164-224A-43D2-B558-FF789C54F9BC}"/>
    <cellStyle name="หมายเหตุ 12 3 2 8 2" xfId="40483" xr:uid="{E62439A0-007C-4B27-988F-7EE46774913A}"/>
    <cellStyle name="หมายเหตุ 12 3 2 8 3" xfId="54240" xr:uid="{64796078-1537-436B-AD44-44D72FB1FD81}"/>
    <cellStyle name="หมายเหตุ 12 3 2 9" xfId="26635" xr:uid="{B5810726-2297-411E-A13F-D43C59F9D54F}"/>
    <cellStyle name="หมายเหตุ 12 3 2 9 2" xfId="40484" xr:uid="{BBE749A1-5F5E-4225-BAEA-F7F89D477636}"/>
    <cellStyle name="หมายเหตุ 12 3 2 9 3" xfId="54241" xr:uid="{D8ACF0F1-E303-45E8-AD2B-91B97705A0D0}"/>
    <cellStyle name="หมายเหตุ 12 3 3" xfId="26636" xr:uid="{F06B755F-C572-4D26-9D21-92EE6144F23C}"/>
    <cellStyle name="หมายเหตุ 12 3 3 2" xfId="40485" xr:uid="{AFE941BE-0984-4EDF-890A-271D3EB79B81}"/>
    <cellStyle name="หมายเหตุ 12 3 3 3" xfId="54242" xr:uid="{C78F7B10-3648-41E8-BF71-1021B963D48A}"/>
    <cellStyle name="หมายเหตุ 12 3 4" xfId="26637" xr:uid="{CB845C5B-C103-4AEE-82EE-C76D06E7E87D}"/>
    <cellStyle name="หมายเหตุ 12 3 4 2" xfId="40486" xr:uid="{82E617F5-DAAE-44E2-9800-84B7BE6B3D5E}"/>
    <cellStyle name="หมายเหตุ 12 3 4 3" xfId="54243" xr:uid="{3CA19570-2799-4D76-854B-122F3ACC3719}"/>
    <cellStyle name="หมายเหตุ 12 3 5" xfId="26638" xr:uid="{8E2A4F2D-1623-4DDB-B656-9E374C8DA701}"/>
    <cellStyle name="หมายเหตุ 12 3 5 2" xfId="40487" xr:uid="{772515EA-8ADD-461E-B5DE-534CFB470614}"/>
    <cellStyle name="หมายเหตุ 12 3 5 3" xfId="54244" xr:uid="{127C85A2-94A5-4869-8BD5-ABF92448FF33}"/>
    <cellStyle name="หมายเหตุ 12 3 6" xfId="26639" xr:uid="{D53A98ED-3C74-499C-9955-58EF9CA5E19B}"/>
    <cellStyle name="หมายเหตุ 12 3 6 2" xfId="40488" xr:uid="{FE16C215-17A5-4ABD-9422-3EF40C850F10}"/>
    <cellStyle name="หมายเหตุ 12 3 6 3" xfId="54245" xr:uid="{ECCF57C2-FE41-4111-B2F4-5724B8A9E25E}"/>
    <cellStyle name="หมายเหตุ 12 3 7" xfId="26640" xr:uid="{2D4D8E69-2D71-4F2A-9D4A-C2B6DEAE35B9}"/>
    <cellStyle name="หมายเหตุ 12 3 7 2" xfId="40489" xr:uid="{162D7695-9DDD-44B9-BB82-5D128DC676F8}"/>
    <cellStyle name="หมายเหตุ 12 3 7 3" xfId="54246" xr:uid="{3176FD79-8252-44C3-9057-0154861DC7A2}"/>
    <cellStyle name="หมายเหตุ 12 3 8" xfId="26641" xr:uid="{71CFF474-8E9C-40F3-BC4D-34B50464192D}"/>
    <cellStyle name="หมายเหตุ 12 3 8 2" xfId="40490" xr:uid="{78FF8BD9-E883-49C4-ABB3-223F1DC1274B}"/>
    <cellStyle name="หมายเหตุ 12 3 8 3" xfId="54247" xr:uid="{43C16613-1FAC-49D5-B418-8CA56D824350}"/>
    <cellStyle name="หมายเหตุ 12 3 9" xfId="26642" xr:uid="{3B720961-CBD5-4FFE-8C94-D1D3FDFC7CA1}"/>
    <cellStyle name="หมายเหตุ 12 3 9 2" xfId="40491" xr:uid="{A749DE6A-0AF5-43D1-AD6E-24A33872E2D3}"/>
    <cellStyle name="หมายเหตุ 12 3 9 3" xfId="54248" xr:uid="{A6B2B495-F235-40CA-8540-718466CE2CF5}"/>
    <cellStyle name="หมายเหตุ 12 30" xfId="12796" xr:uid="{3519B2ED-DD5E-4A8E-A338-7080EAE5E2FE}"/>
    <cellStyle name="หมายเหตุ 12 31" xfId="12797" xr:uid="{54631847-56B9-4103-83EB-2CE7D0337126}"/>
    <cellStyle name="หมายเหตุ 12 32" xfId="12798" xr:uid="{1F41F120-9A51-4E79-9F2F-A8951D769317}"/>
    <cellStyle name="หมายเหตุ 12 33" xfId="12799" xr:uid="{FE60241B-E91D-4916-91EE-84615BFA6B39}"/>
    <cellStyle name="หมายเหตุ 12 34" xfId="40443" xr:uid="{C4FD3AD8-BA32-45E5-98EE-B318F7E2AF49}"/>
    <cellStyle name="หมายเหตุ 12 35" xfId="54200" xr:uid="{EC1BEF8C-DDAE-42B4-A81B-8A2E65B1AAE4}"/>
    <cellStyle name="หมายเหตุ 12 4" xfId="12800" xr:uid="{8838A108-B841-4084-BE90-0E45236D76E3}"/>
    <cellStyle name="หมายเหตุ 12 4 10" xfId="26643" xr:uid="{0FF3A41D-D3A8-41F0-A981-D22DCE2B5D33}"/>
    <cellStyle name="หมายเหตุ 12 4 10 2" xfId="40492" xr:uid="{362CB099-C975-4111-9D8A-9E3BD73102FF}"/>
    <cellStyle name="หมายเหตุ 12 4 10 3" xfId="54249" xr:uid="{A77A3E28-025A-45AC-A892-43B0DE9B7218}"/>
    <cellStyle name="หมายเหตุ 12 4 11" xfId="26644" xr:uid="{64338403-D237-43CB-A986-2A8E10C83F85}"/>
    <cellStyle name="หมายเหตุ 12 4 11 2" xfId="40493" xr:uid="{AF14FBD2-8A8A-41AC-936B-1A7D1242CC9D}"/>
    <cellStyle name="หมายเหตุ 12 4 11 3" xfId="54250" xr:uid="{5CBF2445-ECFD-4162-9729-B2A48EFF6252}"/>
    <cellStyle name="หมายเหตุ 12 4 12" xfId="26645" xr:uid="{41D6364F-ACE5-41FF-9131-A2130F795EF5}"/>
    <cellStyle name="หมายเหตุ 12 4 12 2" xfId="40494" xr:uid="{668C6250-AA2C-4FC1-8E0A-623362513EF8}"/>
    <cellStyle name="หมายเหตุ 12 4 12 3" xfId="54251" xr:uid="{3DB2E50C-89E1-4D42-9F72-B9A2AC6CC5CB}"/>
    <cellStyle name="หมายเหตุ 12 4 13" xfId="26646" xr:uid="{B7BD6B12-8BF5-4EDD-890D-2BA74119D7D5}"/>
    <cellStyle name="หมายเหตุ 12 4 13 2" xfId="40495" xr:uid="{2295B1D2-11EF-4044-B3C2-CDB94E244FAF}"/>
    <cellStyle name="หมายเหตุ 12 4 13 3" xfId="54252" xr:uid="{5EC56B88-2B6F-4A05-B8B6-BF2499F26CD6}"/>
    <cellStyle name="หมายเหตุ 12 4 14" xfId="26647" xr:uid="{7E686C45-304E-4C26-85C7-97F4F3ED3A8E}"/>
    <cellStyle name="หมายเหตุ 12 4 14 2" xfId="40496" xr:uid="{56B71D80-8D5E-4C76-A0E6-08617D6B306B}"/>
    <cellStyle name="หมายเหตุ 12 4 14 3" xfId="54253" xr:uid="{80E80C9E-AA6B-4A0B-A7A8-8EFAFD567DE6}"/>
    <cellStyle name="หมายเหตุ 12 4 15" xfId="26648" xr:uid="{64001516-DB5B-4C7A-A178-EE5903113F3E}"/>
    <cellStyle name="หมายเหตุ 12 4 15 2" xfId="40497" xr:uid="{3D505842-E077-45F9-B527-835B7C1B447E}"/>
    <cellStyle name="หมายเหตุ 12 4 15 3" xfId="54254" xr:uid="{2F37D4B9-27BB-4DB1-8742-CAB3C0AC486D}"/>
    <cellStyle name="หมายเหตุ 12 4 2" xfId="26649" xr:uid="{E98A829C-6DF9-4852-887B-D325F5B33C26}"/>
    <cellStyle name="หมายเหตุ 12 4 2 10" xfId="26650" xr:uid="{38C78CA4-D699-47A9-AFE8-F78D7B4DC968}"/>
    <cellStyle name="หมายเหตุ 12 4 2 10 2" xfId="40499" xr:uid="{E61AF535-2CFC-4965-9B75-C30D8623EC53}"/>
    <cellStyle name="หมายเหตุ 12 4 2 10 3" xfId="54256" xr:uid="{A41A96CA-6522-46DD-9313-8F3BBFC69CF6}"/>
    <cellStyle name="หมายเหตุ 12 4 2 11" xfId="26651" xr:uid="{4CEE4EA7-534F-4716-B17A-53DFF4981987}"/>
    <cellStyle name="หมายเหตุ 12 4 2 11 2" xfId="40500" xr:uid="{8FF6B173-F12B-472B-B17F-8DA810318BA2}"/>
    <cellStyle name="หมายเหตุ 12 4 2 11 3" xfId="54257" xr:uid="{F4EDF3C9-935D-4703-9AD2-4A11120A52C0}"/>
    <cellStyle name="หมายเหตุ 12 4 2 12" xfId="40498" xr:uid="{C80131F9-FBDF-40E7-AF06-83451A841CFE}"/>
    <cellStyle name="หมายเหตุ 12 4 2 13" xfId="54255" xr:uid="{6214D9A5-40CE-40DB-84E8-7EA80C7AECB0}"/>
    <cellStyle name="หมายเหตุ 12 4 2 2" xfId="26652" xr:uid="{F52F0EA8-5738-41B7-A962-FB81F54362DD}"/>
    <cellStyle name="หมายเหตุ 12 4 2 2 2" xfId="40501" xr:uid="{32B967E3-109B-4DEE-8D0E-CCD75A2A7523}"/>
    <cellStyle name="หมายเหตุ 12 4 2 2 3" xfId="54258" xr:uid="{3AE7E65F-FC35-4030-823A-34E34FC3D7F7}"/>
    <cellStyle name="หมายเหตุ 12 4 2 3" xfId="26653" xr:uid="{E89692AD-DADC-4044-B62B-FA1F78969081}"/>
    <cellStyle name="หมายเหตุ 12 4 2 3 2" xfId="40502" xr:uid="{0794CB72-4486-4072-86DD-81C0E95C9BC9}"/>
    <cellStyle name="หมายเหตุ 12 4 2 3 3" xfId="54259" xr:uid="{EB0C6142-107F-44D2-BFE0-64196D3C6014}"/>
    <cellStyle name="หมายเหตุ 12 4 2 4" xfId="26654" xr:uid="{FE4C45F2-D828-4797-8590-78F4C896E20E}"/>
    <cellStyle name="หมายเหตุ 12 4 2 4 2" xfId="40503" xr:uid="{5265BFBA-3CCD-4AD3-BD07-2F13C60EB636}"/>
    <cellStyle name="หมายเหตุ 12 4 2 4 3" xfId="54260" xr:uid="{422B767E-5327-4445-B48B-8ECCE1DDB653}"/>
    <cellStyle name="หมายเหตุ 12 4 2 5" xfId="26655" xr:uid="{9EBBF1A5-03A3-438D-B6B5-110821D786FE}"/>
    <cellStyle name="หมายเหตุ 12 4 2 5 2" xfId="40504" xr:uid="{6ACCEC62-0D3B-4043-9A15-6808FF890468}"/>
    <cellStyle name="หมายเหตุ 12 4 2 5 3" xfId="54261" xr:uid="{5B494465-A034-4BA6-AA11-C0EAB93BD846}"/>
    <cellStyle name="หมายเหตุ 12 4 2 6" xfId="26656" xr:uid="{BE92DDD4-2C20-44E9-B96F-4E97C5B60E4C}"/>
    <cellStyle name="หมายเหตุ 12 4 2 6 2" xfId="40505" xr:uid="{C2BF3363-0E23-4DAE-B198-266FA2AD8148}"/>
    <cellStyle name="หมายเหตุ 12 4 2 6 3" xfId="54262" xr:uid="{31C121C9-8388-411C-A95A-2B3404B0D8D3}"/>
    <cellStyle name="หมายเหตุ 12 4 2 7" xfId="26657" xr:uid="{4A96B81E-9DBA-4892-92AC-78D7B6693568}"/>
    <cellStyle name="หมายเหตุ 12 4 2 7 2" xfId="40506" xr:uid="{DCF0B32B-6013-4A16-8012-8C6B12BCD324}"/>
    <cellStyle name="หมายเหตุ 12 4 2 7 3" xfId="54263" xr:uid="{6EF94FA5-B227-4264-BEA6-FEC8A9759518}"/>
    <cellStyle name="หมายเหตุ 12 4 2 8" xfId="26658" xr:uid="{665BAC09-4034-4BAA-853E-264BA1E0B35B}"/>
    <cellStyle name="หมายเหตุ 12 4 2 8 2" xfId="40507" xr:uid="{4C7ECFCB-3508-4342-8FD8-C4D501C1B4E0}"/>
    <cellStyle name="หมายเหตุ 12 4 2 8 3" xfId="54264" xr:uid="{96892530-0982-4BC5-A12E-E544F51CE9C0}"/>
    <cellStyle name="หมายเหตุ 12 4 2 9" xfId="26659" xr:uid="{FEE8B927-1F0B-4BBE-9521-7AFD2F0425EA}"/>
    <cellStyle name="หมายเหตุ 12 4 2 9 2" xfId="40508" xr:uid="{C9273FF2-3167-45B5-9940-4492EA5D619D}"/>
    <cellStyle name="หมายเหตุ 12 4 2 9 3" xfId="54265" xr:uid="{B58BB408-81DB-45F8-B25D-7A3A75EF423B}"/>
    <cellStyle name="หมายเหตุ 12 4 3" xfId="26660" xr:uid="{D654FE7C-9C9A-4F4C-9888-5D4BD67BAFED}"/>
    <cellStyle name="หมายเหตุ 12 4 3 2" xfId="40509" xr:uid="{A71EC18C-13A1-466D-8697-CFDC06EA7B80}"/>
    <cellStyle name="หมายเหตุ 12 4 3 3" xfId="54266" xr:uid="{44CC1A6E-D77A-4F08-B73C-E2E679ED1AC8}"/>
    <cellStyle name="หมายเหตุ 12 4 4" xfId="26661" xr:uid="{498BC415-F9A5-4A9C-943E-EF3D10909026}"/>
    <cellStyle name="หมายเหตุ 12 4 4 2" xfId="40510" xr:uid="{9BD51479-9673-466C-B113-80DD0BB67591}"/>
    <cellStyle name="หมายเหตุ 12 4 4 3" xfId="54267" xr:uid="{2010B55D-008D-4D19-99D0-06760C31DA9F}"/>
    <cellStyle name="หมายเหตุ 12 4 5" xfId="26662" xr:uid="{93B26D74-425E-4CA7-AC83-017962091BF1}"/>
    <cellStyle name="หมายเหตุ 12 4 5 2" xfId="40511" xr:uid="{325C7487-B04D-44D5-8DE6-6E3493C3B36B}"/>
    <cellStyle name="หมายเหตุ 12 4 5 3" xfId="54268" xr:uid="{8F25AAEB-628E-4D70-8B5E-ACECE307A9AF}"/>
    <cellStyle name="หมายเหตุ 12 4 6" xfId="26663" xr:uid="{9D1A7A7B-6054-4E25-A69A-A075DE2BE551}"/>
    <cellStyle name="หมายเหตุ 12 4 6 2" xfId="40512" xr:uid="{706D55D7-AAF4-46FB-B4A2-7A396461393D}"/>
    <cellStyle name="หมายเหตุ 12 4 6 3" xfId="54269" xr:uid="{E2577F8E-B5B9-46B1-9FD7-AFAD3567CF83}"/>
    <cellStyle name="หมายเหตุ 12 4 7" xfId="26664" xr:uid="{4FBBBFC0-DFDF-4FD9-A466-DC1BADCFDFD2}"/>
    <cellStyle name="หมายเหตุ 12 4 7 2" xfId="40513" xr:uid="{9A3497FC-4BE1-496C-A662-CF146E76757E}"/>
    <cellStyle name="หมายเหตุ 12 4 7 3" xfId="54270" xr:uid="{827F4C0A-AE65-4BE2-89AC-71E16A479699}"/>
    <cellStyle name="หมายเหตุ 12 4 8" xfId="26665" xr:uid="{B4280D45-BA99-4069-9C59-28612DA5CDA9}"/>
    <cellStyle name="หมายเหตุ 12 4 8 2" xfId="40514" xr:uid="{6C5E8F5B-D57A-4F30-9A9C-7E411734ABAC}"/>
    <cellStyle name="หมายเหตุ 12 4 8 3" xfId="54271" xr:uid="{77A86109-FB16-4DAF-B1FF-83B4D8393381}"/>
    <cellStyle name="หมายเหตุ 12 4 9" xfId="26666" xr:uid="{0B1FA1B2-9C91-4C52-B24A-D8077AC85182}"/>
    <cellStyle name="หมายเหตุ 12 4 9 2" xfId="40515" xr:uid="{B3E8EB23-ABB4-4E4C-BCE8-688E459B3E5F}"/>
    <cellStyle name="หมายเหตุ 12 4 9 3" xfId="54272" xr:uid="{ED4EA6AB-8817-46A3-A51D-6061D69CF46A}"/>
    <cellStyle name="หมายเหตุ 12 5" xfId="12801" xr:uid="{186B4048-6C05-4DA9-BE16-6854DDE42000}"/>
    <cellStyle name="หมายเหตุ 12 5 10" xfId="26667" xr:uid="{461EC078-72A9-4C3B-AD11-17F14CF6C42C}"/>
    <cellStyle name="หมายเหตุ 12 5 10 2" xfId="40516" xr:uid="{C1C2A8A2-A8A2-4504-BDEB-D9F92E6362E2}"/>
    <cellStyle name="หมายเหตุ 12 5 10 3" xfId="54273" xr:uid="{B88D2C70-35A4-470A-883F-4E8C9A1F669B}"/>
    <cellStyle name="หมายเหตุ 12 5 11" xfId="26668" xr:uid="{9F4603F4-A194-406F-A2A0-F8D5B5EC1B1F}"/>
    <cellStyle name="หมายเหตุ 12 5 11 2" xfId="40517" xr:uid="{5CA1D515-E5C3-4600-B93F-E5D9AFB74CC5}"/>
    <cellStyle name="หมายเหตุ 12 5 11 3" xfId="54274" xr:uid="{A59805C3-74F2-49D9-9160-1A243C5308D8}"/>
    <cellStyle name="หมายเหตุ 12 5 12" xfId="26669" xr:uid="{0A3F16C3-B8F6-4C2F-8A21-7695D8C2AF58}"/>
    <cellStyle name="หมายเหตุ 12 5 12 2" xfId="40518" xr:uid="{4AEBED2E-8563-478B-9031-1A990ED4000B}"/>
    <cellStyle name="หมายเหตุ 12 5 12 3" xfId="54275" xr:uid="{66149BFA-1958-4C28-B1C5-02B4B3755E6D}"/>
    <cellStyle name="หมายเหตุ 12 5 13" xfId="26670" xr:uid="{3662A250-19D8-4FA1-AFAF-E43B808611A2}"/>
    <cellStyle name="หมายเหตุ 12 5 13 2" xfId="40519" xr:uid="{A0903315-5E37-4E1A-BEB0-D7D7BAC10259}"/>
    <cellStyle name="หมายเหตุ 12 5 13 3" xfId="54276" xr:uid="{BC7DE946-FE33-4374-8FCC-68A270840736}"/>
    <cellStyle name="หมายเหตุ 12 5 14" xfId="26671" xr:uid="{1FF380DD-778F-46F4-ADE0-042C27B514E1}"/>
    <cellStyle name="หมายเหตุ 12 5 14 2" xfId="40520" xr:uid="{03AADC7B-92E0-4002-9BEB-B9CA38CC3A9A}"/>
    <cellStyle name="หมายเหตุ 12 5 14 3" xfId="54277" xr:uid="{E6F28B04-3F8D-4A57-AB61-9922BE9D0C84}"/>
    <cellStyle name="หมายเหตุ 12 5 15" xfId="26672" xr:uid="{7B253D3A-9F90-492C-8B08-8F550D666FB2}"/>
    <cellStyle name="หมายเหตุ 12 5 15 2" xfId="40521" xr:uid="{5659538B-CA32-442C-AA95-A8ED432094F5}"/>
    <cellStyle name="หมายเหตุ 12 5 15 3" xfId="54278" xr:uid="{0C994B57-690A-4CCE-B735-5E1928A72F65}"/>
    <cellStyle name="หมายเหตุ 12 5 2" xfId="26673" xr:uid="{2B45A1DF-6284-4DB2-802B-2923A37F5D21}"/>
    <cellStyle name="หมายเหตุ 12 5 2 10" xfId="26674" xr:uid="{CF12C6A5-BC20-4129-8BE3-6B77DDF2E4DB}"/>
    <cellStyle name="หมายเหตุ 12 5 2 10 2" xfId="40523" xr:uid="{9B43ECEA-16ED-4474-A504-94C8A26677C7}"/>
    <cellStyle name="หมายเหตุ 12 5 2 10 3" xfId="54280" xr:uid="{7219F72F-58D8-4833-AF25-0232BD31201A}"/>
    <cellStyle name="หมายเหตุ 12 5 2 11" xfId="26675" xr:uid="{E9F16AC6-19C8-4630-AA8C-59C952448C90}"/>
    <cellStyle name="หมายเหตุ 12 5 2 11 2" xfId="40524" xr:uid="{B5615A23-F944-449F-8794-A6A0DF6C3D4B}"/>
    <cellStyle name="หมายเหตุ 12 5 2 11 3" xfId="54281" xr:uid="{9A4C64BA-9652-4383-946B-D071896BDE5B}"/>
    <cellStyle name="หมายเหตุ 12 5 2 12" xfId="40522" xr:uid="{051ACBF1-3875-4ACE-88AD-D8662195F399}"/>
    <cellStyle name="หมายเหตุ 12 5 2 13" xfId="54279" xr:uid="{9509590F-1C6B-40B4-9052-9E479973F6EA}"/>
    <cellStyle name="หมายเหตุ 12 5 2 2" xfId="26676" xr:uid="{233A05A2-CAF3-45B2-AB28-84DB70267F74}"/>
    <cellStyle name="หมายเหตุ 12 5 2 2 2" xfId="40525" xr:uid="{D3DFE00D-35F7-4B90-9143-04632CD275A8}"/>
    <cellStyle name="หมายเหตุ 12 5 2 2 3" xfId="54282" xr:uid="{A21CA8F3-419C-456C-AA76-D62EB243A709}"/>
    <cellStyle name="หมายเหตุ 12 5 2 3" xfId="26677" xr:uid="{E6440047-7B01-4258-8E20-C4AC50CAF2EC}"/>
    <cellStyle name="หมายเหตุ 12 5 2 3 2" xfId="40526" xr:uid="{66992A14-E68E-4059-9783-8AB51A6A82E1}"/>
    <cellStyle name="หมายเหตุ 12 5 2 3 3" xfId="54283" xr:uid="{FD92DB66-F18B-477E-8B2E-993BC71929B2}"/>
    <cellStyle name="หมายเหตุ 12 5 2 4" xfId="26678" xr:uid="{3380B63D-2B93-497A-BB9B-AB0D3F9AC61C}"/>
    <cellStyle name="หมายเหตุ 12 5 2 4 2" xfId="40527" xr:uid="{70B677D7-ABAC-4869-9EC6-8A7854D1D017}"/>
    <cellStyle name="หมายเหตุ 12 5 2 4 3" xfId="54284" xr:uid="{97D45900-3D59-40EF-B574-20BF8CD4BF30}"/>
    <cellStyle name="หมายเหตุ 12 5 2 5" xfId="26679" xr:uid="{9BED1DB1-1803-4E44-AD02-A32D5C0707B0}"/>
    <cellStyle name="หมายเหตุ 12 5 2 5 2" xfId="40528" xr:uid="{5E6639F2-C0B9-4E73-B963-9B726CC4936F}"/>
    <cellStyle name="หมายเหตุ 12 5 2 5 3" xfId="54285" xr:uid="{64914E59-CADB-47FD-8546-B33066C89498}"/>
    <cellStyle name="หมายเหตุ 12 5 2 6" xfId="26680" xr:uid="{6528A6B0-48E8-47E4-A482-D07E086358AC}"/>
    <cellStyle name="หมายเหตุ 12 5 2 6 2" xfId="40529" xr:uid="{B04A4BBF-DCE8-4D72-936F-A99A9B8DACA8}"/>
    <cellStyle name="หมายเหตุ 12 5 2 6 3" xfId="54286" xr:uid="{B1052ED8-00B5-4E18-9210-D6F5B190EAED}"/>
    <cellStyle name="หมายเหตุ 12 5 2 7" xfId="26681" xr:uid="{643DD782-610A-4B02-875C-3DE12C268CF6}"/>
    <cellStyle name="หมายเหตุ 12 5 2 7 2" xfId="40530" xr:uid="{F959D3CB-33FA-4465-BA8A-D460C487D3F4}"/>
    <cellStyle name="หมายเหตุ 12 5 2 7 3" xfId="54287" xr:uid="{FEA7767B-88A8-435A-919F-C263CF7AB8B7}"/>
    <cellStyle name="หมายเหตุ 12 5 2 8" xfId="26682" xr:uid="{D8D1535C-716C-4197-ABD5-6ECA7BAAB316}"/>
    <cellStyle name="หมายเหตุ 12 5 2 8 2" xfId="40531" xr:uid="{DC02949C-20F1-4A00-A2F4-921D01A3BE0C}"/>
    <cellStyle name="หมายเหตุ 12 5 2 8 3" xfId="54288" xr:uid="{891CC423-65A6-41E5-BA6F-290E1DFF90A0}"/>
    <cellStyle name="หมายเหตุ 12 5 2 9" xfId="26683" xr:uid="{A5DCF3C6-369B-4F98-AAD8-AEC77E8CAA98}"/>
    <cellStyle name="หมายเหตุ 12 5 2 9 2" xfId="40532" xr:uid="{B57D5EAE-B232-4134-8416-49688E0197C3}"/>
    <cellStyle name="หมายเหตุ 12 5 2 9 3" xfId="54289" xr:uid="{981FBE1E-9D35-46C7-8F05-C6715FDA55AE}"/>
    <cellStyle name="หมายเหตุ 12 5 3" xfId="26684" xr:uid="{AA081647-D12C-4D62-8E00-CF82C04F77CD}"/>
    <cellStyle name="หมายเหตุ 12 5 3 2" xfId="40533" xr:uid="{75171CB7-A46A-4204-8EC8-77130AD42F31}"/>
    <cellStyle name="หมายเหตุ 12 5 3 3" xfId="54290" xr:uid="{92E1F5A2-00DE-4023-AEF4-293AF86B0591}"/>
    <cellStyle name="หมายเหตุ 12 5 4" xfId="26685" xr:uid="{2645B4A1-41FA-444C-BEE1-B262FE8075A1}"/>
    <cellStyle name="หมายเหตุ 12 5 4 2" xfId="40534" xr:uid="{1678C5FC-CB6A-4D7F-AF02-7C62E2D7C34A}"/>
    <cellStyle name="หมายเหตุ 12 5 4 3" xfId="54291" xr:uid="{CDB5BA84-21D1-4F46-AF28-983922629558}"/>
    <cellStyle name="หมายเหตุ 12 5 5" xfId="26686" xr:uid="{9F176CC2-2036-4D95-8FCD-2B7D82E15F5E}"/>
    <cellStyle name="หมายเหตุ 12 5 5 2" xfId="40535" xr:uid="{C9B41989-E200-44CA-B4F9-22A720A39A30}"/>
    <cellStyle name="หมายเหตุ 12 5 5 3" xfId="54292" xr:uid="{D5FCECBC-A67B-43EF-AA06-9D10C334C125}"/>
    <cellStyle name="หมายเหตุ 12 5 6" xfId="26687" xr:uid="{F51BA66B-8DB0-4B3B-8228-45D0FF998DB9}"/>
    <cellStyle name="หมายเหตุ 12 5 6 2" xfId="40536" xr:uid="{1E50BB6E-27B3-4B44-A887-7ED60FE8C4C0}"/>
    <cellStyle name="หมายเหตุ 12 5 6 3" xfId="54293" xr:uid="{B22595DA-9D83-4932-B28D-32BF9608FEA5}"/>
    <cellStyle name="หมายเหตุ 12 5 7" xfId="26688" xr:uid="{70A5BBED-9AEB-4DF1-A038-F9703B625B20}"/>
    <cellStyle name="หมายเหตุ 12 5 7 2" xfId="40537" xr:uid="{3E66DDA1-3095-4B5B-86F9-D2A27EBA6B26}"/>
    <cellStyle name="หมายเหตุ 12 5 7 3" xfId="54294" xr:uid="{028FFA0E-F906-48A1-882F-A80905E26495}"/>
    <cellStyle name="หมายเหตุ 12 5 8" xfId="26689" xr:uid="{93ED1E5C-1E1C-4963-B5CE-7DD8F908EDE4}"/>
    <cellStyle name="หมายเหตุ 12 5 8 2" xfId="40538" xr:uid="{8AC3F07E-DFAA-4BF0-9AC5-37A303CBE51A}"/>
    <cellStyle name="หมายเหตุ 12 5 8 3" xfId="54295" xr:uid="{D29A7DF9-A9A1-499F-949D-115C61ADE35F}"/>
    <cellStyle name="หมายเหตุ 12 5 9" xfId="26690" xr:uid="{BC2E8092-E589-43A9-80C5-F0D3A0302291}"/>
    <cellStyle name="หมายเหตุ 12 5 9 2" xfId="40539" xr:uid="{D6CA8AF7-E2E4-47DE-89F4-1982B90F3FC1}"/>
    <cellStyle name="หมายเหตุ 12 5 9 3" xfId="54296" xr:uid="{918A8761-A5B8-45FC-BF8E-41C922ADD594}"/>
    <cellStyle name="หมายเหตุ 12 6" xfId="12802" xr:uid="{DD9A3109-34F8-47B4-9AC8-500A823F80CE}"/>
    <cellStyle name="หมายเหตุ 12 6 10" xfId="26691" xr:uid="{DA8CDDDC-8792-48CA-AB17-44146979296D}"/>
    <cellStyle name="หมายเหตุ 12 6 10 2" xfId="40540" xr:uid="{EB6BF096-9A21-41CD-867D-620CCCC1733F}"/>
    <cellStyle name="หมายเหตุ 12 6 10 3" xfId="54297" xr:uid="{CB4B6B77-84E4-432F-A2B2-C71A1D75EC6F}"/>
    <cellStyle name="หมายเหตุ 12 6 11" xfId="26692" xr:uid="{82239804-BFB1-41C4-A7E6-08E8A135A7CC}"/>
    <cellStyle name="หมายเหตุ 12 6 11 2" xfId="40541" xr:uid="{63657540-9661-4BA7-82F1-1003BEBB5724}"/>
    <cellStyle name="หมายเหตุ 12 6 11 3" xfId="54298" xr:uid="{83B93EA8-D06F-4575-8A0C-5CDF0789B711}"/>
    <cellStyle name="หมายเหตุ 12 6 2" xfId="26693" xr:uid="{5D25F0F0-C109-4D8C-85E1-EE8A1B4CF70E}"/>
    <cellStyle name="หมายเหตุ 12 6 2 2" xfId="40542" xr:uid="{9F946AC7-EA1D-4133-83B8-E4271A2954BC}"/>
    <cellStyle name="หมายเหตุ 12 6 2 3" xfId="54299" xr:uid="{B0FCDB93-3759-4DF0-AB96-0854854544E2}"/>
    <cellStyle name="หมายเหตุ 12 6 3" xfId="26694" xr:uid="{12B716E1-D9CB-4A81-80E3-B4FB6AF4AC20}"/>
    <cellStyle name="หมายเหตุ 12 6 3 2" xfId="40543" xr:uid="{A5D802FC-575E-47FD-AB50-87E665BF31C1}"/>
    <cellStyle name="หมายเหตุ 12 6 3 3" xfId="54300" xr:uid="{DB47B72C-53FA-4B56-B088-234C4B04BF46}"/>
    <cellStyle name="หมายเหตุ 12 6 4" xfId="26695" xr:uid="{9FD1C07C-DD17-4D24-9D80-4FBB0E912BE4}"/>
    <cellStyle name="หมายเหตุ 12 6 4 2" xfId="40544" xr:uid="{229256FF-4144-462F-A528-22EDF764FB7F}"/>
    <cellStyle name="หมายเหตุ 12 6 4 3" xfId="54301" xr:uid="{80C927B2-F091-4942-8FD6-A853DF2AEE87}"/>
    <cellStyle name="หมายเหตุ 12 6 5" xfId="26696" xr:uid="{55E44AC0-CE7E-4B92-9E6D-C456FD5B7B4B}"/>
    <cellStyle name="หมายเหตุ 12 6 5 2" xfId="40545" xr:uid="{C0026447-1555-4FBA-B32F-3D95E8EDDBDB}"/>
    <cellStyle name="หมายเหตุ 12 6 5 3" xfId="54302" xr:uid="{AFC5165C-0F53-45F9-B94E-13E7052FD92A}"/>
    <cellStyle name="หมายเหตุ 12 6 6" xfId="26697" xr:uid="{9F493F1A-5EBC-44CC-8B33-64F5E853BD04}"/>
    <cellStyle name="หมายเหตุ 12 6 6 2" xfId="40546" xr:uid="{0A5EDF57-D790-4B8A-809D-6997CDAE5E5C}"/>
    <cellStyle name="หมายเหตุ 12 6 6 3" xfId="54303" xr:uid="{73CBEC00-86FD-44A1-92C6-768737071D3E}"/>
    <cellStyle name="หมายเหตุ 12 6 7" xfId="26698" xr:uid="{CFC4426F-2093-49CD-A89F-5F9210BB1E3F}"/>
    <cellStyle name="หมายเหตุ 12 6 7 2" xfId="40547" xr:uid="{0B2EE383-05EE-4836-8327-3077FB721BFC}"/>
    <cellStyle name="หมายเหตุ 12 6 7 3" xfId="54304" xr:uid="{68C4BEAE-AD47-48DC-A848-21DE5D20DB64}"/>
    <cellStyle name="หมายเหตุ 12 6 8" xfId="26699" xr:uid="{E0B16AB0-7CF5-4A56-AB53-CF282BE6979E}"/>
    <cellStyle name="หมายเหตุ 12 6 8 2" xfId="40548" xr:uid="{929E52F6-0D95-4F1D-944B-609B4D3DF1D3}"/>
    <cellStyle name="หมายเหตุ 12 6 8 3" xfId="54305" xr:uid="{4160854A-DDBD-4FA9-8AAD-251D2E93B937}"/>
    <cellStyle name="หมายเหตุ 12 6 9" xfId="26700" xr:uid="{3F6B91AB-365A-4DA8-A286-1CAB5FDCF132}"/>
    <cellStyle name="หมายเหตุ 12 6 9 2" xfId="40549" xr:uid="{63885660-BC32-4198-9912-70F6729087E6}"/>
    <cellStyle name="หมายเหตุ 12 6 9 3" xfId="54306" xr:uid="{CD8C7417-3DE1-4BE3-9E30-898185172C48}"/>
    <cellStyle name="หมายเหตุ 12 7" xfId="12803" xr:uid="{8E3FB9F0-2B82-4BE7-9E9E-01F8333A6050}"/>
    <cellStyle name="หมายเหตุ 12 8" xfId="12804" xr:uid="{F777FD3A-B495-47E8-8AD3-9B114CEAA74E}"/>
    <cellStyle name="หมายเหตุ 12 9" xfId="12805" xr:uid="{C6900A4F-7DAE-49FB-8B36-98B35E5E6518}"/>
    <cellStyle name="หมายเหตุ 13" xfId="26701" xr:uid="{DAD13953-C17C-4258-8B01-74D0654ECC50}"/>
    <cellStyle name="หมายเหตุ 13 10" xfId="12806" xr:uid="{A5786768-ECD0-4785-BEB3-4FC523DEA374}"/>
    <cellStyle name="หมายเหตุ 13 11" xfId="12807" xr:uid="{520E93DC-63AE-496E-B4D3-B4BB335630DE}"/>
    <cellStyle name="หมายเหตุ 13 12" xfId="12808" xr:uid="{D2B4B704-6D80-4B02-BA60-3F58E185DAC9}"/>
    <cellStyle name="หมายเหตุ 13 13" xfId="12809" xr:uid="{A1463927-DC1E-4810-B538-FDA0A1E7166A}"/>
    <cellStyle name="หมายเหตุ 13 14" xfId="12810" xr:uid="{D9467C12-8FBF-4428-95C1-CB5BAAD10ED1}"/>
    <cellStyle name="หมายเหตุ 13 15" xfId="12811" xr:uid="{38B0789D-7BE8-45E7-9E3B-2612D5960895}"/>
    <cellStyle name="หมายเหตุ 13 16" xfId="12812" xr:uid="{50F47305-6B87-4840-91F2-CAD394F6ADB8}"/>
    <cellStyle name="หมายเหตุ 13 17" xfId="12813" xr:uid="{7869F5AA-86ED-43AC-A179-656BD21C71E1}"/>
    <cellStyle name="หมายเหตุ 13 18" xfId="12814" xr:uid="{AFFD348B-1C9E-45BF-B08B-1CEDCC17EC2C}"/>
    <cellStyle name="หมายเหตุ 13 19" xfId="12815" xr:uid="{8A04D015-A749-4247-AE26-7C33ACC1CAE2}"/>
    <cellStyle name="หมายเหตุ 13 2" xfId="12816" xr:uid="{EFFBA19B-8F20-4116-B548-2C4921ADAE38}"/>
    <cellStyle name="หมายเหตุ 13 2 10" xfId="26702" xr:uid="{DC7EE813-ACEA-452B-9BE9-5A1269565D66}"/>
    <cellStyle name="หมายเหตุ 13 2 10 2" xfId="40551" xr:uid="{A3431BF4-634F-4CEE-B994-55ACE1A4A820}"/>
    <cellStyle name="หมายเหตุ 13 2 10 3" xfId="54308" xr:uid="{DBC86D30-39FD-420B-A6FE-2F4396378A8A}"/>
    <cellStyle name="หมายเหตุ 13 2 11" xfId="26703" xr:uid="{5D38947D-0A31-4C78-8F80-CDF3AB94963C}"/>
    <cellStyle name="หมายเหตุ 13 2 11 2" xfId="40552" xr:uid="{281E4264-4C0C-4CD7-A09B-C33AA3C00B23}"/>
    <cellStyle name="หมายเหตุ 13 2 11 3" xfId="54309" xr:uid="{D2E31FA6-712B-40C2-A257-D9087F5AC80F}"/>
    <cellStyle name="หมายเหตุ 13 2 12" xfId="26704" xr:uid="{9C2ADD29-7CE0-4146-BDA5-45695BB2F0EC}"/>
    <cellStyle name="หมายเหตุ 13 2 12 2" xfId="40553" xr:uid="{F986CD2B-2FE7-4135-9D45-73B83FBD1AA4}"/>
    <cellStyle name="หมายเหตุ 13 2 12 3" xfId="54310" xr:uid="{4D12453B-C835-4954-A035-D1AEE521E672}"/>
    <cellStyle name="หมายเหตุ 13 2 13" xfId="26705" xr:uid="{83BA67AF-BDD7-4F08-B600-45AFE0B654A0}"/>
    <cellStyle name="หมายเหตุ 13 2 13 2" xfId="40554" xr:uid="{1C52259D-1633-4F43-B804-6A1C8DC94AD9}"/>
    <cellStyle name="หมายเหตุ 13 2 13 3" xfId="54311" xr:uid="{3CC27932-CD54-4724-BEBD-D7A897B9A81D}"/>
    <cellStyle name="หมายเหตุ 13 2 14" xfId="26706" xr:uid="{BBFAA339-8805-4AAF-A87E-D047A67B8497}"/>
    <cellStyle name="หมายเหตุ 13 2 14 2" xfId="40555" xr:uid="{E2C163F6-47FA-40DD-829B-18DA819C1513}"/>
    <cellStyle name="หมายเหตุ 13 2 14 3" xfId="54312" xr:uid="{22FF77CD-86A8-48A4-A9B3-C92262D4C93A}"/>
    <cellStyle name="หมายเหตุ 13 2 15" xfId="26707" xr:uid="{33AD8C5B-7728-4B2E-AC27-DBF30EA29D72}"/>
    <cellStyle name="หมายเหตุ 13 2 15 2" xfId="40556" xr:uid="{BD2AC798-1B71-416A-A0B3-D722ACDBEEE3}"/>
    <cellStyle name="หมายเหตุ 13 2 15 3" xfId="54313" xr:uid="{0C70086A-3620-45FF-9E9B-09CBC9FC6788}"/>
    <cellStyle name="หมายเหตุ 13 2 2" xfId="26708" xr:uid="{FCD0E7A6-495E-472D-A494-84C32DA0AB43}"/>
    <cellStyle name="หมายเหตุ 13 2 2 10" xfId="26709" xr:uid="{CB21AA60-F6D7-4F13-9B92-EC4C5EE03882}"/>
    <cellStyle name="หมายเหตุ 13 2 2 10 2" xfId="40558" xr:uid="{92CC9836-99E4-4920-979F-463E70111A87}"/>
    <cellStyle name="หมายเหตุ 13 2 2 10 3" xfId="54315" xr:uid="{125AA279-625A-4487-9DD6-3E811EE75271}"/>
    <cellStyle name="หมายเหตุ 13 2 2 11" xfId="26710" xr:uid="{1995D9F9-B90D-49C5-A470-53D2B80AD620}"/>
    <cellStyle name="หมายเหตุ 13 2 2 11 2" xfId="40559" xr:uid="{E9AD911F-ACE7-4C8D-86DE-0D7F25EC2464}"/>
    <cellStyle name="หมายเหตุ 13 2 2 11 3" xfId="54316" xr:uid="{E89FD765-D4FD-491B-A973-34900A076B0C}"/>
    <cellStyle name="หมายเหตุ 13 2 2 12" xfId="40557" xr:uid="{DF95D3FE-FC69-48A0-92D9-6714B9B3CD45}"/>
    <cellStyle name="หมายเหตุ 13 2 2 13" xfId="54314" xr:uid="{9FE4FD21-D56F-4542-AAAF-CC300D6E420E}"/>
    <cellStyle name="หมายเหตุ 13 2 2 2" xfId="26711" xr:uid="{89B76BAB-D614-4D02-BE53-EBEF447ACEDC}"/>
    <cellStyle name="หมายเหตุ 13 2 2 2 2" xfId="40560" xr:uid="{3831C033-8932-4BDC-AB27-71DD21EDF848}"/>
    <cellStyle name="หมายเหตุ 13 2 2 2 3" xfId="54317" xr:uid="{9E73DEBF-ACF6-4CE0-8252-DA15D33946C3}"/>
    <cellStyle name="หมายเหตุ 13 2 2 3" xfId="26712" xr:uid="{478C255A-A70B-48CF-8081-AFA7B4D93268}"/>
    <cellStyle name="หมายเหตุ 13 2 2 3 2" xfId="40561" xr:uid="{6C535DB9-61D7-432B-AAD0-29A99562E0B4}"/>
    <cellStyle name="หมายเหตุ 13 2 2 3 3" xfId="54318" xr:uid="{F22C07CE-430F-4F7E-9FA2-B9FCB051A50F}"/>
    <cellStyle name="หมายเหตุ 13 2 2 4" xfId="26713" xr:uid="{AC14DC57-2061-4BE4-8110-F3240C31ABA9}"/>
    <cellStyle name="หมายเหตุ 13 2 2 4 2" xfId="40562" xr:uid="{32A4CC5D-1D37-47EE-A477-638CA8CAC3D7}"/>
    <cellStyle name="หมายเหตุ 13 2 2 4 3" xfId="54319" xr:uid="{06FE89EA-C995-4DAC-A537-ED655AE107D2}"/>
    <cellStyle name="หมายเหตุ 13 2 2 5" xfId="26714" xr:uid="{85411196-665A-4718-9058-A95B61FEEC02}"/>
    <cellStyle name="หมายเหตุ 13 2 2 5 2" xfId="40563" xr:uid="{3AE90BAA-5141-4596-BA32-C12D9C4E67F0}"/>
    <cellStyle name="หมายเหตุ 13 2 2 5 3" xfId="54320" xr:uid="{524456CE-7A22-4C39-B573-1BB40851D7C9}"/>
    <cellStyle name="หมายเหตุ 13 2 2 6" xfId="26715" xr:uid="{B8A60D4D-27DE-4458-80F9-FC92FB0456C8}"/>
    <cellStyle name="หมายเหตุ 13 2 2 6 2" xfId="40564" xr:uid="{23E91BF0-E68D-42CA-92E5-1ED86A43A6FC}"/>
    <cellStyle name="หมายเหตุ 13 2 2 6 3" xfId="54321" xr:uid="{344D27DE-06FE-4709-BE20-032B085492A3}"/>
    <cellStyle name="หมายเหตุ 13 2 2 7" xfId="26716" xr:uid="{7E9899B2-2DA2-4829-838A-B163D5D4BF9C}"/>
    <cellStyle name="หมายเหตุ 13 2 2 7 2" xfId="40565" xr:uid="{8748B2C8-8BD2-4D79-8D31-179E4EBC6C3E}"/>
    <cellStyle name="หมายเหตุ 13 2 2 7 3" xfId="54322" xr:uid="{88A2C65F-E64B-4D31-911D-129290112772}"/>
    <cellStyle name="หมายเหตุ 13 2 2 8" xfId="26717" xr:uid="{357E7F16-F6DB-4D73-9B6D-FC7DFC7726F6}"/>
    <cellStyle name="หมายเหตุ 13 2 2 8 2" xfId="40566" xr:uid="{FCFA222F-A877-48FC-9D44-1D941928D601}"/>
    <cellStyle name="หมายเหตุ 13 2 2 8 3" xfId="54323" xr:uid="{02C81B59-26FB-4A21-9A95-DB2908D7C6E5}"/>
    <cellStyle name="หมายเหตุ 13 2 2 9" xfId="26718" xr:uid="{16439CE8-3E31-4201-AF80-4D8170FC0436}"/>
    <cellStyle name="หมายเหตุ 13 2 2 9 2" xfId="40567" xr:uid="{76A9FB1C-8414-4C4B-B471-02BF4286913D}"/>
    <cellStyle name="หมายเหตุ 13 2 2 9 3" xfId="54324" xr:uid="{BD2066AD-4B21-4972-9F3B-C3A599AEBD01}"/>
    <cellStyle name="หมายเหตุ 13 2 3" xfId="26719" xr:uid="{41CF9B39-D332-430D-BE0B-9546F00B8CC0}"/>
    <cellStyle name="หมายเหตุ 13 2 3 2" xfId="40568" xr:uid="{6DAA02FC-ED5E-4B69-A799-0FAEFD5961EB}"/>
    <cellStyle name="หมายเหตุ 13 2 3 3" xfId="54325" xr:uid="{2EE34A68-BB88-418F-8C11-0B464A04B7F8}"/>
    <cellStyle name="หมายเหตุ 13 2 4" xfId="26720" xr:uid="{B980E402-D611-47F0-BE86-EB0AA45FC840}"/>
    <cellStyle name="หมายเหตุ 13 2 4 2" xfId="40569" xr:uid="{2D1F93E3-3302-4A8A-9921-7D1B3C482467}"/>
    <cellStyle name="หมายเหตุ 13 2 4 3" xfId="54326" xr:uid="{0BF84271-BC60-400C-884C-B1751072E491}"/>
    <cellStyle name="หมายเหตุ 13 2 5" xfId="26721" xr:uid="{7ADCE693-BA72-495B-8D60-1ADA583C819F}"/>
    <cellStyle name="หมายเหตุ 13 2 5 2" xfId="40570" xr:uid="{1553200F-5D8D-4393-97DC-92D6F6F9A857}"/>
    <cellStyle name="หมายเหตุ 13 2 5 3" xfId="54327" xr:uid="{C04FEC33-B537-4840-B6B0-629DDF676A78}"/>
    <cellStyle name="หมายเหตุ 13 2 6" xfId="26722" xr:uid="{21178DE4-8763-46D6-9EC9-673C0B289B51}"/>
    <cellStyle name="หมายเหตุ 13 2 6 2" xfId="40571" xr:uid="{01764DD8-F30A-4194-BDA9-EBF143DEEA0E}"/>
    <cellStyle name="หมายเหตุ 13 2 6 3" xfId="54328" xr:uid="{07D97709-68D4-41DF-8E36-ADC5DA0C88CE}"/>
    <cellStyle name="หมายเหตุ 13 2 7" xfId="26723" xr:uid="{7551E5C9-9986-4911-9440-6EF28E52F9EA}"/>
    <cellStyle name="หมายเหตุ 13 2 7 2" xfId="40572" xr:uid="{3B2C0EDE-101A-48CA-BDD1-879AE9BF5850}"/>
    <cellStyle name="หมายเหตุ 13 2 7 3" xfId="54329" xr:uid="{2FB15F60-5AC2-458D-9B4E-1D1D72F2DC76}"/>
    <cellStyle name="หมายเหตุ 13 2 8" xfId="26724" xr:uid="{0C04AAAA-F5DB-468D-AABA-538B8DA045A6}"/>
    <cellStyle name="หมายเหตุ 13 2 8 2" xfId="40573" xr:uid="{E3E834E1-5E8F-4CDA-9A0D-C30D84754160}"/>
    <cellStyle name="หมายเหตุ 13 2 8 3" xfId="54330" xr:uid="{32F71A4C-3263-410A-8761-116BB54DDB88}"/>
    <cellStyle name="หมายเหตุ 13 2 9" xfId="26725" xr:uid="{0CA836F1-3247-4220-9C9B-88D9E46A6BA0}"/>
    <cellStyle name="หมายเหตุ 13 2 9 2" xfId="40574" xr:uid="{26D5756B-3D02-4A40-8C5F-86D349DBB9F5}"/>
    <cellStyle name="หมายเหตุ 13 2 9 3" xfId="54331" xr:uid="{BB26CA8F-286A-4DE1-82DC-C414E7377567}"/>
    <cellStyle name="หมายเหตุ 13 20" xfId="12817" xr:uid="{F7A3DB59-D28A-43E0-8357-568790238DEF}"/>
    <cellStyle name="หมายเหตุ 13 21" xfId="12818" xr:uid="{C23E61FE-2B97-4EA4-B505-4E50ADC35120}"/>
    <cellStyle name="หมายเหตุ 13 22" xfId="12819" xr:uid="{4084B7BB-CC0A-4A62-AA16-766F0E2F3B81}"/>
    <cellStyle name="หมายเหตุ 13 23" xfId="12820" xr:uid="{D0F291B4-34F9-4A76-8765-3905CC47EEC0}"/>
    <cellStyle name="หมายเหตุ 13 24" xfId="12821" xr:uid="{94874A09-D0A3-4849-8946-E310F1CFB7A6}"/>
    <cellStyle name="หมายเหตุ 13 25" xfId="12822" xr:uid="{941E65C0-ECED-4390-9FB8-31152FA9B2A9}"/>
    <cellStyle name="หมายเหตุ 13 26" xfId="12823" xr:uid="{AA7548CD-C562-4DA4-994E-C68A88CFE225}"/>
    <cellStyle name="หมายเหตุ 13 27" xfId="12824" xr:uid="{E66B92DE-4A02-4C85-B24E-6D0311C10AED}"/>
    <cellStyle name="หมายเหตุ 13 28" xfId="12825" xr:uid="{A6AA4079-3FCA-4173-9C2F-84AAE9A33784}"/>
    <cellStyle name="หมายเหตุ 13 29" xfId="12826" xr:uid="{041624F2-F49B-44E0-9F30-97469BC41EDB}"/>
    <cellStyle name="หมายเหตุ 13 3" xfId="12827" xr:uid="{8A667619-BD15-4429-809B-BC3AD5FCEACE}"/>
    <cellStyle name="หมายเหตุ 13 3 10" xfId="26726" xr:uid="{E6883619-2AE3-480C-8406-98CB1B441B08}"/>
    <cellStyle name="หมายเหตุ 13 3 10 2" xfId="40575" xr:uid="{DBB8722D-A741-4054-BFF6-A63AB10DC682}"/>
    <cellStyle name="หมายเหตุ 13 3 10 3" xfId="54332" xr:uid="{94167661-E437-4DDF-B6EF-2AFD013C90E2}"/>
    <cellStyle name="หมายเหตุ 13 3 11" xfId="26727" xr:uid="{5268953D-B4DA-40E2-B799-94F03BDDBE1C}"/>
    <cellStyle name="หมายเหตุ 13 3 11 2" xfId="40576" xr:uid="{B177B4AD-8E1D-4266-8DFF-D335EB5D843F}"/>
    <cellStyle name="หมายเหตุ 13 3 11 3" xfId="54333" xr:uid="{13B48CDC-BBED-41F4-96D0-37D8356CCEE8}"/>
    <cellStyle name="หมายเหตุ 13 3 12" xfId="26728" xr:uid="{E3C94A6C-3827-4E55-91DF-0C3599D263B7}"/>
    <cellStyle name="หมายเหตุ 13 3 12 2" xfId="40577" xr:uid="{FB9EE554-E079-42A3-9879-D152D214B4D7}"/>
    <cellStyle name="หมายเหตุ 13 3 12 3" xfId="54334" xr:uid="{5D96D5B0-FBF6-4886-AEDB-F3F1930C7E28}"/>
    <cellStyle name="หมายเหตุ 13 3 13" xfId="26729" xr:uid="{17216C55-9D56-4A95-99C9-4C42D7B11B3B}"/>
    <cellStyle name="หมายเหตุ 13 3 13 2" xfId="40578" xr:uid="{0AD56558-DB99-41D7-A0E8-833F059723BA}"/>
    <cellStyle name="หมายเหตุ 13 3 13 3" xfId="54335" xr:uid="{8C06F294-74A7-4553-8A92-BBC2A236D8B7}"/>
    <cellStyle name="หมายเหตุ 13 3 14" xfId="26730" xr:uid="{7C2A36F6-6898-43D2-A382-3F8239AC05C3}"/>
    <cellStyle name="หมายเหตุ 13 3 14 2" xfId="40579" xr:uid="{25567D33-0E31-4003-90E9-E203210CF4A4}"/>
    <cellStyle name="หมายเหตุ 13 3 14 3" xfId="54336" xr:uid="{73F2F574-6B60-48A6-9F8D-003594773CE1}"/>
    <cellStyle name="หมายเหตุ 13 3 15" xfId="26731" xr:uid="{3398FEB8-A7EE-4025-9F6B-4D8E54B4B5D3}"/>
    <cellStyle name="หมายเหตุ 13 3 15 2" xfId="40580" xr:uid="{1933F87B-7902-4E96-BDDA-08CC63805F6E}"/>
    <cellStyle name="หมายเหตุ 13 3 15 3" xfId="54337" xr:uid="{8807FAEB-749C-4181-A9CC-4FDC270696C5}"/>
    <cellStyle name="หมายเหตุ 13 3 2" xfId="26732" xr:uid="{9E7724E7-BD6A-4711-862A-8DEC0CB6E76C}"/>
    <cellStyle name="หมายเหตุ 13 3 2 10" xfId="26733" xr:uid="{B6E4195A-2A16-4863-9F93-A520E2CDAA87}"/>
    <cellStyle name="หมายเหตุ 13 3 2 10 2" xfId="40582" xr:uid="{B533376F-E4FF-4BB5-A225-54D4B38B8B3A}"/>
    <cellStyle name="หมายเหตุ 13 3 2 10 3" xfId="54339" xr:uid="{AB1C69CE-5110-40D4-87FB-062B3CC6A3A5}"/>
    <cellStyle name="หมายเหตุ 13 3 2 11" xfId="26734" xr:uid="{1603B38D-2950-444C-9205-93AD6DD7E8E3}"/>
    <cellStyle name="หมายเหตุ 13 3 2 11 2" xfId="40583" xr:uid="{AD67C91F-A567-4EA3-B43C-651F7A9D48BF}"/>
    <cellStyle name="หมายเหตุ 13 3 2 11 3" xfId="54340" xr:uid="{DFB0B08D-C92A-4E52-9E64-6F92379D3ED7}"/>
    <cellStyle name="หมายเหตุ 13 3 2 12" xfId="40581" xr:uid="{99B5DD56-681E-47FD-96C9-9738938FACB2}"/>
    <cellStyle name="หมายเหตุ 13 3 2 13" xfId="54338" xr:uid="{755B5E2E-D7E1-47D8-920A-F35BECBDC0A2}"/>
    <cellStyle name="หมายเหตุ 13 3 2 2" xfId="26735" xr:uid="{AA66AC30-CB68-4159-9515-1FADD54ECC46}"/>
    <cellStyle name="หมายเหตุ 13 3 2 2 2" xfId="40584" xr:uid="{605F6181-1345-4906-A3A7-3651C409132C}"/>
    <cellStyle name="หมายเหตุ 13 3 2 2 3" xfId="54341" xr:uid="{8A3F43AC-A3DB-4235-8CA7-B7BF06132DDC}"/>
    <cellStyle name="หมายเหตุ 13 3 2 3" xfId="26736" xr:uid="{0C1A6D70-9EFB-427D-B3D1-976161CE4687}"/>
    <cellStyle name="หมายเหตุ 13 3 2 3 2" xfId="40585" xr:uid="{76F5BC3F-21B1-4A23-A6AA-7F79E4650B08}"/>
    <cellStyle name="หมายเหตุ 13 3 2 3 3" xfId="54342" xr:uid="{41120B0F-BB9A-41F7-A58E-4030B2B5C9FD}"/>
    <cellStyle name="หมายเหตุ 13 3 2 4" xfId="26737" xr:uid="{881C8A81-FE31-4B24-A40F-978A3D738556}"/>
    <cellStyle name="หมายเหตุ 13 3 2 4 2" xfId="40586" xr:uid="{DE621F37-B6BD-4107-9EBC-9C6ADBC63894}"/>
    <cellStyle name="หมายเหตุ 13 3 2 4 3" xfId="54343" xr:uid="{3D920388-8294-46EE-BB5F-920FE97EE911}"/>
    <cellStyle name="หมายเหตุ 13 3 2 5" xfId="26738" xr:uid="{AC932969-A43D-4F85-87F9-22D6CFD93785}"/>
    <cellStyle name="หมายเหตุ 13 3 2 5 2" xfId="40587" xr:uid="{FD40E941-6B41-4214-ABDB-E8B04D003B1E}"/>
    <cellStyle name="หมายเหตุ 13 3 2 5 3" xfId="54344" xr:uid="{C0410F7B-9C83-42E9-B591-AAEAC1FC35BA}"/>
    <cellStyle name="หมายเหตุ 13 3 2 6" xfId="26739" xr:uid="{AEBC974E-A682-499E-BB3A-28C198F0D60C}"/>
    <cellStyle name="หมายเหตุ 13 3 2 6 2" xfId="40588" xr:uid="{54536C4F-6360-4904-8C37-6091EB095787}"/>
    <cellStyle name="หมายเหตุ 13 3 2 6 3" xfId="54345" xr:uid="{2D68A2E5-8FF1-4AAC-87E8-508B00B4293F}"/>
    <cellStyle name="หมายเหตุ 13 3 2 7" xfId="26740" xr:uid="{A1C3646C-C169-4FE7-966F-AC5E7724222D}"/>
    <cellStyle name="หมายเหตุ 13 3 2 7 2" xfId="40589" xr:uid="{15DD8B74-C8B4-426D-9447-43C9E758838C}"/>
    <cellStyle name="หมายเหตุ 13 3 2 7 3" xfId="54346" xr:uid="{C1831E2F-D936-4E7F-B791-46581C137DAD}"/>
    <cellStyle name="หมายเหตุ 13 3 2 8" xfId="26741" xr:uid="{B6E24348-7882-4B20-804E-8DE4FFBF3068}"/>
    <cellStyle name="หมายเหตุ 13 3 2 8 2" xfId="40590" xr:uid="{B0A80DB9-51D7-40E0-B7BD-844D2D8A7BF1}"/>
    <cellStyle name="หมายเหตุ 13 3 2 8 3" xfId="54347" xr:uid="{0CF14482-BEA9-445D-997C-14E9CDA0939B}"/>
    <cellStyle name="หมายเหตุ 13 3 2 9" xfId="26742" xr:uid="{5D1A8365-F916-4347-8B78-E9FD85137EDC}"/>
    <cellStyle name="หมายเหตุ 13 3 2 9 2" xfId="40591" xr:uid="{E256D55C-04B5-4ADA-9DF6-F636B2ADFE60}"/>
    <cellStyle name="หมายเหตุ 13 3 2 9 3" xfId="54348" xr:uid="{24BF5AA8-2A3F-4DB7-851D-9EE3311AA3F6}"/>
    <cellStyle name="หมายเหตุ 13 3 3" xfId="26743" xr:uid="{BD8EB3B1-38CA-4ADB-A8F4-1DCEE91AC28C}"/>
    <cellStyle name="หมายเหตุ 13 3 3 2" xfId="40592" xr:uid="{DF01B064-0B02-4C3A-9AEE-978A5F771058}"/>
    <cellStyle name="หมายเหตุ 13 3 3 3" xfId="54349" xr:uid="{3FBCA7F8-A3E8-4EF2-83B5-E59A6A4D970C}"/>
    <cellStyle name="หมายเหตุ 13 3 4" xfId="26744" xr:uid="{DED77FD8-420F-4EC4-A686-3E8BA579E7F0}"/>
    <cellStyle name="หมายเหตุ 13 3 4 2" xfId="40593" xr:uid="{770C7AE0-E19F-4EEF-9E5B-472CB94CB330}"/>
    <cellStyle name="หมายเหตุ 13 3 4 3" xfId="54350" xr:uid="{FDCFFEAE-C11D-4BAC-8E56-97EA90E69662}"/>
    <cellStyle name="หมายเหตุ 13 3 5" xfId="26745" xr:uid="{3F75F0E2-546D-43F4-8E3A-59617F65356B}"/>
    <cellStyle name="หมายเหตุ 13 3 5 2" xfId="40594" xr:uid="{F211D613-F129-4699-80CE-1B020A47E874}"/>
    <cellStyle name="หมายเหตุ 13 3 5 3" xfId="54351" xr:uid="{E83EEAAE-5414-4599-B5B9-16C7890D8F76}"/>
    <cellStyle name="หมายเหตุ 13 3 6" xfId="26746" xr:uid="{76E92EAC-D787-4ADA-B1C1-9BC8ADE20AD2}"/>
    <cellStyle name="หมายเหตุ 13 3 6 2" xfId="40595" xr:uid="{E5B5F317-8C44-404B-8DF0-A76660592F68}"/>
    <cellStyle name="หมายเหตุ 13 3 6 3" xfId="54352" xr:uid="{C43B59BB-C182-4993-957C-D7DFAFDC225F}"/>
    <cellStyle name="หมายเหตุ 13 3 7" xfId="26747" xr:uid="{3D4F9AB6-EF76-4473-8027-346BAC6BCF85}"/>
    <cellStyle name="หมายเหตุ 13 3 7 2" xfId="40596" xr:uid="{9A296D26-5E4E-4836-AE0D-2581E46A603C}"/>
    <cellStyle name="หมายเหตุ 13 3 7 3" xfId="54353" xr:uid="{A9BB4200-E1FC-4302-A8F4-8490F0847D52}"/>
    <cellStyle name="หมายเหตุ 13 3 8" xfId="26748" xr:uid="{13F77434-60FB-4680-9C6B-EDA493732A51}"/>
    <cellStyle name="หมายเหตุ 13 3 8 2" xfId="40597" xr:uid="{D669A6A1-60C2-492E-9D69-CB5C427A04A6}"/>
    <cellStyle name="หมายเหตุ 13 3 8 3" xfId="54354" xr:uid="{9A817182-BFC6-4B4F-9CE9-B0F275D2FF3D}"/>
    <cellStyle name="หมายเหตุ 13 3 9" xfId="26749" xr:uid="{EE222F22-C009-49FB-BB85-606A6844E79A}"/>
    <cellStyle name="หมายเหตุ 13 3 9 2" xfId="40598" xr:uid="{8C45D290-1F46-444C-AB2D-5B8F9A3D9C80}"/>
    <cellStyle name="หมายเหตุ 13 3 9 3" xfId="54355" xr:uid="{2D80C1BF-29B2-47C5-BA13-1D46CBC9F710}"/>
    <cellStyle name="หมายเหตุ 13 30" xfId="12828" xr:uid="{D180465A-AB79-4DDC-9373-D9AB472E2B07}"/>
    <cellStyle name="หมายเหตุ 13 31" xfId="12829" xr:uid="{64D5D15D-778F-4CEF-9994-54824D6DB8CF}"/>
    <cellStyle name="หมายเหตุ 13 32" xfId="12830" xr:uid="{4BDAB329-64F0-4DF3-ACB9-45904A263817}"/>
    <cellStyle name="หมายเหตุ 13 33" xfId="12831" xr:uid="{F416724C-56A3-43A7-9AF0-DEDB123E62A2}"/>
    <cellStyle name="หมายเหตุ 13 34" xfId="40550" xr:uid="{2D31F316-84BA-4DDF-B651-BFED9ABCE23E}"/>
    <cellStyle name="หมายเหตุ 13 35" xfId="54307" xr:uid="{C406C923-F3AF-4917-A5AA-9EC65F19534D}"/>
    <cellStyle name="หมายเหตุ 13 4" xfId="12832" xr:uid="{7EE76D2D-8BF2-4B8D-A430-7904651A77AB}"/>
    <cellStyle name="หมายเหตุ 13 4 10" xfId="26750" xr:uid="{4EB58D23-D471-4479-A57F-9EC3B77CEA14}"/>
    <cellStyle name="หมายเหตุ 13 4 10 2" xfId="40599" xr:uid="{F64F0E94-BA1D-4597-A32C-3D91AE20AD6A}"/>
    <cellStyle name="หมายเหตุ 13 4 10 3" xfId="54356" xr:uid="{F04A3FB7-B61C-4A77-B816-A85B3BED5F31}"/>
    <cellStyle name="หมายเหตุ 13 4 11" xfId="26751" xr:uid="{897C36BB-DA75-4161-B34D-304DF3358D6A}"/>
    <cellStyle name="หมายเหตุ 13 4 11 2" xfId="40600" xr:uid="{2D2AA48E-1A34-42F0-9373-B37254AB4305}"/>
    <cellStyle name="หมายเหตุ 13 4 11 3" xfId="54357" xr:uid="{9B1ACC94-9EA6-40F4-BE74-69F77E31F1C9}"/>
    <cellStyle name="หมายเหตุ 13 4 12" xfId="26752" xr:uid="{34F0C1D6-B515-4B04-ABCA-62FE265863F7}"/>
    <cellStyle name="หมายเหตุ 13 4 12 2" xfId="40601" xr:uid="{E8B0DA76-F118-4BFD-A2CB-E844BE5073FC}"/>
    <cellStyle name="หมายเหตุ 13 4 12 3" xfId="54358" xr:uid="{E9B56FB6-F6E7-4C6F-A1CF-5ECACE8829B5}"/>
    <cellStyle name="หมายเหตุ 13 4 13" xfId="26753" xr:uid="{02912C95-F890-44E8-A774-A1C36D83F2DA}"/>
    <cellStyle name="หมายเหตุ 13 4 13 2" xfId="40602" xr:uid="{75C9E187-2B46-4C6F-9192-F0BBB17E8689}"/>
    <cellStyle name="หมายเหตุ 13 4 13 3" xfId="54359" xr:uid="{70ECBAF6-9A98-400A-8EEA-6CDE8E57D262}"/>
    <cellStyle name="หมายเหตุ 13 4 14" xfId="26754" xr:uid="{CF54EF41-29CD-424F-8040-893F5FE48867}"/>
    <cellStyle name="หมายเหตุ 13 4 14 2" xfId="40603" xr:uid="{F82E72D8-AF28-42C3-A27D-87CCFCE776D3}"/>
    <cellStyle name="หมายเหตุ 13 4 14 3" xfId="54360" xr:uid="{39341578-2032-41C2-A12A-507F8038053A}"/>
    <cellStyle name="หมายเหตุ 13 4 15" xfId="26755" xr:uid="{FF387E97-EB4B-482F-B86C-0331D46EA92A}"/>
    <cellStyle name="หมายเหตุ 13 4 15 2" xfId="40604" xr:uid="{FE4D491C-9E33-40B9-A24A-A89A8A16F550}"/>
    <cellStyle name="หมายเหตุ 13 4 15 3" xfId="54361" xr:uid="{9B34C842-0203-44F2-A123-E3CB7376402A}"/>
    <cellStyle name="หมายเหตุ 13 4 2" xfId="26756" xr:uid="{4FA02FC3-D4D1-4196-A96F-FEB1F99755CD}"/>
    <cellStyle name="หมายเหตุ 13 4 2 10" xfId="26757" xr:uid="{48649B73-A58C-4168-810E-DAD871C3CE41}"/>
    <cellStyle name="หมายเหตุ 13 4 2 10 2" xfId="40606" xr:uid="{FC4AAE82-296F-4938-A79D-A0036C87DDCB}"/>
    <cellStyle name="หมายเหตุ 13 4 2 10 3" xfId="54363" xr:uid="{3332039F-9CB4-4095-833C-2774DCE216B2}"/>
    <cellStyle name="หมายเหตุ 13 4 2 11" xfId="26758" xr:uid="{255FD497-0F59-45AF-9B97-B410480FE0D5}"/>
    <cellStyle name="หมายเหตุ 13 4 2 11 2" xfId="40607" xr:uid="{1E656190-3042-4CED-9C53-F142117E5A41}"/>
    <cellStyle name="หมายเหตุ 13 4 2 11 3" xfId="54364" xr:uid="{DF7AAB41-AB43-44EB-8357-0C188D80FF13}"/>
    <cellStyle name="หมายเหตุ 13 4 2 12" xfId="40605" xr:uid="{1F6F92CD-D782-48BC-81DE-3D2991BFBEBF}"/>
    <cellStyle name="หมายเหตุ 13 4 2 13" xfId="54362" xr:uid="{483C938F-CDA8-4592-B05D-CC3B4AA67087}"/>
    <cellStyle name="หมายเหตุ 13 4 2 2" xfId="26759" xr:uid="{3E2CBC22-5D17-48CD-A04B-D0050AC71A03}"/>
    <cellStyle name="หมายเหตุ 13 4 2 2 2" xfId="40608" xr:uid="{40405BB9-0BFF-4A68-82CB-E43B26C0EC85}"/>
    <cellStyle name="หมายเหตุ 13 4 2 2 3" xfId="54365" xr:uid="{C9ADEB98-CCAB-416D-8C53-F127403442D7}"/>
    <cellStyle name="หมายเหตุ 13 4 2 3" xfId="26760" xr:uid="{C8E2852E-4913-44B6-9CD4-0464E3C0D86B}"/>
    <cellStyle name="หมายเหตุ 13 4 2 3 2" xfId="40609" xr:uid="{12989E86-6121-4FE0-A6DD-35854D66C4AC}"/>
    <cellStyle name="หมายเหตุ 13 4 2 3 3" xfId="54366" xr:uid="{94E82809-079B-4207-9874-ACB3FA5E3466}"/>
    <cellStyle name="หมายเหตุ 13 4 2 4" xfId="26761" xr:uid="{5EC44767-843D-4E24-A9D5-AFC932B348FF}"/>
    <cellStyle name="หมายเหตุ 13 4 2 4 2" xfId="40610" xr:uid="{CCFAA6F7-BF8A-44AD-9B79-CA6643E763BC}"/>
    <cellStyle name="หมายเหตุ 13 4 2 4 3" xfId="54367" xr:uid="{D653B0D3-3517-4149-B6D2-63F5412B0EA9}"/>
    <cellStyle name="หมายเหตุ 13 4 2 5" xfId="26762" xr:uid="{94C3B74F-F970-4603-9BEB-6B0D32B4A307}"/>
    <cellStyle name="หมายเหตุ 13 4 2 5 2" xfId="40611" xr:uid="{5BF00857-F423-4070-9A38-C86529ADE42A}"/>
    <cellStyle name="หมายเหตุ 13 4 2 5 3" xfId="54368" xr:uid="{3F953FD2-2032-4B44-8057-94119842704D}"/>
    <cellStyle name="หมายเหตุ 13 4 2 6" xfId="26763" xr:uid="{2BEE84F2-2CED-48C9-934E-1CB636F68294}"/>
    <cellStyle name="หมายเหตุ 13 4 2 6 2" xfId="40612" xr:uid="{62A8021E-23CB-4432-9CAA-A8F9FECDB696}"/>
    <cellStyle name="หมายเหตุ 13 4 2 6 3" xfId="54369" xr:uid="{A7EB8EAC-C528-4CCC-8A07-A989AE0DDDC6}"/>
    <cellStyle name="หมายเหตุ 13 4 2 7" xfId="26764" xr:uid="{3F8BDDCA-95DB-4418-8936-6511053C43D3}"/>
    <cellStyle name="หมายเหตุ 13 4 2 7 2" xfId="40613" xr:uid="{2CB10C3A-033A-442D-8555-DD1BD1CF56B1}"/>
    <cellStyle name="หมายเหตุ 13 4 2 7 3" xfId="54370" xr:uid="{E2097047-84D1-47D0-960E-3AEED0F60526}"/>
    <cellStyle name="หมายเหตุ 13 4 2 8" xfId="26765" xr:uid="{6E492A72-AD6F-4B4A-8BE9-CEE321E2A2D9}"/>
    <cellStyle name="หมายเหตุ 13 4 2 8 2" xfId="40614" xr:uid="{6C71B719-E6C3-4A38-BAD1-882A565CF5D0}"/>
    <cellStyle name="หมายเหตุ 13 4 2 8 3" xfId="54371" xr:uid="{25DCA712-24F7-4461-B505-3E169FA47C0D}"/>
    <cellStyle name="หมายเหตุ 13 4 2 9" xfId="26766" xr:uid="{967C96F5-F239-454E-AAD3-AFBB287510A0}"/>
    <cellStyle name="หมายเหตุ 13 4 2 9 2" xfId="40615" xr:uid="{A6B1DFBB-162C-45E1-8E0E-F0DB1B95FCB4}"/>
    <cellStyle name="หมายเหตุ 13 4 2 9 3" xfId="54372" xr:uid="{CFD3AC95-EF12-4A02-A27C-F77699EDC213}"/>
    <cellStyle name="หมายเหตุ 13 4 3" xfId="26767" xr:uid="{8E4CE509-AE4C-4E84-8EEB-68FA73D428E1}"/>
    <cellStyle name="หมายเหตุ 13 4 3 2" xfId="40616" xr:uid="{1DAFDA7C-B9A5-4EE0-88B8-AA88AA909B9B}"/>
    <cellStyle name="หมายเหตุ 13 4 3 3" xfId="54373" xr:uid="{F7401541-1F2E-4BE6-B820-918AE5076C96}"/>
    <cellStyle name="หมายเหตุ 13 4 4" xfId="26768" xr:uid="{41DC54A3-B290-4C76-8CAA-5A1429B8F0F4}"/>
    <cellStyle name="หมายเหตุ 13 4 4 2" xfId="40617" xr:uid="{2CA6F97F-A61B-4622-B74F-4777F502232B}"/>
    <cellStyle name="หมายเหตุ 13 4 4 3" xfId="54374" xr:uid="{6A88A29B-BE3C-431D-AED9-80CB3D374524}"/>
    <cellStyle name="หมายเหตุ 13 4 5" xfId="26769" xr:uid="{AAFC3D92-1B0F-4F77-833B-18E0DC65C91B}"/>
    <cellStyle name="หมายเหตุ 13 4 5 2" xfId="40618" xr:uid="{775765CD-B372-46CE-9C07-6BBEB43E7A63}"/>
    <cellStyle name="หมายเหตุ 13 4 5 3" xfId="54375" xr:uid="{CB9EAF74-561D-43ED-BA39-4ECA7AD64F4F}"/>
    <cellStyle name="หมายเหตุ 13 4 6" xfId="26770" xr:uid="{190E413B-4599-4705-9917-1809C6903936}"/>
    <cellStyle name="หมายเหตุ 13 4 6 2" xfId="40619" xr:uid="{A698BDC3-E324-4ADB-950C-06E3C8D38BEA}"/>
    <cellStyle name="หมายเหตุ 13 4 6 3" xfId="54376" xr:uid="{34B408F3-7765-45DA-A75C-0F7A9D58AE5C}"/>
    <cellStyle name="หมายเหตุ 13 4 7" xfId="26771" xr:uid="{84F47AC7-9AA9-4420-BE38-D31D2EB863CF}"/>
    <cellStyle name="หมายเหตุ 13 4 7 2" xfId="40620" xr:uid="{1071FB68-CE54-4FFD-83DD-A3D06158AF57}"/>
    <cellStyle name="หมายเหตุ 13 4 7 3" xfId="54377" xr:uid="{00B5B015-551C-44C7-B08F-1191AE20F1C8}"/>
    <cellStyle name="หมายเหตุ 13 4 8" xfId="26772" xr:uid="{EB9567F1-FBDF-4EE0-913C-66B3C0590376}"/>
    <cellStyle name="หมายเหตุ 13 4 8 2" xfId="40621" xr:uid="{E3083138-7032-4091-9A37-268D7765D117}"/>
    <cellStyle name="หมายเหตุ 13 4 8 3" xfId="54378" xr:uid="{AC94EFBE-1706-4B6C-BB53-DE20AB975FD8}"/>
    <cellStyle name="หมายเหตุ 13 4 9" xfId="26773" xr:uid="{E7EA663C-BEE9-4ABB-B061-EDFA60B49620}"/>
    <cellStyle name="หมายเหตุ 13 4 9 2" xfId="40622" xr:uid="{D437E731-5AF8-444E-8655-AAF40B9DCE0C}"/>
    <cellStyle name="หมายเหตุ 13 4 9 3" xfId="54379" xr:uid="{E301FE8E-05ED-49A0-B533-9692282B4171}"/>
    <cellStyle name="หมายเหตุ 13 5" xfId="12833" xr:uid="{AF1AD72C-A808-47E2-9294-D11C465F3621}"/>
    <cellStyle name="หมายเหตุ 13 5 10" xfId="26774" xr:uid="{90328E83-42E6-48C7-8A9E-6A38EB2E1D9D}"/>
    <cellStyle name="หมายเหตุ 13 5 10 2" xfId="40623" xr:uid="{470395A6-AF2A-406A-9321-3B7679B44E05}"/>
    <cellStyle name="หมายเหตุ 13 5 10 3" xfId="54380" xr:uid="{CA390893-BB78-43DF-BB43-3542F65DC724}"/>
    <cellStyle name="หมายเหตุ 13 5 11" xfId="26775" xr:uid="{F460ABAB-F966-496D-ACE0-C4B974330D98}"/>
    <cellStyle name="หมายเหตุ 13 5 11 2" xfId="40624" xr:uid="{9DAE77F8-62C5-4066-A9C8-A72BDC20078E}"/>
    <cellStyle name="หมายเหตุ 13 5 11 3" xfId="54381" xr:uid="{3833F2B0-55EC-420C-BEA2-5859B36CA9C3}"/>
    <cellStyle name="หมายเหตุ 13 5 12" xfId="26776" xr:uid="{7A4980A9-0DDC-41CB-9296-E939EE8AFA3E}"/>
    <cellStyle name="หมายเหตุ 13 5 12 2" xfId="40625" xr:uid="{88E4B4B0-82F2-4A5C-958C-6DD3488FEA59}"/>
    <cellStyle name="หมายเหตุ 13 5 12 3" xfId="54382" xr:uid="{90D927B1-92FD-4AA6-B4AB-2F4325EFF139}"/>
    <cellStyle name="หมายเหตุ 13 5 13" xfId="26777" xr:uid="{90598CF7-B7A3-40B0-B45B-41D43525B909}"/>
    <cellStyle name="หมายเหตุ 13 5 13 2" xfId="40626" xr:uid="{B590BDC2-E15C-4E6A-86E9-6DDB0678C16C}"/>
    <cellStyle name="หมายเหตุ 13 5 13 3" xfId="54383" xr:uid="{ACD18CA4-6894-4C8D-BF91-6A21F80280BC}"/>
    <cellStyle name="หมายเหตุ 13 5 14" xfId="26778" xr:uid="{AF9DDE3E-E23E-4F92-BF84-349DB955F4B4}"/>
    <cellStyle name="หมายเหตุ 13 5 14 2" xfId="40627" xr:uid="{CD87BEC3-B0DD-457D-8A82-A6ADBFDCE7C9}"/>
    <cellStyle name="หมายเหตุ 13 5 14 3" xfId="54384" xr:uid="{7FFEFE65-A529-42C9-9F50-6FF2AFA38BEA}"/>
    <cellStyle name="หมายเหตุ 13 5 15" xfId="26779" xr:uid="{F6E546A8-E060-4D8B-9EBC-24CD13A91844}"/>
    <cellStyle name="หมายเหตุ 13 5 15 2" xfId="40628" xr:uid="{37DC4FB9-F7E4-4940-8CBB-1A83E606968F}"/>
    <cellStyle name="หมายเหตุ 13 5 15 3" xfId="54385" xr:uid="{E82D13D9-EBE9-4504-9CC9-832AAA61AF0A}"/>
    <cellStyle name="หมายเหตุ 13 5 2" xfId="26780" xr:uid="{6F6F7DB7-F222-4CAD-9523-CA405966E2F0}"/>
    <cellStyle name="หมายเหตุ 13 5 2 10" xfId="26781" xr:uid="{A929460D-D699-4AC0-B23D-171A17B38F06}"/>
    <cellStyle name="หมายเหตุ 13 5 2 10 2" xfId="40630" xr:uid="{2288FCE3-5354-4E45-962E-A6B2437904C2}"/>
    <cellStyle name="หมายเหตุ 13 5 2 10 3" xfId="54387" xr:uid="{64DA1A3B-DA08-44C1-9F49-5034014012E0}"/>
    <cellStyle name="หมายเหตุ 13 5 2 11" xfId="26782" xr:uid="{2BD88144-5623-4178-B504-98C6108242BB}"/>
    <cellStyle name="หมายเหตุ 13 5 2 11 2" xfId="40631" xr:uid="{C3AC7266-6288-4356-8506-06C6C4D44C8B}"/>
    <cellStyle name="หมายเหตุ 13 5 2 11 3" xfId="54388" xr:uid="{EDE7441A-6706-488B-8E65-2D81966F3743}"/>
    <cellStyle name="หมายเหตุ 13 5 2 12" xfId="40629" xr:uid="{EBC4D2D3-52D4-48C5-8F4E-1ABA66ACD400}"/>
    <cellStyle name="หมายเหตุ 13 5 2 13" xfId="54386" xr:uid="{3F94A7F5-E56E-495F-9A64-92CE66F75312}"/>
    <cellStyle name="หมายเหตุ 13 5 2 2" xfId="26783" xr:uid="{A7947FF4-B394-4C26-A38A-E329CCA8AB6E}"/>
    <cellStyle name="หมายเหตุ 13 5 2 2 2" xfId="40632" xr:uid="{21D4F260-2590-444E-9829-A9879CB0F640}"/>
    <cellStyle name="หมายเหตุ 13 5 2 2 3" xfId="54389" xr:uid="{7F74B924-CA7B-426B-9A0A-4D20BB8963B2}"/>
    <cellStyle name="หมายเหตุ 13 5 2 3" xfId="26784" xr:uid="{AE1392CD-3F65-4F1B-B6AB-888AD9A6FF77}"/>
    <cellStyle name="หมายเหตุ 13 5 2 3 2" xfId="40633" xr:uid="{898E38B2-CFD9-4E7E-8C07-3CF787A5C997}"/>
    <cellStyle name="หมายเหตุ 13 5 2 3 3" xfId="54390" xr:uid="{20DEDD1D-998B-416C-841C-F4ECE85298EB}"/>
    <cellStyle name="หมายเหตุ 13 5 2 4" xfId="26785" xr:uid="{DC3EFEAE-EBDE-43A4-8C8E-858AE2C494C0}"/>
    <cellStyle name="หมายเหตุ 13 5 2 4 2" xfId="40634" xr:uid="{867F2451-A920-4803-9BBE-087F509BFB6D}"/>
    <cellStyle name="หมายเหตุ 13 5 2 4 3" xfId="54391" xr:uid="{E0802C50-FF02-4C3D-9FA7-A400D05710C5}"/>
    <cellStyle name="หมายเหตุ 13 5 2 5" xfId="26786" xr:uid="{BEABF2C3-276F-443E-8601-13B42C04BBEA}"/>
    <cellStyle name="หมายเหตุ 13 5 2 5 2" xfId="40635" xr:uid="{A0CF40D6-5852-4A65-92E6-E4082FF5B947}"/>
    <cellStyle name="หมายเหตุ 13 5 2 5 3" xfId="54392" xr:uid="{FC86C183-4863-48CC-A6C9-4698F22BC52F}"/>
    <cellStyle name="หมายเหตุ 13 5 2 6" xfId="26787" xr:uid="{12072F8F-C398-43E7-B734-7148FA8B3C17}"/>
    <cellStyle name="หมายเหตุ 13 5 2 6 2" xfId="40636" xr:uid="{039CEAE8-7BC4-4134-B12D-22C5A7060D9D}"/>
    <cellStyle name="หมายเหตุ 13 5 2 6 3" xfId="54393" xr:uid="{E482E430-2BAB-4C3E-8455-D40AA904B31A}"/>
    <cellStyle name="หมายเหตุ 13 5 2 7" xfId="26788" xr:uid="{6737D518-3BF8-45F3-81C7-D7B00BB8129C}"/>
    <cellStyle name="หมายเหตุ 13 5 2 7 2" xfId="40637" xr:uid="{2E92AE23-7DE6-4E76-BAC3-79FEC8EC2E43}"/>
    <cellStyle name="หมายเหตุ 13 5 2 7 3" xfId="54394" xr:uid="{4889C086-E963-4E84-8782-EEECEA818B1B}"/>
    <cellStyle name="หมายเหตุ 13 5 2 8" xfId="26789" xr:uid="{DA8DC590-FCEA-4933-9F6C-008F9A26027F}"/>
    <cellStyle name="หมายเหตุ 13 5 2 8 2" xfId="40638" xr:uid="{A3506EFC-A27F-4E1E-A23B-B24DCB66AEB2}"/>
    <cellStyle name="หมายเหตุ 13 5 2 8 3" xfId="54395" xr:uid="{9BC596CC-8825-4C0B-A855-C064A79FA054}"/>
    <cellStyle name="หมายเหตุ 13 5 2 9" xfId="26790" xr:uid="{2E5C7656-0A26-4933-B16B-7CE7BB2EE68F}"/>
    <cellStyle name="หมายเหตุ 13 5 2 9 2" xfId="40639" xr:uid="{32927AA8-2B2F-4D8D-B93B-9EFF1B3CE381}"/>
    <cellStyle name="หมายเหตุ 13 5 2 9 3" xfId="54396" xr:uid="{D7C6D836-E966-4874-8154-DFDCA4A447B0}"/>
    <cellStyle name="หมายเหตุ 13 5 3" xfId="26791" xr:uid="{C5436C51-BC8A-4995-8A5A-F03037664AA9}"/>
    <cellStyle name="หมายเหตุ 13 5 3 2" xfId="40640" xr:uid="{F273B9CB-35CF-4A35-A4BB-C84142378A59}"/>
    <cellStyle name="หมายเหตุ 13 5 3 3" xfId="54397" xr:uid="{2659A2C2-16F7-4705-BF28-BA61431F249C}"/>
    <cellStyle name="หมายเหตุ 13 5 4" xfId="26792" xr:uid="{52F08D0E-8DE4-4451-8839-E73C857473AC}"/>
    <cellStyle name="หมายเหตุ 13 5 4 2" xfId="40641" xr:uid="{BAFCD423-8DC3-44D2-A6C7-F32ABDAC25AF}"/>
    <cellStyle name="หมายเหตุ 13 5 4 3" xfId="54398" xr:uid="{5289786E-3EFB-41C4-89E8-799A74A9A54D}"/>
    <cellStyle name="หมายเหตุ 13 5 5" xfId="26793" xr:uid="{10854C66-B58C-41B2-B1F1-5B27E8A0EA25}"/>
    <cellStyle name="หมายเหตุ 13 5 5 2" xfId="40642" xr:uid="{9B032829-43B2-4A24-A0AD-4B940F06D8AD}"/>
    <cellStyle name="หมายเหตุ 13 5 5 3" xfId="54399" xr:uid="{2F7C7FEE-97BB-4379-9518-76BDD026599B}"/>
    <cellStyle name="หมายเหตุ 13 5 6" xfId="26794" xr:uid="{7579A364-327F-42BA-AC82-39EDE93E90CB}"/>
    <cellStyle name="หมายเหตุ 13 5 6 2" xfId="40643" xr:uid="{595F232B-602C-4DEB-96EC-300755108F3F}"/>
    <cellStyle name="หมายเหตุ 13 5 6 3" xfId="54400" xr:uid="{AE1B7390-B112-41DC-9E0D-ACFEB2E4E715}"/>
    <cellStyle name="หมายเหตุ 13 5 7" xfId="26795" xr:uid="{ED633561-1581-4DD7-BD69-6DFC02B389EE}"/>
    <cellStyle name="หมายเหตุ 13 5 7 2" xfId="40644" xr:uid="{AED5BB34-B812-4B14-889A-A964502D30A3}"/>
    <cellStyle name="หมายเหตุ 13 5 7 3" xfId="54401" xr:uid="{673A2BBA-C96D-474F-B7B1-4F416A57EA17}"/>
    <cellStyle name="หมายเหตุ 13 5 8" xfId="26796" xr:uid="{C612A2D0-A402-4916-8383-16F0821F776F}"/>
    <cellStyle name="หมายเหตุ 13 5 8 2" xfId="40645" xr:uid="{570AA298-3EEC-44DD-9E57-EF382A84AB7B}"/>
    <cellStyle name="หมายเหตุ 13 5 8 3" xfId="54402" xr:uid="{CD6A90C6-9699-49BC-B086-77E567FD2FC0}"/>
    <cellStyle name="หมายเหตุ 13 5 9" xfId="26797" xr:uid="{FD518A46-6EB9-42DA-9B19-EEE6585E56E1}"/>
    <cellStyle name="หมายเหตุ 13 5 9 2" xfId="40646" xr:uid="{83D8C5AF-CDE5-4ADA-8021-C7CFCB3ABC90}"/>
    <cellStyle name="หมายเหตุ 13 5 9 3" xfId="54403" xr:uid="{AEF1B72B-FF46-4771-A292-20918C1AC092}"/>
    <cellStyle name="หมายเหตุ 13 6" xfId="12834" xr:uid="{E9FE1A32-3C28-40B0-81C4-B2BBAEF2058E}"/>
    <cellStyle name="หมายเหตุ 13 6 10" xfId="26798" xr:uid="{6216AB5E-30C8-48AF-ABE2-81B74A097EF8}"/>
    <cellStyle name="หมายเหตุ 13 6 10 2" xfId="40647" xr:uid="{4CBF1C6D-CB19-4A34-B65E-4E03D97C634D}"/>
    <cellStyle name="หมายเหตุ 13 6 10 3" xfId="54404" xr:uid="{C0E22B88-AFB3-460F-B700-FF6862EA6733}"/>
    <cellStyle name="หมายเหตุ 13 6 11" xfId="26799" xr:uid="{6330156A-0E2E-43B7-ADCF-F15CF6CFABE8}"/>
    <cellStyle name="หมายเหตุ 13 6 11 2" xfId="40648" xr:uid="{3CB45D72-26A6-41A4-A29F-1385E35748A5}"/>
    <cellStyle name="หมายเหตุ 13 6 11 3" xfId="54405" xr:uid="{520D5B9B-31C5-4F9D-9004-724BBDDDF97F}"/>
    <cellStyle name="หมายเหตุ 13 6 2" xfId="26800" xr:uid="{74F57C82-FE9F-46B8-9342-092F9AF818C4}"/>
    <cellStyle name="หมายเหตุ 13 6 2 2" xfId="40649" xr:uid="{3BB69D1E-F41F-49E6-8893-B8A0AB25B209}"/>
    <cellStyle name="หมายเหตุ 13 6 2 3" xfId="54406" xr:uid="{9750664E-5B9B-428A-A81F-DB3D9506B97A}"/>
    <cellStyle name="หมายเหตุ 13 6 3" xfId="26801" xr:uid="{4FF87820-8311-43B3-AC91-2DD321BB9013}"/>
    <cellStyle name="หมายเหตุ 13 6 3 2" xfId="40650" xr:uid="{E98A71B6-4008-4B7B-8EC5-B8819B0B0E96}"/>
    <cellStyle name="หมายเหตุ 13 6 3 3" xfId="54407" xr:uid="{6E3F188C-976E-4A73-87B1-34079C76C4B3}"/>
    <cellStyle name="หมายเหตุ 13 6 4" xfId="26802" xr:uid="{7D23B1A5-9415-44D8-B084-48A76A5DD843}"/>
    <cellStyle name="หมายเหตุ 13 6 4 2" xfId="40651" xr:uid="{F79C9D59-95A4-402B-80DA-0C1028318B67}"/>
    <cellStyle name="หมายเหตุ 13 6 4 3" xfId="54408" xr:uid="{41FD6166-877D-46D9-B28E-9BCBF26043A4}"/>
    <cellStyle name="หมายเหตุ 13 6 5" xfId="26803" xr:uid="{1DC0A7CA-6F7E-4AB7-B148-B9EF88D8CFDD}"/>
    <cellStyle name="หมายเหตุ 13 6 5 2" xfId="40652" xr:uid="{D6E30343-2D0D-45E5-9A7F-D47BCD7A8AD3}"/>
    <cellStyle name="หมายเหตุ 13 6 5 3" xfId="54409" xr:uid="{4B120137-A1BC-4B4D-83F9-740A1074B487}"/>
    <cellStyle name="หมายเหตุ 13 6 6" xfId="26804" xr:uid="{2A1406CE-7BB5-40B8-852B-3D1808332271}"/>
    <cellStyle name="หมายเหตุ 13 6 6 2" xfId="40653" xr:uid="{2AF66010-BD25-45FC-86A8-6EAE31CD28FC}"/>
    <cellStyle name="หมายเหตุ 13 6 6 3" xfId="54410" xr:uid="{2947CDD9-CE43-4A3B-8ED1-5BCA0D3CB5DB}"/>
    <cellStyle name="หมายเหตุ 13 6 7" xfId="26805" xr:uid="{9F700D2B-4B18-4FDE-BFB8-927E87D2C1DA}"/>
    <cellStyle name="หมายเหตุ 13 6 7 2" xfId="40654" xr:uid="{3C1751AD-F1A3-45E1-8F90-AB5FA76C0CAE}"/>
    <cellStyle name="หมายเหตุ 13 6 7 3" xfId="54411" xr:uid="{64685A94-42B4-417A-8042-237E4464305A}"/>
    <cellStyle name="หมายเหตุ 13 6 8" xfId="26806" xr:uid="{06AFFD5C-3817-4C93-BB15-BFC193C91522}"/>
    <cellStyle name="หมายเหตุ 13 6 8 2" xfId="40655" xr:uid="{AE81A12D-CDDE-4568-870E-D2E7BF6A575B}"/>
    <cellStyle name="หมายเหตุ 13 6 8 3" xfId="54412" xr:uid="{C1DA2BE8-85FF-4F4F-8A6C-B470B2D1893D}"/>
    <cellStyle name="หมายเหตุ 13 6 9" xfId="26807" xr:uid="{F1437BDA-6C73-4CE0-8FE3-1917A5125A1C}"/>
    <cellStyle name="หมายเหตุ 13 6 9 2" xfId="40656" xr:uid="{9BB897EE-29E6-4F83-AE49-9B8510DCE513}"/>
    <cellStyle name="หมายเหตุ 13 6 9 3" xfId="54413" xr:uid="{F5151D3E-D33A-4658-B9E4-81836A3EF81E}"/>
    <cellStyle name="หมายเหตุ 13 7" xfId="12835" xr:uid="{807B5141-0F40-4913-BF7C-5C2E945417FC}"/>
    <cellStyle name="หมายเหตุ 13 8" xfId="12836" xr:uid="{A9462B59-446E-4AFC-8C39-059E7FDE6ED0}"/>
    <cellStyle name="หมายเหตุ 13 9" xfId="12837" xr:uid="{4E2944C5-DB62-4D86-B7CC-39FEDA9526EE}"/>
    <cellStyle name="หมายเหตุ 14" xfId="26808" xr:uid="{CCB3D6D3-4525-46C5-8DAC-C377B8F99D25}"/>
    <cellStyle name="หมายเหตุ 14 10" xfId="12838" xr:uid="{B75D9754-2360-4579-999B-95A0B1A211F1}"/>
    <cellStyle name="หมายเหตุ 14 11" xfId="12839" xr:uid="{D7552D1A-1E63-4721-B296-3DD9187A613E}"/>
    <cellStyle name="หมายเหตุ 14 12" xfId="12840" xr:uid="{880B4678-AC96-444D-8916-327BB395FCEC}"/>
    <cellStyle name="หมายเหตุ 14 13" xfId="12841" xr:uid="{F15E92C8-70E4-4909-AC0E-11C713C80E82}"/>
    <cellStyle name="หมายเหตุ 14 14" xfId="12842" xr:uid="{504E6F48-BBA0-45D5-A4D9-A5E24F42970B}"/>
    <cellStyle name="หมายเหตุ 14 15" xfId="12843" xr:uid="{5E184765-392B-4324-9EDA-89B745F0E458}"/>
    <cellStyle name="หมายเหตุ 14 16" xfId="12844" xr:uid="{558FB618-F8BD-4BE4-B265-F139B05C845D}"/>
    <cellStyle name="หมายเหตุ 14 17" xfId="12845" xr:uid="{53E518DC-C0F8-402E-9CB7-E86196991453}"/>
    <cellStyle name="หมายเหตุ 14 18" xfId="12846" xr:uid="{C0AB6C68-E75E-4403-B5A0-8DE09C4C1DAA}"/>
    <cellStyle name="หมายเหตุ 14 19" xfId="12847" xr:uid="{1F0FAF46-610C-4829-BC49-B737BDECB512}"/>
    <cellStyle name="หมายเหตุ 14 2" xfId="12848" xr:uid="{5DF64B3D-D6AA-4DDB-B833-A6592DBA4C4B}"/>
    <cellStyle name="หมายเหตุ 14 2 10" xfId="26809" xr:uid="{382DBD4A-1EC3-4106-9253-54C353927101}"/>
    <cellStyle name="หมายเหตุ 14 2 10 2" xfId="40658" xr:uid="{C389481B-24F0-4113-8DE5-6563B8E75D52}"/>
    <cellStyle name="หมายเหตุ 14 2 10 3" xfId="54415" xr:uid="{43A4345D-1681-4BE6-B07D-5BF509DDAAC1}"/>
    <cellStyle name="หมายเหตุ 14 2 11" xfId="26810" xr:uid="{1458A2FF-4B00-4BB6-ABE9-B16979BC254C}"/>
    <cellStyle name="หมายเหตุ 14 2 11 2" xfId="40659" xr:uid="{F9D0265F-2553-494F-980B-6624A42B6DFC}"/>
    <cellStyle name="หมายเหตุ 14 2 11 3" xfId="54416" xr:uid="{3616AE4D-1A61-41D9-9C5A-9E9EC4128F16}"/>
    <cellStyle name="หมายเหตุ 14 2 12" xfId="26811" xr:uid="{0BA0413F-7D15-44EE-AD3B-DD401E61546E}"/>
    <cellStyle name="หมายเหตุ 14 2 12 2" xfId="40660" xr:uid="{FA79B6F7-7D9F-4775-B252-783E6ABDA389}"/>
    <cellStyle name="หมายเหตุ 14 2 12 3" xfId="54417" xr:uid="{D139D4AA-07A2-4984-A414-AF5E87AF0E3D}"/>
    <cellStyle name="หมายเหตุ 14 2 13" xfId="26812" xr:uid="{B9D524A0-47C6-4948-933B-AE4FD1340AEF}"/>
    <cellStyle name="หมายเหตุ 14 2 13 2" xfId="40661" xr:uid="{30CDC3EE-CF56-4870-8EF4-451D8162B18B}"/>
    <cellStyle name="หมายเหตุ 14 2 13 3" xfId="54418" xr:uid="{D7B6E16F-C021-446A-B763-F1774D586E71}"/>
    <cellStyle name="หมายเหตุ 14 2 14" xfId="26813" xr:uid="{3BB956F1-881D-4FF4-BD5B-588D4E92CED7}"/>
    <cellStyle name="หมายเหตุ 14 2 14 2" xfId="40662" xr:uid="{003FD45F-EBDB-4FB6-84EB-2FEADFFFDDF3}"/>
    <cellStyle name="หมายเหตุ 14 2 14 3" xfId="54419" xr:uid="{11C0FAFB-D661-449D-97CE-F9B8B612F32F}"/>
    <cellStyle name="หมายเหตุ 14 2 15" xfId="26814" xr:uid="{03F9D150-F09C-4F56-9DC6-AFED8A6252FA}"/>
    <cellStyle name="หมายเหตุ 14 2 15 2" xfId="40663" xr:uid="{4E9DD257-84AC-4D7D-8842-C565375BF556}"/>
    <cellStyle name="หมายเหตุ 14 2 15 3" xfId="54420" xr:uid="{452304C0-D8DC-4B9D-9E7C-993D54A02266}"/>
    <cellStyle name="หมายเหตุ 14 2 2" xfId="26815" xr:uid="{87931722-E411-4FD9-BBD6-CDFAF3126C36}"/>
    <cellStyle name="หมายเหตุ 14 2 2 10" xfId="26816" xr:uid="{4D2CCA05-568D-43CD-8227-65A865AC79DC}"/>
    <cellStyle name="หมายเหตุ 14 2 2 10 2" xfId="40665" xr:uid="{561DF7C9-9790-4DC6-8707-230F8940CB2A}"/>
    <cellStyle name="หมายเหตุ 14 2 2 10 3" xfId="54422" xr:uid="{629B1692-43C7-4468-973E-57CC25B89055}"/>
    <cellStyle name="หมายเหตุ 14 2 2 11" xfId="26817" xr:uid="{FD847439-5D12-4C3D-AAB5-EBE570B3A08D}"/>
    <cellStyle name="หมายเหตุ 14 2 2 11 2" xfId="40666" xr:uid="{E93368DC-0DCB-4CF7-8BE8-E0C5910348C0}"/>
    <cellStyle name="หมายเหตุ 14 2 2 11 3" xfId="54423" xr:uid="{B4467DDA-4EA1-4832-B498-D524AC3A8878}"/>
    <cellStyle name="หมายเหตุ 14 2 2 12" xfId="40664" xr:uid="{5B6D3CD7-5090-4876-8889-D6FCF8FCA4B2}"/>
    <cellStyle name="หมายเหตุ 14 2 2 13" xfId="54421" xr:uid="{EE1B9BFE-765E-47F1-B480-C5CFFAD064B7}"/>
    <cellStyle name="หมายเหตุ 14 2 2 2" xfId="26818" xr:uid="{5C5D368C-ADCF-4070-B776-FA25A7CD355E}"/>
    <cellStyle name="หมายเหตุ 14 2 2 2 2" xfId="40667" xr:uid="{62936D7E-CA6C-4174-BAA8-2E6A2D8D5FC3}"/>
    <cellStyle name="หมายเหตุ 14 2 2 2 3" xfId="54424" xr:uid="{260D91D6-F78C-44C9-A84E-7F81CD70B2AD}"/>
    <cellStyle name="หมายเหตุ 14 2 2 3" xfId="26819" xr:uid="{B4FECBD0-D876-4056-8DAA-0F2AB0001EBC}"/>
    <cellStyle name="หมายเหตุ 14 2 2 3 2" xfId="40668" xr:uid="{B9677517-6345-4E08-892C-EFB2CDED695E}"/>
    <cellStyle name="หมายเหตุ 14 2 2 3 3" xfId="54425" xr:uid="{30BFE2E1-4C20-4F86-8F8E-52600A42AF26}"/>
    <cellStyle name="หมายเหตุ 14 2 2 4" xfId="26820" xr:uid="{DFE4A277-86BA-40E5-8196-A080B128B8A7}"/>
    <cellStyle name="หมายเหตุ 14 2 2 4 2" xfId="40669" xr:uid="{DBDE3EE8-551E-4B49-9669-BC0167D1DE43}"/>
    <cellStyle name="หมายเหตุ 14 2 2 4 3" xfId="54426" xr:uid="{93A5D082-5A8F-41D9-ACA1-A67B21398762}"/>
    <cellStyle name="หมายเหตุ 14 2 2 5" xfId="26821" xr:uid="{DE300367-DE88-4186-9D8B-89D625381E55}"/>
    <cellStyle name="หมายเหตุ 14 2 2 5 2" xfId="40670" xr:uid="{A9CAD01B-3630-425A-B4CF-F92DFFE2AC7B}"/>
    <cellStyle name="หมายเหตุ 14 2 2 5 3" xfId="54427" xr:uid="{70D1AB41-D0EC-4783-A097-9AFC2F716DD7}"/>
    <cellStyle name="หมายเหตุ 14 2 2 6" xfId="26822" xr:uid="{A31587C4-209B-4FF6-81ED-FFD9D6964312}"/>
    <cellStyle name="หมายเหตุ 14 2 2 6 2" xfId="40671" xr:uid="{B4B28578-305F-4EF7-9325-32EFB7F04BD7}"/>
    <cellStyle name="หมายเหตุ 14 2 2 6 3" xfId="54428" xr:uid="{4AFAD7E7-7E7B-433E-9862-9995E9D07244}"/>
    <cellStyle name="หมายเหตุ 14 2 2 7" xfId="26823" xr:uid="{83D0EB90-5B43-4B8C-AD71-2ECAE5C81BC2}"/>
    <cellStyle name="หมายเหตุ 14 2 2 7 2" xfId="40672" xr:uid="{A38DE95F-C5B7-449F-B150-E727F1B99DAC}"/>
    <cellStyle name="หมายเหตุ 14 2 2 7 3" xfId="54429" xr:uid="{256E070A-3AC3-47A5-819A-4BE747F2A772}"/>
    <cellStyle name="หมายเหตุ 14 2 2 8" xfId="26824" xr:uid="{B8A5C415-63CA-4380-89B7-B395FD5AAEB8}"/>
    <cellStyle name="หมายเหตุ 14 2 2 8 2" xfId="40673" xr:uid="{1EC144D7-940D-4E49-A486-1E2C37F8C84A}"/>
    <cellStyle name="หมายเหตุ 14 2 2 8 3" xfId="54430" xr:uid="{894A1191-A96E-45ED-8396-685588C1E0A1}"/>
    <cellStyle name="หมายเหตุ 14 2 2 9" xfId="26825" xr:uid="{8111CF5F-F3C4-4865-ABA8-9E734B6553CF}"/>
    <cellStyle name="หมายเหตุ 14 2 2 9 2" xfId="40674" xr:uid="{9D744D00-6C5F-47E5-8C50-DF9AE58F819A}"/>
    <cellStyle name="หมายเหตุ 14 2 2 9 3" xfId="54431" xr:uid="{C21E30AC-2848-40C1-A23C-5EA1BE254238}"/>
    <cellStyle name="หมายเหตุ 14 2 3" xfId="26826" xr:uid="{2557461E-1411-4B98-B647-AB6BE502A26B}"/>
    <cellStyle name="หมายเหตุ 14 2 3 2" xfId="40675" xr:uid="{30A2956E-EE5C-4400-A2A3-498A724FE02B}"/>
    <cellStyle name="หมายเหตุ 14 2 3 3" xfId="54432" xr:uid="{9B27095A-069F-4B8C-AB2C-4AB06C7925CD}"/>
    <cellStyle name="หมายเหตุ 14 2 4" xfId="26827" xr:uid="{D95BDC3E-BD26-4987-BF45-3E132AD82217}"/>
    <cellStyle name="หมายเหตุ 14 2 4 2" xfId="40676" xr:uid="{B3A7FF8F-4E2A-4F57-A246-1428474A90AE}"/>
    <cellStyle name="หมายเหตุ 14 2 4 3" xfId="54433" xr:uid="{5AB93D93-9CB2-4E96-A87C-0BA8DBE9C8F9}"/>
    <cellStyle name="หมายเหตุ 14 2 5" xfId="26828" xr:uid="{45DF55F0-806B-4106-A075-81DEDC14C447}"/>
    <cellStyle name="หมายเหตุ 14 2 5 2" xfId="40677" xr:uid="{4808B455-7555-42E9-9067-3E1C6F095EBC}"/>
    <cellStyle name="หมายเหตุ 14 2 5 3" xfId="54434" xr:uid="{0B33F0B0-DACC-483C-B9B6-FFA40ACAC469}"/>
    <cellStyle name="หมายเหตุ 14 2 6" xfId="26829" xr:uid="{3820C32E-2A32-4FB5-BA96-3002C923CDCE}"/>
    <cellStyle name="หมายเหตุ 14 2 6 2" xfId="40678" xr:uid="{0AD49F4F-423F-44C4-A8E7-AA469BB79789}"/>
    <cellStyle name="หมายเหตุ 14 2 6 3" xfId="54435" xr:uid="{EB95D039-2F8C-43C9-A4AA-19C0640DC17B}"/>
    <cellStyle name="หมายเหตุ 14 2 7" xfId="26830" xr:uid="{D896A172-5194-4D82-8132-C9097087A3FC}"/>
    <cellStyle name="หมายเหตุ 14 2 7 2" xfId="40679" xr:uid="{48C8B13C-7A6F-41FF-B984-9784D49884BF}"/>
    <cellStyle name="หมายเหตุ 14 2 7 3" xfId="54436" xr:uid="{F1F0AECC-614D-4EF8-9A4B-66ADC719B37C}"/>
    <cellStyle name="หมายเหตุ 14 2 8" xfId="26831" xr:uid="{DED9AE7B-7D7F-4C0A-B8D6-43E29DF21BC8}"/>
    <cellStyle name="หมายเหตุ 14 2 8 2" xfId="40680" xr:uid="{A74325B2-C085-41C3-805E-3022926529B7}"/>
    <cellStyle name="หมายเหตุ 14 2 8 3" xfId="54437" xr:uid="{2AB99563-14AD-4B55-9374-25078001E1BA}"/>
    <cellStyle name="หมายเหตุ 14 2 9" xfId="26832" xr:uid="{FBBAE343-3FFC-4570-A42F-42859AABD686}"/>
    <cellStyle name="หมายเหตุ 14 2 9 2" xfId="40681" xr:uid="{F12B3C2A-097D-4D90-854B-004E02C34688}"/>
    <cellStyle name="หมายเหตุ 14 2 9 3" xfId="54438" xr:uid="{FA887F25-8AA0-405A-A17C-7B6FACD93A12}"/>
    <cellStyle name="หมายเหตุ 14 20" xfId="12849" xr:uid="{B538D50E-812A-4EDC-95DA-85259BEDCBC7}"/>
    <cellStyle name="หมายเหตุ 14 21" xfId="12850" xr:uid="{529EBE0D-C4B7-494E-A1C6-C2867F0564FE}"/>
    <cellStyle name="หมายเหตุ 14 22" xfId="12851" xr:uid="{0077403C-CF27-46A8-AC2F-D0142FD3072D}"/>
    <cellStyle name="หมายเหตุ 14 23" xfId="12852" xr:uid="{CBA6A4D7-A5F0-4A6B-998C-AC2AF0B4B6A1}"/>
    <cellStyle name="หมายเหตุ 14 24" xfId="12853" xr:uid="{0922150E-1AE7-479B-8547-4666E61BF49F}"/>
    <cellStyle name="หมายเหตุ 14 25" xfId="12854" xr:uid="{15625FA8-1D39-4BCE-BBFC-2C5A20F89772}"/>
    <cellStyle name="หมายเหตุ 14 26" xfId="12855" xr:uid="{CBFD7BD2-AF4B-4D43-B772-17D138B1A23C}"/>
    <cellStyle name="หมายเหตุ 14 27" xfId="12856" xr:uid="{F241DCEE-879E-4889-8F9D-1E3C51B1B724}"/>
    <cellStyle name="หมายเหตุ 14 28" xfId="12857" xr:uid="{789F8FE1-8568-4ECD-B439-C686B02538BE}"/>
    <cellStyle name="หมายเหตุ 14 29" xfId="12858" xr:uid="{37A4EC51-0E96-487E-B17E-648588B6AE85}"/>
    <cellStyle name="หมายเหตุ 14 3" xfId="12859" xr:uid="{B41CC19A-0961-4CE5-8706-AAB6CC778316}"/>
    <cellStyle name="หมายเหตุ 14 3 10" xfId="26833" xr:uid="{9564C92C-91D7-4B6C-9C3B-72DF9C0238A9}"/>
    <cellStyle name="หมายเหตุ 14 3 10 2" xfId="40682" xr:uid="{8699DBC3-D629-4BC1-9303-801054126C8C}"/>
    <cellStyle name="หมายเหตุ 14 3 10 3" xfId="54439" xr:uid="{BA801B07-117C-447B-B18D-F8E8679CF8AE}"/>
    <cellStyle name="หมายเหตุ 14 3 11" xfId="26834" xr:uid="{20F66BE9-4914-4FD0-9235-4D37C689A222}"/>
    <cellStyle name="หมายเหตุ 14 3 11 2" xfId="40683" xr:uid="{5CE94A27-7FDC-44FB-890B-9FE25895A354}"/>
    <cellStyle name="หมายเหตุ 14 3 11 3" xfId="54440" xr:uid="{ADA40345-538E-4EB1-9880-3FBCB890C0A8}"/>
    <cellStyle name="หมายเหตุ 14 3 12" xfId="26835" xr:uid="{86D191F5-E401-4247-BD66-6CBC46341ECF}"/>
    <cellStyle name="หมายเหตุ 14 3 12 2" xfId="40684" xr:uid="{57129307-6C4F-441A-8310-47CA3F69D99C}"/>
    <cellStyle name="หมายเหตุ 14 3 12 3" xfId="54441" xr:uid="{81202A17-9B73-4D2D-AEF2-942E15616710}"/>
    <cellStyle name="หมายเหตุ 14 3 13" xfId="26836" xr:uid="{0754F5D7-C062-41C6-BEE7-3FF90A2D4E45}"/>
    <cellStyle name="หมายเหตุ 14 3 13 2" xfId="40685" xr:uid="{9241214A-6131-41E4-9197-C47D965E8208}"/>
    <cellStyle name="หมายเหตุ 14 3 13 3" xfId="54442" xr:uid="{9B22F2F2-A999-484F-9915-288C2A070885}"/>
    <cellStyle name="หมายเหตุ 14 3 14" xfId="26837" xr:uid="{1BA36F5D-ACFF-46EF-87AD-6426F5B3EA5E}"/>
    <cellStyle name="หมายเหตุ 14 3 14 2" xfId="40686" xr:uid="{041D76CD-BABC-4A34-9BD4-25D0C9690FEB}"/>
    <cellStyle name="หมายเหตุ 14 3 14 3" xfId="54443" xr:uid="{FAABAA17-39AA-42EC-A75E-5F6E8F91A414}"/>
    <cellStyle name="หมายเหตุ 14 3 15" xfId="26838" xr:uid="{1A7A10E2-1E74-4D48-B599-E00ADB5E0C31}"/>
    <cellStyle name="หมายเหตุ 14 3 15 2" xfId="40687" xr:uid="{B3BAF6ED-B4A0-4EA6-891C-8BE96007BBC7}"/>
    <cellStyle name="หมายเหตุ 14 3 15 3" xfId="54444" xr:uid="{DBCFE855-1549-4275-8E47-1555DC9FC6CD}"/>
    <cellStyle name="หมายเหตุ 14 3 2" xfId="26839" xr:uid="{8ED3E8F2-BE50-4F53-88FB-A91CDF01CA78}"/>
    <cellStyle name="หมายเหตุ 14 3 2 10" xfId="26840" xr:uid="{3CC5DE5E-A06A-41AB-94E1-EEA3C0E7256F}"/>
    <cellStyle name="หมายเหตุ 14 3 2 10 2" xfId="40689" xr:uid="{357B46D4-4BD0-4D59-BF3C-0ECCB85701A9}"/>
    <cellStyle name="หมายเหตุ 14 3 2 10 3" xfId="54446" xr:uid="{46E36A0F-8914-47E6-86B0-D4D4726EAA95}"/>
    <cellStyle name="หมายเหตุ 14 3 2 11" xfId="26841" xr:uid="{AED3A18F-C569-40E3-B3EB-8F09C779F932}"/>
    <cellStyle name="หมายเหตุ 14 3 2 11 2" xfId="40690" xr:uid="{154A23EC-9AC8-4C72-BB0C-356BF2AA0E45}"/>
    <cellStyle name="หมายเหตุ 14 3 2 11 3" xfId="54447" xr:uid="{B35E03F9-7E29-4519-8EC1-12159F61A1B6}"/>
    <cellStyle name="หมายเหตุ 14 3 2 12" xfId="40688" xr:uid="{468B3573-69C9-4656-BB4D-CEE0596A56D3}"/>
    <cellStyle name="หมายเหตุ 14 3 2 13" xfId="54445" xr:uid="{722069AD-B52B-403D-BAA5-5BDA7DB381AA}"/>
    <cellStyle name="หมายเหตุ 14 3 2 2" xfId="26842" xr:uid="{45746BA4-3528-46BA-82A5-08E1E9234E14}"/>
    <cellStyle name="หมายเหตุ 14 3 2 2 2" xfId="40691" xr:uid="{260AE2C7-87B8-427B-979B-A15E8BA6F2FE}"/>
    <cellStyle name="หมายเหตุ 14 3 2 2 3" xfId="54448" xr:uid="{1A56F89A-87B7-4F7E-BF14-550931E76011}"/>
    <cellStyle name="หมายเหตุ 14 3 2 3" xfId="26843" xr:uid="{4751B89A-BBF5-480F-A803-03C2412D4521}"/>
    <cellStyle name="หมายเหตุ 14 3 2 3 2" xfId="40692" xr:uid="{06ECC979-3C3C-4262-8CE7-8EF51AEBAB2D}"/>
    <cellStyle name="หมายเหตุ 14 3 2 3 3" xfId="54449" xr:uid="{D2D4C1F5-9D9F-4E74-8CF2-8680C6CFCFF6}"/>
    <cellStyle name="หมายเหตุ 14 3 2 4" xfId="26844" xr:uid="{771798B6-3614-4120-B15F-7926366F4839}"/>
    <cellStyle name="หมายเหตุ 14 3 2 4 2" xfId="40693" xr:uid="{D37E8443-9636-4C6D-966F-36A5D4732A49}"/>
    <cellStyle name="หมายเหตุ 14 3 2 4 3" xfId="54450" xr:uid="{010EE9F9-92D4-4327-B5CA-88387861FA93}"/>
    <cellStyle name="หมายเหตุ 14 3 2 5" xfId="26845" xr:uid="{7A60C73D-04DC-4358-8B38-509F3F3BA772}"/>
    <cellStyle name="หมายเหตุ 14 3 2 5 2" xfId="40694" xr:uid="{EA013336-CCD0-46B2-93E9-433751CFD42D}"/>
    <cellStyle name="หมายเหตุ 14 3 2 5 3" xfId="54451" xr:uid="{4ECD7446-AA3D-4E11-A3AB-1F3427CE6A39}"/>
    <cellStyle name="หมายเหตุ 14 3 2 6" xfId="26846" xr:uid="{48FB4AB3-032A-48BD-87A4-D6A8A225E402}"/>
    <cellStyle name="หมายเหตุ 14 3 2 6 2" xfId="40695" xr:uid="{05BF25D1-3027-492C-9F25-D65744974988}"/>
    <cellStyle name="หมายเหตุ 14 3 2 6 3" xfId="54452" xr:uid="{18C45199-93F9-48E6-8312-76507B453FBB}"/>
    <cellStyle name="หมายเหตุ 14 3 2 7" xfId="26847" xr:uid="{318B8053-ECC1-4538-8EE0-CF769BC954F8}"/>
    <cellStyle name="หมายเหตุ 14 3 2 7 2" xfId="40696" xr:uid="{82279776-FFFA-415A-BECA-7CE813BC3D29}"/>
    <cellStyle name="หมายเหตุ 14 3 2 7 3" xfId="54453" xr:uid="{28F84A52-4420-4369-9275-E37F596E928D}"/>
    <cellStyle name="หมายเหตุ 14 3 2 8" xfId="26848" xr:uid="{86CB4B0A-AA66-40EB-8BDE-ADB2F72FDCE9}"/>
    <cellStyle name="หมายเหตุ 14 3 2 8 2" xfId="40697" xr:uid="{E3ECDF99-2FFF-4FF4-A08D-EBF3ABE8C027}"/>
    <cellStyle name="หมายเหตุ 14 3 2 8 3" xfId="54454" xr:uid="{F72C1C31-DB92-42D6-9F59-4A5E2234C2F6}"/>
    <cellStyle name="หมายเหตุ 14 3 2 9" xfId="26849" xr:uid="{35DCE606-D7E7-4C26-83C8-2C91FF1DA6C9}"/>
    <cellStyle name="หมายเหตุ 14 3 2 9 2" xfId="40698" xr:uid="{D5FCA698-9900-4023-B967-CBCFC8258260}"/>
    <cellStyle name="หมายเหตุ 14 3 2 9 3" xfId="54455" xr:uid="{C6199EDC-9DEA-410D-AA2D-8AFBFAD053BF}"/>
    <cellStyle name="หมายเหตุ 14 3 3" xfId="26850" xr:uid="{15759C2C-3F28-4EC8-8FE7-01B7E544AF7D}"/>
    <cellStyle name="หมายเหตุ 14 3 3 2" xfId="40699" xr:uid="{B9E27B96-1EB5-40A2-92C1-2DE616CFE93A}"/>
    <cellStyle name="หมายเหตุ 14 3 3 3" xfId="54456" xr:uid="{66ACE3DF-9999-4CD6-AC5B-654747884B50}"/>
    <cellStyle name="หมายเหตุ 14 3 4" xfId="26851" xr:uid="{BD722EFD-4A75-4845-A860-C313E584388D}"/>
    <cellStyle name="หมายเหตุ 14 3 4 2" xfId="40700" xr:uid="{710B71E7-2ECA-42C0-93EA-415706A2618A}"/>
    <cellStyle name="หมายเหตุ 14 3 4 3" xfId="54457" xr:uid="{65068BC3-76B7-4879-B3B4-F6FF16CF4360}"/>
    <cellStyle name="หมายเหตุ 14 3 5" xfId="26852" xr:uid="{50EE1C37-4A7D-42E2-BB45-A9FEAF149D3D}"/>
    <cellStyle name="หมายเหตุ 14 3 5 2" xfId="40701" xr:uid="{459CBEDB-D985-4DE1-9A1D-AC3697EB18EF}"/>
    <cellStyle name="หมายเหตุ 14 3 5 3" xfId="54458" xr:uid="{166A7644-34EA-4745-BFFE-32C4D10E1C6E}"/>
    <cellStyle name="หมายเหตุ 14 3 6" xfId="26853" xr:uid="{0ACC68BA-2790-491B-B05F-4017756931AD}"/>
    <cellStyle name="หมายเหตุ 14 3 6 2" xfId="40702" xr:uid="{97A3EFBF-2637-4745-9174-962135ABF56B}"/>
    <cellStyle name="หมายเหตุ 14 3 6 3" xfId="54459" xr:uid="{0B0A6262-2FFB-4A0F-B558-EE70EB0E134E}"/>
    <cellStyle name="หมายเหตุ 14 3 7" xfId="26854" xr:uid="{E96D8FAA-548A-46DC-8563-B12C1D175604}"/>
    <cellStyle name="หมายเหตุ 14 3 7 2" xfId="40703" xr:uid="{E17A95F0-F436-4602-BCEE-74D7EA42F018}"/>
    <cellStyle name="หมายเหตุ 14 3 7 3" xfId="54460" xr:uid="{2905E95D-2D7E-4C9D-9CD7-0625717508F4}"/>
    <cellStyle name="หมายเหตุ 14 3 8" xfId="26855" xr:uid="{C8626DFE-6701-43A7-A308-1947EE51B2BE}"/>
    <cellStyle name="หมายเหตุ 14 3 8 2" xfId="40704" xr:uid="{F8A7C76A-34F4-43F7-94F2-E7B6B830C794}"/>
    <cellStyle name="หมายเหตุ 14 3 8 3" xfId="54461" xr:uid="{A0B9E432-FD7D-4BC9-9F08-2525BE25BEC0}"/>
    <cellStyle name="หมายเหตุ 14 3 9" xfId="26856" xr:uid="{FB9153B4-7C9B-4641-9509-01D2DE5FAB84}"/>
    <cellStyle name="หมายเหตุ 14 3 9 2" xfId="40705" xr:uid="{676D84FE-23F0-4443-85FC-B35F9D5EE534}"/>
    <cellStyle name="หมายเหตุ 14 3 9 3" xfId="54462" xr:uid="{988C8F3D-E4A2-460A-9F96-1909F3A47D80}"/>
    <cellStyle name="หมายเหตุ 14 30" xfId="12860" xr:uid="{B82B4901-80C5-4B6E-9EE6-9C0469546B47}"/>
    <cellStyle name="หมายเหตุ 14 31" xfId="12861" xr:uid="{6FF4733F-987C-4FD2-A083-EE756CC9D7A1}"/>
    <cellStyle name="หมายเหตุ 14 32" xfId="12862" xr:uid="{4785F5C7-9786-46EB-BF4C-4778782E4388}"/>
    <cellStyle name="หมายเหตุ 14 33" xfId="12863" xr:uid="{7F8D7EB2-BD92-4208-8AEA-323D36C912E8}"/>
    <cellStyle name="หมายเหตุ 14 34" xfId="40657" xr:uid="{1F638B48-9574-45B3-ACBF-94BDA4AC3A5B}"/>
    <cellStyle name="หมายเหตุ 14 35" xfId="54414" xr:uid="{F4C81D8A-A6DD-4D77-B101-897F6461EB2E}"/>
    <cellStyle name="หมายเหตุ 14 4" xfId="12864" xr:uid="{7E60B42A-A76E-4E8E-A214-970E9B31D352}"/>
    <cellStyle name="หมายเหตุ 14 4 10" xfId="26857" xr:uid="{02507DF7-C1B5-4520-B4C5-3B91ED22A9B5}"/>
    <cellStyle name="หมายเหตุ 14 4 10 2" xfId="40706" xr:uid="{BBB3D473-DFBE-4685-B819-BA1E009C85D3}"/>
    <cellStyle name="หมายเหตุ 14 4 10 3" xfId="54463" xr:uid="{15C114D4-C3EF-4E4C-BFA0-97797C22362F}"/>
    <cellStyle name="หมายเหตุ 14 4 11" xfId="26858" xr:uid="{19613314-3013-412D-9A67-20A7CC405644}"/>
    <cellStyle name="หมายเหตุ 14 4 11 2" xfId="40707" xr:uid="{EA1B1634-959B-4505-A132-1982A38D510E}"/>
    <cellStyle name="หมายเหตุ 14 4 11 3" xfId="54464" xr:uid="{ACE98D04-9355-4B06-9A31-4AC3A6DF0255}"/>
    <cellStyle name="หมายเหตุ 14 4 2" xfId="26859" xr:uid="{96FD80FE-53E4-4764-98E3-C5BCD8B42D3B}"/>
    <cellStyle name="หมายเหตุ 14 4 2 2" xfId="40708" xr:uid="{2D127472-DD93-4F1B-ACB1-DDF12E4240F8}"/>
    <cellStyle name="หมายเหตุ 14 4 2 3" xfId="54465" xr:uid="{F4A215DD-928A-4730-B80F-08BDFB0B3B3E}"/>
    <cellStyle name="หมายเหตุ 14 4 3" xfId="26860" xr:uid="{A5311EEA-B8B6-417F-B8BC-032BB4B45456}"/>
    <cellStyle name="หมายเหตุ 14 4 3 2" xfId="40709" xr:uid="{470424DC-8CC5-4A0C-B081-A3E856CB27AD}"/>
    <cellStyle name="หมายเหตุ 14 4 3 3" xfId="54466" xr:uid="{E08CE56D-2FF1-4AEC-9E14-10D38287919C}"/>
    <cellStyle name="หมายเหตุ 14 4 4" xfId="26861" xr:uid="{07A1D4DD-292B-4D84-B602-8E8F4CFB7F75}"/>
    <cellStyle name="หมายเหตุ 14 4 4 2" xfId="40710" xr:uid="{B606D76D-F01F-44A9-A002-26C07436950D}"/>
    <cellStyle name="หมายเหตุ 14 4 4 3" xfId="54467" xr:uid="{A08FCDE1-30F7-4C45-9C05-D7E90B1C00C6}"/>
    <cellStyle name="หมายเหตุ 14 4 5" xfId="26862" xr:uid="{26EE9199-CB68-4C70-8819-6AD4995F9084}"/>
    <cellStyle name="หมายเหตุ 14 4 5 2" xfId="40711" xr:uid="{E7EB09D3-DA45-4A32-B73C-1E976CB11A8A}"/>
    <cellStyle name="หมายเหตุ 14 4 5 3" xfId="54468" xr:uid="{88BE35A7-7A82-427C-93AD-6803170677B1}"/>
    <cellStyle name="หมายเหตุ 14 4 6" xfId="26863" xr:uid="{DE3203CC-F2C4-452E-BECA-2A749999A83A}"/>
    <cellStyle name="หมายเหตุ 14 4 6 2" xfId="40712" xr:uid="{BC436D0E-3B20-4AFC-8D97-F93D0BC129A8}"/>
    <cellStyle name="หมายเหตุ 14 4 6 3" xfId="54469" xr:uid="{389D335D-26FC-4F03-B8F1-7A4FD08915F0}"/>
    <cellStyle name="หมายเหตุ 14 4 7" xfId="26864" xr:uid="{8752924A-206E-4597-8073-D9F507272CBD}"/>
    <cellStyle name="หมายเหตุ 14 4 7 2" xfId="40713" xr:uid="{C85C4510-4C30-4C4A-877A-438A1891018C}"/>
    <cellStyle name="หมายเหตุ 14 4 7 3" xfId="54470" xr:uid="{4D948270-467D-4CF5-AA5F-5642C7452613}"/>
    <cellStyle name="หมายเหตุ 14 4 8" xfId="26865" xr:uid="{CFEECC78-E703-4254-8703-72F6C2A1004F}"/>
    <cellStyle name="หมายเหตุ 14 4 8 2" xfId="40714" xr:uid="{3A7AC20C-84F8-4435-B8D7-9AAD8AFBF3A6}"/>
    <cellStyle name="หมายเหตุ 14 4 8 3" xfId="54471" xr:uid="{FADC409A-D421-4F1F-B662-BB81AEFBC457}"/>
    <cellStyle name="หมายเหตุ 14 4 9" xfId="26866" xr:uid="{04765F34-56D3-4FA1-894A-4E0D0158ECCB}"/>
    <cellStyle name="หมายเหตุ 14 4 9 2" xfId="40715" xr:uid="{A62BB6BC-D51F-42CC-8FF6-C1D60D709E09}"/>
    <cellStyle name="หมายเหตุ 14 4 9 3" xfId="54472" xr:uid="{D246E58E-C102-4D59-9120-0BA5AFDDA1D1}"/>
    <cellStyle name="หมายเหตุ 14 5" xfId="12865" xr:uid="{E8D75278-7670-4D4C-B4AF-63DBF5A0F5B1}"/>
    <cellStyle name="หมายเหตุ 14 6" xfId="12866" xr:uid="{DA2BD013-07DB-4BA7-B983-9620AA4B53DC}"/>
    <cellStyle name="หมายเหตุ 14 7" xfId="12867" xr:uid="{18A77EA7-A2E5-42AD-A941-3E2DC42300CA}"/>
    <cellStyle name="หมายเหตุ 14 8" xfId="12868" xr:uid="{B84276C8-67C4-433C-96FC-76AF8122EE5A}"/>
    <cellStyle name="หมายเหตุ 14 9" xfId="12869" xr:uid="{91E82DE4-610D-4B2A-853D-DA7EA1A60DFE}"/>
    <cellStyle name="หมายเหตุ 15" xfId="26867" xr:uid="{C99C7A6F-D63F-493C-AA70-C3A097020BE3}"/>
    <cellStyle name="หมายเหตุ 15 10" xfId="12870" xr:uid="{6367AD1B-634C-462B-B918-01B19B7583E3}"/>
    <cellStyle name="หมายเหตุ 15 11" xfId="12871" xr:uid="{052CC028-AAD1-47EB-9D87-FC2AA9F6A209}"/>
    <cellStyle name="หมายเหตุ 15 12" xfId="12872" xr:uid="{1896B157-F054-4333-BBB5-D323E68F0CE9}"/>
    <cellStyle name="หมายเหตุ 15 13" xfId="12873" xr:uid="{7520DC7B-B9F8-4ECF-BE94-6FC14922536F}"/>
    <cellStyle name="หมายเหตุ 15 14" xfId="12874" xr:uid="{06BEF69F-99EC-471C-9760-92349D3BA39F}"/>
    <cellStyle name="หมายเหตุ 15 15" xfId="12875" xr:uid="{EA416270-5C10-4683-8795-2F3C9FC1ECA5}"/>
    <cellStyle name="หมายเหตุ 15 16" xfId="12876" xr:uid="{22DEED05-95B2-4EE8-9E22-4EFCD33B0FA8}"/>
    <cellStyle name="หมายเหตุ 15 17" xfId="12877" xr:uid="{9B7254E0-588F-4EC1-8C76-8FF087CF2C8F}"/>
    <cellStyle name="หมายเหตุ 15 18" xfId="12878" xr:uid="{590AC7BB-886D-4A66-954F-C102AEB4EEC1}"/>
    <cellStyle name="หมายเหตุ 15 19" xfId="12879" xr:uid="{76C4F03E-1215-45A9-9A2E-2031077A9E7F}"/>
    <cellStyle name="หมายเหตุ 15 2" xfId="12880" xr:uid="{8794A2E2-8724-45A6-AAA6-5E1F4519910F}"/>
    <cellStyle name="หมายเหตุ 15 2 10" xfId="26868" xr:uid="{65867421-7041-416B-A9B5-E6AD0CB7AFD0}"/>
    <cellStyle name="หมายเหตุ 15 2 10 2" xfId="40717" xr:uid="{8A4C52D7-B1D5-43C9-B772-6C861BC3D60B}"/>
    <cellStyle name="หมายเหตุ 15 2 10 3" xfId="54474" xr:uid="{1EBCACF1-2D6A-4F0F-9DC7-AB47FD624AC9}"/>
    <cellStyle name="หมายเหตุ 15 2 11" xfId="26869" xr:uid="{45BDF35D-957D-4CA9-BBCA-642B0252133F}"/>
    <cellStyle name="หมายเหตุ 15 2 11 2" xfId="40718" xr:uid="{C847DAC3-72BF-48B8-BB25-8DDBCC7E76D1}"/>
    <cellStyle name="หมายเหตุ 15 2 11 3" xfId="54475" xr:uid="{6DFD1F2D-5C9C-4957-BEAC-30D802DD85DE}"/>
    <cellStyle name="หมายเหตุ 15 2 12" xfId="26870" xr:uid="{AB372D70-01E4-429C-937C-79E642085708}"/>
    <cellStyle name="หมายเหตุ 15 2 12 2" xfId="40719" xr:uid="{937C28DF-5883-4BAC-BC3E-AF4922994C71}"/>
    <cellStyle name="หมายเหตุ 15 2 12 3" xfId="54476" xr:uid="{FCB57C9B-741A-478D-890A-BB571B1C2EBA}"/>
    <cellStyle name="หมายเหตุ 15 2 13" xfId="26871" xr:uid="{7C69FD84-89BF-4ED4-8FCD-33453194AB2B}"/>
    <cellStyle name="หมายเหตุ 15 2 13 2" xfId="40720" xr:uid="{A94F6D43-EB0E-48AB-890A-5C21609D1549}"/>
    <cellStyle name="หมายเหตุ 15 2 13 3" xfId="54477" xr:uid="{6100B4F5-9C21-4C82-B03B-74EA7DAE0042}"/>
    <cellStyle name="หมายเหตุ 15 2 14" xfId="26872" xr:uid="{FD6FA7EB-07D1-4F96-9387-3D42A9B4D2E9}"/>
    <cellStyle name="หมายเหตุ 15 2 14 2" xfId="40721" xr:uid="{317E4BE0-5A76-417D-AA58-68A7F1FE0C5E}"/>
    <cellStyle name="หมายเหตุ 15 2 14 3" xfId="54478" xr:uid="{AA8A9EDE-10A5-4E8C-87B8-11DC6EAD93C4}"/>
    <cellStyle name="หมายเหตุ 15 2 15" xfId="26873" xr:uid="{5196E082-9FF8-4F0F-ACBE-E2CDECEC1B3A}"/>
    <cellStyle name="หมายเหตุ 15 2 15 2" xfId="40722" xr:uid="{DE2A543C-BEF0-4201-A46F-8C36413D95EF}"/>
    <cellStyle name="หมายเหตุ 15 2 15 3" xfId="54479" xr:uid="{A7916808-4660-490E-BD37-8F8A840F5CFB}"/>
    <cellStyle name="หมายเหตุ 15 2 2" xfId="26874" xr:uid="{052706D6-86E6-4D3D-B195-AE0302DE79C5}"/>
    <cellStyle name="หมายเหตุ 15 2 2 10" xfId="26875" xr:uid="{79440132-1680-47F7-9D01-C34379EB3944}"/>
    <cellStyle name="หมายเหตุ 15 2 2 10 2" xfId="40724" xr:uid="{F995B13D-96BB-48EA-85FE-202FDA3CCD58}"/>
    <cellStyle name="หมายเหตุ 15 2 2 10 3" xfId="54481" xr:uid="{368D8E78-CB5B-43A3-A049-400A917F3932}"/>
    <cellStyle name="หมายเหตุ 15 2 2 11" xfId="26876" xr:uid="{C3D48489-B183-4EB9-A266-4D682518D6FE}"/>
    <cellStyle name="หมายเหตุ 15 2 2 11 2" xfId="40725" xr:uid="{CCFC92E3-F87F-4599-9AFD-87B2A9492697}"/>
    <cellStyle name="หมายเหตุ 15 2 2 11 3" xfId="54482" xr:uid="{45FD61B9-0688-4C36-A3A8-01ABD931C226}"/>
    <cellStyle name="หมายเหตุ 15 2 2 12" xfId="40723" xr:uid="{B51DD477-AFEA-453A-AA16-0F77D46BA697}"/>
    <cellStyle name="หมายเหตุ 15 2 2 13" xfId="54480" xr:uid="{408882F0-4A14-4676-B45B-A0EBF4EAECA1}"/>
    <cellStyle name="หมายเหตุ 15 2 2 2" xfId="26877" xr:uid="{5D1C7C8E-7CF6-489E-AA84-550EDD07843E}"/>
    <cellStyle name="หมายเหตุ 15 2 2 2 2" xfId="40726" xr:uid="{24E7152E-7916-427F-B6B0-AEB0FBF67C32}"/>
    <cellStyle name="หมายเหตุ 15 2 2 2 3" xfId="54483" xr:uid="{E99709E4-BBDD-47D3-897D-E4ABC26CF116}"/>
    <cellStyle name="หมายเหตุ 15 2 2 3" xfId="26878" xr:uid="{B16D3A0D-B7E7-4A15-BB5F-C496C301ED31}"/>
    <cellStyle name="หมายเหตุ 15 2 2 3 2" xfId="40727" xr:uid="{F1D0AF35-396C-435A-B778-2EAFC732D344}"/>
    <cellStyle name="หมายเหตุ 15 2 2 3 3" xfId="54484" xr:uid="{C21C7567-44F1-4250-8378-92D4D21AE7A4}"/>
    <cellStyle name="หมายเหตุ 15 2 2 4" xfId="26879" xr:uid="{24E228BD-BE0C-4074-94AB-2DE83FD81E04}"/>
    <cellStyle name="หมายเหตุ 15 2 2 4 2" xfId="40728" xr:uid="{F5FBCA0B-0F07-4AFB-971C-6B29C404B118}"/>
    <cellStyle name="หมายเหตุ 15 2 2 4 3" xfId="54485" xr:uid="{A5A4DE0E-6F59-4FA8-B048-A1BB6B8C8AD8}"/>
    <cellStyle name="หมายเหตุ 15 2 2 5" xfId="26880" xr:uid="{E1D4EA55-F3AD-4E4D-8471-70201FD08EFA}"/>
    <cellStyle name="หมายเหตุ 15 2 2 5 2" xfId="40729" xr:uid="{2E97C838-02DC-4B05-8047-6802E64CC22E}"/>
    <cellStyle name="หมายเหตุ 15 2 2 5 3" xfId="54486" xr:uid="{D2DFA82A-B6D5-49B2-9AF4-01E402645D29}"/>
    <cellStyle name="หมายเหตุ 15 2 2 6" xfId="26881" xr:uid="{15F925D8-0B0E-4250-B445-E810CD9C153D}"/>
    <cellStyle name="หมายเหตุ 15 2 2 6 2" xfId="40730" xr:uid="{C2B7411B-B6DD-4778-B95C-87CA474FF26A}"/>
    <cellStyle name="หมายเหตุ 15 2 2 6 3" xfId="54487" xr:uid="{B8F0D315-A6D4-405F-905D-7B4DE6D94FA0}"/>
    <cellStyle name="หมายเหตุ 15 2 2 7" xfId="26882" xr:uid="{23B492E7-ADD9-4A25-90E5-182B4491AFBD}"/>
    <cellStyle name="หมายเหตุ 15 2 2 7 2" xfId="40731" xr:uid="{37D697A2-4602-496D-87E4-BFD2EFC4E046}"/>
    <cellStyle name="หมายเหตุ 15 2 2 7 3" xfId="54488" xr:uid="{7AFE8442-1BEE-4A4D-A59C-33BF2FD4BEA0}"/>
    <cellStyle name="หมายเหตุ 15 2 2 8" xfId="26883" xr:uid="{9F0B2E9A-8D96-455B-98A4-898074D4FDB0}"/>
    <cellStyle name="หมายเหตุ 15 2 2 8 2" xfId="40732" xr:uid="{181A109D-276A-48F4-B14D-0E37CE066F4C}"/>
    <cellStyle name="หมายเหตุ 15 2 2 8 3" xfId="54489" xr:uid="{7E6346E7-F044-435D-A9B9-40AD8459D4DB}"/>
    <cellStyle name="หมายเหตุ 15 2 2 9" xfId="26884" xr:uid="{00AF1118-209E-4533-9DBB-09A493C278FF}"/>
    <cellStyle name="หมายเหตุ 15 2 2 9 2" xfId="40733" xr:uid="{5F97D1D5-916B-4B8D-A7D5-366E295ACB90}"/>
    <cellStyle name="หมายเหตุ 15 2 2 9 3" xfId="54490" xr:uid="{74A19BFE-3BDA-45AE-B938-D19DDE55ACB7}"/>
    <cellStyle name="หมายเหตุ 15 2 3" xfId="26885" xr:uid="{EA5C3DFD-C92E-4E6A-89E4-A1CCE4AC99DC}"/>
    <cellStyle name="หมายเหตุ 15 2 3 2" xfId="40734" xr:uid="{5204D06B-5A51-4865-A2B0-F7D94E94FE85}"/>
    <cellStyle name="หมายเหตุ 15 2 3 3" xfId="54491" xr:uid="{0CD98FAA-97BA-4C99-863B-54A8ECECF215}"/>
    <cellStyle name="หมายเหตุ 15 2 4" xfId="26886" xr:uid="{63CFAFDF-4B68-45C6-AA5D-728E6F9F27A2}"/>
    <cellStyle name="หมายเหตุ 15 2 4 2" xfId="40735" xr:uid="{36C98DB6-EE42-4EA1-8AEB-B8AF597DFDCF}"/>
    <cellStyle name="หมายเหตุ 15 2 4 3" xfId="54492" xr:uid="{24EB6A1E-93B0-4281-AFEA-2B0651AE6DD9}"/>
    <cellStyle name="หมายเหตุ 15 2 5" xfId="26887" xr:uid="{28BBC23D-55E5-4FEF-8013-C0E89E65C387}"/>
    <cellStyle name="หมายเหตุ 15 2 5 2" xfId="40736" xr:uid="{99BA5F6D-9373-4FA2-B252-4CA7102CD080}"/>
    <cellStyle name="หมายเหตุ 15 2 5 3" xfId="54493" xr:uid="{154542A8-94B2-4CC2-A0BA-B59AE644ECC8}"/>
    <cellStyle name="หมายเหตุ 15 2 6" xfId="26888" xr:uid="{CA503F47-BA01-4931-9612-F58C1F6161DA}"/>
    <cellStyle name="หมายเหตุ 15 2 6 2" xfId="40737" xr:uid="{2717839B-B2CF-4C62-A051-492FFE237202}"/>
    <cellStyle name="หมายเหตุ 15 2 6 3" xfId="54494" xr:uid="{8A1D8935-E51E-4567-8B34-0675E9E72F5D}"/>
    <cellStyle name="หมายเหตุ 15 2 7" xfId="26889" xr:uid="{7799E69B-6D34-4376-A598-95BE5CC732FC}"/>
    <cellStyle name="หมายเหตุ 15 2 7 2" xfId="40738" xr:uid="{CA754589-3958-48F3-B6D7-6BA7E7C03197}"/>
    <cellStyle name="หมายเหตุ 15 2 7 3" xfId="54495" xr:uid="{A12AA0AF-817C-4F3D-854A-0A087E0D7376}"/>
    <cellStyle name="หมายเหตุ 15 2 8" xfId="26890" xr:uid="{6C6C17DA-C1FD-4CC8-83DF-4D42C227AD71}"/>
    <cellStyle name="หมายเหตุ 15 2 8 2" xfId="40739" xr:uid="{27CC9E6A-B28A-498D-8995-D3AA3801AE35}"/>
    <cellStyle name="หมายเหตุ 15 2 8 3" xfId="54496" xr:uid="{D68C3063-9610-449F-96A9-A8EC52E9FD4F}"/>
    <cellStyle name="หมายเหตุ 15 2 9" xfId="26891" xr:uid="{E8547080-4904-4A04-A400-D1C5477BA568}"/>
    <cellStyle name="หมายเหตุ 15 2 9 2" xfId="40740" xr:uid="{65F69FD4-ED74-4C6E-8D08-7EE570AA44BD}"/>
    <cellStyle name="หมายเหตุ 15 2 9 3" xfId="54497" xr:uid="{1D2EBB04-46D8-4C09-830C-11DBC30C24BC}"/>
    <cellStyle name="หมายเหตุ 15 20" xfId="12881" xr:uid="{D113AB7C-9F47-400A-BBC0-8EE7E4E421EE}"/>
    <cellStyle name="หมายเหตุ 15 21" xfId="12882" xr:uid="{3418F354-21D1-46A0-8A40-4F2E25B59469}"/>
    <cellStyle name="หมายเหตุ 15 22" xfId="12883" xr:uid="{76C9537E-E78C-46D8-98A0-2969A72DDD14}"/>
    <cellStyle name="หมายเหตุ 15 23" xfId="12884" xr:uid="{B7220926-3107-4669-A986-4C94151D198B}"/>
    <cellStyle name="หมายเหตุ 15 24" xfId="12885" xr:uid="{B68188B6-EFC1-48FA-831F-554226F55D7F}"/>
    <cellStyle name="หมายเหตุ 15 25" xfId="12886" xr:uid="{17D69F72-F057-405D-88AF-04A42196A5AC}"/>
    <cellStyle name="หมายเหตุ 15 26" xfId="12887" xr:uid="{ACB80ED9-CC8F-4CEA-8280-79A9041C3766}"/>
    <cellStyle name="หมายเหตุ 15 27" xfId="12888" xr:uid="{2F26F450-16BD-4ACC-8C29-E7A31E96B220}"/>
    <cellStyle name="หมายเหตุ 15 28" xfId="12889" xr:uid="{88A5B82A-F68C-47F3-8153-6DE9B55D2B7F}"/>
    <cellStyle name="หมายเหตุ 15 29" xfId="12890" xr:uid="{1C9A218E-8E57-49D7-BC75-739838AFD715}"/>
    <cellStyle name="หมายเหตุ 15 3" xfId="12891" xr:uid="{8EED7F72-93E4-46A5-B793-CFB105969FD3}"/>
    <cellStyle name="หมายเหตุ 15 3 10" xfId="26892" xr:uid="{3457FBEE-2ACC-41FE-A2A0-C20C11898D37}"/>
    <cellStyle name="หมายเหตุ 15 3 10 2" xfId="40741" xr:uid="{528D62E3-FED0-4D55-9940-FAA6D443486B}"/>
    <cellStyle name="หมายเหตุ 15 3 10 3" xfId="54498" xr:uid="{57C4F243-ED52-45A8-8286-A8B335AE6952}"/>
    <cellStyle name="หมายเหตุ 15 3 11" xfId="26893" xr:uid="{9B92BB02-626B-4F2A-BFE5-1A0EB73E73BF}"/>
    <cellStyle name="หมายเหตุ 15 3 11 2" xfId="40742" xr:uid="{27682A8D-F4F4-40E4-A894-97002367016D}"/>
    <cellStyle name="หมายเหตุ 15 3 11 3" xfId="54499" xr:uid="{46A9CA74-8C66-4F1D-852F-847A679FBCFA}"/>
    <cellStyle name="หมายเหตุ 15 3 12" xfId="26894" xr:uid="{DD106FEF-30A4-4BF0-8BE9-050C48EE5CD0}"/>
    <cellStyle name="หมายเหตุ 15 3 12 2" xfId="40743" xr:uid="{1B81AF8F-6F6A-47CD-95FE-C1898ECF113D}"/>
    <cellStyle name="หมายเหตุ 15 3 12 3" xfId="54500" xr:uid="{98F0A7E1-5C44-411C-B7CD-9C9DC12087E8}"/>
    <cellStyle name="หมายเหตุ 15 3 13" xfId="26895" xr:uid="{A4149044-DB96-49F5-A66D-F1760D0412CC}"/>
    <cellStyle name="หมายเหตุ 15 3 13 2" xfId="40744" xr:uid="{CC50BC0C-78F3-4E5A-8689-64A2BFD2BE0A}"/>
    <cellStyle name="หมายเหตุ 15 3 13 3" xfId="54501" xr:uid="{D7A383F3-C140-4D84-94EF-C86333C93CB2}"/>
    <cellStyle name="หมายเหตุ 15 3 14" xfId="26896" xr:uid="{39B47D9A-3AA3-4F84-BC33-D019A4ADA0C5}"/>
    <cellStyle name="หมายเหตุ 15 3 14 2" xfId="40745" xr:uid="{09C9E03D-10B7-4F38-8103-499740C0E212}"/>
    <cellStyle name="หมายเหตุ 15 3 14 3" xfId="54502" xr:uid="{5A60FE60-8FB7-4076-823A-3643CED63CB8}"/>
    <cellStyle name="หมายเหตุ 15 3 15" xfId="26897" xr:uid="{DEF743CA-2C26-49E7-9CF3-D13630AEC8FE}"/>
    <cellStyle name="หมายเหตุ 15 3 15 2" xfId="40746" xr:uid="{C2B366F0-D16D-4E60-B322-6608B76CA500}"/>
    <cellStyle name="หมายเหตุ 15 3 15 3" xfId="54503" xr:uid="{F7EA62CB-6F91-4B88-B0FC-A121B4705E96}"/>
    <cellStyle name="หมายเหตุ 15 3 2" xfId="26898" xr:uid="{27BF476B-3B51-45D2-AA8D-323C22483020}"/>
    <cellStyle name="หมายเหตุ 15 3 2 10" xfId="26899" xr:uid="{70CD74DA-85C1-44FD-808C-357E8757623A}"/>
    <cellStyle name="หมายเหตุ 15 3 2 10 2" xfId="40748" xr:uid="{7067512D-48CA-4328-9449-F638C79D582D}"/>
    <cellStyle name="หมายเหตุ 15 3 2 10 3" xfId="54505" xr:uid="{B1BF03EE-9A82-453A-92C8-70718117396A}"/>
    <cellStyle name="หมายเหตุ 15 3 2 11" xfId="26900" xr:uid="{5829308F-F669-4CFC-B786-6E627CE8603B}"/>
    <cellStyle name="หมายเหตุ 15 3 2 11 2" xfId="40749" xr:uid="{B5EE6899-FC96-4694-A6DA-6D6D66AE8A89}"/>
    <cellStyle name="หมายเหตุ 15 3 2 11 3" xfId="54506" xr:uid="{290FDE5D-3F5F-412C-80EF-9C0AD975733A}"/>
    <cellStyle name="หมายเหตุ 15 3 2 12" xfId="40747" xr:uid="{25B9EE70-93FA-46BB-9FDF-B2CFD1997710}"/>
    <cellStyle name="หมายเหตุ 15 3 2 13" xfId="54504" xr:uid="{227AE9EA-B0A5-4C08-9A9B-B4AE82FF45EC}"/>
    <cellStyle name="หมายเหตุ 15 3 2 2" xfId="26901" xr:uid="{100E18EE-4592-496D-AE86-354CC678B21A}"/>
    <cellStyle name="หมายเหตุ 15 3 2 2 2" xfId="40750" xr:uid="{D1F3734F-98EE-45D4-BA69-924729CBF15D}"/>
    <cellStyle name="หมายเหตุ 15 3 2 2 3" xfId="54507" xr:uid="{2AE1FC7F-2DC3-4AC1-8BFD-C6BB8F060C30}"/>
    <cellStyle name="หมายเหตุ 15 3 2 3" xfId="26902" xr:uid="{FB52776B-E2CE-434D-BBFB-1490BBA56392}"/>
    <cellStyle name="หมายเหตุ 15 3 2 3 2" xfId="40751" xr:uid="{C75B58D8-4C44-4674-8B3C-D46F6025BA83}"/>
    <cellStyle name="หมายเหตุ 15 3 2 3 3" xfId="54508" xr:uid="{30CA86ED-7C8F-4B68-A497-AC8C6C8966E8}"/>
    <cellStyle name="หมายเหตุ 15 3 2 4" xfId="26903" xr:uid="{4C9E18AD-F8F6-4B57-ACD2-F584B9478609}"/>
    <cellStyle name="หมายเหตุ 15 3 2 4 2" xfId="40752" xr:uid="{17ED491B-B38C-436F-B02F-8983663B952F}"/>
    <cellStyle name="หมายเหตุ 15 3 2 4 3" xfId="54509" xr:uid="{A2EFB7B0-D486-4BAE-81DD-CAE8A2901160}"/>
    <cellStyle name="หมายเหตุ 15 3 2 5" xfId="26904" xr:uid="{F6425740-769A-4C69-A45E-AD3713BB83BA}"/>
    <cellStyle name="หมายเหตุ 15 3 2 5 2" xfId="40753" xr:uid="{A3EA1EE8-23C4-462F-99B3-696E2580B5E7}"/>
    <cellStyle name="หมายเหตุ 15 3 2 5 3" xfId="54510" xr:uid="{3A0EEE46-C0F0-4C5C-AB6F-3FFF94A74CD8}"/>
    <cellStyle name="หมายเหตุ 15 3 2 6" xfId="26905" xr:uid="{D60261DB-52C4-4FF8-8C76-5E2AB9DA7BB2}"/>
    <cellStyle name="หมายเหตุ 15 3 2 6 2" xfId="40754" xr:uid="{7A8E8595-3271-45AF-B257-5D468501C5FC}"/>
    <cellStyle name="หมายเหตุ 15 3 2 6 3" xfId="54511" xr:uid="{AEC08B67-DC33-4752-A475-19F6555E55B3}"/>
    <cellStyle name="หมายเหตุ 15 3 2 7" xfId="26906" xr:uid="{50D6B06E-564E-4810-BAEB-1676AB1E2915}"/>
    <cellStyle name="หมายเหตุ 15 3 2 7 2" xfId="40755" xr:uid="{037DA173-22B6-483F-92F7-19656F6EF5A0}"/>
    <cellStyle name="หมายเหตุ 15 3 2 7 3" xfId="54512" xr:uid="{2C5BF285-67B3-4B1F-A005-9A63D56390A6}"/>
    <cellStyle name="หมายเหตุ 15 3 2 8" xfId="26907" xr:uid="{222CAFF9-FE6E-40C0-A450-24B91DDA2D73}"/>
    <cellStyle name="หมายเหตุ 15 3 2 8 2" xfId="40756" xr:uid="{D8939086-AB5A-4668-A9BC-9D9E727FD74A}"/>
    <cellStyle name="หมายเหตุ 15 3 2 8 3" xfId="54513" xr:uid="{4EDC30B9-E96B-4646-925D-C6AD13BA903E}"/>
    <cellStyle name="หมายเหตุ 15 3 2 9" xfId="26908" xr:uid="{EFC7278C-B9F2-4FCF-B092-4784265EFE17}"/>
    <cellStyle name="หมายเหตุ 15 3 2 9 2" xfId="40757" xr:uid="{8E68FCA6-C605-43D2-9B2A-984567788982}"/>
    <cellStyle name="หมายเหตุ 15 3 2 9 3" xfId="54514" xr:uid="{74956BB5-5AFE-4FE7-9C05-53F8A40B5792}"/>
    <cellStyle name="หมายเหตุ 15 3 3" xfId="26909" xr:uid="{EF2FA087-C50B-43F1-9680-B123F09185A9}"/>
    <cellStyle name="หมายเหตุ 15 3 3 2" xfId="40758" xr:uid="{EBF917AD-48FB-41FF-9F9B-DD0A2837AC5A}"/>
    <cellStyle name="หมายเหตุ 15 3 3 3" xfId="54515" xr:uid="{1A14200A-EF07-47FB-898C-A5FD10FBD469}"/>
    <cellStyle name="หมายเหตุ 15 3 4" xfId="26910" xr:uid="{5FCC7BDF-9DB6-41DD-9CFC-0422BBCA2E5F}"/>
    <cellStyle name="หมายเหตุ 15 3 4 2" xfId="40759" xr:uid="{C37F3312-0BC5-4FF8-B584-D9CB9B2E31D5}"/>
    <cellStyle name="หมายเหตุ 15 3 4 3" xfId="54516" xr:uid="{853DB4CD-74E4-4B28-9A29-E4ACC0F1F9C8}"/>
    <cellStyle name="หมายเหตุ 15 3 5" xfId="26911" xr:uid="{0CD9F7FE-A336-4747-9CEA-A24F6944F7C6}"/>
    <cellStyle name="หมายเหตุ 15 3 5 2" xfId="40760" xr:uid="{96A9B60B-0704-443E-AFE6-9F61608C502A}"/>
    <cellStyle name="หมายเหตุ 15 3 5 3" xfId="54517" xr:uid="{988D376A-AAE4-4DF3-9485-145C3EF5A4F1}"/>
    <cellStyle name="หมายเหตุ 15 3 6" xfId="26912" xr:uid="{E6367AF3-FA89-41DE-9B18-152CF084197D}"/>
    <cellStyle name="หมายเหตุ 15 3 6 2" xfId="40761" xr:uid="{8D4958AB-D6BE-4AE6-A5AD-47FB840A9AD5}"/>
    <cellStyle name="หมายเหตุ 15 3 6 3" xfId="54518" xr:uid="{74397A41-AEA3-42F5-87EA-0282C4F6673D}"/>
    <cellStyle name="หมายเหตุ 15 3 7" xfId="26913" xr:uid="{0E6359A7-B793-4FDF-BC2D-35B04707BD65}"/>
    <cellStyle name="หมายเหตุ 15 3 7 2" xfId="40762" xr:uid="{7A0D0910-B38F-4BCB-8490-9FF40A2E4B5D}"/>
    <cellStyle name="หมายเหตุ 15 3 7 3" xfId="54519" xr:uid="{995B8479-3DC6-4755-AAF8-CE9D8D253679}"/>
    <cellStyle name="หมายเหตุ 15 3 8" xfId="26914" xr:uid="{C1AF478B-DBDF-4E05-8CE3-91053FF2115C}"/>
    <cellStyle name="หมายเหตุ 15 3 8 2" xfId="40763" xr:uid="{D1F59931-9F9A-4142-8DD0-9143911E05E7}"/>
    <cellStyle name="หมายเหตุ 15 3 8 3" xfId="54520" xr:uid="{4C5BDDA5-C26D-4FB8-B558-7CDA27FD480C}"/>
    <cellStyle name="หมายเหตุ 15 3 9" xfId="26915" xr:uid="{DC77EB09-C418-4AF4-B96D-D9E3D33CC9DF}"/>
    <cellStyle name="หมายเหตุ 15 3 9 2" xfId="40764" xr:uid="{A26DB1EB-05DA-47CC-9BC0-AB5416351913}"/>
    <cellStyle name="หมายเหตุ 15 3 9 3" xfId="54521" xr:uid="{2578284F-7C10-447F-BBC2-CFD1B621A017}"/>
    <cellStyle name="หมายเหตุ 15 30" xfId="12892" xr:uid="{018FE862-3B95-4AFE-8F3F-80B1F573C0DF}"/>
    <cellStyle name="หมายเหตุ 15 31" xfId="12893" xr:uid="{60CFD7FC-71E4-4ECD-AF33-F7C3B261EE0F}"/>
    <cellStyle name="หมายเหตุ 15 32" xfId="12894" xr:uid="{447944FC-4A95-4D87-9424-E2CD34D86067}"/>
    <cellStyle name="หมายเหตุ 15 33" xfId="12895" xr:uid="{8C312D2B-7450-4451-BA95-B77CCCEA063B}"/>
    <cellStyle name="หมายเหตุ 15 34" xfId="40716" xr:uid="{A082E401-D86F-4E4D-930F-06A1C7C50463}"/>
    <cellStyle name="หมายเหตุ 15 35" xfId="54473" xr:uid="{F8A85339-45DF-4415-886A-19A25F5E4245}"/>
    <cellStyle name="หมายเหตุ 15 4" xfId="12896" xr:uid="{62F4D6E4-AAAF-4B22-8D3B-6920F14CFD18}"/>
    <cellStyle name="หมายเหตุ 15 4 10" xfId="26916" xr:uid="{8941E073-8C89-43BF-95E1-B2625EC2C4D8}"/>
    <cellStyle name="หมายเหตุ 15 4 10 2" xfId="40765" xr:uid="{104D6BCB-C420-4739-970C-E5AC924C2F3E}"/>
    <cellStyle name="หมายเหตุ 15 4 10 3" xfId="54522" xr:uid="{80FE2AEE-3B9E-4DF4-AB85-0319A81EA660}"/>
    <cellStyle name="หมายเหตุ 15 4 11" xfId="26917" xr:uid="{F38C8BE2-68EE-4BBA-9F7C-EA01F7693793}"/>
    <cellStyle name="หมายเหตุ 15 4 11 2" xfId="40766" xr:uid="{07D34106-0735-4CA7-9026-7E3138196F5B}"/>
    <cellStyle name="หมายเหตุ 15 4 11 3" xfId="54523" xr:uid="{ED164154-A0A5-412D-84D7-2661159F8E96}"/>
    <cellStyle name="หมายเหตุ 15 4 2" xfId="26918" xr:uid="{548D9E23-31A9-41F3-8E25-CA2922E23129}"/>
    <cellStyle name="หมายเหตุ 15 4 2 2" xfId="40767" xr:uid="{FF862EAA-7AB8-4938-8017-1093DC3C7748}"/>
    <cellStyle name="หมายเหตุ 15 4 2 3" xfId="54524" xr:uid="{0C97764A-814F-4F11-9A26-B51E68F81741}"/>
    <cellStyle name="หมายเหตุ 15 4 3" xfId="26919" xr:uid="{049DDD57-3D74-48C2-A2AA-4C7B9280CD0C}"/>
    <cellStyle name="หมายเหตุ 15 4 3 2" xfId="40768" xr:uid="{F1E59B98-7939-40C5-B8C0-E08A7D768F5C}"/>
    <cellStyle name="หมายเหตุ 15 4 3 3" xfId="54525" xr:uid="{44C0CB83-01E0-4611-8653-F2B33065DE23}"/>
    <cellStyle name="หมายเหตุ 15 4 4" xfId="26920" xr:uid="{62CE7AC6-304B-4A55-BB3C-61D1B267642B}"/>
    <cellStyle name="หมายเหตุ 15 4 4 2" xfId="40769" xr:uid="{3996D201-F793-4BC7-9EEC-F871D9F00300}"/>
    <cellStyle name="หมายเหตุ 15 4 4 3" xfId="54526" xr:uid="{B033641B-F94D-46C3-9DC1-61226A5514C8}"/>
    <cellStyle name="หมายเหตุ 15 4 5" xfId="26921" xr:uid="{3A6867D6-AB01-4B32-A9B6-CB27DE02AAFC}"/>
    <cellStyle name="หมายเหตุ 15 4 5 2" xfId="40770" xr:uid="{C0B697F8-4DD4-4BDF-83FA-3198DE062451}"/>
    <cellStyle name="หมายเหตุ 15 4 5 3" xfId="54527" xr:uid="{232538E6-03E7-4DDD-9E91-409472DCCB25}"/>
    <cellStyle name="หมายเหตุ 15 4 6" xfId="26922" xr:uid="{46B4A755-7A3A-4C55-BAB1-F915550AD509}"/>
    <cellStyle name="หมายเหตุ 15 4 6 2" xfId="40771" xr:uid="{9AA4B1D2-DE21-49EA-B021-47A4EB0D330D}"/>
    <cellStyle name="หมายเหตุ 15 4 6 3" xfId="54528" xr:uid="{CC3D5F95-78C6-45E2-8E27-A6E496CB5FCF}"/>
    <cellStyle name="หมายเหตุ 15 4 7" xfId="26923" xr:uid="{4651C067-19AF-43CB-8045-567212D0C326}"/>
    <cellStyle name="หมายเหตุ 15 4 7 2" xfId="40772" xr:uid="{88593102-68B9-419D-8D22-23441AA2AD97}"/>
    <cellStyle name="หมายเหตุ 15 4 7 3" xfId="54529" xr:uid="{0663C8A2-C073-476D-9047-40D52DC9AAFC}"/>
    <cellStyle name="หมายเหตุ 15 4 8" xfId="26924" xr:uid="{12BC71A0-B968-4919-B538-60B66113F879}"/>
    <cellStyle name="หมายเหตุ 15 4 8 2" xfId="40773" xr:uid="{D30C635C-8AB7-4764-A20D-DE8055CF1416}"/>
    <cellStyle name="หมายเหตุ 15 4 8 3" xfId="54530" xr:uid="{AC55C8BA-7705-41B5-A461-151E2F9F546D}"/>
    <cellStyle name="หมายเหตุ 15 4 9" xfId="26925" xr:uid="{699358D5-9E5E-4375-830C-011D6A5D7C54}"/>
    <cellStyle name="หมายเหตุ 15 4 9 2" xfId="40774" xr:uid="{4F982E3E-F116-4D2E-A9D5-54C60464F7B7}"/>
    <cellStyle name="หมายเหตุ 15 4 9 3" xfId="54531" xr:uid="{BAF77E6B-6139-40F4-AA0D-1CBA96C9D656}"/>
    <cellStyle name="หมายเหตุ 15 5" xfId="12897" xr:uid="{4BC607B5-4E7F-4CEE-A597-BDA5D7776ACA}"/>
    <cellStyle name="หมายเหตุ 15 6" xfId="12898" xr:uid="{EA5F4C2A-B8A1-49F7-BCE6-D7D47403DBF2}"/>
    <cellStyle name="หมายเหตุ 15 7" xfId="12899" xr:uid="{630C2374-4049-4B26-B1F5-523358DEC5C6}"/>
    <cellStyle name="หมายเหตุ 15 8" xfId="12900" xr:uid="{468C3A2D-DF8F-4177-B353-C5A130164717}"/>
    <cellStyle name="หมายเหตุ 15 9" xfId="12901" xr:uid="{64F03263-C95E-40A7-AB42-C1F2E7C808AD}"/>
    <cellStyle name="หมายเหตุ 16" xfId="26926" xr:uid="{5C69C2B6-6E4E-4E7A-AE3E-39C5A6FFA3ED}"/>
    <cellStyle name="หมายเหตุ 16 10" xfId="12902" xr:uid="{775ADC2E-6B84-41A5-BE2F-AFC466FB3253}"/>
    <cellStyle name="หมายเหตุ 16 11" xfId="12903" xr:uid="{E95E16AA-C103-49B9-84C3-90F23C601DAB}"/>
    <cellStyle name="หมายเหตุ 16 12" xfId="12904" xr:uid="{363C0AFC-625E-4A08-BA5D-504006E1E724}"/>
    <cellStyle name="หมายเหตุ 16 13" xfId="12905" xr:uid="{5E75A168-69B2-465A-AA2C-777ABDD04F8F}"/>
    <cellStyle name="หมายเหตุ 16 14" xfId="12906" xr:uid="{1F3735B9-369E-4A1C-81A6-FB2262340EC1}"/>
    <cellStyle name="หมายเหตุ 16 15" xfId="12907" xr:uid="{69FF3C66-E0C1-46AB-A42B-1DABDAD3E8F9}"/>
    <cellStyle name="หมายเหตุ 16 16" xfId="12908" xr:uid="{8256AEB2-F03A-4538-854B-C2CA86DE102E}"/>
    <cellStyle name="หมายเหตุ 16 17" xfId="12909" xr:uid="{1A87C5FB-FCA0-467C-91F8-25A8BF4EBCDB}"/>
    <cellStyle name="หมายเหตุ 16 18" xfId="12910" xr:uid="{ABD69624-8B06-4429-A2DB-F11C028A7195}"/>
    <cellStyle name="หมายเหตุ 16 19" xfId="12911" xr:uid="{8DAA33BF-0A32-426F-A3A9-1019ED9DC0F9}"/>
    <cellStyle name="หมายเหตุ 16 2" xfId="12912" xr:uid="{92FB6D0C-F1FB-499B-806C-3E7D24E40893}"/>
    <cellStyle name="หมายเหตุ 16 2 10" xfId="26927" xr:uid="{7C162571-E6F7-48AF-A72B-38109D170938}"/>
    <cellStyle name="หมายเหตุ 16 2 10 2" xfId="40776" xr:uid="{1A8939F1-F522-4328-A1FE-B30289916F12}"/>
    <cellStyle name="หมายเหตุ 16 2 10 3" xfId="54533" xr:uid="{D9F6347F-DA98-4C36-A319-D1FFC1F73AEB}"/>
    <cellStyle name="หมายเหตุ 16 2 11" xfId="26928" xr:uid="{F16E1303-663C-4E5B-8FB9-46A2A6FBA4C5}"/>
    <cellStyle name="หมายเหตุ 16 2 11 2" xfId="40777" xr:uid="{0E51B93A-8A42-4B5C-8D28-53613DD5E532}"/>
    <cellStyle name="หมายเหตุ 16 2 11 3" xfId="54534" xr:uid="{B4E09F60-6943-49B6-866F-0554B3142545}"/>
    <cellStyle name="หมายเหตุ 16 2 2" xfId="26929" xr:uid="{48BFE5D9-A305-4E38-B242-7A45E7648CC5}"/>
    <cellStyle name="หมายเหตุ 16 2 2 2" xfId="40778" xr:uid="{F7F28C79-E0A4-4321-81A9-2CA3134547CF}"/>
    <cellStyle name="หมายเหตุ 16 2 2 3" xfId="54535" xr:uid="{26B4198D-9970-40DD-8A50-FD64619BDDCC}"/>
    <cellStyle name="หมายเหตุ 16 2 3" xfId="26930" xr:uid="{6F11A8D5-E4D2-4DB1-B6AD-9B521A5EE6A4}"/>
    <cellStyle name="หมายเหตุ 16 2 3 2" xfId="40779" xr:uid="{D3764857-1F5E-4FCB-A551-AB9BDC363152}"/>
    <cellStyle name="หมายเหตุ 16 2 3 3" xfId="54536" xr:uid="{F78228FC-2BB3-4FA3-BCB3-7ECC7A9EC10E}"/>
    <cellStyle name="หมายเหตุ 16 2 4" xfId="26931" xr:uid="{5D00561D-5165-4611-B372-55E056949BA9}"/>
    <cellStyle name="หมายเหตุ 16 2 4 2" xfId="40780" xr:uid="{EEFFEE18-6FB0-4F13-9ECB-B9280EC2FCED}"/>
    <cellStyle name="หมายเหตุ 16 2 4 3" xfId="54537" xr:uid="{37E9C227-ECC9-4C26-9921-A949BAAED063}"/>
    <cellStyle name="หมายเหตุ 16 2 5" xfId="26932" xr:uid="{B5852AEC-525A-4963-B69F-1B8942F3FE97}"/>
    <cellStyle name="หมายเหตุ 16 2 5 2" xfId="40781" xr:uid="{8F167E55-EFAC-48FE-B39B-49DE9D360362}"/>
    <cellStyle name="หมายเหตุ 16 2 5 3" xfId="54538" xr:uid="{B43F1A95-1993-455C-A892-7D736F9810D1}"/>
    <cellStyle name="หมายเหตุ 16 2 6" xfId="26933" xr:uid="{54E2F16E-23DB-4D4E-9E35-A0FAC0C4C19F}"/>
    <cellStyle name="หมายเหตุ 16 2 6 2" xfId="40782" xr:uid="{FDE4380B-06A0-4DAB-B481-7D325B8E2C16}"/>
    <cellStyle name="หมายเหตุ 16 2 6 3" xfId="54539" xr:uid="{E1E0FEEF-7EBC-4B45-BC56-307F06E4EECC}"/>
    <cellStyle name="หมายเหตุ 16 2 7" xfId="26934" xr:uid="{31603AC9-D5E1-4F5A-B9D1-AEB9C9BC0E73}"/>
    <cellStyle name="หมายเหตุ 16 2 7 2" xfId="40783" xr:uid="{41669B1C-8C48-45D5-B9DB-C54823CE23B1}"/>
    <cellStyle name="หมายเหตุ 16 2 7 3" xfId="54540" xr:uid="{58D6C2F8-4CC3-46D5-87F8-8E9F7FF702DF}"/>
    <cellStyle name="หมายเหตุ 16 2 8" xfId="26935" xr:uid="{9EC99D7E-223D-4AA3-9C23-54326E4DA7D5}"/>
    <cellStyle name="หมายเหตุ 16 2 8 2" xfId="40784" xr:uid="{2BB11A9D-353D-484F-B384-CDC5C4950BD7}"/>
    <cellStyle name="หมายเหตุ 16 2 8 3" xfId="54541" xr:uid="{289DCC11-AC2B-4DB1-BFD6-946121DE3C2B}"/>
    <cellStyle name="หมายเหตุ 16 2 9" xfId="26936" xr:uid="{AD0AA083-3AB6-459F-83DE-492B14649ED8}"/>
    <cellStyle name="หมายเหตุ 16 2 9 2" xfId="40785" xr:uid="{D7396A75-9199-48E9-873A-45853E9F9A21}"/>
    <cellStyle name="หมายเหตุ 16 2 9 3" xfId="54542" xr:uid="{0ED1C5FD-793E-4711-AA1F-6AAFA30C0542}"/>
    <cellStyle name="หมายเหตุ 16 20" xfId="12913" xr:uid="{00AEF091-228A-4F9B-86DA-3DFD8909A2A7}"/>
    <cellStyle name="หมายเหตุ 16 21" xfId="12914" xr:uid="{3AF27B96-C26B-47C7-A20A-9FD68634B367}"/>
    <cellStyle name="หมายเหตุ 16 22" xfId="12915" xr:uid="{3F8D6912-DD9D-4105-B4C9-7811CA6FB033}"/>
    <cellStyle name="หมายเหตุ 16 23" xfId="12916" xr:uid="{9F4F61B9-DA95-4276-9F25-008B425EA0B6}"/>
    <cellStyle name="หมายเหตุ 16 24" xfId="12917" xr:uid="{EF63EEF9-4410-4D02-829D-DA1A59DDF720}"/>
    <cellStyle name="หมายเหตุ 16 25" xfId="12918" xr:uid="{5BC3FD9D-6D3F-4574-BA27-9923ADBE5D95}"/>
    <cellStyle name="หมายเหตุ 16 26" xfId="12919" xr:uid="{C45B7606-027A-45CB-891C-33DDE3856227}"/>
    <cellStyle name="หมายเหตุ 16 27" xfId="12920" xr:uid="{FE9FF650-152A-4360-9B00-D4D31127B5C5}"/>
    <cellStyle name="หมายเหตุ 16 28" xfId="12921" xr:uid="{88EF9165-BFC9-451B-948C-D62E171604C5}"/>
    <cellStyle name="หมายเหตุ 16 29" xfId="12922" xr:uid="{5DA41416-B017-432C-A61B-6295C5199A61}"/>
    <cellStyle name="หมายเหตุ 16 3" xfId="12923" xr:uid="{EC24B110-5C37-4909-A515-15A6C81B8F18}"/>
    <cellStyle name="หมายเหตุ 16 30" xfId="12924" xr:uid="{CED86489-3AAE-4CD1-9580-9105A7BA3BB1}"/>
    <cellStyle name="หมายเหตุ 16 31" xfId="12925" xr:uid="{8BD05A50-647A-41C7-8729-212F77542A6B}"/>
    <cellStyle name="หมายเหตุ 16 32" xfId="12926" xr:uid="{B38B76A8-416C-474F-8691-1EC6CB1B78BA}"/>
    <cellStyle name="หมายเหตุ 16 33" xfId="12927" xr:uid="{D540668E-1A1D-4E5A-9AD1-CE1E5B508D58}"/>
    <cellStyle name="หมายเหตุ 16 34" xfId="40775" xr:uid="{01FD6FB9-49D6-48B1-8B42-0F44877A4451}"/>
    <cellStyle name="หมายเหตุ 16 35" xfId="54532" xr:uid="{E044EEF0-1A99-4435-9AFE-B66B9DE0C9E2}"/>
    <cellStyle name="หมายเหตุ 16 4" xfId="12928" xr:uid="{26C564F4-FCBB-4481-9FA3-58B58F7913EF}"/>
    <cellStyle name="หมายเหตุ 16 5" xfId="12929" xr:uid="{D1CD660A-63C6-4B15-9F8B-8768B9DD70EE}"/>
    <cellStyle name="หมายเหตุ 16 6" xfId="12930" xr:uid="{259C5538-EE49-4BF0-A5FA-CA6843B08D34}"/>
    <cellStyle name="หมายเหตุ 16 7" xfId="12931" xr:uid="{C4D152F0-7760-478A-ACFF-6F2FF379CB36}"/>
    <cellStyle name="หมายเหตุ 16 8" xfId="12932" xr:uid="{B8E96A14-96D8-4796-8E59-DD3BB71B9986}"/>
    <cellStyle name="หมายเหตุ 16 9" xfId="12933" xr:uid="{78511CD4-BDD8-455E-AA85-F35711D2C72A}"/>
    <cellStyle name="หมายเหตุ 17" xfId="26937" xr:uid="{225D57EE-784C-44CF-BADC-724D1CD47285}"/>
    <cellStyle name="หมายเหตุ 17 10" xfId="12934" xr:uid="{CBC80B77-3FF7-402A-94CC-A1987F885E6E}"/>
    <cellStyle name="หมายเหตุ 17 11" xfId="12935" xr:uid="{0A6C9F3C-0821-4052-8807-3ADE572D4129}"/>
    <cellStyle name="หมายเหตุ 17 12" xfId="12936" xr:uid="{97999ECA-821D-40C5-9471-89FF5C003117}"/>
    <cellStyle name="หมายเหตุ 17 13" xfId="12937" xr:uid="{05612CA2-6163-4CC7-BD40-C10B7BD95B1F}"/>
    <cellStyle name="หมายเหตุ 17 14" xfId="12938" xr:uid="{711E9780-DE23-4476-83DB-3A48945291C4}"/>
    <cellStyle name="หมายเหตุ 17 15" xfId="12939" xr:uid="{E8707D78-F468-4364-B308-12F06CFA11C8}"/>
    <cellStyle name="หมายเหตุ 17 16" xfId="12940" xr:uid="{5272707F-546E-4AEF-BD7B-3BFA96C89471}"/>
    <cellStyle name="หมายเหตุ 17 17" xfId="12941" xr:uid="{A7F14BFE-CC31-410D-B86D-E6E4860D1A6D}"/>
    <cellStyle name="หมายเหตุ 17 18" xfId="12942" xr:uid="{445FBBE4-8347-4D89-9FB8-9D57BDAC223A}"/>
    <cellStyle name="หมายเหตุ 17 19" xfId="12943" xr:uid="{70B48B32-18BF-4595-91FA-4D53618D76D7}"/>
    <cellStyle name="หมายเหตุ 17 2" xfId="12944" xr:uid="{499B3C99-0882-4D7F-9CBA-8A6E90C73159}"/>
    <cellStyle name="หมายเหตุ 17 2 10" xfId="26938" xr:uid="{1779D49B-F9C4-474A-8D1B-E5B9A02A3F19}"/>
    <cellStyle name="หมายเหตุ 17 2 10 2" xfId="40787" xr:uid="{11F6F32D-BE6C-4DE5-911B-6C0486963154}"/>
    <cellStyle name="หมายเหตุ 17 2 10 3" xfId="54544" xr:uid="{F00D3EB7-4D3B-483A-A3B4-085BCED97A32}"/>
    <cellStyle name="หมายเหตุ 17 2 11" xfId="26939" xr:uid="{0AEF7881-9B10-4B22-8B80-186DEECE8B5A}"/>
    <cellStyle name="หมายเหตุ 17 2 11 2" xfId="40788" xr:uid="{FC2D8117-3B92-456F-9ED8-5DC0D1DB97DB}"/>
    <cellStyle name="หมายเหตุ 17 2 11 3" xfId="54545" xr:uid="{1EBFF656-9EB4-45D9-B43F-4CF5EEE0FB89}"/>
    <cellStyle name="หมายเหตุ 17 2 2" xfId="26940" xr:uid="{2334649D-D61A-4C63-8B3F-ECF6E9DBA135}"/>
    <cellStyle name="หมายเหตุ 17 2 2 2" xfId="40789" xr:uid="{94ECF292-8F70-4949-A000-B0485EC4BE41}"/>
    <cellStyle name="หมายเหตุ 17 2 2 3" xfId="54546" xr:uid="{730D2490-FA80-407E-92F3-B69F426E6E23}"/>
    <cellStyle name="หมายเหตุ 17 2 3" xfId="26941" xr:uid="{AE97F488-B2C2-4EAE-852B-D6AECC6BDED7}"/>
    <cellStyle name="หมายเหตุ 17 2 3 2" xfId="40790" xr:uid="{405FBD99-835A-403B-8DE4-6E982EC5CD4E}"/>
    <cellStyle name="หมายเหตุ 17 2 3 3" xfId="54547" xr:uid="{57B50937-D307-46A3-BD7B-5BCABDBBAED4}"/>
    <cellStyle name="หมายเหตุ 17 2 4" xfId="26942" xr:uid="{11C6AF3C-EF8E-4B15-BD79-0F7109492BFD}"/>
    <cellStyle name="หมายเหตุ 17 2 4 2" xfId="40791" xr:uid="{55EFEDD7-66D1-4842-9505-DFDBA8551338}"/>
    <cellStyle name="หมายเหตุ 17 2 4 3" xfId="54548" xr:uid="{414E2B83-3CA4-44D6-884B-6333DEB314E4}"/>
    <cellStyle name="หมายเหตุ 17 2 5" xfId="26943" xr:uid="{1E25BD8B-EEA7-461E-8742-20A80C2F5FA3}"/>
    <cellStyle name="หมายเหตุ 17 2 5 2" xfId="40792" xr:uid="{DFCB91DE-3715-41FC-9203-58139657738A}"/>
    <cellStyle name="หมายเหตุ 17 2 5 3" xfId="54549" xr:uid="{C4981DD3-C033-4C26-96F2-63749C5D4F7A}"/>
    <cellStyle name="หมายเหตุ 17 2 6" xfId="26944" xr:uid="{CA6AD22C-DDD0-417F-BC97-48E109D1DAB4}"/>
    <cellStyle name="หมายเหตุ 17 2 6 2" xfId="40793" xr:uid="{9567C1F0-D13C-4B17-83DD-43812AA67712}"/>
    <cellStyle name="หมายเหตุ 17 2 6 3" xfId="54550" xr:uid="{920EA7E5-641C-42E2-9EC6-39B5E68F198A}"/>
    <cellStyle name="หมายเหตุ 17 2 7" xfId="26945" xr:uid="{60B72A65-D712-40AE-B9F0-91070AAD2A2B}"/>
    <cellStyle name="หมายเหตุ 17 2 7 2" xfId="40794" xr:uid="{05721B20-867A-4887-94F7-FA066C65AE0A}"/>
    <cellStyle name="หมายเหตุ 17 2 7 3" xfId="54551" xr:uid="{08C880D0-23DD-46D9-83FE-6E5BA8A70A63}"/>
    <cellStyle name="หมายเหตุ 17 2 8" xfId="26946" xr:uid="{01DC2873-72B3-45F5-A4E5-F709FC808F2A}"/>
    <cellStyle name="หมายเหตุ 17 2 8 2" xfId="40795" xr:uid="{FC248816-61A7-41CF-849C-F1C99BC0D234}"/>
    <cellStyle name="หมายเหตุ 17 2 8 3" xfId="54552" xr:uid="{35B73055-9DA9-4E25-9DC6-2A6D17D347F8}"/>
    <cellStyle name="หมายเหตุ 17 2 9" xfId="26947" xr:uid="{DC75EF08-D0FD-4507-8107-0F1A87D6BFD1}"/>
    <cellStyle name="หมายเหตุ 17 2 9 2" xfId="40796" xr:uid="{6370E958-6168-40BA-9A33-6EB0ED2A2FCD}"/>
    <cellStyle name="หมายเหตุ 17 2 9 3" xfId="54553" xr:uid="{59A7D52E-9D6A-4BD4-9F45-E61E8B59C225}"/>
    <cellStyle name="หมายเหตุ 17 20" xfId="12945" xr:uid="{44415BB5-067A-426A-87BC-B1EDD3336716}"/>
    <cellStyle name="หมายเหตุ 17 21" xfId="12946" xr:uid="{B6C28BB8-8233-4365-B73B-0F45D37EBC40}"/>
    <cellStyle name="หมายเหตุ 17 22" xfId="12947" xr:uid="{112BFD31-B815-425A-871B-B95408010C54}"/>
    <cellStyle name="หมายเหตุ 17 23" xfId="12948" xr:uid="{00D511B3-3633-4844-82EF-95203DE79551}"/>
    <cellStyle name="หมายเหตุ 17 24" xfId="12949" xr:uid="{C64D5F68-DCD1-4B59-8742-E6D2E068C163}"/>
    <cellStyle name="หมายเหตุ 17 25" xfId="12950" xr:uid="{2D8F2321-BE0C-4BD5-88A0-092F86CB03D5}"/>
    <cellStyle name="หมายเหตุ 17 26" xfId="12951" xr:uid="{977DE085-7AED-47C1-A3B4-BDFACC8BE32F}"/>
    <cellStyle name="หมายเหตุ 17 27" xfId="12952" xr:uid="{BB71E64D-23BC-4343-A1C4-B290B99E4CD8}"/>
    <cellStyle name="หมายเหตุ 17 28" xfId="12953" xr:uid="{43DE18E0-72B5-42F4-B266-2B478E941B15}"/>
    <cellStyle name="หมายเหตุ 17 29" xfId="12954" xr:uid="{08683442-9A89-41A9-A407-657746CC259B}"/>
    <cellStyle name="หมายเหตุ 17 3" xfId="12955" xr:uid="{3B9E6EDC-9A53-4431-AEA6-4FD7D78EAD85}"/>
    <cellStyle name="หมายเหตุ 17 30" xfId="12956" xr:uid="{89F9E87A-2473-4E2B-A1A0-EDDA04945A8B}"/>
    <cellStyle name="หมายเหตุ 17 31" xfId="12957" xr:uid="{8A4B8DF9-18C8-4BA3-8EA6-9D0823769533}"/>
    <cellStyle name="หมายเหตุ 17 32" xfId="12958" xr:uid="{E24D7BA4-52AB-440F-8C84-CADB2BEF01CE}"/>
    <cellStyle name="หมายเหตุ 17 33" xfId="12959" xr:uid="{A8526852-3777-4493-A8FC-9F075632B703}"/>
    <cellStyle name="หมายเหตุ 17 34" xfId="40786" xr:uid="{383AB2BB-5726-4269-AF63-598F1F9EF350}"/>
    <cellStyle name="หมายเหตุ 17 35" xfId="54543" xr:uid="{E1302B88-CB1E-4537-A4D4-8450CAB5D7C8}"/>
    <cellStyle name="หมายเหตุ 17 4" xfId="12960" xr:uid="{EFB8E510-B293-4097-82A7-65AB1FB57998}"/>
    <cellStyle name="หมายเหตุ 17 5" xfId="12961" xr:uid="{C0818315-803F-42AE-8948-83FF4C5C785F}"/>
    <cellStyle name="หมายเหตุ 17 6" xfId="12962" xr:uid="{8AE114BF-7730-41C7-9AC5-EF56DDC6F00B}"/>
    <cellStyle name="หมายเหตุ 17 7" xfId="12963" xr:uid="{3E59A1B5-05AC-4E91-924E-E2AFCC055F0C}"/>
    <cellStyle name="หมายเหตุ 17 8" xfId="12964" xr:uid="{B3F80EDD-6685-4A2D-9482-BA586702E77E}"/>
    <cellStyle name="หมายเหตุ 17 9" xfId="12965" xr:uid="{43C005CB-5116-410B-BC0B-CA5C1B71954F}"/>
    <cellStyle name="หมายเหตุ 18" xfId="26948" xr:uid="{37F89DE9-B1C8-458E-9647-D3F25B38A199}"/>
    <cellStyle name="หมายเหตุ 18 10" xfId="12966" xr:uid="{6278EFCF-57C8-497B-BB8C-285BA0C986E7}"/>
    <cellStyle name="หมายเหตุ 18 11" xfId="12967" xr:uid="{B064C653-D68D-46A6-9A53-515ECFE3507F}"/>
    <cellStyle name="หมายเหตุ 18 12" xfId="12968" xr:uid="{258C6C74-89A9-4EA8-905C-52E70AB95B7E}"/>
    <cellStyle name="หมายเหตุ 18 13" xfId="12969" xr:uid="{98398AFA-F0AE-4F76-AD40-F77354F39AE3}"/>
    <cellStyle name="หมายเหตุ 18 14" xfId="12970" xr:uid="{8751AEFE-5C47-424F-B927-2C20C53FDA80}"/>
    <cellStyle name="หมายเหตุ 18 15" xfId="12971" xr:uid="{92983AFC-2401-46C2-8FAC-DBFD5AA858D9}"/>
    <cellStyle name="หมายเหตุ 18 16" xfId="12972" xr:uid="{BF1D0D9B-CDF3-4407-9C56-2E63D396BA87}"/>
    <cellStyle name="หมายเหตุ 18 17" xfId="12973" xr:uid="{9A78CC61-55CB-46CB-880A-BD75CB52D2F1}"/>
    <cellStyle name="หมายเหตุ 18 18" xfId="12974" xr:uid="{53622DEF-7AAE-4317-9EB1-E62A38DFD27B}"/>
    <cellStyle name="หมายเหตุ 18 19" xfId="12975" xr:uid="{5E8F5895-E2CB-493E-ABAC-06601B426CF3}"/>
    <cellStyle name="หมายเหตุ 18 2" xfId="12976" xr:uid="{2BA564A5-4748-4E96-9A2C-D833F61EB049}"/>
    <cellStyle name="หมายเหตุ 18 2 10" xfId="26949" xr:uid="{8A1D4399-CEE8-49F5-BAB7-FAA737C9A468}"/>
    <cellStyle name="หมายเหตุ 18 2 10 2" xfId="40798" xr:uid="{3E8CBC44-E99D-47FE-B5ED-9B89BD9615BE}"/>
    <cellStyle name="หมายเหตุ 18 2 10 3" xfId="54555" xr:uid="{5F6D0DDC-FCA2-49DB-9661-3E68AD0DDA22}"/>
    <cellStyle name="หมายเหตุ 18 2 11" xfId="26950" xr:uid="{D0A2DD6E-B6B7-4524-90EC-EF6B1F355AB7}"/>
    <cellStyle name="หมายเหตุ 18 2 11 2" xfId="40799" xr:uid="{B6B78F0D-07A1-4046-BD06-43FD79B31FAC}"/>
    <cellStyle name="หมายเหตุ 18 2 11 3" xfId="54556" xr:uid="{365BA693-04DD-4273-B994-7C1A202E3302}"/>
    <cellStyle name="หมายเหตุ 18 2 2" xfId="26951" xr:uid="{45F96A22-E1FE-4E89-98E0-12E9DFB2D8DE}"/>
    <cellStyle name="หมายเหตุ 18 2 2 2" xfId="40800" xr:uid="{D365EB0F-4B9E-45E8-B21D-E4BC8289E3EB}"/>
    <cellStyle name="หมายเหตุ 18 2 2 3" xfId="54557" xr:uid="{04A99B1F-5ADF-425A-934E-251BFAE361CB}"/>
    <cellStyle name="หมายเหตุ 18 2 3" xfId="26952" xr:uid="{82E98958-A077-4239-9DCF-4DBB21800F6D}"/>
    <cellStyle name="หมายเหตุ 18 2 3 2" xfId="40801" xr:uid="{5E6087C0-E02E-4E03-B15B-9A0B36E154DD}"/>
    <cellStyle name="หมายเหตุ 18 2 3 3" xfId="54558" xr:uid="{69B9DC34-C653-4909-9BAE-DEFAF7EF329C}"/>
    <cellStyle name="หมายเหตุ 18 2 4" xfId="26953" xr:uid="{A941186F-7C2E-435B-AADB-EF94E0A8F609}"/>
    <cellStyle name="หมายเหตุ 18 2 4 2" xfId="40802" xr:uid="{E5A2D1D7-1F06-4CA0-A32A-7C5A9662BCBC}"/>
    <cellStyle name="หมายเหตุ 18 2 4 3" xfId="54559" xr:uid="{F0048304-FEF9-41A3-A278-B69AD8A57F64}"/>
    <cellStyle name="หมายเหตุ 18 2 5" xfId="26954" xr:uid="{DEC4212E-060B-432F-B5D2-FF020507B742}"/>
    <cellStyle name="หมายเหตุ 18 2 5 2" xfId="40803" xr:uid="{603E496C-0DFE-4D12-9A46-CFB955C83F85}"/>
    <cellStyle name="หมายเหตุ 18 2 5 3" xfId="54560" xr:uid="{C54C24CF-1C9D-4616-A65A-A18D29905C1F}"/>
    <cellStyle name="หมายเหตุ 18 2 6" xfId="26955" xr:uid="{D113BF7A-CA0C-4112-828D-D6D1687A41A3}"/>
    <cellStyle name="หมายเหตุ 18 2 6 2" xfId="40804" xr:uid="{3AEDAF8E-1FCA-4EB4-8F3C-5CC6BCFF414D}"/>
    <cellStyle name="หมายเหตุ 18 2 6 3" xfId="54561" xr:uid="{3D267AA6-AB3E-40BC-9891-0FCF55531A46}"/>
    <cellStyle name="หมายเหตุ 18 2 7" xfId="26956" xr:uid="{B324504D-4ACA-443A-9011-EB7F0AC4C658}"/>
    <cellStyle name="หมายเหตุ 18 2 7 2" xfId="40805" xr:uid="{41B61C4B-7EB5-45DF-BC0D-609C3F98B7FA}"/>
    <cellStyle name="หมายเหตุ 18 2 7 3" xfId="54562" xr:uid="{6EE6F3E7-16AC-48DA-9222-8C2A72AB3BB9}"/>
    <cellStyle name="หมายเหตุ 18 2 8" xfId="26957" xr:uid="{CD2C8370-8DE1-478C-9B39-202DCB743D97}"/>
    <cellStyle name="หมายเหตุ 18 2 8 2" xfId="40806" xr:uid="{FE4DC84C-C957-4F1C-9106-7F6812F0BA2C}"/>
    <cellStyle name="หมายเหตุ 18 2 8 3" xfId="54563" xr:uid="{74CB5B8E-248D-4993-9CCB-7C2DD5B655AE}"/>
    <cellStyle name="หมายเหตุ 18 2 9" xfId="26958" xr:uid="{D0295C58-A959-4BB0-A6DD-624F090E2DA5}"/>
    <cellStyle name="หมายเหตุ 18 2 9 2" xfId="40807" xr:uid="{5E263058-9CF0-415D-9AF1-F2A6FF8C2BCB}"/>
    <cellStyle name="หมายเหตุ 18 2 9 3" xfId="54564" xr:uid="{733EDDBE-A930-4F4A-8695-EBCDC5A1375D}"/>
    <cellStyle name="หมายเหตุ 18 20" xfId="12977" xr:uid="{83F905B7-A461-48C0-85B0-64C9C6536D2E}"/>
    <cellStyle name="หมายเหตุ 18 21" xfId="12978" xr:uid="{B87547BD-461E-446B-B0DA-12557A0B601E}"/>
    <cellStyle name="หมายเหตุ 18 22" xfId="12979" xr:uid="{CCE652A1-6E37-40F4-AA5E-52711F86F312}"/>
    <cellStyle name="หมายเหตุ 18 23" xfId="12980" xr:uid="{F8E5A4A2-1130-4602-952A-ACBBC0E268DB}"/>
    <cellStyle name="หมายเหตุ 18 24" xfId="12981" xr:uid="{95CF3A2D-5D9D-4E7D-B8E9-0D215A0D979B}"/>
    <cellStyle name="หมายเหตุ 18 25" xfId="12982" xr:uid="{A24F3097-9A8F-4247-8DBC-F5B2EE69B3E8}"/>
    <cellStyle name="หมายเหตุ 18 26" xfId="12983" xr:uid="{08417A8C-90F0-41E1-81CF-6AC4FD858C47}"/>
    <cellStyle name="หมายเหตุ 18 27" xfId="12984" xr:uid="{298120EB-3B4A-4073-A436-225CE6429B0A}"/>
    <cellStyle name="หมายเหตุ 18 28" xfId="12985" xr:uid="{7F558D4D-7E4E-4F76-B2AF-54453F4EB360}"/>
    <cellStyle name="หมายเหตุ 18 29" xfId="12986" xr:uid="{620AD209-4F12-4254-A55D-DA8D4D320982}"/>
    <cellStyle name="หมายเหตุ 18 3" xfId="12987" xr:uid="{BFF32018-852C-4A1A-A48B-F2AD909FB7FA}"/>
    <cellStyle name="หมายเหตุ 18 30" xfId="12988" xr:uid="{DB86548D-F7AA-45C6-8A21-1B81C4E7B73C}"/>
    <cellStyle name="หมายเหตุ 18 31" xfId="12989" xr:uid="{A261064F-0CD1-4C5F-8F52-C269D0BD0BB7}"/>
    <cellStyle name="หมายเหตุ 18 32" xfId="12990" xr:uid="{EB0A4624-FF29-4448-9D43-279EB3978DE1}"/>
    <cellStyle name="หมายเหตุ 18 33" xfId="12991" xr:uid="{2E8E9FED-9774-4EEF-940B-8C6C80927985}"/>
    <cellStyle name="หมายเหตุ 18 34" xfId="40797" xr:uid="{6D06C7AB-A03D-4BB1-A5EA-27F8AEE6F806}"/>
    <cellStyle name="หมายเหตุ 18 35" xfId="54554" xr:uid="{5C9C7C43-79B0-4FE5-9BF3-BA1A42FE7834}"/>
    <cellStyle name="หมายเหตุ 18 4" xfId="12992" xr:uid="{EA234F33-F3ED-44EA-9AA9-72A88344C854}"/>
    <cellStyle name="หมายเหตุ 18 5" xfId="12993" xr:uid="{53E8ACE1-2D2E-4E77-9CCC-B80ADAD3A72A}"/>
    <cellStyle name="หมายเหตุ 18 6" xfId="12994" xr:uid="{5A21EE2A-F96A-4A62-8E35-3C12A19F0260}"/>
    <cellStyle name="หมายเหตุ 18 7" xfId="12995" xr:uid="{68D6500D-6041-4C0D-88FC-48EC38B604D8}"/>
    <cellStyle name="หมายเหตุ 18 8" xfId="12996" xr:uid="{7065CEC0-2299-451D-A3E2-1D59543DC1C5}"/>
    <cellStyle name="หมายเหตุ 18 9" xfId="12997" xr:uid="{15786420-12DC-4877-B09C-1D11C81A5FC2}"/>
    <cellStyle name="หมายเหตุ 19" xfId="26959" xr:uid="{273FB723-0791-4E12-9274-FE22561E1EC6}"/>
    <cellStyle name="หมายเหตุ 19 10" xfId="12998" xr:uid="{AA213245-018C-41E2-A23D-EB95DB4F1611}"/>
    <cellStyle name="หมายเหตุ 19 11" xfId="12999" xr:uid="{98768298-75AD-45FF-9F38-422FA848C2B7}"/>
    <cellStyle name="หมายเหตุ 19 12" xfId="13000" xr:uid="{99377BED-1691-4928-B76E-23D6A8BB7772}"/>
    <cellStyle name="หมายเหตุ 19 13" xfId="13001" xr:uid="{664FB535-702B-4983-BD78-72B9DF3AB0AD}"/>
    <cellStyle name="หมายเหตุ 19 14" xfId="13002" xr:uid="{1EE15C5E-C710-4775-9579-3F851727511E}"/>
    <cellStyle name="หมายเหตุ 19 15" xfId="13003" xr:uid="{87E5E1EE-4472-46D7-A2FA-0AF0FB64ABC9}"/>
    <cellStyle name="หมายเหตุ 19 16" xfId="13004" xr:uid="{B5541C8D-8665-44F3-BCD5-65744BE9180A}"/>
    <cellStyle name="หมายเหตุ 19 17" xfId="13005" xr:uid="{D15A8990-3BBA-472F-9AE0-E39C0BDF88B6}"/>
    <cellStyle name="หมายเหตุ 19 18" xfId="13006" xr:uid="{A14DC7DE-F60D-4902-B605-9AC4A1A92F22}"/>
    <cellStyle name="หมายเหตุ 19 19" xfId="13007" xr:uid="{6F8D0833-D18E-4E9A-824B-DFB35D12D72A}"/>
    <cellStyle name="หมายเหตุ 19 2" xfId="13008" xr:uid="{78FA447D-1CD3-49A4-B28F-912183D82E90}"/>
    <cellStyle name="หมายเหตุ 19 2 10" xfId="26960" xr:uid="{6297B3CD-1178-4AFE-8281-3073B7C8B0B8}"/>
    <cellStyle name="หมายเหตุ 19 2 10 2" xfId="40809" xr:uid="{2221D172-0520-4A34-BE71-C149439E0254}"/>
    <cellStyle name="หมายเหตุ 19 2 10 3" xfId="54566" xr:uid="{CD649C64-27A9-466A-A729-D5A978ACC018}"/>
    <cellStyle name="หมายเหตุ 19 2 11" xfId="26961" xr:uid="{C8DE7AD9-7420-4B9F-84C0-D0ECB8AF0C6A}"/>
    <cellStyle name="หมายเหตุ 19 2 11 2" xfId="40810" xr:uid="{51C8E9D7-0562-4516-86BA-5F5595DF1F08}"/>
    <cellStyle name="หมายเหตุ 19 2 11 3" xfId="54567" xr:uid="{D8769053-8077-4C77-9DBE-327A07E70FBC}"/>
    <cellStyle name="หมายเหตุ 19 2 2" xfId="26962" xr:uid="{EEDA6E7C-BF9C-44DB-9A77-2599D32395F7}"/>
    <cellStyle name="หมายเหตุ 19 2 2 2" xfId="40811" xr:uid="{96DB7F85-C0D2-437F-B259-6231A37B438A}"/>
    <cellStyle name="หมายเหตุ 19 2 2 3" xfId="54568" xr:uid="{AF638326-2645-4E15-91B4-5C06C9800386}"/>
    <cellStyle name="หมายเหตุ 19 2 3" xfId="26963" xr:uid="{0EB0AC87-B8D1-4DF5-9080-3F04079C894B}"/>
    <cellStyle name="หมายเหตุ 19 2 3 2" xfId="40812" xr:uid="{77D025BB-FEFA-4282-A18E-EF6B70D2230B}"/>
    <cellStyle name="หมายเหตุ 19 2 3 3" xfId="54569" xr:uid="{83D95AB7-AD62-4A0F-80F3-15B0521DC4FF}"/>
    <cellStyle name="หมายเหตุ 19 2 4" xfId="26964" xr:uid="{B57F3E25-17B1-499C-8EAA-FD8858D645FE}"/>
    <cellStyle name="หมายเหตุ 19 2 4 2" xfId="40813" xr:uid="{0839AD6A-D5BA-472A-B598-5523A1BA4D48}"/>
    <cellStyle name="หมายเหตุ 19 2 4 3" xfId="54570" xr:uid="{E6D83D5B-6044-4B58-AE58-E02507B58E6D}"/>
    <cellStyle name="หมายเหตุ 19 2 5" xfId="26965" xr:uid="{68023837-C75A-40B4-B6BE-FA09A0047141}"/>
    <cellStyle name="หมายเหตุ 19 2 5 2" xfId="40814" xr:uid="{1A689598-46E0-464F-A8FB-483DD64760F0}"/>
    <cellStyle name="หมายเหตุ 19 2 5 3" xfId="54571" xr:uid="{6CE37F94-B4B8-4C36-8427-742FBE3D1E11}"/>
    <cellStyle name="หมายเหตุ 19 2 6" xfId="26966" xr:uid="{C6DB5A2B-03FF-4D62-94C4-5BFBE6CF0535}"/>
    <cellStyle name="หมายเหตุ 19 2 6 2" xfId="40815" xr:uid="{D30D1AC1-386C-4C97-AB95-E89565087DB0}"/>
    <cellStyle name="หมายเหตุ 19 2 6 3" xfId="54572" xr:uid="{2153CD65-5FCB-4238-BD87-354C6D8308AA}"/>
    <cellStyle name="หมายเหตุ 19 2 7" xfId="26967" xr:uid="{36A7C671-93BE-4DB0-99E6-372D8FA1E4D7}"/>
    <cellStyle name="หมายเหตุ 19 2 7 2" xfId="40816" xr:uid="{83649292-EB3E-420C-95E9-DEE20E2D1636}"/>
    <cellStyle name="หมายเหตุ 19 2 7 3" xfId="54573" xr:uid="{6C5837FC-C00C-416F-94D0-78082E01CAC1}"/>
    <cellStyle name="หมายเหตุ 19 2 8" xfId="26968" xr:uid="{8BDD4D43-9E82-470E-BF1E-FB377F08AF6C}"/>
    <cellStyle name="หมายเหตุ 19 2 8 2" xfId="40817" xr:uid="{76ED443C-26B2-43CE-A73D-B87F894A4C9F}"/>
    <cellStyle name="หมายเหตุ 19 2 8 3" xfId="54574" xr:uid="{A00FC20B-466C-43A0-806F-37D0E1ED6D96}"/>
    <cellStyle name="หมายเหตุ 19 2 9" xfId="26969" xr:uid="{B1C00F67-B131-4C50-A105-7DDD9F3D45BF}"/>
    <cellStyle name="หมายเหตุ 19 2 9 2" xfId="40818" xr:uid="{12C06B46-37B9-4398-B672-B66B4951330F}"/>
    <cellStyle name="หมายเหตุ 19 2 9 3" xfId="54575" xr:uid="{363BB620-D1E8-481E-8AE1-E325D6A8EAEC}"/>
    <cellStyle name="หมายเหตุ 19 20" xfId="13009" xr:uid="{E443C7C3-E437-42C9-A65B-998CE0920887}"/>
    <cellStyle name="หมายเหตุ 19 21" xfId="13010" xr:uid="{383312ED-4062-4ACF-8C06-E948E30784C4}"/>
    <cellStyle name="หมายเหตุ 19 22" xfId="13011" xr:uid="{A976DC09-EBC2-457E-A892-9FA830AC1820}"/>
    <cellStyle name="หมายเหตุ 19 23" xfId="13012" xr:uid="{96CB6D23-DCFC-4FED-BF76-DA3DBFA1C437}"/>
    <cellStyle name="หมายเหตุ 19 24" xfId="13013" xr:uid="{931F2252-4C07-4009-A0F9-DE48A4904183}"/>
    <cellStyle name="หมายเหตุ 19 25" xfId="13014" xr:uid="{0A711644-CEFB-4A70-9DCD-C6CA49D65DC1}"/>
    <cellStyle name="หมายเหตุ 19 26" xfId="13015" xr:uid="{42541B28-9203-4348-B2DB-060506D1BD35}"/>
    <cellStyle name="หมายเหตุ 19 27" xfId="13016" xr:uid="{9A849EA0-51B6-4E4F-AF1C-6A588903889C}"/>
    <cellStyle name="หมายเหตุ 19 28" xfId="13017" xr:uid="{667E891B-480B-4AC8-8D62-19481349205A}"/>
    <cellStyle name="หมายเหตุ 19 29" xfId="13018" xr:uid="{73D733E2-379E-4BAE-A4D3-BD62B99D61C1}"/>
    <cellStyle name="หมายเหตุ 19 3" xfId="13019" xr:uid="{54D8DCE5-B46F-41AA-BB1D-B3BE98851D34}"/>
    <cellStyle name="หมายเหตุ 19 30" xfId="13020" xr:uid="{A04791E8-6363-4E7D-832E-13077F7787EC}"/>
    <cellStyle name="หมายเหตุ 19 31" xfId="13021" xr:uid="{552C7AF3-1E67-4CB9-B57E-D2975E505B13}"/>
    <cellStyle name="หมายเหตุ 19 32" xfId="13022" xr:uid="{6D4F3E58-B865-46C3-B1E2-DD67D2581E14}"/>
    <cellStyle name="หมายเหตุ 19 33" xfId="40808" xr:uid="{23A90E24-C5A0-4377-8440-2ABF9102D41C}"/>
    <cellStyle name="หมายเหตุ 19 34" xfId="54565" xr:uid="{8AF3D358-47DE-4D54-8CA4-2C23F5CB173E}"/>
    <cellStyle name="หมายเหตุ 19 4" xfId="13023" xr:uid="{1CC42A39-73C8-4158-8864-A7D9E7710F70}"/>
    <cellStyle name="หมายเหตุ 19 5" xfId="13024" xr:uid="{44981351-A136-4584-9B8C-9F995E2139DD}"/>
    <cellStyle name="หมายเหตุ 19 6" xfId="13025" xr:uid="{10A313C3-DD3A-4587-ADBC-59FBAEB1EA78}"/>
    <cellStyle name="หมายเหตุ 19 7" xfId="13026" xr:uid="{D6A5B469-F498-49CA-A569-8E4270795EAD}"/>
    <cellStyle name="หมายเหตุ 19 8" xfId="13027" xr:uid="{D10AA865-0A64-4B2F-9CB2-DA4094199CA5}"/>
    <cellStyle name="หมายเหตุ 19 9" xfId="13028" xr:uid="{8E778BCA-7801-4E5A-B8A3-8D7231BFFBE2}"/>
    <cellStyle name="หมายเหตุ 2" xfId="34" xr:uid="{92254521-F77C-4C17-9B9A-323995F7962B}"/>
    <cellStyle name="หมายเหตุ 2 10" xfId="13029" xr:uid="{AFDC8E88-7020-4820-9F19-D3A4A7E5D5E5}"/>
    <cellStyle name="หมายเหตุ 2 11" xfId="13030" xr:uid="{64485DD5-55DF-495E-AC57-AB3E2CDE3DC8}"/>
    <cellStyle name="หมายเหตุ 2 12" xfId="13031" xr:uid="{67471595-D189-4AD0-AF17-602F320EDC2F}"/>
    <cellStyle name="หมายเหตุ 2 13" xfId="13032" xr:uid="{C1ADF747-CD42-4A1D-9202-20DCA39077D9}"/>
    <cellStyle name="หมายเหตุ 2 14" xfId="13033" xr:uid="{CA7AEA5E-ED6D-452F-97BD-808BF0BCFC22}"/>
    <cellStyle name="หมายเหตุ 2 15" xfId="13034" xr:uid="{0EC31803-E067-479A-B5A0-F354CE41E53A}"/>
    <cellStyle name="หมายเหตุ 2 16" xfId="13035" xr:uid="{D7008FF8-EBD8-4BE8-A93D-111406523681}"/>
    <cellStyle name="หมายเหตุ 2 17" xfId="13036" xr:uid="{B5C31375-8C81-4DD7-AF4E-89846A2B4E00}"/>
    <cellStyle name="หมายเหตุ 2 18" xfId="13037" xr:uid="{F1C47641-6552-4743-AC20-E94E81A2E3EF}"/>
    <cellStyle name="หมายเหตุ 2 19" xfId="13038" xr:uid="{8FD50D3D-7AD4-41EF-B029-A58928F54C86}"/>
    <cellStyle name="หมายเหตุ 2 2" xfId="10615" xr:uid="{7178464B-EFEA-4ED6-A03D-6598E8CBC976}"/>
    <cellStyle name="หมายเหตุ 2 2 2" xfId="41005" xr:uid="{BE9E727C-E99A-482C-9E7D-54C14669A9C4}"/>
    <cellStyle name="หมายเหตุ 2 2 2 2" xfId="57107" xr:uid="{C67ADD7A-F952-4546-8C43-29CCAA67564F}"/>
    <cellStyle name="หมายเหตุ 2 2 2 2 2" xfId="58885" xr:uid="{1EAA9C77-16F3-4BF1-AB94-C5752DF64234}"/>
    <cellStyle name="หมายเหตุ 2 2 2 2 3" xfId="60103" xr:uid="{F459BF71-315F-4F91-BDEB-962420ADEE68}"/>
    <cellStyle name="หมายเหตุ 2 2 2 3" xfId="56728" xr:uid="{EF69E33F-E5F1-4E49-97CF-8E61962A6240}"/>
    <cellStyle name="หมายเหตุ 2 2 2 3 2" xfId="58886" xr:uid="{4DC36860-0C8E-4625-9382-65DB8659A962}"/>
    <cellStyle name="หมายเหตุ 2 2 2 3 3" xfId="60104" xr:uid="{3F3D0E31-6C08-4961-9914-DEEA8B8647EA}"/>
    <cellStyle name="หมายเหตุ 2 2 2 4" xfId="56352" xr:uid="{55922D12-BCA0-492B-8FCC-70BD52F4E879}"/>
    <cellStyle name="หมายเหตุ 2 2 2 5" xfId="58884" xr:uid="{2F0B1CBD-EA40-461D-9ADE-BDBF4D8B4AA4}"/>
    <cellStyle name="หมายเหตุ 2 2 2 6" xfId="60102" xr:uid="{2F29ED9F-17C0-427C-9D6E-4FD006A15C25}"/>
    <cellStyle name="หมายเหตุ 2 2 3" xfId="13039" xr:uid="{365006B2-34CD-4EE8-A293-3E0E612A24BC}"/>
    <cellStyle name="หมายเหตุ 2 2 3 2" xfId="56920" xr:uid="{201797BB-A0A6-406D-A6DC-6D58A88299F0}"/>
    <cellStyle name="หมายเหตุ 2 2 3 3" xfId="58887" xr:uid="{BDEAD10C-B006-4620-8B63-4C248555EE51}"/>
    <cellStyle name="หมายเหตุ 2 2 3 4" xfId="60105" xr:uid="{0979474E-B06F-40A7-8C2A-FDD9A8A8C57E}"/>
    <cellStyle name="หมายเหตุ 2 2 4" xfId="56541" xr:uid="{992CA4DB-4FCD-4B42-AC8B-9F1897470704}"/>
    <cellStyle name="หมายเหตุ 2 2 4 2" xfId="58888" xr:uid="{D45B0FE1-4D9F-4606-9CB7-F72A0297947A}"/>
    <cellStyle name="หมายเหตุ 2 2 4 3" xfId="60106" xr:uid="{CB56BACA-F02B-41E1-A3BE-058D4D6BB28C}"/>
    <cellStyle name="หมายเหตุ 2 2 5" xfId="56165" xr:uid="{55B72CB3-FA8D-48A5-A8F4-ACFCCD75F8EE}"/>
    <cellStyle name="หมายเหตุ 2 2 6" xfId="58883" xr:uid="{5236A9EA-E9F5-442F-BD22-05030B471EC7}"/>
    <cellStyle name="หมายเหตุ 2 2 7" xfId="60101" xr:uid="{2DDD094C-F42B-47E8-9C15-788B08AC88CD}"/>
    <cellStyle name="หมายเหตุ 2 20" xfId="13040" xr:uid="{7D21236E-E8D2-4A05-936B-0693286139C2}"/>
    <cellStyle name="หมายเหตุ 2 21" xfId="13041" xr:uid="{C839C817-3085-403F-9C59-A0B5C1FBC2E4}"/>
    <cellStyle name="หมายเหตุ 2 22" xfId="13042" xr:uid="{DFE270FB-3CDC-47D9-9DE0-59C86F6254C4}"/>
    <cellStyle name="หมายเหตุ 2 23" xfId="13043" xr:uid="{0903BE5F-99B7-4855-BD78-797445932080}"/>
    <cellStyle name="หมายเหตุ 2 24" xfId="13044" xr:uid="{C7624D57-9145-4D04-AB33-F5111669ACC3}"/>
    <cellStyle name="หมายเหตุ 2 25" xfId="13045" xr:uid="{65164420-1CC5-4422-A50E-DA010F3F9538}"/>
    <cellStyle name="หมายเหตุ 2 26" xfId="13046" xr:uid="{2E86965A-C0CF-4354-A16B-15E89E7AB57A}"/>
    <cellStyle name="หมายเหตุ 2 27" xfId="13047" xr:uid="{7C368A88-0853-4468-BC59-1DA732D35332}"/>
    <cellStyle name="หมายเหตุ 2 28" xfId="13048" xr:uid="{A64B8D6F-20AA-4836-8D80-6D7FF1A976BF}"/>
    <cellStyle name="หมายเหตุ 2 29" xfId="13049" xr:uid="{CBB30CB7-FCC0-4D94-BDB7-6BF409E0806B}"/>
    <cellStyle name="หมายเหตุ 2 3" xfId="10616" xr:uid="{78106CFD-0E50-470C-A3E4-58199086C37F}"/>
    <cellStyle name="หมายเหตุ 2 3 2" xfId="41004" xr:uid="{3D3FB5DA-CE66-411B-8520-8825280FE438}"/>
    <cellStyle name="หมายเหตุ 2 3 2 2" xfId="57034" xr:uid="{E90D53AE-168E-4EB9-8F40-91B359E67544}"/>
    <cellStyle name="หมายเหตุ 2 3 2 3" xfId="58890" xr:uid="{6185F988-523A-483B-95BA-7C61FAFB0DB3}"/>
    <cellStyle name="หมายเหตุ 2 3 2 4" xfId="60108" xr:uid="{F52554E6-3CDB-4A2D-A3BA-D47B596DF86E}"/>
    <cellStyle name="หมายเหตุ 2 3 3" xfId="13050" xr:uid="{E20FE1C6-34DC-4327-95DA-29FC19F2FA9E}"/>
    <cellStyle name="หมายเหตุ 2 3 3 2" xfId="56655" xr:uid="{8AA8C0AF-C2CE-459A-951F-0CE41F007DA4}"/>
    <cellStyle name="หมายเหตุ 2 3 3 3" xfId="58891" xr:uid="{D4429A85-1EC7-4287-8D78-19D70918B7E4}"/>
    <cellStyle name="หมายเหตุ 2 3 3 4" xfId="60109" xr:uid="{5FBCDC2D-99B5-4008-A31E-774131E686F1}"/>
    <cellStyle name="หมายเหตุ 2 3 4" xfId="56279" xr:uid="{F626F8C7-BDFC-40CA-AA64-4C23E485C236}"/>
    <cellStyle name="หมายเหตุ 2 3 5" xfId="58889" xr:uid="{42EF7733-5EC9-434C-B2CF-21B2EE4047C1}"/>
    <cellStyle name="หมายเหตุ 2 3 6" xfId="60107" xr:uid="{9E92BF15-32C6-4124-98D1-CEFD8FEA7383}"/>
    <cellStyle name="หมายเหตุ 2 30" xfId="13051" xr:uid="{D7499FDF-DE47-40E7-B8A1-C2E7AD2BD9DD}"/>
    <cellStyle name="หมายเหตุ 2 31" xfId="13052" xr:uid="{ACD2EFF7-6580-47B3-B635-B349A74BEB66}"/>
    <cellStyle name="หมายเหตุ 2 32" xfId="13053" xr:uid="{0F3AAA73-CFBE-4816-9693-E4DC37FC18AB}"/>
    <cellStyle name="หมายเหตุ 2 33" xfId="13054" xr:uid="{680D0DDF-DEC0-41FA-8FC8-38A416B435F3}"/>
    <cellStyle name="หมายเหตุ 2 34" xfId="26970" xr:uid="{BFA16A94-41B3-4B8C-9670-98AE47D9007D}"/>
    <cellStyle name="หมายเหตุ 2 35" xfId="30264" xr:uid="{E71CA6F9-4AAB-40FE-810D-F706A6C8F78C}"/>
    <cellStyle name="หมายเหตุ 2 36" xfId="41250" xr:uid="{B770D786-8513-48F1-8589-C67783592617}"/>
    <cellStyle name="หมายเหตุ 2 37" xfId="41534" xr:uid="{AFA2EE91-EB31-4BE2-9337-4AAF91C372BC}"/>
    <cellStyle name="หมายเหตุ 2 38" xfId="41428" xr:uid="{75031DF9-5E57-497E-8C66-762EF68BCF39}"/>
    <cellStyle name="หมายเหตุ 2 39" xfId="10730" xr:uid="{AFF60307-C4D7-4871-A308-517A9CC8C738}"/>
    <cellStyle name="หมายเหตุ 2 4" xfId="10617" xr:uid="{13E27CAC-9657-438D-A23D-B4D321D8AB41}"/>
    <cellStyle name="หมายเหตุ 2 4 2" xfId="41003" xr:uid="{0E9AB993-4282-437B-BE39-106D1D66FE9B}"/>
    <cellStyle name="หมายเหตุ 2 4 3" xfId="13055" xr:uid="{B54ECD49-AD14-426F-99E6-6ABD1FE22400}"/>
    <cellStyle name="หมายเหตุ 2 4 4" xfId="56859" xr:uid="{AF2A66F1-88C2-4905-99FF-9AFFC877F7E4}"/>
    <cellStyle name="หมายเหตุ 2 4 5" xfId="58892" xr:uid="{3895CC01-D926-4B15-8934-9AAA21E85B3D}"/>
    <cellStyle name="หมายเหตุ 2 4 6" xfId="60110" xr:uid="{0F9BB59C-0D86-45E9-915A-503E32A94EF4}"/>
    <cellStyle name="หมายเหตุ 2 40" xfId="10614" xr:uid="{7F15927B-6449-4D2B-9D68-6CB90EA707B9}"/>
    <cellStyle name="หมายเหตุ 2 41" xfId="56090" xr:uid="{A6F9C250-0EBB-41AF-803E-D1655447C3B1}"/>
    <cellStyle name="หมายเหตุ 2 42" xfId="58882" xr:uid="{2E2F99B3-5963-42C2-B39B-F4946804DA5A}"/>
    <cellStyle name="หมายเหตุ 2 43" xfId="60100" xr:uid="{1963503A-A5BC-4498-8DEE-E006CA81978A}"/>
    <cellStyle name="หมายเหตุ 2 5" xfId="10618" xr:uid="{9DE72E31-CE71-41AA-A1CD-947C86C66B09}"/>
    <cellStyle name="หมายเหตุ 2 5 2" xfId="36361" xr:uid="{5EB3375F-BB00-4B28-96A4-8663DB0F043B}"/>
    <cellStyle name="หมายเหตุ 2 5 3" xfId="13056" xr:uid="{893660B9-8F9C-41BC-9980-68EB63D39201}"/>
    <cellStyle name="หมายเหตุ 2 5 4" xfId="56468" xr:uid="{07DD5118-894C-4586-BC6C-7492440C3261}"/>
    <cellStyle name="หมายเหตุ 2 5 5" xfId="58893" xr:uid="{3E5B543F-23D1-453B-BE45-182CC0DA5751}"/>
    <cellStyle name="หมายเหตุ 2 5 6" xfId="60111" xr:uid="{E717DC99-364D-4860-B34E-9EED2A0EEF00}"/>
    <cellStyle name="หมายเหตุ 2 6" xfId="10619" xr:uid="{79BDE4A8-FB78-40E9-8585-B0575F6B30B9}"/>
    <cellStyle name="หมายเหตุ 2 6 2" xfId="30380" xr:uid="{9F2557DD-414A-4B37-94C1-40FD02F73D2E}"/>
    <cellStyle name="หมายเหตุ 2 6 3" xfId="41567" xr:uid="{0F9B2AF1-3947-481B-AD40-408675A73615}"/>
    <cellStyle name="หมายเหตุ 2 6 4" xfId="41324" xr:uid="{4AB4867E-B7AA-4531-B07B-0CD5C2B3F0BF}"/>
    <cellStyle name="หมายเหตุ 2 6 5" xfId="41503" xr:uid="{F8D5D003-4111-4D6F-993B-206D6F4A72C5}"/>
    <cellStyle name="หมายเหตุ 2 6 6" xfId="13057" xr:uid="{05BE78BC-4E98-44CC-B70D-E57909845F9E}"/>
    <cellStyle name="หมายเหตุ 2 7" xfId="13058" xr:uid="{A5CEF027-0F65-417E-A268-CAC224147A50}"/>
    <cellStyle name="หมายเหตุ 2 8" xfId="13059" xr:uid="{9EC7F297-4429-4721-BC66-C39AD6C1ACC3}"/>
    <cellStyle name="หมายเหตุ 2 9" xfId="13060" xr:uid="{FC211520-7F52-40C0-B9B5-EA365A0BD35B}"/>
    <cellStyle name="หมายเหตุ 20" xfId="26971" xr:uid="{712A115A-07FE-470D-9BE9-1E37281AA0C6}"/>
    <cellStyle name="หมายเหตุ 20 10" xfId="13061" xr:uid="{E126623B-7036-4BA0-A4AE-95AD56325EA4}"/>
    <cellStyle name="หมายเหตุ 20 11" xfId="13062" xr:uid="{08EB90F3-171C-4398-B056-F73416076869}"/>
    <cellStyle name="หมายเหตุ 20 12" xfId="13063" xr:uid="{16E08462-52EB-4716-91B9-DA359536B625}"/>
    <cellStyle name="หมายเหตุ 20 13" xfId="13064" xr:uid="{6A17EFD8-D6EC-49EA-AEE7-BE77476477A1}"/>
    <cellStyle name="หมายเหตุ 20 14" xfId="13065" xr:uid="{60E7DEA2-E209-4A2F-A798-DECF4E4DD303}"/>
    <cellStyle name="หมายเหตุ 20 15" xfId="13066" xr:uid="{63CDBAF3-1EC4-40A8-ABAA-56BB1B54B271}"/>
    <cellStyle name="หมายเหตุ 20 16" xfId="13067" xr:uid="{528419DF-B4B8-45D3-BC64-054A82BE1472}"/>
    <cellStyle name="หมายเหตุ 20 17" xfId="13068" xr:uid="{578FB85D-A4AA-47E1-B646-38152632A848}"/>
    <cellStyle name="หมายเหตุ 20 18" xfId="13069" xr:uid="{695736B9-4FB2-403B-81A7-E444F9585164}"/>
    <cellStyle name="หมายเหตุ 20 19" xfId="13070" xr:uid="{84BCF32B-EB8C-4CCC-8473-2136516F9A8C}"/>
    <cellStyle name="หมายเหตุ 20 2" xfId="13071" xr:uid="{31BEDD4A-41CB-495C-A0C0-F8AE4CB8FF32}"/>
    <cellStyle name="หมายเหตุ 20 2 10" xfId="26972" xr:uid="{891C1E31-886E-4C72-B7F6-DFC0E60170B2}"/>
    <cellStyle name="หมายเหตุ 20 2 10 2" xfId="40820" xr:uid="{FF69F933-6B18-440A-8631-74D712B6730A}"/>
    <cellStyle name="หมายเหตุ 20 2 10 3" xfId="54577" xr:uid="{BC2D86B1-435D-4438-8233-7AF92D1023AB}"/>
    <cellStyle name="หมายเหตุ 20 2 11" xfId="26973" xr:uid="{36D32A09-FFA8-4DF7-8CBE-8E108001C18E}"/>
    <cellStyle name="หมายเหตุ 20 2 11 2" xfId="40821" xr:uid="{350C2962-B4C9-446F-98C6-4D59B164B8CE}"/>
    <cellStyle name="หมายเหตุ 20 2 11 3" xfId="54578" xr:uid="{6A452F98-4C43-4C95-BB40-C3EC85511955}"/>
    <cellStyle name="หมายเหตุ 20 2 2" xfId="26974" xr:uid="{A9AE2292-8000-47F7-BB54-534EE0989069}"/>
    <cellStyle name="หมายเหตุ 20 2 2 2" xfId="40822" xr:uid="{CBCD39AA-83D7-47A3-B20C-FE13F55145B6}"/>
    <cellStyle name="หมายเหตุ 20 2 2 3" xfId="54579" xr:uid="{BE389653-F7FF-4ED6-9D71-78EC46A04067}"/>
    <cellStyle name="หมายเหตุ 20 2 3" xfId="26975" xr:uid="{3A1BD368-E551-409C-B645-B4B0239FFDB7}"/>
    <cellStyle name="หมายเหตุ 20 2 3 2" xfId="40823" xr:uid="{EBF78F33-382E-4B79-896F-AB29068F7170}"/>
    <cellStyle name="หมายเหตุ 20 2 3 3" xfId="54580" xr:uid="{95E281CD-A229-47AE-9724-B6C2F89E1697}"/>
    <cellStyle name="หมายเหตุ 20 2 4" xfId="26976" xr:uid="{2109B9C4-1704-4278-A6CC-AB898631473B}"/>
    <cellStyle name="หมายเหตุ 20 2 4 2" xfId="40824" xr:uid="{1F7171C7-123D-40D0-AC84-0F9C6308EDC3}"/>
    <cellStyle name="หมายเหตุ 20 2 4 3" xfId="54581" xr:uid="{F6CECB8D-1C82-42D7-82A7-E619B0A2B62D}"/>
    <cellStyle name="หมายเหตุ 20 2 5" xfId="26977" xr:uid="{3D04B67B-63F7-43C1-98A0-C3323204FEF9}"/>
    <cellStyle name="หมายเหตุ 20 2 5 2" xfId="40825" xr:uid="{87F94762-D3D9-4584-8DFD-CCC3A716C5E9}"/>
    <cellStyle name="หมายเหตุ 20 2 5 3" xfId="54582" xr:uid="{C796322F-58DC-4C9C-9948-083D0E3B5B23}"/>
    <cellStyle name="หมายเหตุ 20 2 6" xfId="26978" xr:uid="{9BFE7450-DDEB-4DEC-BE82-4F47FF177392}"/>
    <cellStyle name="หมายเหตุ 20 2 6 2" xfId="40826" xr:uid="{69C9F593-1569-48AB-9E83-3C6F0E9F30CB}"/>
    <cellStyle name="หมายเหตุ 20 2 6 3" xfId="54583" xr:uid="{42D7C69A-2FCA-4D5B-AC94-83DB5D3106BF}"/>
    <cellStyle name="หมายเหตุ 20 2 7" xfId="26979" xr:uid="{6EAD5432-3658-4989-B7F6-8373688BE222}"/>
    <cellStyle name="หมายเหตุ 20 2 7 2" xfId="40827" xr:uid="{06BCB692-1E94-44D0-9E86-A3F1952DCFA5}"/>
    <cellStyle name="หมายเหตุ 20 2 7 3" xfId="54584" xr:uid="{FB9B1091-83CC-48E6-A2F5-0B0D82859A94}"/>
    <cellStyle name="หมายเหตุ 20 2 8" xfId="26980" xr:uid="{2F18D386-BC4F-4C42-A6E6-D30BA7728DE0}"/>
    <cellStyle name="หมายเหตุ 20 2 8 2" xfId="40828" xr:uid="{F5B7448E-28BD-420C-A53B-77264CC7AB7F}"/>
    <cellStyle name="หมายเหตุ 20 2 8 3" xfId="54585" xr:uid="{71BB0B95-CAEE-404F-8E1A-10338D76D66B}"/>
    <cellStyle name="หมายเหตุ 20 2 9" xfId="26981" xr:uid="{E4142C9C-3B69-49E3-AF83-7150BCA876C6}"/>
    <cellStyle name="หมายเหตุ 20 2 9 2" xfId="40829" xr:uid="{D6D810E7-110D-483E-83FE-C32B5766B6A0}"/>
    <cellStyle name="หมายเหตุ 20 2 9 3" xfId="54586" xr:uid="{9B5FAE14-C9E3-4B7E-92D4-F72964CBD92C}"/>
    <cellStyle name="หมายเหตุ 20 20" xfId="13072" xr:uid="{29E19553-A17C-413E-9803-C26749304F73}"/>
    <cellStyle name="หมายเหตุ 20 21" xfId="13073" xr:uid="{6C64DD63-5274-4A5C-9236-0D5D933D95A2}"/>
    <cellStyle name="หมายเหตุ 20 22" xfId="13074" xr:uid="{50FBCA5B-FDDC-4A36-B7EA-EB7EF09D32DA}"/>
    <cellStyle name="หมายเหตุ 20 23" xfId="13075" xr:uid="{34313801-1745-4258-9687-ECBFB0A95FEF}"/>
    <cellStyle name="หมายเหตุ 20 24" xfId="13076" xr:uid="{B5497A4C-1E15-4925-ACFC-617FEF1F9A3D}"/>
    <cellStyle name="หมายเหตุ 20 25" xfId="13077" xr:uid="{77EEAE4C-030A-410C-B411-ECC91776AAD9}"/>
    <cellStyle name="หมายเหตุ 20 26" xfId="13078" xr:uid="{2260D77C-8BE4-499A-BD46-2721EBBE0202}"/>
    <cellStyle name="หมายเหตุ 20 27" xfId="13079" xr:uid="{5B199B01-EED9-407F-9CAB-2A70C3919ACA}"/>
    <cellStyle name="หมายเหตุ 20 28" xfId="13080" xr:uid="{A3629369-5736-4B66-9EB3-BAA58C72B5A5}"/>
    <cellStyle name="หมายเหตุ 20 29" xfId="13081" xr:uid="{208CE5C1-A150-4920-B323-35F5E6009585}"/>
    <cellStyle name="หมายเหตุ 20 3" xfId="13082" xr:uid="{2F0EFE15-68CA-446A-83A2-AC3226FABDE6}"/>
    <cellStyle name="หมายเหตุ 20 30" xfId="13083" xr:uid="{B93A4212-A2DA-4EE5-8201-7E9268CB48C5}"/>
    <cellStyle name="หมายเหตุ 20 31" xfId="13084" xr:uid="{059D4DCB-D88B-4B5D-9930-D0F6E075BCA9}"/>
    <cellStyle name="หมายเหตุ 20 32" xfId="13085" xr:uid="{ECE8D1C0-5E8C-4D4C-81D9-035F8F502501}"/>
    <cellStyle name="หมายเหตุ 20 33" xfId="40819" xr:uid="{8D433080-19B0-4375-B6DE-D2B5D2225D53}"/>
    <cellStyle name="หมายเหตุ 20 34" xfId="54576" xr:uid="{ED826AC2-9B64-4DE3-8716-1E25080D244F}"/>
    <cellStyle name="หมายเหตุ 20 4" xfId="13086" xr:uid="{9A595029-9095-46FA-A5CD-839DE68AC403}"/>
    <cellStyle name="หมายเหตุ 20 5" xfId="13087" xr:uid="{80957E51-43A3-41EA-9733-3BC8ECC94FE8}"/>
    <cellStyle name="หมายเหตุ 20 6" xfId="13088" xr:uid="{CFAD3870-0705-4984-89BE-97ADD80C8DCC}"/>
    <cellStyle name="หมายเหตุ 20 7" xfId="13089" xr:uid="{C289FBEC-261B-4E54-80BD-B95FE616D6E6}"/>
    <cellStyle name="หมายเหตุ 20 8" xfId="13090" xr:uid="{89CC7FBF-6C6B-4AB6-8F88-C07345F3E403}"/>
    <cellStyle name="หมายเหตุ 20 9" xfId="13091" xr:uid="{E1AD62A1-54C2-4716-B5D8-A229D416EA27}"/>
    <cellStyle name="หมายเหตุ 21" xfId="26982" xr:uid="{EBAC589F-8A08-4D1F-970B-0270C1DF236A}"/>
    <cellStyle name="หมายเหตุ 21 10" xfId="13092" xr:uid="{9EB3345C-0A49-4675-AA87-FFA381E94142}"/>
    <cellStyle name="หมายเหตุ 21 11" xfId="13093" xr:uid="{3F64C807-8B50-4AC8-82E2-694D4E5057F6}"/>
    <cellStyle name="หมายเหตุ 21 12" xfId="13094" xr:uid="{68A36A02-9F64-4677-A092-6C9D64AA7190}"/>
    <cellStyle name="หมายเหตุ 21 13" xfId="13095" xr:uid="{9530071E-EED3-47FA-989D-C1BD996E05ED}"/>
    <cellStyle name="หมายเหตุ 21 14" xfId="13096" xr:uid="{5D3A6F93-388F-4598-8B69-5FB635F7C86E}"/>
    <cellStyle name="หมายเหตุ 21 15" xfId="13097" xr:uid="{B40FB92B-4220-40D1-BC1D-70E616A1C76C}"/>
    <cellStyle name="หมายเหตุ 21 16" xfId="13098" xr:uid="{6DECBE5B-FA3E-4A64-B84B-96930D8C8395}"/>
    <cellStyle name="หมายเหตุ 21 17" xfId="13099" xr:uid="{BD8585BD-F959-4FE6-BBF9-E0E5EEEBF6DC}"/>
    <cellStyle name="หมายเหตุ 21 18" xfId="13100" xr:uid="{80A7259B-C3A1-461A-B4B4-65B155AEBE90}"/>
    <cellStyle name="หมายเหตุ 21 19" xfId="13101" xr:uid="{B72D23A8-75F0-483A-8765-10AD288DC572}"/>
    <cellStyle name="หมายเหตุ 21 2" xfId="13102" xr:uid="{8DD0A54A-FEF1-44B7-BAAC-5B638CFC0A9B}"/>
    <cellStyle name="หมายเหตุ 21 2 10" xfId="26983" xr:uid="{864A9BFB-E2A9-4F5F-8C11-8C1421B51D00}"/>
    <cellStyle name="หมายเหตุ 21 2 10 2" xfId="40831" xr:uid="{1F02A27A-970C-4C80-B407-2966F938ABE2}"/>
    <cellStyle name="หมายเหตุ 21 2 10 3" xfId="54588" xr:uid="{C6539999-84CD-4DCE-8105-CEFE0F4B9DA5}"/>
    <cellStyle name="หมายเหตุ 21 2 11" xfId="26984" xr:uid="{69711F00-2CF7-414D-8203-0EDE2BEC08DA}"/>
    <cellStyle name="หมายเหตุ 21 2 11 2" xfId="40832" xr:uid="{EC62F560-CBB2-4BE3-A88F-8CF59C567030}"/>
    <cellStyle name="หมายเหตุ 21 2 11 3" xfId="54589" xr:uid="{0025EC69-3D66-48F1-9BD4-55751355A490}"/>
    <cellStyle name="หมายเหตุ 21 2 2" xfId="26985" xr:uid="{DAAE5BF6-1D9C-4E52-9484-2A05193CCD02}"/>
    <cellStyle name="หมายเหตุ 21 2 2 2" xfId="40833" xr:uid="{FE6EE2C9-9505-477F-916E-E9D828A17A21}"/>
    <cellStyle name="หมายเหตุ 21 2 2 3" xfId="54590" xr:uid="{61BADDA1-C553-43AF-8D6B-FFA97D394332}"/>
    <cellStyle name="หมายเหตุ 21 2 3" xfId="26986" xr:uid="{EF2501C5-3178-4568-B4FB-3BBB01923DF6}"/>
    <cellStyle name="หมายเหตุ 21 2 3 2" xfId="40834" xr:uid="{88E8B7DF-C6B5-4200-8484-EA97762858BB}"/>
    <cellStyle name="หมายเหตุ 21 2 3 3" xfId="54591" xr:uid="{D6D9253E-4AF8-4B77-9303-D916E50A3286}"/>
    <cellStyle name="หมายเหตุ 21 2 4" xfId="26987" xr:uid="{B23B530D-B0F8-4362-8FBC-176B5BA5BF37}"/>
    <cellStyle name="หมายเหตุ 21 2 4 2" xfId="40835" xr:uid="{BD7AE796-4130-4E15-B546-7F5E67CBB391}"/>
    <cellStyle name="หมายเหตุ 21 2 4 3" xfId="54592" xr:uid="{3CBD8B57-6E4E-4D0A-8B42-C3359BAE6D0D}"/>
    <cellStyle name="หมายเหตุ 21 2 5" xfId="26988" xr:uid="{19952D3F-C2DE-458A-95A8-F9AA7CFE182B}"/>
    <cellStyle name="หมายเหตุ 21 2 5 2" xfId="40836" xr:uid="{BEBF3CCA-F507-43DB-AB64-7D3AFF75BE0A}"/>
    <cellStyle name="หมายเหตุ 21 2 5 3" xfId="54593" xr:uid="{25DCDE91-1B61-4886-961A-E5901BBE8184}"/>
    <cellStyle name="หมายเหตุ 21 2 6" xfId="26989" xr:uid="{D5B05427-EC57-40D7-B34B-AA1E593F8542}"/>
    <cellStyle name="หมายเหตุ 21 2 6 2" xfId="40837" xr:uid="{0AA8FDAE-C5A4-4075-B124-6D8BD14C3B13}"/>
    <cellStyle name="หมายเหตุ 21 2 6 3" xfId="54594" xr:uid="{07517776-42BA-4E8B-BE2F-57DE8A7538D6}"/>
    <cellStyle name="หมายเหตุ 21 2 7" xfId="26990" xr:uid="{D0D72CC8-F71C-4C53-A1DA-B0298D8AA9E1}"/>
    <cellStyle name="หมายเหตุ 21 2 7 2" xfId="40838" xr:uid="{0B505DA1-3547-4FA4-8A5B-D01369858640}"/>
    <cellStyle name="หมายเหตุ 21 2 7 3" xfId="54595" xr:uid="{21D098FF-FE67-4E1C-8C58-E2B04D819C3C}"/>
    <cellStyle name="หมายเหตุ 21 2 8" xfId="26991" xr:uid="{AFF99EF9-6E17-4E8B-A1D0-03030192B563}"/>
    <cellStyle name="หมายเหตุ 21 2 8 2" xfId="40839" xr:uid="{FA3B59D1-A53B-4790-ACF0-4E7496545C5F}"/>
    <cellStyle name="หมายเหตุ 21 2 8 3" xfId="54596" xr:uid="{5CE5DD7D-FF58-48D9-B9FD-C055DC2C09B4}"/>
    <cellStyle name="หมายเหตุ 21 2 9" xfId="26992" xr:uid="{DCC66A19-AC98-4BCF-ADD4-B2F2F2FC2009}"/>
    <cellStyle name="หมายเหตุ 21 2 9 2" xfId="40840" xr:uid="{67ADD8CD-4AFD-4862-BC3B-093B2CCF0A77}"/>
    <cellStyle name="หมายเหตุ 21 2 9 3" xfId="54597" xr:uid="{66455033-FB52-4D2C-BAB6-35F5E2570C07}"/>
    <cellStyle name="หมายเหตุ 21 20" xfId="13103" xr:uid="{303DEAD9-6043-486C-8DAB-99D2262F7681}"/>
    <cellStyle name="หมายเหตุ 21 21" xfId="13104" xr:uid="{AFA15B35-E9B2-478C-9840-0BD97FAE65EB}"/>
    <cellStyle name="หมายเหตุ 21 22" xfId="13105" xr:uid="{3D7FED00-F94D-44B1-BE0B-F3356C5E7CA4}"/>
    <cellStyle name="หมายเหตุ 21 23" xfId="13106" xr:uid="{D4D81103-3555-4E56-95E1-3C17F16D817F}"/>
    <cellStyle name="หมายเหตุ 21 24" xfId="13107" xr:uid="{54369502-0123-43F9-B8D8-7ACF87CBC1C3}"/>
    <cellStyle name="หมายเหตุ 21 25" xfId="13108" xr:uid="{2C606F64-98FA-40E8-996D-203F36D8B809}"/>
    <cellStyle name="หมายเหตุ 21 26" xfId="13109" xr:uid="{43FCDF20-9711-4870-8CC4-F37D7B306EC8}"/>
    <cellStyle name="หมายเหตุ 21 27" xfId="13110" xr:uid="{921A2F68-0192-4D14-97DD-5C3C0645D612}"/>
    <cellStyle name="หมายเหตุ 21 28" xfId="13111" xr:uid="{C30FD22B-1DC7-4C9E-98BA-DDFC076BB7F1}"/>
    <cellStyle name="หมายเหตุ 21 29" xfId="13112" xr:uid="{578C972B-EC45-48BD-8E40-3CBB61018B0D}"/>
    <cellStyle name="หมายเหตุ 21 3" xfId="13113" xr:uid="{5AD49653-FF2C-47EC-8610-E4DA500A779A}"/>
    <cellStyle name="หมายเหตุ 21 30" xfId="13114" xr:uid="{F52EDD56-9353-40CF-ACED-3E27B4725B41}"/>
    <cellStyle name="หมายเหตุ 21 31" xfId="13115" xr:uid="{0EF48BEF-E8A4-4943-9E21-CD3374E94144}"/>
    <cellStyle name="หมายเหตุ 21 32" xfId="40830" xr:uid="{9DCFB74D-C4A5-4C60-BD6F-C2D79E174360}"/>
    <cellStyle name="หมายเหตุ 21 33" xfId="54587" xr:uid="{E98ADDDD-D866-4A86-8AD9-9A83C7EA10E9}"/>
    <cellStyle name="หมายเหตุ 21 4" xfId="13116" xr:uid="{5F9B2CD8-4FC0-414E-9332-8843AFE95CC7}"/>
    <cellStyle name="หมายเหตุ 21 5" xfId="13117" xr:uid="{DBC66459-E6B4-4B64-B000-10ACE3F773B0}"/>
    <cellStyle name="หมายเหตุ 21 6" xfId="13118" xr:uid="{42A9C01F-7566-47AF-9F90-CD41912DFFFC}"/>
    <cellStyle name="หมายเหตุ 21 7" xfId="13119" xr:uid="{13E29D48-4BA6-4F18-86D8-54C620FCC135}"/>
    <cellStyle name="หมายเหตุ 21 8" xfId="13120" xr:uid="{6AE216CC-2DBE-4DC5-9144-9AF7549A8E67}"/>
    <cellStyle name="หมายเหตุ 21 9" xfId="13121" xr:uid="{DDD1B436-C1E7-4A7D-B480-09D67AD3F6B2}"/>
    <cellStyle name="หมายเหตุ 22" xfId="26993" xr:uid="{6B280B89-872F-4D5E-A9F9-87EA8C742DFA}"/>
    <cellStyle name="หมายเหตุ 22 10" xfId="13122" xr:uid="{A682FDA8-3945-4473-ADF5-87E7C53BC180}"/>
    <cellStyle name="หมายเหตุ 22 11" xfId="13123" xr:uid="{41565134-AE5E-4B20-B93A-953FEF4A31D7}"/>
    <cellStyle name="หมายเหตุ 22 12" xfId="13124" xr:uid="{05B5C460-5EA6-4C08-9F78-1E94410DCA03}"/>
    <cellStyle name="หมายเหตุ 22 13" xfId="13125" xr:uid="{85B5960A-491D-4FB8-BE0E-AE63653DA6DD}"/>
    <cellStyle name="หมายเหตุ 22 14" xfId="13126" xr:uid="{9EA506B3-0874-4147-84DA-0207CE1FDBC4}"/>
    <cellStyle name="หมายเหตุ 22 15" xfId="13127" xr:uid="{2CC0C6A3-F60A-4F52-AE35-CD1467E837C8}"/>
    <cellStyle name="หมายเหตุ 22 16" xfId="13128" xr:uid="{28FE86D3-546E-41ED-A433-11BBE758253D}"/>
    <cellStyle name="หมายเหตุ 22 17" xfId="13129" xr:uid="{606ABAC3-FD30-49D7-9A89-44DB201746C5}"/>
    <cellStyle name="หมายเหตุ 22 18" xfId="13130" xr:uid="{E281BAFD-FFC5-4BF4-9ECF-5E3271EE439E}"/>
    <cellStyle name="หมายเหตุ 22 19" xfId="13131" xr:uid="{AED9C046-CEB1-4F66-90DC-F05B4D4B54E4}"/>
    <cellStyle name="หมายเหตุ 22 2" xfId="13132" xr:uid="{80FC5E0F-1EAB-4394-B0BA-3F5E670ADFFA}"/>
    <cellStyle name="หมายเหตุ 22 2 10" xfId="26994" xr:uid="{2AEC6F9C-D0FE-49EB-8ABF-28C633134FEA}"/>
    <cellStyle name="หมายเหตุ 22 2 10 2" xfId="40842" xr:uid="{A48C3CF3-F2B4-4E44-B0C8-F0B91997CF89}"/>
    <cellStyle name="หมายเหตุ 22 2 10 3" xfId="54599" xr:uid="{761770F2-62A4-4308-A162-74E26BD3E759}"/>
    <cellStyle name="หมายเหตุ 22 2 11" xfId="26995" xr:uid="{A5A162FB-9B67-4367-B30F-84AD05BFBC6B}"/>
    <cellStyle name="หมายเหตุ 22 2 11 2" xfId="40843" xr:uid="{32528BB1-B25B-4793-AD88-23EFDA0A136F}"/>
    <cellStyle name="หมายเหตุ 22 2 11 3" xfId="54600" xr:uid="{66295A21-C774-4E50-A317-B1F9A8C04917}"/>
    <cellStyle name="หมายเหตุ 22 2 2" xfId="26996" xr:uid="{172B39AC-A7BF-4B63-8FFB-79C71BB49CFE}"/>
    <cellStyle name="หมายเหตุ 22 2 2 2" xfId="40844" xr:uid="{25541A8E-4839-4FC1-8183-005652F708EC}"/>
    <cellStyle name="หมายเหตุ 22 2 2 3" xfId="54601" xr:uid="{F7B01D2F-0CB0-4B4F-A32E-2BCE2CFA0D7C}"/>
    <cellStyle name="หมายเหตุ 22 2 3" xfId="26997" xr:uid="{FA9948AB-2911-4023-A18B-8ABB0B37B25D}"/>
    <cellStyle name="หมายเหตุ 22 2 3 2" xfId="40845" xr:uid="{063348D8-FB28-42A7-BE88-C0956A4BF656}"/>
    <cellStyle name="หมายเหตุ 22 2 3 3" xfId="54602" xr:uid="{DEDDE3EB-69D8-4702-93D0-9B7328918B8B}"/>
    <cellStyle name="หมายเหตุ 22 2 4" xfId="26998" xr:uid="{C7F5271C-3F7C-4841-AD7C-D943F7587A56}"/>
    <cellStyle name="หมายเหตุ 22 2 4 2" xfId="40846" xr:uid="{50824D7D-1D51-4102-AE0E-4A54820D566A}"/>
    <cellStyle name="หมายเหตุ 22 2 4 3" xfId="54603" xr:uid="{A44A1549-26CE-474C-A6FC-A6AAF62C5542}"/>
    <cellStyle name="หมายเหตุ 22 2 5" xfId="26999" xr:uid="{F70F332C-E7C2-4EE0-B4AD-BD712EB9765A}"/>
    <cellStyle name="หมายเหตุ 22 2 5 2" xfId="40847" xr:uid="{7F649510-662D-4FCC-81AA-52050F20C546}"/>
    <cellStyle name="หมายเหตุ 22 2 5 3" xfId="54604" xr:uid="{B22D8601-B39F-453E-AC90-A32DB817E14E}"/>
    <cellStyle name="หมายเหตุ 22 2 6" xfId="27000" xr:uid="{395C1A73-8D30-45D3-9DBB-932D96DCE9B9}"/>
    <cellStyle name="หมายเหตุ 22 2 6 2" xfId="40848" xr:uid="{AA11DD2B-C1B6-4A57-9148-3747A1740BD4}"/>
    <cellStyle name="หมายเหตุ 22 2 6 3" xfId="54605" xr:uid="{F2B8F8D3-C896-4919-A850-36DC06E3F1AC}"/>
    <cellStyle name="หมายเหตุ 22 2 7" xfId="27001" xr:uid="{7D32BBCC-6CA1-4C3D-A355-D9E1DD7386EA}"/>
    <cellStyle name="หมายเหตุ 22 2 7 2" xfId="40849" xr:uid="{D7DD11B4-966E-4172-82CC-ECE03BCAE5A4}"/>
    <cellStyle name="หมายเหตุ 22 2 7 3" xfId="54606" xr:uid="{9C22D9F0-707A-4C2E-B968-8A19018DA227}"/>
    <cellStyle name="หมายเหตุ 22 2 8" xfId="27002" xr:uid="{0CF14C4C-344A-4485-8972-8F787A374F74}"/>
    <cellStyle name="หมายเหตุ 22 2 8 2" xfId="40850" xr:uid="{A2ED8130-1708-4206-8A93-64187910F927}"/>
    <cellStyle name="หมายเหตุ 22 2 8 3" xfId="54607" xr:uid="{73F1B5A0-CE15-4FEB-AF36-CD80BC73A592}"/>
    <cellStyle name="หมายเหตุ 22 2 9" xfId="27003" xr:uid="{CDC79F22-0733-485E-A0C8-5D857A4B79C6}"/>
    <cellStyle name="หมายเหตุ 22 2 9 2" xfId="40851" xr:uid="{1ADBF951-B3B7-494B-A21B-F635729CA355}"/>
    <cellStyle name="หมายเหตุ 22 2 9 3" xfId="54608" xr:uid="{76643C49-EEDA-4CA8-B19A-4136D4646D2E}"/>
    <cellStyle name="หมายเหตุ 22 20" xfId="13133" xr:uid="{687DF746-6228-4860-AACD-65FADE1F5510}"/>
    <cellStyle name="หมายเหตุ 22 21" xfId="13134" xr:uid="{C66A5993-568E-4767-AD15-76FBA39211DD}"/>
    <cellStyle name="หมายเหตุ 22 22" xfId="13135" xr:uid="{C91500C2-0BA3-4D93-8EAA-2A5AC429666A}"/>
    <cellStyle name="หมายเหตุ 22 23" xfId="13136" xr:uid="{4DDE0EBA-E258-4445-9246-AE3714DD9945}"/>
    <cellStyle name="หมายเหตุ 22 24" xfId="13137" xr:uid="{808AD44B-1B2B-416A-9E54-07BD02F023C3}"/>
    <cellStyle name="หมายเหตุ 22 25" xfId="13138" xr:uid="{952AACF3-EE28-4131-8EEE-5BC84C72766B}"/>
    <cellStyle name="หมายเหตุ 22 26" xfId="13139" xr:uid="{95F865C4-7EC1-488D-9AD0-162192827FCC}"/>
    <cellStyle name="หมายเหตุ 22 27" xfId="13140" xr:uid="{193A1F08-C0B9-4CD6-8651-6B1C09FF3719}"/>
    <cellStyle name="หมายเหตุ 22 28" xfId="13141" xr:uid="{AC3A138F-2F2F-4C6A-9222-44A4A4BC74BC}"/>
    <cellStyle name="หมายเหตุ 22 29" xfId="13142" xr:uid="{4BDCD2C6-9F3F-4FE5-953A-E729D632BB41}"/>
    <cellStyle name="หมายเหตุ 22 3" xfId="13143" xr:uid="{C753A370-EACD-4640-8883-337CA988BBD7}"/>
    <cellStyle name="หมายเหตุ 22 30" xfId="13144" xr:uid="{DD4E8106-68D5-4788-9882-B457C80B8678}"/>
    <cellStyle name="หมายเหตุ 22 31" xfId="40841" xr:uid="{AE90596B-6D74-4AD5-BA64-8FFA98D395B2}"/>
    <cellStyle name="หมายเหตุ 22 32" xfId="54598" xr:uid="{45D19A1E-B622-4A06-B502-1ED74C3077E9}"/>
    <cellStyle name="หมายเหตุ 22 4" xfId="13145" xr:uid="{D87D1162-437C-40F1-BC81-A3F1A9F8AA60}"/>
    <cellStyle name="หมายเหตุ 22 5" xfId="13146" xr:uid="{2BF943D6-231D-4E6C-A882-C97A9CF2B97A}"/>
    <cellStyle name="หมายเหตุ 22 6" xfId="13147" xr:uid="{4CF716F7-0C4A-4C02-BC8F-A159E0D1016D}"/>
    <cellStyle name="หมายเหตุ 22 7" xfId="13148" xr:uid="{DD3D50CA-825A-46BF-AC20-D70C6C55E55B}"/>
    <cellStyle name="หมายเหตุ 22 8" xfId="13149" xr:uid="{82E42EF7-8C00-4F0E-9BD5-45068624C629}"/>
    <cellStyle name="หมายเหตุ 22 9" xfId="13150" xr:uid="{8C4A5018-AF25-4516-AF2B-8D649FABFF19}"/>
    <cellStyle name="หมายเหตุ 23" xfId="27004" xr:uid="{7E804072-D1B8-48D8-B98B-4FB70DE7E520}"/>
    <cellStyle name="หมายเหตุ 23 10" xfId="13151" xr:uid="{C48D1739-036C-4ED9-A309-192985DD18A0}"/>
    <cellStyle name="หมายเหตุ 23 11" xfId="13152" xr:uid="{BDBF01F6-5E27-4174-A0D1-01EE9A259B6E}"/>
    <cellStyle name="หมายเหตุ 23 12" xfId="13153" xr:uid="{913A2A06-F045-4F5B-BBBF-2FE6DE474E58}"/>
    <cellStyle name="หมายเหตุ 23 13" xfId="13154" xr:uid="{33F128EB-1652-4FC0-8555-913D433BE73E}"/>
    <cellStyle name="หมายเหตุ 23 14" xfId="13155" xr:uid="{571125E0-6316-4D7A-9AEC-1E07A0CDFEE0}"/>
    <cellStyle name="หมายเหตุ 23 15" xfId="13156" xr:uid="{4889179B-F8E9-4AFB-A87B-422708EA88B5}"/>
    <cellStyle name="หมายเหตุ 23 16" xfId="13157" xr:uid="{83486D9B-1AA3-4A5C-B66F-0833860B57FD}"/>
    <cellStyle name="หมายเหตุ 23 17" xfId="13158" xr:uid="{DB6D5B6E-E99A-4BC6-AE3F-405589831727}"/>
    <cellStyle name="หมายเหตุ 23 18" xfId="13159" xr:uid="{7C8E2832-347D-4ABE-A8A5-E6E929055E38}"/>
    <cellStyle name="หมายเหตุ 23 19" xfId="13160" xr:uid="{2214A444-A7AD-4EE8-9F27-AE813B5E09B6}"/>
    <cellStyle name="หมายเหตุ 23 2" xfId="13161" xr:uid="{33CE5AAF-0EE4-4157-9966-BE71B0F20D46}"/>
    <cellStyle name="หมายเหตุ 23 2 10" xfId="27005" xr:uid="{7958D663-19E1-45BD-A5BD-394A0A6AE2AC}"/>
    <cellStyle name="หมายเหตุ 23 2 10 2" xfId="40853" xr:uid="{6712CA2E-4F85-43AF-98A8-B8F11F9BC2D7}"/>
    <cellStyle name="หมายเหตุ 23 2 10 3" xfId="54610" xr:uid="{E0D81C67-AAF0-411E-B133-59379B325C20}"/>
    <cellStyle name="หมายเหตุ 23 2 11" xfId="27006" xr:uid="{243592FE-5201-44B3-B16B-A539610E5CB6}"/>
    <cellStyle name="หมายเหตุ 23 2 11 2" xfId="40854" xr:uid="{75A65F88-8B76-4EDE-A8A1-3A2FDF4AF6D7}"/>
    <cellStyle name="หมายเหตุ 23 2 11 3" xfId="54611" xr:uid="{10679BCA-8720-41BB-9F94-D2EB80A6A6D1}"/>
    <cellStyle name="หมายเหตุ 23 2 2" xfId="27007" xr:uid="{0805401D-F03D-4D7B-B929-5661AC235182}"/>
    <cellStyle name="หมายเหตุ 23 2 2 2" xfId="40855" xr:uid="{2324D88D-750F-47D2-AF82-608DE925AB87}"/>
    <cellStyle name="หมายเหตุ 23 2 2 3" xfId="54612" xr:uid="{2AA15862-CBAA-433A-9CDF-DD43BF143EEE}"/>
    <cellStyle name="หมายเหตุ 23 2 3" xfId="27008" xr:uid="{1B15979E-7AC4-430A-B721-732E8A83A090}"/>
    <cellStyle name="หมายเหตุ 23 2 3 2" xfId="40856" xr:uid="{F2364990-3824-43E9-AA2A-3D0CFD2F1C22}"/>
    <cellStyle name="หมายเหตุ 23 2 3 3" xfId="54613" xr:uid="{4D7A6009-63EC-499F-A33D-82431570FAF3}"/>
    <cellStyle name="หมายเหตุ 23 2 4" xfId="27009" xr:uid="{B4B21FBF-DAC6-4F3E-9784-EECDC2172D83}"/>
    <cellStyle name="หมายเหตุ 23 2 4 2" xfId="40857" xr:uid="{408EC381-D0CC-4D46-A641-661B3BF829E6}"/>
    <cellStyle name="หมายเหตุ 23 2 4 3" xfId="54614" xr:uid="{FB7885F2-FC21-4E73-81F6-5F80D1511877}"/>
    <cellStyle name="หมายเหตุ 23 2 5" xfId="27010" xr:uid="{8CFF284A-CB43-4029-A82D-92D5E300BBD3}"/>
    <cellStyle name="หมายเหตุ 23 2 5 2" xfId="40858" xr:uid="{628087C8-BCE0-4259-AC78-85D6AF6AC882}"/>
    <cellStyle name="หมายเหตุ 23 2 5 3" xfId="54615" xr:uid="{346E3930-C594-4E0D-8EF8-F5FE832AAB33}"/>
    <cellStyle name="หมายเหตุ 23 2 6" xfId="27011" xr:uid="{81B2AB30-D5C6-4ABB-9755-21E9F223F16A}"/>
    <cellStyle name="หมายเหตุ 23 2 6 2" xfId="40859" xr:uid="{595F6B46-D9CF-4EF8-A654-04FAA5414BFF}"/>
    <cellStyle name="หมายเหตุ 23 2 6 3" xfId="54616" xr:uid="{C3372748-59B0-447A-9394-A1228378CCF7}"/>
    <cellStyle name="หมายเหตุ 23 2 7" xfId="27012" xr:uid="{3DD44835-53D7-4117-A07E-B848E8DD1747}"/>
    <cellStyle name="หมายเหตุ 23 2 7 2" xfId="40860" xr:uid="{76233370-A6E0-42DD-84E8-AACCDF007321}"/>
    <cellStyle name="หมายเหตุ 23 2 7 3" xfId="54617" xr:uid="{A9D2BF04-0593-4265-8ACF-67B64EB3E501}"/>
    <cellStyle name="หมายเหตุ 23 2 8" xfId="27013" xr:uid="{E0B4F75E-2BC2-436D-BDDC-CC66F5C1CC0C}"/>
    <cellStyle name="หมายเหตุ 23 2 8 2" xfId="40861" xr:uid="{D42C78FA-D77C-4A9B-8D80-65042A49E700}"/>
    <cellStyle name="หมายเหตุ 23 2 8 3" xfId="54618" xr:uid="{2D128269-209E-4473-9365-2A86623755A8}"/>
    <cellStyle name="หมายเหตุ 23 2 9" xfId="27014" xr:uid="{836F2621-7F2B-435B-A1D9-9CBC7EA8674F}"/>
    <cellStyle name="หมายเหตุ 23 2 9 2" xfId="40862" xr:uid="{5F8DE562-E9A9-4118-95CE-60EFFE9952A1}"/>
    <cellStyle name="หมายเหตุ 23 2 9 3" xfId="54619" xr:uid="{9E51F10C-AEA0-410A-9A61-6CEFD5AEB2CF}"/>
    <cellStyle name="หมายเหตุ 23 20" xfId="13162" xr:uid="{8BCC6651-79BD-4997-9CD0-C0228C3BC3C4}"/>
    <cellStyle name="หมายเหตุ 23 21" xfId="13163" xr:uid="{00CFB52B-6ACA-45D2-BD4C-38AB5F73B546}"/>
    <cellStyle name="หมายเหตุ 23 22" xfId="13164" xr:uid="{CFFE8DC2-1545-4056-99B0-889C8493374B}"/>
    <cellStyle name="หมายเหตุ 23 23" xfId="13165" xr:uid="{B3CF9897-52C8-4C10-B0C8-99A4CF2EA20D}"/>
    <cellStyle name="หมายเหตุ 23 24" xfId="13166" xr:uid="{282EBE23-BD36-4F68-A053-0F6094F81F4D}"/>
    <cellStyle name="หมายเหตุ 23 25" xfId="13167" xr:uid="{581D7A02-342B-40CB-9B65-9B343986FEC4}"/>
    <cellStyle name="หมายเหตุ 23 26" xfId="13168" xr:uid="{6917D2E9-AEE9-4B75-8AA9-BBA2EBA62742}"/>
    <cellStyle name="หมายเหตุ 23 27" xfId="13169" xr:uid="{5D123771-DD7B-470E-89CB-B15E4B72C3C2}"/>
    <cellStyle name="หมายเหตุ 23 28" xfId="13170" xr:uid="{0BA63638-8991-4060-9641-ABBD95CD39D4}"/>
    <cellStyle name="หมายเหตุ 23 29" xfId="40852" xr:uid="{201F0384-05F8-4385-A41E-658A10A9D7BE}"/>
    <cellStyle name="หมายเหตุ 23 3" xfId="13171" xr:uid="{E6CB6A5D-75EA-40AE-B0D6-2E0119D9AFB6}"/>
    <cellStyle name="หมายเหตุ 23 30" xfId="54609" xr:uid="{499CC00E-93F9-4457-8DC8-AB8B66FB689A}"/>
    <cellStyle name="หมายเหตุ 23 4" xfId="13172" xr:uid="{4613739B-482C-46E9-9BE1-8C142A47B2D0}"/>
    <cellStyle name="หมายเหตุ 23 5" xfId="13173" xr:uid="{7FAFAA6C-E247-4D13-8CBA-AB35D2C5DF8F}"/>
    <cellStyle name="หมายเหตุ 23 6" xfId="13174" xr:uid="{3DAE9515-0818-4C15-8EF9-AECB0FB41D5A}"/>
    <cellStyle name="หมายเหตุ 23 7" xfId="13175" xr:uid="{83822160-6077-44A2-98BC-14AC62C1F46B}"/>
    <cellStyle name="หมายเหตุ 23 8" xfId="13176" xr:uid="{5D3EB913-E0C0-4FDC-B401-4C500057EEF2}"/>
    <cellStyle name="หมายเหตุ 23 9" xfId="13177" xr:uid="{0BB4C5FD-1C3A-4090-AA91-49B6E6470733}"/>
    <cellStyle name="หมายเหตุ 24" xfId="27015" xr:uid="{43FF865D-6A3E-4F62-85AA-03915D973929}"/>
    <cellStyle name="หมายเหตุ 24 10" xfId="13178" xr:uid="{297A7F0D-42CE-40DA-B519-F644A45346AF}"/>
    <cellStyle name="หมายเหตุ 24 11" xfId="13179" xr:uid="{95B79A7E-DE05-4139-A7DB-5757302D7D4B}"/>
    <cellStyle name="หมายเหตุ 24 12" xfId="13180" xr:uid="{B0A7FB24-F909-4DBD-9D8B-A959E2F6ADD9}"/>
    <cellStyle name="หมายเหตุ 24 13" xfId="13181" xr:uid="{91859B5A-A50B-483F-854B-9A683628E548}"/>
    <cellStyle name="หมายเหตุ 24 14" xfId="13182" xr:uid="{3FD2E3A6-5487-4A15-92EF-023FB45B513B}"/>
    <cellStyle name="หมายเหตุ 24 15" xfId="13183" xr:uid="{66905E95-7308-419D-AFDD-DFDFBB12886C}"/>
    <cellStyle name="หมายเหตุ 24 16" xfId="13184" xr:uid="{E6419ED2-441B-495C-AC77-3011EF677AE5}"/>
    <cellStyle name="หมายเหตุ 24 17" xfId="13185" xr:uid="{B46951E9-B504-4366-BEC5-3A42FC1D9302}"/>
    <cellStyle name="หมายเหตุ 24 18" xfId="13186" xr:uid="{068C2FE1-D6FD-43E9-AA85-12F6E3AC76FB}"/>
    <cellStyle name="หมายเหตุ 24 19" xfId="13187" xr:uid="{8B6B70CD-6A72-453C-B002-4F4975DE2194}"/>
    <cellStyle name="หมายเหตุ 24 2" xfId="13188" xr:uid="{E546E90F-47BD-4D28-A3D3-5C4404C4EC4A}"/>
    <cellStyle name="หมายเหตุ 24 2 10" xfId="27016" xr:uid="{A0FE1B49-13F4-4D1C-84B7-4FAAB98C3F34}"/>
    <cellStyle name="หมายเหตุ 24 2 10 2" xfId="40864" xr:uid="{161A2DCE-18E7-4AF8-8E4A-F6B306A29C91}"/>
    <cellStyle name="หมายเหตุ 24 2 10 3" xfId="54621" xr:uid="{66C48924-FF53-4E26-88AC-C804010A3EAA}"/>
    <cellStyle name="หมายเหตุ 24 2 11" xfId="27017" xr:uid="{EA3D7E64-D3F9-4749-9E2B-026F1F04F472}"/>
    <cellStyle name="หมายเหตุ 24 2 11 2" xfId="40865" xr:uid="{69D6B356-FB4E-4CDC-B583-CF395795588B}"/>
    <cellStyle name="หมายเหตุ 24 2 11 3" xfId="54622" xr:uid="{D763DD3A-9A36-4B4A-8486-4D6F9B9327DF}"/>
    <cellStyle name="หมายเหตุ 24 2 2" xfId="27018" xr:uid="{71CB6CF9-7386-4181-8B47-0A3C9DEEB181}"/>
    <cellStyle name="หมายเหตุ 24 2 2 2" xfId="40866" xr:uid="{D081074F-8E13-4C0B-9A73-B382B0D787FF}"/>
    <cellStyle name="หมายเหตุ 24 2 2 3" xfId="54623" xr:uid="{9CAD3846-36C2-4265-B9DD-874A802B9971}"/>
    <cellStyle name="หมายเหตุ 24 2 3" xfId="27019" xr:uid="{622EB733-0F7E-4074-BA8C-C0444C84E53A}"/>
    <cellStyle name="หมายเหตุ 24 2 3 2" xfId="40867" xr:uid="{3263EF8C-006F-4C5C-85C2-57D479073F07}"/>
    <cellStyle name="หมายเหตุ 24 2 3 3" xfId="54624" xr:uid="{A760884E-60FA-476B-9871-F6DC4439848D}"/>
    <cellStyle name="หมายเหตุ 24 2 4" xfId="27020" xr:uid="{6DDBF677-44FF-4DD7-9876-1EA73D696E2A}"/>
    <cellStyle name="หมายเหตุ 24 2 4 2" xfId="40868" xr:uid="{0DB19A05-FDB2-4BB3-9834-B52DD3B4DAD8}"/>
    <cellStyle name="หมายเหตุ 24 2 4 3" xfId="54625" xr:uid="{A1C7D1F5-0BF8-4C9C-A223-5F534D7A3637}"/>
    <cellStyle name="หมายเหตุ 24 2 5" xfId="27021" xr:uid="{3D2AA7A9-ED1B-4D1F-83F3-C3E48F619D66}"/>
    <cellStyle name="หมายเหตุ 24 2 5 2" xfId="40869" xr:uid="{1CF9E46F-A764-44C5-ACD8-293792F0540A}"/>
    <cellStyle name="หมายเหตุ 24 2 5 3" xfId="54626" xr:uid="{4389BA88-3E4C-47A8-A15E-0B8D1DB7E425}"/>
    <cellStyle name="หมายเหตุ 24 2 6" xfId="27022" xr:uid="{20F0937B-DB0B-4FD9-9B1A-5D8F332344FF}"/>
    <cellStyle name="หมายเหตุ 24 2 6 2" xfId="40870" xr:uid="{4EEA11CF-FBB5-44E0-8229-2B20F15E845B}"/>
    <cellStyle name="หมายเหตุ 24 2 6 3" xfId="54627" xr:uid="{D41FF06E-FB42-44E3-9B09-7C1B71E926A8}"/>
    <cellStyle name="หมายเหตุ 24 2 7" xfId="27023" xr:uid="{4BDDE92B-517E-4645-938B-9BF0570650E0}"/>
    <cellStyle name="หมายเหตุ 24 2 7 2" xfId="40871" xr:uid="{1DFDFA58-F3B9-4652-90B0-B95F859ADAAC}"/>
    <cellStyle name="หมายเหตุ 24 2 7 3" xfId="54628" xr:uid="{D783B2F7-69F6-4C08-9B4A-220EC1A7A3F0}"/>
    <cellStyle name="หมายเหตุ 24 2 8" xfId="27024" xr:uid="{E48B6A3B-9BD4-43B4-9C00-423E55DD9C44}"/>
    <cellStyle name="หมายเหตุ 24 2 8 2" xfId="40872" xr:uid="{6C56EB48-79E9-4854-BD98-BA30E04E8497}"/>
    <cellStyle name="หมายเหตุ 24 2 8 3" xfId="54629" xr:uid="{5CBAD6C2-1D6A-439E-BFF2-4FFFDDA2359E}"/>
    <cellStyle name="หมายเหตุ 24 2 9" xfId="27025" xr:uid="{C901502E-F2B6-4FB9-8B0E-70E79CF9D76A}"/>
    <cellStyle name="หมายเหตุ 24 2 9 2" xfId="40873" xr:uid="{B3128D5E-F98D-4784-ABA5-F3BBF36446E6}"/>
    <cellStyle name="หมายเหตุ 24 2 9 3" xfId="54630" xr:uid="{EB5380B5-1825-4DF8-A3C9-DACAAEC30488}"/>
    <cellStyle name="หมายเหตุ 24 20" xfId="13189" xr:uid="{A498D6EB-5576-4471-823B-491B2A3B7E17}"/>
    <cellStyle name="หมายเหตุ 24 21" xfId="13190" xr:uid="{79FA9E52-7129-4B86-B9E3-8A4FAFD67AF7}"/>
    <cellStyle name="หมายเหตุ 24 22" xfId="13191" xr:uid="{A417FEF7-B0E1-4CD8-B835-FF1F1D01EA1B}"/>
    <cellStyle name="หมายเหตุ 24 23" xfId="13192" xr:uid="{2FFE9B11-EE15-4319-89DC-FDCB32F7F315}"/>
    <cellStyle name="หมายเหตุ 24 24" xfId="13193" xr:uid="{C7AD4C4E-0A28-4E03-B98B-3DC8F48A4C98}"/>
    <cellStyle name="หมายเหตุ 24 25" xfId="13194" xr:uid="{475513C5-6BB8-4D2D-9DE3-D3C3E662678B}"/>
    <cellStyle name="หมายเหตุ 24 26" xfId="13195" xr:uid="{E9A90930-FF4E-448B-AD7C-03A901406F9D}"/>
    <cellStyle name="หมายเหตุ 24 27" xfId="13196" xr:uid="{F31B79BC-E0A5-4374-BCC0-7B52BBEEA0A4}"/>
    <cellStyle name="หมายเหตุ 24 28" xfId="13197" xr:uid="{C8F29F7F-03BE-4083-96B7-41C94BA89B44}"/>
    <cellStyle name="หมายเหตุ 24 29" xfId="40863" xr:uid="{934A84E1-87F3-48BA-8F01-25E68B9A6EAA}"/>
    <cellStyle name="หมายเหตุ 24 3" xfId="13198" xr:uid="{B5BC1C23-4D44-47A1-892C-7DBC8368829D}"/>
    <cellStyle name="หมายเหตุ 24 30" xfId="54620" xr:uid="{BDFB4859-A17A-4AB4-8C5A-62D1F94436FC}"/>
    <cellStyle name="หมายเหตุ 24 4" xfId="13199" xr:uid="{B784DD7A-B4B5-4BA5-9250-5943E471C4EA}"/>
    <cellStyle name="หมายเหตุ 24 5" xfId="13200" xr:uid="{796311CA-48FF-4FD4-9740-1445BA38765D}"/>
    <cellStyle name="หมายเหตุ 24 6" xfId="13201" xr:uid="{985CA1D9-F5E1-4F18-AC31-815AF704D30C}"/>
    <cellStyle name="หมายเหตุ 24 7" xfId="13202" xr:uid="{1B69CEF5-303E-4EA2-B91A-73E66F0B4C9B}"/>
    <cellStyle name="หมายเหตุ 24 8" xfId="13203" xr:uid="{611B0FDC-4D95-4DBA-9B39-23F1785D9745}"/>
    <cellStyle name="หมายเหตุ 24 9" xfId="13204" xr:uid="{BA1B463E-9C9B-4F33-829A-B76C65EB6684}"/>
    <cellStyle name="หมายเหตุ 25" xfId="27026" xr:uid="{F00EFACB-656C-4A2C-A8D6-9921082B56E9}"/>
    <cellStyle name="หมายเหตุ 25 10" xfId="13205" xr:uid="{213CEF73-197B-41DE-8028-977BDE59D89C}"/>
    <cellStyle name="หมายเหตุ 25 11" xfId="13206" xr:uid="{93ADED10-8E9B-4971-A3F2-7369185F0EC7}"/>
    <cellStyle name="หมายเหตุ 25 12" xfId="13207" xr:uid="{D47B7F6C-B269-49B5-B63A-3315E0649A05}"/>
    <cellStyle name="หมายเหตุ 25 13" xfId="13208" xr:uid="{7D1EABAA-9C46-4676-9612-FEE1DB271346}"/>
    <cellStyle name="หมายเหตุ 25 14" xfId="13209" xr:uid="{8EF11D39-83D5-4AE1-8D04-CD2781B410DC}"/>
    <cellStyle name="หมายเหตุ 25 15" xfId="13210" xr:uid="{7971BF98-05C8-44BF-AF30-EF464D8DF354}"/>
    <cellStyle name="หมายเหตุ 25 16" xfId="13211" xr:uid="{E78DCEB4-B304-4BCF-9F53-220C00CC5ADE}"/>
    <cellStyle name="หมายเหตุ 25 17" xfId="13212" xr:uid="{6968F50F-A645-4B0F-A0CB-F2D8C70B5D20}"/>
    <cellStyle name="หมายเหตุ 25 18" xfId="13213" xr:uid="{A3B724E6-3D39-46AF-89EA-5FE72B13ECDF}"/>
    <cellStyle name="หมายเหตุ 25 19" xfId="13214" xr:uid="{278AEEAD-4117-4BB0-8496-4CC8D9A33778}"/>
    <cellStyle name="หมายเหตุ 25 2" xfId="13215" xr:uid="{27F121AB-B242-4C5F-85D3-5B584E337ED9}"/>
    <cellStyle name="หมายเหตุ 25 2 10" xfId="27027" xr:uid="{3086657F-17AC-4FA8-9CCC-FD79E04F3CCC}"/>
    <cellStyle name="หมายเหตุ 25 2 10 2" xfId="40875" xr:uid="{67ADFDE1-1E25-4ADB-A990-61F7F1A06DDE}"/>
    <cellStyle name="หมายเหตุ 25 2 10 3" xfId="54632" xr:uid="{D8C9ACBC-1583-4FCC-8B04-337BCE3AFA7C}"/>
    <cellStyle name="หมายเหตุ 25 2 11" xfId="27028" xr:uid="{9DCDB4C4-57FE-4E21-9863-753F77DB9F94}"/>
    <cellStyle name="หมายเหตุ 25 2 11 2" xfId="40876" xr:uid="{411E44C9-7E3E-4732-BEB3-3B9EBC5FA830}"/>
    <cellStyle name="หมายเหตุ 25 2 11 3" xfId="54633" xr:uid="{B7D19153-3F6F-4167-9158-B59331E9851F}"/>
    <cellStyle name="หมายเหตุ 25 2 2" xfId="27029" xr:uid="{892DEF72-5167-46AF-ABA9-AD683815AEE9}"/>
    <cellStyle name="หมายเหตุ 25 2 2 2" xfId="40877" xr:uid="{5E0C7A35-57C6-4CC5-9019-524A1AE3F8B4}"/>
    <cellStyle name="หมายเหตุ 25 2 2 3" xfId="54634" xr:uid="{51B489FD-B99D-4AB0-9DC1-422D1EFCD8A7}"/>
    <cellStyle name="หมายเหตุ 25 2 3" xfId="27030" xr:uid="{9BAEA300-99F7-4332-B881-5133DE3D1A13}"/>
    <cellStyle name="หมายเหตุ 25 2 3 2" xfId="40878" xr:uid="{2F91503F-0F71-43B8-A2D8-E1A2DAD666A5}"/>
    <cellStyle name="หมายเหตุ 25 2 3 3" xfId="54635" xr:uid="{5F1C4FA2-51ED-4F0E-B057-CF5DDED28EF7}"/>
    <cellStyle name="หมายเหตุ 25 2 4" xfId="27031" xr:uid="{CCE6DF2E-8F22-43F8-A058-A443A0D00AB0}"/>
    <cellStyle name="หมายเหตุ 25 2 4 2" xfId="40879" xr:uid="{B33D662B-5D8E-4059-8DB2-11D803841278}"/>
    <cellStyle name="หมายเหตุ 25 2 4 3" xfId="54636" xr:uid="{E86F75C9-ECC0-4D1A-AAB9-D1CCEB128BCF}"/>
    <cellStyle name="หมายเหตุ 25 2 5" xfId="27032" xr:uid="{9F8E5636-8899-4DA8-9786-0F5454D0C121}"/>
    <cellStyle name="หมายเหตุ 25 2 5 2" xfId="40880" xr:uid="{1D3937C6-7CF2-4F73-BA05-B7D3415E481F}"/>
    <cellStyle name="หมายเหตุ 25 2 5 3" xfId="54637" xr:uid="{3ADE8DA4-F854-4727-B6FC-352013D1FC56}"/>
    <cellStyle name="หมายเหตุ 25 2 6" xfId="27033" xr:uid="{ED3C8658-4A66-438B-875D-52D5F2E12995}"/>
    <cellStyle name="หมายเหตุ 25 2 6 2" xfId="40881" xr:uid="{378B8F52-740A-4325-A83C-97AA67B343D7}"/>
    <cellStyle name="หมายเหตุ 25 2 6 3" xfId="54638" xr:uid="{05A1E3C6-56D3-4069-A98E-F2A2A354B7DE}"/>
    <cellStyle name="หมายเหตุ 25 2 7" xfId="27034" xr:uid="{2987A302-6607-4EE3-938F-0BAE82E03368}"/>
    <cellStyle name="หมายเหตุ 25 2 7 2" xfId="40882" xr:uid="{BA849672-3CC0-4AC7-9382-04816A58FEA9}"/>
    <cellStyle name="หมายเหตุ 25 2 7 3" xfId="54639" xr:uid="{A3CCFC37-3683-41B2-940D-C2299FA52D0E}"/>
    <cellStyle name="หมายเหตุ 25 2 8" xfId="27035" xr:uid="{A7DD2DE3-56A6-4EEF-A59C-41679C9AA322}"/>
    <cellStyle name="หมายเหตุ 25 2 8 2" xfId="40883" xr:uid="{2F5AD5F5-8A1A-4D89-BC88-B3408EAA632F}"/>
    <cellStyle name="หมายเหตุ 25 2 8 3" xfId="54640" xr:uid="{B03DE5E3-9AA2-43E0-80FF-53BA983B6C05}"/>
    <cellStyle name="หมายเหตุ 25 2 9" xfId="27036" xr:uid="{763CAB8C-A050-4023-BD98-8B96055E0CBD}"/>
    <cellStyle name="หมายเหตุ 25 2 9 2" xfId="40884" xr:uid="{1292AEB1-00AE-40CB-8CBF-129EF61102E1}"/>
    <cellStyle name="หมายเหตุ 25 2 9 3" xfId="54641" xr:uid="{E72532B4-2DAA-4B3D-8D8F-795F2E91649F}"/>
    <cellStyle name="หมายเหตุ 25 20" xfId="13216" xr:uid="{CA0CB334-8ACC-4C51-8F00-A05003B96D8B}"/>
    <cellStyle name="หมายเหตุ 25 21" xfId="13217" xr:uid="{76A43538-5BA4-4242-9C09-A48688CA9911}"/>
    <cellStyle name="หมายเหตุ 25 22" xfId="13218" xr:uid="{9BB04F2C-4290-4521-A8C6-E77A6B5AC3FB}"/>
    <cellStyle name="หมายเหตุ 25 23" xfId="13219" xr:uid="{AA66568F-7D2E-4EF5-A812-9B85D3B3DB35}"/>
    <cellStyle name="หมายเหตุ 25 24" xfId="13220" xr:uid="{64B193DA-E70A-4D09-AD5F-E85E834B1DD0}"/>
    <cellStyle name="หมายเหตุ 25 25" xfId="13221" xr:uid="{061BD60F-5089-4D20-9E8A-52D63BEBD204}"/>
    <cellStyle name="หมายเหตุ 25 26" xfId="13222" xr:uid="{C60C0378-3102-46A1-8FCF-A511E93793E7}"/>
    <cellStyle name="หมายเหตุ 25 27" xfId="13223" xr:uid="{6142FAED-CD45-47DA-B796-3E5CA512FE03}"/>
    <cellStyle name="หมายเหตุ 25 28" xfId="13224" xr:uid="{A8009CFE-A1D6-497F-9D9E-761A083565EB}"/>
    <cellStyle name="หมายเหตุ 25 29" xfId="40874" xr:uid="{4628F629-0C5D-4631-BAFE-15E747675772}"/>
    <cellStyle name="หมายเหตุ 25 3" xfId="13225" xr:uid="{910C3C19-1D4F-4CC1-BCE8-DE5525AC5DD1}"/>
    <cellStyle name="หมายเหตุ 25 30" xfId="54631" xr:uid="{DDC19415-AD0E-4F84-B0D8-48A505F0A3CC}"/>
    <cellStyle name="หมายเหตุ 25 4" xfId="13226" xr:uid="{7EB7A80F-1CDD-4BCD-95D8-EB3BEF5EA68D}"/>
    <cellStyle name="หมายเหตุ 25 5" xfId="13227" xr:uid="{4CF7C854-0EBA-4A62-872A-B9DD6149AA86}"/>
    <cellStyle name="หมายเหตุ 25 6" xfId="13228" xr:uid="{072B8B16-A0CB-4ADB-9CE2-2E22064A4991}"/>
    <cellStyle name="หมายเหตุ 25 7" xfId="13229" xr:uid="{79794A67-9604-4567-BEA4-43AEF08CEA44}"/>
    <cellStyle name="หมายเหตุ 25 8" xfId="13230" xr:uid="{18E9AABB-BCF5-4720-96FC-300BE0CA3CEA}"/>
    <cellStyle name="หมายเหตุ 25 9" xfId="13231" xr:uid="{620BD139-AFDD-4D9A-B71D-D2E2E568AB61}"/>
    <cellStyle name="หมายเหตุ 26" xfId="27037" xr:uid="{83578E1C-4FB8-4924-8A99-B09388C1ADF1}"/>
    <cellStyle name="หมายเหตุ 26 10" xfId="13232" xr:uid="{0C604D5B-CD1D-4735-A77C-EF09B49759FC}"/>
    <cellStyle name="หมายเหตุ 26 11" xfId="13233" xr:uid="{14497813-1F1D-457A-8DAD-B57AF59EA845}"/>
    <cellStyle name="หมายเหตุ 26 12" xfId="13234" xr:uid="{112187DC-460B-4202-A430-DA2122D19D74}"/>
    <cellStyle name="หมายเหตุ 26 13" xfId="13235" xr:uid="{7FF09156-21B5-41E3-9530-3C3EBCD3C27B}"/>
    <cellStyle name="หมายเหตุ 26 14" xfId="13236" xr:uid="{44C41B27-D6BB-408F-B611-DB1FAFD4F7EA}"/>
    <cellStyle name="หมายเหตุ 26 15" xfId="13237" xr:uid="{BDBB173F-E971-43F7-9AE3-9F6DC2C6D795}"/>
    <cellStyle name="หมายเหตุ 26 16" xfId="13238" xr:uid="{82C2C209-E701-4748-9D37-4A183031DEB9}"/>
    <cellStyle name="หมายเหตุ 26 17" xfId="13239" xr:uid="{1CCED027-9A44-44BD-87D3-85B355A382AC}"/>
    <cellStyle name="หมายเหตุ 26 18" xfId="13240" xr:uid="{A359D635-DB1F-4AFA-AC2E-D1425C8643F7}"/>
    <cellStyle name="หมายเหตุ 26 19" xfId="13241" xr:uid="{E39DFFEC-6619-40DA-ABE8-A06434CB425A}"/>
    <cellStyle name="หมายเหตุ 26 2" xfId="13242" xr:uid="{DE24F72D-C28C-490B-A990-37065F97CE25}"/>
    <cellStyle name="หมายเหตุ 26 2 10" xfId="27038" xr:uid="{F5F9C1CE-CF4E-459C-A459-4C939E253507}"/>
    <cellStyle name="หมายเหตุ 26 2 10 2" xfId="40886" xr:uid="{8C8D2173-C789-49FA-A869-E6DFCBDDCDAD}"/>
    <cellStyle name="หมายเหตุ 26 2 10 3" xfId="54643" xr:uid="{EC7924CA-A830-400C-93F6-9CBA9B52877E}"/>
    <cellStyle name="หมายเหตุ 26 2 11" xfId="27039" xr:uid="{97297BFA-6226-4ECD-A0AA-1499CF6B6236}"/>
    <cellStyle name="หมายเหตุ 26 2 11 2" xfId="40887" xr:uid="{CF96D786-7411-40D4-86B1-93E21B3BB06F}"/>
    <cellStyle name="หมายเหตุ 26 2 11 3" xfId="54644" xr:uid="{7A15041A-4DB8-402C-885F-18D4AF4B6B9E}"/>
    <cellStyle name="หมายเหตุ 26 2 2" xfId="27040" xr:uid="{C50B8557-41D3-4279-9DCD-194A690541D2}"/>
    <cellStyle name="หมายเหตุ 26 2 2 2" xfId="40888" xr:uid="{55BB2058-387B-4359-B334-5DD0AAD7CE71}"/>
    <cellStyle name="หมายเหตุ 26 2 2 3" xfId="54645" xr:uid="{BD413AD6-A79C-4784-A950-003A8795F027}"/>
    <cellStyle name="หมายเหตุ 26 2 3" xfId="27041" xr:uid="{D76DC831-1CCC-4AC2-A11B-25DB1CDC3DEB}"/>
    <cellStyle name="หมายเหตุ 26 2 3 2" xfId="40889" xr:uid="{1517A8F7-35D1-43C5-84CA-74368E8EE6DC}"/>
    <cellStyle name="หมายเหตุ 26 2 3 3" xfId="54646" xr:uid="{6E7D531C-EF8B-4843-8BCD-633938B11018}"/>
    <cellStyle name="หมายเหตุ 26 2 4" xfId="27042" xr:uid="{FC0EF339-678A-4440-AC1B-51C16F72548D}"/>
    <cellStyle name="หมายเหตุ 26 2 4 2" xfId="40890" xr:uid="{AD458D19-8F0B-48B4-863F-3EDFDE53CCBF}"/>
    <cellStyle name="หมายเหตุ 26 2 4 3" xfId="54647" xr:uid="{86F8F511-4BCE-48D3-883A-27284EEFAEF2}"/>
    <cellStyle name="หมายเหตุ 26 2 5" xfId="27043" xr:uid="{AFC722C4-DA95-4ACC-B4F2-D85DC715B632}"/>
    <cellStyle name="หมายเหตุ 26 2 5 2" xfId="40891" xr:uid="{2132F191-662F-418F-9B6F-DA75551FB19D}"/>
    <cellStyle name="หมายเหตุ 26 2 5 3" xfId="54648" xr:uid="{0CE8B540-0443-40AF-8E77-9971D9BBA416}"/>
    <cellStyle name="หมายเหตุ 26 2 6" xfId="27044" xr:uid="{FBA60AC4-410E-4FD1-90B8-65A2ABB42807}"/>
    <cellStyle name="หมายเหตุ 26 2 6 2" xfId="40892" xr:uid="{3C90631C-BD3B-42D3-B82F-D8E19AAFF2FA}"/>
    <cellStyle name="หมายเหตุ 26 2 6 3" xfId="54649" xr:uid="{0B0D3EE5-B4E9-4DD0-BACC-D32D15EB95E8}"/>
    <cellStyle name="หมายเหตุ 26 2 7" xfId="27045" xr:uid="{E03138D3-4EC7-4BCF-B409-DD4810B214AD}"/>
    <cellStyle name="หมายเหตุ 26 2 7 2" xfId="40893" xr:uid="{FDEB5F3E-3F90-4910-B72E-81A075BF89D2}"/>
    <cellStyle name="หมายเหตุ 26 2 7 3" xfId="54650" xr:uid="{8AB914F7-D63A-4D0C-823C-2508E90257B6}"/>
    <cellStyle name="หมายเหตุ 26 2 8" xfId="27046" xr:uid="{1A46A89A-9D99-42A4-BC05-C872240021EB}"/>
    <cellStyle name="หมายเหตุ 26 2 8 2" xfId="40894" xr:uid="{B4FAEDB3-B444-4D44-B0AA-AFD98DEE9161}"/>
    <cellStyle name="หมายเหตุ 26 2 8 3" xfId="54651" xr:uid="{EB985DE4-FE1A-42FF-B2AE-33C6C8AEDB53}"/>
    <cellStyle name="หมายเหตุ 26 2 9" xfId="27047" xr:uid="{D5E00205-A3CF-420C-B8E8-BFEB8AC9ACB9}"/>
    <cellStyle name="หมายเหตุ 26 2 9 2" xfId="40895" xr:uid="{A1FECE72-71F6-4AEB-8824-30DB360023E3}"/>
    <cellStyle name="หมายเหตุ 26 2 9 3" xfId="54652" xr:uid="{7D253A33-B041-440A-8D88-60C9A492B732}"/>
    <cellStyle name="หมายเหตุ 26 20" xfId="13243" xr:uid="{3258BEC4-6507-4919-AFEB-FA864948DD43}"/>
    <cellStyle name="หมายเหตุ 26 21" xfId="13244" xr:uid="{86C9E1BA-EE18-46D3-9CAD-E88EE237E7D5}"/>
    <cellStyle name="หมายเหตุ 26 22" xfId="13245" xr:uid="{745F126A-C88D-4362-B0C9-F2026275F39E}"/>
    <cellStyle name="หมายเหตุ 26 23" xfId="13246" xr:uid="{767BEEA7-E879-487F-AE36-FD1388A64FF5}"/>
    <cellStyle name="หมายเหตุ 26 24" xfId="13247" xr:uid="{6A218129-BADB-4E09-B25F-F9B254F0A723}"/>
    <cellStyle name="หมายเหตุ 26 25" xfId="13248" xr:uid="{96B3413D-AAF9-4479-8753-5FDDCA008493}"/>
    <cellStyle name="หมายเหตุ 26 26" xfId="13249" xr:uid="{E578B14C-EFF0-4C36-BD34-60717CF39BEB}"/>
    <cellStyle name="หมายเหตุ 26 27" xfId="13250" xr:uid="{8F438E78-85A5-42A2-8DFE-0A7633405ABC}"/>
    <cellStyle name="หมายเหตุ 26 28" xfId="13251" xr:uid="{BC2037A3-7F97-4776-8354-5A2A61BFBF5D}"/>
    <cellStyle name="หมายเหตุ 26 29" xfId="40885" xr:uid="{DEED6168-9D81-4574-8EBF-3689DA2D2859}"/>
    <cellStyle name="หมายเหตุ 26 3" xfId="13252" xr:uid="{90A815DD-A7DC-41DC-AC7E-3210EE316FC5}"/>
    <cellStyle name="หมายเหตุ 26 30" xfId="54642" xr:uid="{D32233A5-1D03-4D32-849A-D7379FDE62A9}"/>
    <cellStyle name="หมายเหตุ 26 4" xfId="13253" xr:uid="{0F75E1AD-898B-4160-9BC7-DC70A8D8AC47}"/>
    <cellStyle name="หมายเหตุ 26 5" xfId="13254" xr:uid="{2C4CD553-F923-458A-9593-3FF99C1BD823}"/>
    <cellStyle name="หมายเหตุ 26 6" xfId="13255" xr:uid="{F2B97406-5B5F-45A4-B513-BC42338AE89E}"/>
    <cellStyle name="หมายเหตุ 26 7" xfId="13256" xr:uid="{075B5CA3-616D-4D72-BBD4-CA033A5E8915}"/>
    <cellStyle name="หมายเหตุ 26 8" xfId="13257" xr:uid="{77C470CE-6BA2-44D2-B81F-AA0595D702D4}"/>
    <cellStyle name="หมายเหตุ 26 9" xfId="13258" xr:uid="{95FE7878-F9BD-4230-B7B6-E64A83A19154}"/>
    <cellStyle name="หมายเหตุ 27" xfId="27048" xr:uid="{56AFDD4D-4852-4232-A108-6849FB8D16D2}"/>
    <cellStyle name="หมายเหตุ 27 10" xfId="13259" xr:uid="{D61031C3-7867-49DD-B9BD-8307D36CF057}"/>
    <cellStyle name="หมายเหตุ 27 11" xfId="13260" xr:uid="{DC10C4C0-804C-4931-855A-97567993D24C}"/>
    <cellStyle name="หมายเหตุ 27 12" xfId="13261" xr:uid="{11D67682-2B06-4123-94AA-6C520F38A9C3}"/>
    <cellStyle name="หมายเหตุ 27 13" xfId="13262" xr:uid="{BB33A8F2-7B6A-4014-85E2-A73D7528C138}"/>
    <cellStyle name="หมายเหตุ 27 14" xfId="13263" xr:uid="{B15CF48F-0C6F-4A6B-8202-2AF75DB76240}"/>
    <cellStyle name="หมายเหตุ 27 15" xfId="13264" xr:uid="{4AB90A1F-EE4F-4D5B-AB45-AA3D604C1F49}"/>
    <cellStyle name="หมายเหตุ 27 16" xfId="13265" xr:uid="{FBE634EB-7250-424D-8774-BDF59D173641}"/>
    <cellStyle name="หมายเหตุ 27 17" xfId="13266" xr:uid="{C99C23A4-F739-45FF-82AD-F3C766A4268F}"/>
    <cellStyle name="หมายเหตุ 27 18" xfId="13267" xr:uid="{8DB9E290-9A36-4B91-BC1C-B456890D8A68}"/>
    <cellStyle name="หมายเหตุ 27 19" xfId="13268" xr:uid="{03F54FE8-C253-4D44-B9C6-CA4C7DCADABC}"/>
    <cellStyle name="หมายเหตุ 27 2" xfId="13269" xr:uid="{4463FCDE-6066-4DE5-8D0C-A28A295A77C9}"/>
    <cellStyle name="หมายเหตุ 27 2 10" xfId="27049" xr:uid="{2621D423-62F5-4E6D-8914-811ED736D329}"/>
    <cellStyle name="หมายเหตุ 27 2 10 2" xfId="40897" xr:uid="{7BD7BD2F-1D66-4BA0-A4D8-4EAE9BE3391E}"/>
    <cellStyle name="หมายเหตุ 27 2 10 3" xfId="54654" xr:uid="{32C9DB28-4A50-45F6-8ADE-148038F1C79D}"/>
    <cellStyle name="หมายเหตุ 27 2 11" xfId="27050" xr:uid="{3F712246-3B28-4C73-8E3C-AE9DB8C9C105}"/>
    <cellStyle name="หมายเหตุ 27 2 11 2" xfId="40898" xr:uid="{A0BA0213-F487-4600-9AF4-ECA2154C732C}"/>
    <cellStyle name="หมายเหตุ 27 2 11 3" xfId="54655" xr:uid="{C95D0B2F-1E45-4809-B1FB-3AB19D5A6931}"/>
    <cellStyle name="หมายเหตุ 27 2 2" xfId="27051" xr:uid="{34008965-FC38-4C8A-9A7A-918F76AC1D96}"/>
    <cellStyle name="หมายเหตุ 27 2 2 2" xfId="40899" xr:uid="{93C22283-2A0D-4D6A-AC84-A9FB920C3D4C}"/>
    <cellStyle name="หมายเหตุ 27 2 2 3" xfId="54656" xr:uid="{388FE976-4DEA-49F7-8987-C51A77620E26}"/>
    <cellStyle name="หมายเหตุ 27 2 3" xfId="27052" xr:uid="{716184FC-80E6-4AA5-8D94-CBE716B412CA}"/>
    <cellStyle name="หมายเหตุ 27 2 3 2" xfId="40900" xr:uid="{2FE95E82-584F-42CF-A3E9-BE5FB9B3EE53}"/>
    <cellStyle name="หมายเหตุ 27 2 3 3" xfId="54657" xr:uid="{ABA8A32E-4BEA-483B-9D14-7F96C0552C06}"/>
    <cellStyle name="หมายเหตุ 27 2 4" xfId="27053" xr:uid="{FD281F9C-E353-46A3-8955-C0FBE7A0B583}"/>
    <cellStyle name="หมายเหตุ 27 2 4 2" xfId="40901" xr:uid="{8A2C3D8E-CC1C-43B9-8AC9-57DA92FCCA56}"/>
    <cellStyle name="หมายเหตุ 27 2 4 3" xfId="54658" xr:uid="{3F34B2B0-66E3-44E4-8D9F-0A391A9DF33C}"/>
    <cellStyle name="หมายเหตุ 27 2 5" xfId="27054" xr:uid="{C72F8926-F5C8-4171-8FB5-7C0F56E50521}"/>
    <cellStyle name="หมายเหตุ 27 2 5 2" xfId="40902" xr:uid="{B5CF6ABC-7B2D-477D-9945-E056CF85E364}"/>
    <cellStyle name="หมายเหตุ 27 2 5 3" xfId="54659" xr:uid="{CE3EC05F-D54D-4666-AA95-5E560903C070}"/>
    <cellStyle name="หมายเหตุ 27 2 6" xfId="27055" xr:uid="{E747163E-BAF8-4A33-A378-BF1BD599E58E}"/>
    <cellStyle name="หมายเหตุ 27 2 6 2" xfId="40903" xr:uid="{9772FD48-2B5C-40E5-BBA0-463A52A36EEC}"/>
    <cellStyle name="หมายเหตุ 27 2 6 3" xfId="54660" xr:uid="{DC107C5B-C4AB-46B5-B3E6-210DF8C9BBD3}"/>
    <cellStyle name="หมายเหตุ 27 2 7" xfId="27056" xr:uid="{FDB039D7-575E-441E-991F-B9B6C2BA4A51}"/>
    <cellStyle name="หมายเหตุ 27 2 7 2" xfId="40904" xr:uid="{EFDBD120-CE22-4E55-9B5A-4F551E085FDB}"/>
    <cellStyle name="หมายเหตุ 27 2 7 3" xfId="54661" xr:uid="{37246B79-933D-41FB-B813-23F5EE03275F}"/>
    <cellStyle name="หมายเหตุ 27 2 8" xfId="27057" xr:uid="{E24427F9-208F-4DC7-B893-828E420DFD4E}"/>
    <cellStyle name="หมายเหตุ 27 2 8 2" xfId="40905" xr:uid="{7B753CD7-4563-4A0E-9527-2A9B31227D1D}"/>
    <cellStyle name="หมายเหตุ 27 2 8 3" xfId="54662" xr:uid="{3ADC71E3-3793-48F5-B039-DDC970B519AB}"/>
    <cellStyle name="หมายเหตุ 27 2 9" xfId="27058" xr:uid="{A658FC46-C765-446D-8583-8374D3C7DA8D}"/>
    <cellStyle name="หมายเหตุ 27 2 9 2" xfId="40906" xr:uid="{DB856020-3BD0-48BB-95E3-77F9CF879ACF}"/>
    <cellStyle name="หมายเหตุ 27 2 9 3" xfId="54663" xr:uid="{24709FAF-F521-423B-BB6B-EF24502A877C}"/>
    <cellStyle name="หมายเหตุ 27 20" xfId="13270" xr:uid="{246CB048-CF7C-4AAD-942A-ABE934FDF3E1}"/>
    <cellStyle name="หมายเหตุ 27 21" xfId="13271" xr:uid="{553BEE4B-EC87-415D-884F-C90905035E45}"/>
    <cellStyle name="หมายเหตุ 27 22" xfId="13272" xr:uid="{66EA6984-34A0-43F7-9693-3FC61F430C9D}"/>
    <cellStyle name="หมายเหตุ 27 23" xfId="13273" xr:uid="{B595D22D-26BE-4C3B-9C6F-A2FBD8F38C5E}"/>
    <cellStyle name="หมายเหตุ 27 24" xfId="13274" xr:uid="{E66C2667-3AD8-414B-BF7D-31DE69C33657}"/>
    <cellStyle name="หมายเหตุ 27 25" xfId="13275" xr:uid="{A58258B0-FB39-4967-8684-2400D060077C}"/>
    <cellStyle name="หมายเหตุ 27 26" xfId="13276" xr:uid="{7C5933D6-318E-48CE-AE47-360E587BB0D6}"/>
    <cellStyle name="หมายเหตุ 27 27" xfId="13277" xr:uid="{7A2EBA91-C9D7-4D93-A40F-120358D2E347}"/>
    <cellStyle name="หมายเหตุ 27 28" xfId="40896" xr:uid="{39B2BAB3-E966-4639-8AFA-65C6152E70B4}"/>
    <cellStyle name="หมายเหตุ 27 29" xfId="54653" xr:uid="{523E33C0-012D-4094-8E73-1EC4250FE53E}"/>
    <cellStyle name="หมายเหตุ 27 3" xfId="13278" xr:uid="{3B10754A-28C5-458E-BEE8-46027D133333}"/>
    <cellStyle name="หมายเหตุ 27 4" xfId="13279" xr:uid="{55535427-E6F9-4BA0-B870-1EDAE6383665}"/>
    <cellStyle name="หมายเหตุ 27 5" xfId="13280" xr:uid="{A8018A7A-A9C0-4BC4-95EB-B741E1717BF2}"/>
    <cellStyle name="หมายเหตุ 27 6" xfId="13281" xr:uid="{042A35BB-E6CB-4E03-9EB0-B97EACA1BBCD}"/>
    <cellStyle name="หมายเหตุ 27 7" xfId="13282" xr:uid="{D7139F2F-0CB4-4BEF-BEA1-5021F98A1CD8}"/>
    <cellStyle name="หมายเหตุ 27 8" xfId="13283" xr:uid="{F86E9052-50D5-44B8-9EFD-C1E14F50457B}"/>
    <cellStyle name="หมายเหตุ 27 9" xfId="13284" xr:uid="{71528737-99F3-443E-94AC-E5ACB25E849F}"/>
    <cellStyle name="หมายเหตุ 28" xfId="27059" xr:uid="{60292BEF-8A27-4C8D-BD75-D5F810FF4CB0}"/>
    <cellStyle name="หมายเหตุ 28 10" xfId="13285" xr:uid="{12ACD563-5557-4134-ADA1-6C6C46DFC9B9}"/>
    <cellStyle name="หมายเหตุ 28 11" xfId="13286" xr:uid="{DD2A66A2-8ABB-4531-9872-14372FF9E5B2}"/>
    <cellStyle name="หมายเหตุ 28 12" xfId="13287" xr:uid="{E013179B-0E9A-4667-BF58-9B7217B890D5}"/>
    <cellStyle name="หมายเหตุ 28 13" xfId="13288" xr:uid="{9572C3FA-683A-4E1D-B3FA-45EAC1829442}"/>
    <cellStyle name="หมายเหตุ 28 14" xfId="13289" xr:uid="{1179FD63-49AE-4647-8997-A6F8F68039B8}"/>
    <cellStyle name="หมายเหตุ 28 15" xfId="13290" xr:uid="{8DF221DF-DB29-46D6-8128-4CB86781711A}"/>
    <cellStyle name="หมายเหตุ 28 16" xfId="13291" xr:uid="{5E197B2D-0B66-45C6-AEC1-D42C91B1077F}"/>
    <cellStyle name="หมายเหตุ 28 17" xfId="13292" xr:uid="{A796DFFD-0378-417C-8A9D-B110C07B8490}"/>
    <cellStyle name="หมายเหตุ 28 18" xfId="13293" xr:uid="{0F14EF1D-6DFC-4625-96DB-665D07B8AD0D}"/>
    <cellStyle name="หมายเหตุ 28 19" xfId="13294" xr:uid="{C567CCC5-A5E0-45FB-84D7-B971DFAED120}"/>
    <cellStyle name="หมายเหตุ 28 2" xfId="13295" xr:uid="{E6AF1FBE-9653-48DC-9212-BE026FA49ABE}"/>
    <cellStyle name="หมายเหตุ 28 2 10" xfId="27060" xr:uid="{870A8F4B-CF77-4A8C-A2A0-DC8001AC69B3}"/>
    <cellStyle name="หมายเหตุ 28 2 10 2" xfId="40908" xr:uid="{1963BEEC-C6F3-4488-B107-4E976A65AB8B}"/>
    <cellStyle name="หมายเหตุ 28 2 10 3" xfId="54665" xr:uid="{92FFBABD-2207-42FF-B00A-8B7F810B8749}"/>
    <cellStyle name="หมายเหตุ 28 2 11" xfId="27061" xr:uid="{4FDE3CA9-167F-4305-97EE-3B398B40A5CE}"/>
    <cellStyle name="หมายเหตุ 28 2 11 2" xfId="40909" xr:uid="{0BFB48BE-93E8-4CE4-8428-7F30B8AE297E}"/>
    <cellStyle name="หมายเหตุ 28 2 11 3" xfId="54666" xr:uid="{8F0E642F-9789-41F3-9BED-76DD04047B5D}"/>
    <cellStyle name="หมายเหตุ 28 2 2" xfId="27062" xr:uid="{8797FCE4-DA97-46DE-B373-8AB2E9F7DF20}"/>
    <cellStyle name="หมายเหตุ 28 2 2 2" xfId="40910" xr:uid="{2238AA43-8276-4003-84A8-FF02EDF27F26}"/>
    <cellStyle name="หมายเหตุ 28 2 2 3" xfId="54667" xr:uid="{AE066372-E5C5-425B-8F90-7C1B73C70D7D}"/>
    <cellStyle name="หมายเหตุ 28 2 3" xfId="27063" xr:uid="{8E7EE91F-267F-48A3-A34E-56929CE8436D}"/>
    <cellStyle name="หมายเหตุ 28 2 3 2" xfId="40911" xr:uid="{D15AC2E9-811F-433D-882C-4A8817C4858F}"/>
    <cellStyle name="หมายเหตุ 28 2 3 3" xfId="54668" xr:uid="{A865A88E-53BD-470E-8B5C-D8538410E970}"/>
    <cellStyle name="หมายเหตุ 28 2 4" xfId="27064" xr:uid="{A2F063FB-0200-4CC5-9BB4-F224FECD7D28}"/>
    <cellStyle name="หมายเหตุ 28 2 4 2" xfId="40912" xr:uid="{821545D1-5A5F-49A0-B127-D1ECDB871EB7}"/>
    <cellStyle name="หมายเหตุ 28 2 4 3" xfId="54669" xr:uid="{C9DD7663-067A-43D7-AF75-12E8113E8D9B}"/>
    <cellStyle name="หมายเหตุ 28 2 5" xfId="27065" xr:uid="{500F00CC-FD75-4D26-8AE6-67D64558F02B}"/>
    <cellStyle name="หมายเหตุ 28 2 5 2" xfId="40913" xr:uid="{9155E872-292C-479C-8650-EEC987A13BAC}"/>
    <cellStyle name="หมายเหตุ 28 2 5 3" xfId="54670" xr:uid="{30F357AA-8180-431F-B449-5BA7DEEF4462}"/>
    <cellStyle name="หมายเหตุ 28 2 6" xfId="27066" xr:uid="{5D398156-69E3-47D0-863A-772BB994CBC0}"/>
    <cellStyle name="หมายเหตุ 28 2 6 2" xfId="40914" xr:uid="{A49C1E76-AB54-4C42-B2DA-E7832A1223DB}"/>
    <cellStyle name="หมายเหตุ 28 2 6 3" xfId="54671" xr:uid="{5DEDCA97-590B-4BF4-8805-AA0B5AD737B0}"/>
    <cellStyle name="หมายเหตุ 28 2 7" xfId="27067" xr:uid="{7CD18F0F-3D20-4DD2-9CB7-CEBDDF6890A7}"/>
    <cellStyle name="หมายเหตุ 28 2 7 2" xfId="40915" xr:uid="{33FF89AD-DEB4-4DB0-9598-A74D38976CEC}"/>
    <cellStyle name="หมายเหตุ 28 2 7 3" xfId="54672" xr:uid="{6E7D0100-E54E-445F-AA00-0E0EE5E89F78}"/>
    <cellStyle name="หมายเหตุ 28 2 8" xfId="27068" xr:uid="{B632919D-F986-465A-B066-1D7C1DFCAB33}"/>
    <cellStyle name="หมายเหตุ 28 2 8 2" xfId="40916" xr:uid="{A4E4D981-E817-4BF4-9EF9-6BAAE071FE9D}"/>
    <cellStyle name="หมายเหตุ 28 2 8 3" xfId="54673" xr:uid="{21F215BE-F1D2-4701-9070-5BFCE1E49DD4}"/>
    <cellStyle name="หมายเหตุ 28 2 9" xfId="27069" xr:uid="{410647D6-5DFC-4ECE-893D-D1BCDB5C3BF2}"/>
    <cellStyle name="หมายเหตุ 28 2 9 2" xfId="40917" xr:uid="{9F88AD2A-39E0-468C-8640-81C1C0A917BF}"/>
    <cellStyle name="หมายเหตุ 28 2 9 3" xfId="54674" xr:uid="{75BC14B2-B02A-4A72-BCA2-0B231638B3CE}"/>
    <cellStyle name="หมายเหตุ 28 20" xfId="13296" xr:uid="{77DA3AC0-FB43-42B4-9A6A-DEABB7C15900}"/>
    <cellStyle name="หมายเหตุ 28 21" xfId="13297" xr:uid="{33648A4E-27F9-41B6-A37D-3303E6A7D25D}"/>
    <cellStyle name="หมายเหตุ 28 22" xfId="13298" xr:uid="{4E512F60-E9C0-4C27-AC1B-A9F9ED84D7D8}"/>
    <cellStyle name="หมายเหตุ 28 23" xfId="13299" xr:uid="{D1276762-21CD-4986-AA71-33A965280BC4}"/>
    <cellStyle name="หมายเหตุ 28 24" xfId="13300" xr:uid="{13CF7069-CB4B-4F0F-A257-FA90F2619F7E}"/>
    <cellStyle name="หมายเหตุ 28 25" xfId="13301" xr:uid="{CF43A27A-7B23-4432-9395-5FC13BBA1D5B}"/>
    <cellStyle name="หมายเหตุ 28 26" xfId="13302" xr:uid="{F42D993D-1523-4A7A-AA86-98DE788E1D40}"/>
    <cellStyle name="หมายเหตุ 28 27" xfId="40907" xr:uid="{AB9607D4-81B6-4033-8F9E-026D77F42610}"/>
    <cellStyle name="หมายเหตุ 28 28" xfId="54664" xr:uid="{17237488-B1A0-440E-924A-22B5BE156B75}"/>
    <cellStyle name="หมายเหตุ 28 3" xfId="13303" xr:uid="{C431B1F6-A523-4E63-AC54-F4EDF69F04B3}"/>
    <cellStyle name="หมายเหตุ 28 4" xfId="13304" xr:uid="{5200F5D1-11AB-49A0-9C07-210A04BC60A3}"/>
    <cellStyle name="หมายเหตุ 28 5" xfId="13305" xr:uid="{E830639B-E382-4F96-B29E-029A759DBA6B}"/>
    <cellStyle name="หมายเหตุ 28 6" xfId="13306" xr:uid="{39DCE225-75B0-4418-AE85-73D69700CBFA}"/>
    <cellStyle name="หมายเหตุ 28 7" xfId="13307" xr:uid="{706B6158-90DD-44DD-8C4B-BCB1805E103C}"/>
    <cellStyle name="หมายเหตุ 28 8" xfId="13308" xr:uid="{03D3AD6C-A581-4AB3-9E55-B8B86DB2A5CA}"/>
    <cellStyle name="หมายเหตุ 28 9" xfId="13309" xr:uid="{CA0BBBD1-3B7D-4C26-B720-E13A07CA4532}"/>
    <cellStyle name="หมายเหตุ 29" xfId="27070" xr:uid="{0B3EC491-C7A6-4753-A9FA-080E342C251F}"/>
    <cellStyle name="หมายเหตุ 29 10" xfId="13310" xr:uid="{8A7F2C3B-C127-48E0-8F52-A33E6E3F3BE5}"/>
    <cellStyle name="หมายเหตุ 29 11" xfId="13311" xr:uid="{DB01B0D9-67C0-4854-803B-1C12434EF57F}"/>
    <cellStyle name="หมายเหตุ 29 12" xfId="13312" xr:uid="{32C87673-4CD0-4DFA-BB07-B9B96F8BBD93}"/>
    <cellStyle name="หมายเหตุ 29 13" xfId="13313" xr:uid="{39266DD5-615C-41F5-BDC6-6148606AA6D8}"/>
    <cellStyle name="หมายเหตุ 29 14" xfId="13314" xr:uid="{F7281343-6E4A-43EE-A396-368210FDE030}"/>
    <cellStyle name="หมายเหตุ 29 15" xfId="13315" xr:uid="{6A877F8A-E106-4794-B4C1-581516E75C2E}"/>
    <cellStyle name="หมายเหตุ 29 16" xfId="13316" xr:uid="{A7DAA6E8-B2DD-4097-9DD0-A92EFD420F51}"/>
    <cellStyle name="หมายเหตุ 29 17" xfId="13317" xr:uid="{4127EA2B-7019-42AE-853E-258AD5238F65}"/>
    <cellStyle name="หมายเหตุ 29 18" xfId="13318" xr:uid="{DD399BC6-21FB-4BEC-9EF7-BDA0EF0326BF}"/>
    <cellStyle name="หมายเหตุ 29 19" xfId="13319" xr:uid="{F8AE3115-C8FA-461C-821B-281B8CCE722B}"/>
    <cellStyle name="หมายเหตุ 29 2" xfId="13320" xr:uid="{C3C60A67-900C-40BB-B9CD-F1DE13A7301F}"/>
    <cellStyle name="หมายเหตุ 29 2 10" xfId="27071" xr:uid="{1746C28D-6C0F-40E9-9C31-7ADEE819A88F}"/>
    <cellStyle name="หมายเหตุ 29 2 10 2" xfId="40919" xr:uid="{04CF45A9-A81D-4022-B931-FA4AAFD8DF17}"/>
    <cellStyle name="หมายเหตุ 29 2 10 3" xfId="54676" xr:uid="{7F11E4CA-5C30-4A05-83AD-93EECBE727E2}"/>
    <cellStyle name="หมายเหตุ 29 2 11" xfId="27072" xr:uid="{7A9F12A5-517E-43CF-B1D0-A85C3B420638}"/>
    <cellStyle name="หมายเหตุ 29 2 11 2" xfId="40920" xr:uid="{36613930-6280-4E7E-A878-42CF2B49AB95}"/>
    <cellStyle name="หมายเหตุ 29 2 11 3" xfId="54677" xr:uid="{D861767F-B52F-4213-8A25-8ED883B9E68D}"/>
    <cellStyle name="หมายเหตุ 29 2 2" xfId="27073" xr:uid="{0C4F25DE-12CE-496D-A8BD-69682FCD73D0}"/>
    <cellStyle name="หมายเหตุ 29 2 2 2" xfId="40921" xr:uid="{A57BE3D0-4C0C-4104-AF97-3B12B569ED7E}"/>
    <cellStyle name="หมายเหตุ 29 2 2 3" xfId="54678" xr:uid="{A500B9B6-849C-420C-9CD3-87911A18FB4B}"/>
    <cellStyle name="หมายเหตุ 29 2 3" xfId="27074" xr:uid="{69300277-56B1-4AFE-82A5-FE6C3795CD3F}"/>
    <cellStyle name="หมายเหตุ 29 2 3 2" xfId="40922" xr:uid="{1C81999E-EF53-4A9B-9831-50E375145CC8}"/>
    <cellStyle name="หมายเหตุ 29 2 3 3" xfId="54679" xr:uid="{7E05CA3A-ACA5-4190-B71B-65F18CCB854B}"/>
    <cellStyle name="หมายเหตุ 29 2 4" xfId="27075" xr:uid="{8E0AB6B1-9C0D-4815-9968-63C5DCBD4896}"/>
    <cellStyle name="หมายเหตุ 29 2 4 2" xfId="40923" xr:uid="{B118B346-102F-44FF-A816-127BF0B2AA0F}"/>
    <cellStyle name="หมายเหตุ 29 2 4 3" xfId="54680" xr:uid="{A087E207-0873-4CBE-8102-2015817C30ED}"/>
    <cellStyle name="หมายเหตุ 29 2 5" xfId="27076" xr:uid="{F05BA8FB-A987-4907-9EC2-398F468D932A}"/>
    <cellStyle name="หมายเหตุ 29 2 5 2" xfId="40924" xr:uid="{9ADF91F6-DC37-4EDF-B8A2-8E5AE36708AD}"/>
    <cellStyle name="หมายเหตุ 29 2 5 3" xfId="54681" xr:uid="{66C7C92C-9E46-4B59-8413-49FE05D1FA77}"/>
    <cellStyle name="หมายเหตุ 29 2 6" xfId="27077" xr:uid="{F19A7FDB-EAD7-42A5-B366-8987DBF1BBB0}"/>
    <cellStyle name="หมายเหตุ 29 2 6 2" xfId="40925" xr:uid="{1DEAFBD4-DDB2-42A2-BD3D-715250732DEE}"/>
    <cellStyle name="หมายเหตุ 29 2 6 3" xfId="54682" xr:uid="{CC8187F5-2619-413D-AF34-AF4BEBF10B96}"/>
    <cellStyle name="หมายเหตุ 29 2 7" xfId="27078" xr:uid="{72289350-5EBF-45FE-875F-BE0EE281A01A}"/>
    <cellStyle name="หมายเหตุ 29 2 7 2" xfId="40926" xr:uid="{F5673AE1-609C-4146-AA46-42828E8BF69E}"/>
    <cellStyle name="หมายเหตุ 29 2 7 3" xfId="54683" xr:uid="{47B38CC3-90CF-42C2-BD6C-6CE970727335}"/>
    <cellStyle name="หมายเหตุ 29 2 8" xfId="27079" xr:uid="{2D61F066-DBD8-42B5-B5DF-9FEF0A10FED5}"/>
    <cellStyle name="หมายเหตุ 29 2 8 2" xfId="40927" xr:uid="{087F7BC3-0906-4405-A7EA-016AEEC4A137}"/>
    <cellStyle name="หมายเหตุ 29 2 8 3" xfId="54684" xr:uid="{D924A4EF-2C65-46D3-864F-68B6970E4015}"/>
    <cellStyle name="หมายเหตุ 29 2 9" xfId="27080" xr:uid="{5CA0F05B-BCCC-4594-9B5C-3DA0EC239C98}"/>
    <cellStyle name="หมายเหตุ 29 2 9 2" xfId="40928" xr:uid="{FC9DD0ED-5CA7-40FD-9B62-24C466C3009F}"/>
    <cellStyle name="หมายเหตุ 29 2 9 3" xfId="54685" xr:uid="{E369DFB3-1912-4C66-9C4E-53EDB56DC541}"/>
    <cellStyle name="หมายเหตุ 29 20" xfId="13321" xr:uid="{3CC2A4A7-8356-4603-8D03-D054DE084AB1}"/>
    <cellStyle name="หมายเหตุ 29 21" xfId="13322" xr:uid="{6C818053-DFCE-446F-9280-B6FD7910DA24}"/>
    <cellStyle name="หมายเหตุ 29 22" xfId="13323" xr:uid="{935ED477-6A01-47E3-9AB3-A67A1682F95C}"/>
    <cellStyle name="หมายเหตุ 29 23" xfId="13324" xr:uid="{E3C8307A-4C94-4E0D-B952-1DBD9B8C17EB}"/>
    <cellStyle name="หมายเหตุ 29 24" xfId="13325" xr:uid="{8FC2B0C1-72EE-40F1-9175-505BA870B4F6}"/>
    <cellStyle name="หมายเหตุ 29 25" xfId="13326" xr:uid="{0C8496FB-0F95-43BE-80B2-9BC2900E7912}"/>
    <cellStyle name="หมายเหตุ 29 26" xfId="40918" xr:uid="{617A17DA-BB46-4A93-83BB-E0278B4E8865}"/>
    <cellStyle name="หมายเหตุ 29 27" xfId="54675" xr:uid="{C415CE3F-A77A-447F-86E0-2ECB6767E499}"/>
    <cellStyle name="หมายเหตุ 29 3" xfId="13327" xr:uid="{4D6C00C9-4CAE-4395-8980-93E50429E7A7}"/>
    <cellStyle name="หมายเหตุ 29 4" xfId="13328" xr:uid="{BD435D30-002A-4480-91A2-4D99D06F5E3D}"/>
    <cellStyle name="หมายเหตุ 29 5" xfId="13329" xr:uid="{8226824E-22EF-4F3B-B405-28FB24ECADBE}"/>
    <cellStyle name="หมายเหตุ 29 6" xfId="13330" xr:uid="{8BFB60BB-312C-444C-9763-FBEF758700C6}"/>
    <cellStyle name="หมายเหตุ 29 7" xfId="13331" xr:uid="{A7418E85-AC87-4AA0-8B46-DF9D52C493FA}"/>
    <cellStyle name="หมายเหตุ 29 8" xfId="13332" xr:uid="{7D8A2575-196C-44DD-A6AC-C7565963A394}"/>
    <cellStyle name="หมายเหตุ 29 9" xfId="13333" xr:uid="{DB938C2A-33A5-455D-8BF8-129AC7794652}"/>
    <cellStyle name="หมายเหตุ 3" xfId="10620" xr:uid="{953471A0-02EE-4AF1-BA38-236B89B693B0}"/>
    <cellStyle name="หมายเหตุ 3 10" xfId="13334" xr:uid="{7EEB7B8A-EEAD-4F6C-AC59-888EB9449EC5}"/>
    <cellStyle name="หมายเหตุ 3 11" xfId="13335" xr:uid="{D4F6FADC-EABE-40B5-9D71-64D9627436DD}"/>
    <cellStyle name="หมายเหตุ 3 12" xfId="13336" xr:uid="{A30F7C67-F938-4300-BC28-871496AEC4B0}"/>
    <cellStyle name="หมายเหตุ 3 13" xfId="13337" xr:uid="{A9106FDC-0606-4FBB-88CE-7D650510B99D}"/>
    <cellStyle name="หมายเหตุ 3 14" xfId="13338" xr:uid="{08DF764D-B305-4A92-A4E2-4A38E2ADA00B}"/>
    <cellStyle name="หมายเหตุ 3 15" xfId="13339" xr:uid="{4E3C6342-4E5A-4DFB-B7D4-83C0AB2D918E}"/>
    <cellStyle name="หมายเหตุ 3 16" xfId="13340" xr:uid="{F6CE9D72-E274-48C7-BE94-59BDC7081ECA}"/>
    <cellStyle name="หมายเหตุ 3 17" xfId="13341" xr:uid="{B88A4FFE-6126-4D89-AE3C-F43D1489AB6C}"/>
    <cellStyle name="หมายเหตุ 3 18" xfId="13342" xr:uid="{A520E7C8-F373-4217-8C72-E162693E604F}"/>
    <cellStyle name="หมายเหตุ 3 19" xfId="13343" xr:uid="{69E8AAD9-5975-4CCF-930A-8ECFFB41A257}"/>
    <cellStyle name="หมายเหตุ 3 2" xfId="10621" xr:uid="{4D2D9076-D598-4BA7-9FA2-5678878BA848}"/>
    <cellStyle name="หมายเหตุ 3 2 2" xfId="10622" xr:uid="{F612E320-F692-497B-8617-88BA690FD9B4}"/>
    <cellStyle name="หมายเหตุ 3 2 2 2" xfId="41568" xr:uid="{6344F633-AD91-4586-9D0B-73D295718B2E}"/>
    <cellStyle name="หมายเหตุ 3 2 2 3" xfId="41323" xr:uid="{5558F5F7-1AFA-4DF3-B37E-42C11A7712DB}"/>
    <cellStyle name="หมายเหตุ 3 2 2 4" xfId="41504" xr:uid="{AD221D19-3C12-4FD1-B19A-86B287C7DF52}"/>
    <cellStyle name="หมายเหตุ 3 2 3" xfId="30266" xr:uid="{A7C3716E-852B-417E-82D2-31597916B914}"/>
    <cellStyle name="หมายเหตุ 3 2 4" xfId="41252" xr:uid="{C0CB81A6-3588-4884-BFB7-01AF87B4F7AD}"/>
    <cellStyle name="หมายเหตุ 3 2 5" xfId="41532" xr:uid="{38AB62C3-7992-4FAB-AC9E-0854A82D8618}"/>
    <cellStyle name="หมายเหตุ 3 2 6" xfId="41430" xr:uid="{E57F5D1A-3401-439F-A6AB-24CF1E40B819}"/>
    <cellStyle name="หมายเหตุ 3 2 7" xfId="13344" xr:uid="{F5235C5C-B330-4EA5-883B-CCCD57F064F6}"/>
    <cellStyle name="หมายเหตุ 3 20" xfId="13345" xr:uid="{518AC593-77A6-4F49-9EED-8522D1B15681}"/>
    <cellStyle name="หมายเหตุ 3 21" xfId="13346" xr:uid="{D3CE284C-A9D0-43F0-82AE-C4D2B13C1666}"/>
    <cellStyle name="หมายเหตุ 3 22" xfId="13347" xr:uid="{19EE9450-AB70-45E7-97EE-5C9ED2C01CB8}"/>
    <cellStyle name="หมายเหตุ 3 23" xfId="13348" xr:uid="{167CCE09-02F5-4BB2-81F2-610B814B18F4}"/>
    <cellStyle name="หมายเหตุ 3 24" xfId="13349" xr:uid="{FCBDA1EB-F9DD-4AF7-A707-C673A644264D}"/>
    <cellStyle name="หมายเหตุ 3 25" xfId="13350" xr:uid="{3C3E9364-F7E4-4E95-8241-17F7823D8722}"/>
    <cellStyle name="หมายเหตุ 3 26" xfId="13351" xr:uid="{ECCD2419-4DC7-4495-B3E5-87C34EC4FDAD}"/>
    <cellStyle name="หมายเหตุ 3 27" xfId="13352" xr:uid="{803202E5-1DFE-42C0-A712-06B8025DFFA7}"/>
    <cellStyle name="หมายเหตุ 3 28" xfId="13353" xr:uid="{6E83DDE1-0930-471B-83BE-C4769243BF0D}"/>
    <cellStyle name="หมายเหตุ 3 29" xfId="13354" xr:uid="{FDBAEA55-B558-490F-8972-C2B62D966705}"/>
    <cellStyle name="หมายเหตุ 3 3" xfId="10623" xr:uid="{C8FE1DB9-7280-40B1-B95C-3CAC2925839F}"/>
    <cellStyle name="หมายเหตุ 3 3 2" xfId="36362" xr:uid="{91A64FBD-1598-4865-9C20-91AE2AD8546E}"/>
    <cellStyle name="หมายเหตุ 3 3 3" xfId="13355" xr:uid="{83F729CC-2CEE-46E8-BCB3-A7415C364637}"/>
    <cellStyle name="หมายเหตุ 3 30" xfId="13356" xr:uid="{2B4D35E1-F46B-4547-BBA6-D850BFB3FB8A}"/>
    <cellStyle name="หมายเหตุ 3 31" xfId="13357" xr:uid="{E1CE3A7C-C144-4CE0-BCD5-37E958CCC68F}"/>
    <cellStyle name="หมายเหตุ 3 32" xfId="13358" xr:uid="{EF370547-CCB5-406B-A709-BF36C6752A14}"/>
    <cellStyle name="หมายเหตุ 3 33" xfId="13359" xr:uid="{2040EC1F-CE1A-4745-B6E2-1C584C68A1D8}"/>
    <cellStyle name="หมายเหตุ 3 34" xfId="30265" xr:uid="{22ADDDBB-3FA5-4EDA-B5A3-E93BC1F7437A}"/>
    <cellStyle name="หมายเหตุ 3 35" xfId="41251" xr:uid="{4E778994-8DE6-4F44-96ED-63C216B37FF0}"/>
    <cellStyle name="หมายเหตุ 3 36" xfId="41533" xr:uid="{D868260E-1F34-4C4D-9860-2A782F323C40}"/>
    <cellStyle name="หมายเหตุ 3 37" xfId="41429" xr:uid="{59E3775C-C04C-4936-A94D-8E1DB38748B8}"/>
    <cellStyle name="หมายเหตุ 3 4" xfId="10624" xr:uid="{1C017CA3-F34E-4F7D-A5EA-449099DA1737}"/>
    <cellStyle name="หมายเหตุ 3 4 2" xfId="36363" xr:uid="{5D195212-8265-4E64-A728-6B78A837E14D}"/>
    <cellStyle name="หมายเหตุ 3 4 3" xfId="13360" xr:uid="{4E903085-E0CF-4C56-B08E-78F620BF07AA}"/>
    <cellStyle name="หมายเหตุ 3 5" xfId="10625" xr:uid="{5B6EDC9D-3C27-4480-8151-CE5175A62703}"/>
    <cellStyle name="หมายเหตุ 3 5 2" xfId="36364" xr:uid="{2F03E437-2CBF-4A37-BC8F-4078E43CB196}"/>
    <cellStyle name="หมายเหตุ 3 5 3" xfId="13361" xr:uid="{EF5D25D2-920A-401E-9840-2AE80E680454}"/>
    <cellStyle name="หมายเหตุ 3 6" xfId="10626" xr:uid="{78541C53-6178-40E9-AFCB-C61A436F43D6}"/>
    <cellStyle name="หมายเหตุ 3 6 2" xfId="36365" xr:uid="{49613143-7121-41AE-8E78-B38F0235007F}"/>
    <cellStyle name="หมายเหตุ 3 6 3" xfId="41569" xr:uid="{9D07AF09-18B7-44E2-8CBF-D1855C1CB6E0}"/>
    <cellStyle name="หมายเหตุ 3 6 4" xfId="41322" xr:uid="{AEFA25E4-0AD7-4C8C-9AB5-F1E76B0BECA1}"/>
    <cellStyle name="หมายเหตุ 3 6 5" xfId="41506" xr:uid="{9A0AE1E1-2CD1-428C-9801-D7A5FE56958E}"/>
    <cellStyle name="หมายเหตุ 3 6 6" xfId="13362" xr:uid="{37431E9C-44B7-4BB9-809C-B563A2992BED}"/>
    <cellStyle name="หมายเหตุ 3 7" xfId="13363" xr:uid="{7E505258-29F0-42C7-B146-E12D3BCC9B6C}"/>
    <cellStyle name="หมายเหตุ 3 8" xfId="13364" xr:uid="{12C166A3-2E99-449D-A38A-F9995C02D59D}"/>
    <cellStyle name="หมายเหตุ 3 9" xfId="13365" xr:uid="{234B26D3-7509-4677-9B25-7A426B70A4E9}"/>
    <cellStyle name="หมายเหตุ 30" xfId="27081" xr:uid="{E34D172A-13CE-4133-8C07-B2EDE01240B1}"/>
    <cellStyle name="หมายเหตุ 30 10" xfId="13366" xr:uid="{8BD0A5FD-6AA8-4ABE-B53F-9339F194E25D}"/>
    <cellStyle name="หมายเหตุ 30 11" xfId="13367" xr:uid="{AF21C5DD-7DD2-4DEC-952D-60CF60A5B3C0}"/>
    <cellStyle name="หมายเหตุ 30 12" xfId="13368" xr:uid="{5B89C50F-C98F-472B-9248-689528980EF3}"/>
    <cellStyle name="หมายเหตุ 30 13" xfId="13369" xr:uid="{31A8BEF0-3B35-477F-AB08-3C210BB6BE8E}"/>
    <cellStyle name="หมายเหตุ 30 14" xfId="13370" xr:uid="{E1A5F47F-1350-4FEF-9400-ED446FDE5FDC}"/>
    <cellStyle name="หมายเหตุ 30 15" xfId="13371" xr:uid="{8215AD47-49DF-414F-BC1C-8E02524AC933}"/>
    <cellStyle name="หมายเหตุ 30 16" xfId="13372" xr:uid="{EC32AC85-B599-4E4C-8E2B-959367B0BEC0}"/>
    <cellStyle name="หมายเหตุ 30 17" xfId="13373" xr:uid="{091EA39B-6719-414A-BBF3-FA4243DA3B50}"/>
    <cellStyle name="หมายเหตุ 30 18" xfId="13374" xr:uid="{B4DD90A7-4CE2-4F55-95E2-2C34B8DBC9B9}"/>
    <cellStyle name="หมายเหตุ 30 19" xfId="13375" xr:uid="{B4A17D4F-FFC5-425D-9404-8D60C5FC2609}"/>
    <cellStyle name="หมายเหตุ 30 2" xfId="13376" xr:uid="{A3A6A2D2-0E73-4424-8291-D2D93112A8F0}"/>
    <cellStyle name="หมายเหตุ 30 20" xfId="13377" xr:uid="{C2FB7CB1-A908-4625-AB93-864244ABBF75}"/>
    <cellStyle name="หมายเหตุ 30 21" xfId="13378" xr:uid="{7480CF47-6661-42BB-A724-7262E1492FF7}"/>
    <cellStyle name="หมายเหตุ 30 22" xfId="13379" xr:uid="{58E6D92A-4694-4744-97C0-0503D078F4E3}"/>
    <cellStyle name="หมายเหตุ 30 23" xfId="13380" xr:uid="{3136CCBB-B1F6-4D81-9CF1-8AF57C88678F}"/>
    <cellStyle name="หมายเหตุ 30 24" xfId="13381" xr:uid="{FB02F549-FBDD-44E6-9598-9C757C7E2612}"/>
    <cellStyle name="หมายเหตุ 30 25" xfId="13382" xr:uid="{CE98CC42-1D8C-4847-9531-E3220ECFB839}"/>
    <cellStyle name="หมายเหตุ 30 26" xfId="40929" xr:uid="{C9BBFC7F-2FBF-4772-8BC0-66AABA2EC8A6}"/>
    <cellStyle name="หมายเหตุ 30 27" xfId="54686" xr:uid="{E1D8FFE5-38FD-4544-B87B-C0CC59FF564D}"/>
    <cellStyle name="หมายเหตุ 30 3" xfId="13383" xr:uid="{F906F5F9-85FC-400F-9856-75B83EDD5E68}"/>
    <cellStyle name="หมายเหตุ 30 4" xfId="13384" xr:uid="{D89B2979-73E1-4870-9F71-48C9478C4093}"/>
    <cellStyle name="หมายเหตุ 30 5" xfId="13385" xr:uid="{33C6B8AF-0635-4088-AF2D-DA555092D559}"/>
    <cellStyle name="หมายเหตุ 30 6" xfId="13386" xr:uid="{075F0CB8-CBC6-482D-AE79-F416E6CC64FE}"/>
    <cellStyle name="หมายเหตุ 30 7" xfId="13387" xr:uid="{8CDA5D96-37FA-4074-BBD3-60364EF6A668}"/>
    <cellStyle name="หมายเหตุ 30 8" xfId="13388" xr:uid="{EF7EDB6D-30BA-4927-BCF2-F79C34501FBD}"/>
    <cellStyle name="หมายเหตุ 30 9" xfId="13389" xr:uid="{A4A495CB-9460-43A0-A7C1-B612A3068C25}"/>
    <cellStyle name="หมายเหตุ 31" xfId="27082" xr:uid="{AD9C8C3B-B115-4A33-ABDC-8D7499288B30}"/>
    <cellStyle name="หมายเหตุ 31 10" xfId="13390" xr:uid="{E09FF021-3D8C-4BE5-B99C-D2DD851FB5CD}"/>
    <cellStyle name="หมายเหตุ 31 11" xfId="13391" xr:uid="{97E2897B-0043-4A6F-B47A-9DD751801346}"/>
    <cellStyle name="หมายเหตุ 31 12" xfId="13392" xr:uid="{DB73DD67-FAA9-422E-A04D-D0BBAF66E4A3}"/>
    <cellStyle name="หมายเหตุ 31 13" xfId="13393" xr:uid="{CE4B28B4-D461-44F4-AF8E-813928AA4417}"/>
    <cellStyle name="หมายเหตุ 31 14" xfId="13394" xr:uid="{75E97E1D-F46A-452A-896E-B80D191DA205}"/>
    <cellStyle name="หมายเหตุ 31 15" xfId="13395" xr:uid="{B5C42320-41C6-4514-8011-3E082286F1B1}"/>
    <cellStyle name="หมายเหตุ 31 16" xfId="13396" xr:uid="{0900257C-F55D-458E-8040-A3957588AB69}"/>
    <cellStyle name="หมายเหตุ 31 17" xfId="13397" xr:uid="{99CE1965-296B-4673-817B-F24DF5D80FEF}"/>
    <cellStyle name="หมายเหตุ 31 18" xfId="13398" xr:uid="{59FE5180-6339-4CBF-BC66-698E813A015A}"/>
    <cellStyle name="หมายเหตุ 31 19" xfId="13399" xr:uid="{A0552BCC-16D8-480C-97A9-548470B4017E}"/>
    <cellStyle name="หมายเหตุ 31 2" xfId="13400" xr:uid="{B24EA12D-55BA-4758-9288-E21AB42031B3}"/>
    <cellStyle name="หมายเหตุ 31 20" xfId="13401" xr:uid="{34C8B599-B226-443A-BC25-3C5BEFD48ED1}"/>
    <cellStyle name="หมายเหตุ 31 21" xfId="13402" xr:uid="{7CE1F3D0-3559-4603-B2DD-DA834BB643BD}"/>
    <cellStyle name="หมายเหตุ 31 22" xfId="13403" xr:uid="{B2028EEF-E758-48AE-8485-917AC18D58B9}"/>
    <cellStyle name="หมายเหตุ 31 23" xfId="13404" xr:uid="{D0FAEF1A-6717-49E5-A29A-6B17BB8BF982}"/>
    <cellStyle name="หมายเหตุ 31 24" xfId="40930" xr:uid="{B5925BBB-BA03-412B-B966-A10705713167}"/>
    <cellStyle name="หมายเหตุ 31 25" xfId="54687" xr:uid="{E44EA01F-4455-4783-B1D1-7CD594AFB947}"/>
    <cellStyle name="หมายเหตุ 31 3" xfId="13405" xr:uid="{CE4A2B1A-0331-4E00-B14E-8216CBB55B9D}"/>
    <cellStyle name="หมายเหตุ 31 4" xfId="13406" xr:uid="{A1E53363-BB91-4C55-A9A9-C75AE7ADE998}"/>
    <cellStyle name="หมายเหตุ 31 5" xfId="13407" xr:uid="{E96248B8-2387-4AFC-87EF-62AFF87B2171}"/>
    <cellStyle name="หมายเหตุ 31 6" xfId="13408" xr:uid="{A17A9CAC-0C31-45F1-89AF-77B6AEFD8C34}"/>
    <cellStyle name="หมายเหตุ 31 7" xfId="13409" xr:uid="{1B069E30-3D59-49A6-8009-E66ADC3561C1}"/>
    <cellStyle name="หมายเหตุ 31 8" xfId="13410" xr:uid="{A3D524F5-B768-45C0-AE7F-5CEF447A92C2}"/>
    <cellStyle name="หมายเหตุ 31 9" xfId="13411" xr:uid="{96EFBAAD-6B19-4EE0-992F-EE88144E4018}"/>
    <cellStyle name="หมายเหตุ 32" xfId="27083" xr:uid="{7CAEA9B1-A44E-4703-9ACE-66FE3F3BFDC1}"/>
    <cellStyle name="หมายเหตุ 32 10" xfId="13412" xr:uid="{92333DDE-12D6-4CD2-9866-E3BF04F7D2D3}"/>
    <cellStyle name="หมายเหตุ 32 11" xfId="13413" xr:uid="{DC9B5594-161B-4DE5-9E5F-9172C9D6B25D}"/>
    <cellStyle name="หมายเหตุ 32 12" xfId="13414" xr:uid="{40EC8170-C09F-4AED-8416-23779DFA8C83}"/>
    <cellStyle name="หมายเหตุ 32 13" xfId="13415" xr:uid="{2E421951-E527-4119-A8FE-365175F10F2A}"/>
    <cellStyle name="หมายเหตุ 32 14" xfId="13416" xr:uid="{65B806E9-8826-42E0-836E-C57363799BE5}"/>
    <cellStyle name="หมายเหตุ 32 15" xfId="13417" xr:uid="{E4C2D0A9-D1D8-492A-BFBC-038EA52DD95C}"/>
    <cellStyle name="หมายเหตุ 32 16" xfId="13418" xr:uid="{6601BAC4-92DB-4ADE-B288-89CD1AF48CF1}"/>
    <cellStyle name="หมายเหตุ 32 17" xfId="13419" xr:uid="{31E8E274-4A91-4401-B548-37344B1E8991}"/>
    <cellStyle name="หมายเหตุ 32 18" xfId="13420" xr:uid="{C8C92160-FD9F-47AD-9520-ABCA0630A080}"/>
    <cellStyle name="หมายเหตุ 32 19" xfId="13421" xr:uid="{3DEE2309-7820-4979-8045-987DF855C9F0}"/>
    <cellStyle name="หมายเหตุ 32 2" xfId="13422" xr:uid="{F872BE7C-8494-45AF-BFBD-66CC9A30A2AD}"/>
    <cellStyle name="หมายเหตุ 32 20" xfId="13423" xr:uid="{5BD1636D-EA54-494A-9C1A-4F667A973DB1}"/>
    <cellStyle name="หมายเหตุ 32 21" xfId="13424" xr:uid="{536EBDC7-6863-4CA0-85A9-92369F72CA70}"/>
    <cellStyle name="หมายเหตุ 32 22" xfId="13425" xr:uid="{222B3B3A-913C-45D0-BCEB-AFCF624C047E}"/>
    <cellStyle name="หมายเหตุ 32 23" xfId="13426" xr:uid="{BC6387AB-7DC1-412A-8A04-AFDAE87407C3}"/>
    <cellStyle name="หมายเหตุ 32 24" xfId="40931" xr:uid="{75A31DC0-71D6-4F08-BC12-47273EBEC8F5}"/>
    <cellStyle name="หมายเหตุ 32 25" xfId="54688" xr:uid="{E4BF7C0D-2C16-44FA-8786-643799A2C312}"/>
    <cellStyle name="หมายเหตุ 32 3" xfId="13427" xr:uid="{7D1CFBB1-6CC8-4F1A-8FAA-7F94FC1BEF1A}"/>
    <cellStyle name="หมายเหตุ 32 4" xfId="13428" xr:uid="{3F4BCF08-C572-4DF3-AA14-85FCA8889A59}"/>
    <cellStyle name="หมายเหตุ 32 5" xfId="13429" xr:uid="{8021073D-8D18-4982-AFFD-4A6C327A1BC0}"/>
    <cellStyle name="หมายเหตุ 32 6" xfId="13430" xr:uid="{4A929EBD-44E9-4BC4-98ED-47D54C59F2A1}"/>
    <cellStyle name="หมายเหตุ 32 7" xfId="13431" xr:uid="{2F806C48-B584-45E2-8BFC-9F20FE1EEAC7}"/>
    <cellStyle name="หมายเหตุ 32 8" xfId="13432" xr:uid="{4E65EACB-B036-4F9C-9EF9-A748EED97645}"/>
    <cellStyle name="หมายเหตุ 32 9" xfId="13433" xr:uid="{109242C1-C891-49AD-B3F4-991691E5FA17}"/>
    <cellStyle name="หมายเหตุ 33" xfId="27084" xr:uid="{77AE7462-A16F-4BF0-8566-F426528BA985}"/>
    <cellStyle name="หมายเหตุ 33 10" xfId="13434" xr:uid="{64E52A3A-5FED-4058-89F5-1D0BAB78A39A}"/>
    <cellStyle name="หมายเหตุ 33 11" xfId="13435" xr:uid="{955A57C3-6D3F-4E8C-8FEE-64209C1741B5}"/>
    <cellStyle name="หมายเหตุ 33 12" xfId="13436" xr:uid="{8D822533-35B1-4759-8C0D-83AC6B5F914C}"/>
    <cellStyle name="หมายเหตุ 33 13" xfId="13437" xr:uid="{546A973E-C4A6-4248-9563-78B88B281614}"/>
    <cellStyle name="หมายเหตุ 33 14" xfId="13438" xr:uid="{D74EF255-6D57-4469-BCE1-CD9B817DFB36}"/>
    <cellStyle name="หมายเหตุ 33 15" xfId="13439" xr:uid="{8585EA1B-1306-4016-88D7-C17A6F706E72}"/>
    <cellStyle name="หมายเหตุ 33 16" xfId="13440" xr:uid="{4D1974D6-48BC-4306-9954-9E76A86E77E5}"/>
    <cellStyle name="หมายเหตุ 33 17" xfId="13441" xr:uid="{9FE9C21A-00DE-4889-89A3-B5FEFEF37847}"/>
    <cellStyle name="หมายเหตุ 33 18" xfId="13442" xr:uid="{F2F3655A-B145-4ECC-B460-667C269F5087}"/>
    <cellStyle name="หมายเหตุ 33 19" xfId="13443" xr:uid="{390625BB-EF64-4341-AD60-30289B921891}"/>
    <cellStyle name="หมายเหตุ 33 2" xfId="13444" xr:uid="{FD41FB4A-CCF7-4A32-BFDC-7589C3B2A588}"/>
    <cellStyle name="หมายเหตุ 33 20" xfId="13445" xr:uid="{1FC981DD-6C4A-4367-B531-0278E0C06383}"/>
    <cellStyle name="หมายเหตุ 33 21" xfId="13446" xr:uid="{2867668C-ED8C-4038-AE1B-A6955E725843}"/>
    <cellStyle name="หมายเหตุ 33 22" xfId="13447" xr:uid="{3C8364DA-46E2-49DF-9189-76722F05205C}"/>
    <cellStyle name="หมายเหตุ 33 23" xfId="40932" xr:uid="{5F83386D-A98D-4621-B2DA-BEFDBDA657A5}"/>
    <cellStyle name="หมายเหตุ 33 24" xfId="54689" xr:uid="{452E6EC7-18D6-4CEF-AF03-BA278574D5EF}"/>
    <cellStyle name="หมายเหตุ 33 3" xfId="13448" xr:uid="{BEDE01BE-C926-4819-B4AB-D3F4FA72CA88}"/>
    <cellStyle name="หมายเหตุ 33 4" xfId="13449" xr:uid="{7F845B45-D3B5-43E6-95B8-1FE2DE5B4197}"/>
    <cellStyle name="หมายเหตุ 33 5" xfId="13450" xr:uid="{8C8BA1F7-4B73-43EA-B2FA-45E83CC5121D}"/>
    <cellStyle name="หมายเหตุ 33 6" xfId="13451" xr:uid="{984E467C-1DB1-4E75-B126-CAFB4A824871}"/>
    <cellStyle name="หมายเหตุ 33 7" xfId="13452" xr:uid="{66D13705-B3FF-4174-90A0-52E940D8337B}"/>
    <cellStyle name="หมายเหตุ 33 8" xfId="13453" xr:uid="{F30B3666-5611-4BA5-A9D0-AB2704E4C1E3}"/>
    <cellStyle name="หมายเหตุ 33 9" xfId="13454" xr:uid="{A5C0ACC4-7FDE-4C15-89EC-69F644ADFBC1}"/>
    <cellStyle name="หมายเหตุ 34" xfId="40269" xr:uid="{7D3819E5-8E79-41FF-A331-224D52242728}"/>
    <cellStyle name="หมายเหตุ 34 10" xfId="13455" xr:uid="{B8F17CFC-6A5E-42A3-8E67-009B0E7BCB18}"/>
    <cellStyle name="หมายเหตุ 34 11" xfId="13456" xr:uid="{D85C04CB-BD96-40E3-9DD9-5D037CF473D0}"/>
    <cellStyle name="หมายเหตุ 34 12" xfId="13457" xr:uid="{117A0588-08FF-430E-BE66-6161B5634C58}"/>
    <cellStyle name="หมายเหตุ 34 13" xfId="13458" xr:uid="{946210AC-874C-402D-8DFA-5C00920E92D2}"/>
    <cellStyle name="หมายเหตุ 34 14" xfId="13459" xr:uid="{8650DE5E-7855-477E-A244-ADB9261C1FB3}"/>
    <cellStyle name="หมายเหตุ 34 15" xfId="13460" xr:uid="{69F706C1-C89D-457C-81FC-290EFD8BC589}"/>
    <cellStyle name="หมายเหตุ 34 16" xfId="13461" xr:uid="{24C7D11C-A0FB-4F97-B75E-B020277D1891}"/>
    <cellStyle name="หมายเหตุ 34 17" xfId="13462" xr:uid="{38532DE5-7D28-45F1-863F-36FB3823579A}"/>
    <cellStyle name="หมายเหตุ 34 18" xfId="13463" xr:uid="{582E254A-E931-444E-9611-3E8D056A8CF1}"/>
    <cellStyle name="หมายเหตุ 34 19" xfId="13464" xr:uid="{BBEB3AF2-DA2B-4542-A256-3E959B19BCA4}"/>
    <cellStyle name="หมายเหตุ 34 2" xfId="13465" xr:uid="{BCC154B6-F2EE-4F55-9293-0D3B58DE5A75}"/>
    <cellStyle name="หมายเหตุ 34 20" xfId="13466" xr:uid="{420CB94E-5F6B-4FAD-B8C9-593C32EEB9F3}"/>
    <cellStyle name="หมายเหตุ 34 21" xfId="13467" xr:uid="{BD072857-DB27-4C71-8B65-AA047A8519EE}"/>
    <cellStyle name="หมายเหตุ 34 3" xfId="13468" xr:uid="{20765F57-F9A4-420E-9CD9-F31784C49198}"/>
    <cellStyle name="หมายเหตุ 34 4" xfId="13469" xr:uid="{711196E6-30DE-464E-BF78-4335055DADB4}"/>
    <cellStyle name="หมายเหตุ 34 5" xfId="13470" xr:uid="{310A5273-8BCB-49B1-A1E3-65BD9411E1DF}"/>
    <cellStyle name="หมายเหตุ 34 6" xfId="13471" xr:uid="{AFB56E7E-542A-4D76-8876-B6AA406C62AC}"/>
    <cellStyle name="หมายเหตุ 34 7" xfId="13472" xr:uid="{BDA9A1DF-8EA9-4AB6-894F-16C9600076A6}"/>
    <cellStyle name="หมายเหตุ 34 8" xfId="13473" xr:uid="{8994EAEC-1F8A-49CD-9D92-D4F0A0E342AB}"/>
    <cellStyle name="หมายเหตุ 34 9" xfId="13474" xr:uid="{C6C5324F-DB77-476D-8EE9-7216BC28E3E5}"/>
    <cellStyle name="หมายเหตุ 35" xfId="41535" xr:uid="{85649A12-D3F4-4B25-9F52-14B2745DF727}"/>
    <cellStyle name="หมายเหตุ 35 10" xfId="13475" xr:uid="{C5945E57-55CB-4757-9003-78EA055C758E}"/>
    <cellStyle name="หมายเหตุ 35 11" xfId="13476" xr:uid="{E29D70D5-4D48-4F9E-8A87-1183CC308065}"/>
    <cellStyle name="หมายเหตุ 35 12" xfId="13477" xr:uid="{5B687B4A-608F-488D-BE9C-95560D2F7ED4}"/>
    <cellStyle name="หมายเหตุ 35 13" xfId="13478" xr:uid="{B5FB2FF5-1A33-4507-92F3-66A5AC6EB6E9}"/>
    <cellStyle name="หมายเหตุ 35 14" xfId="13479" xr:uid="{E1FDDC85-19C9-4E3D-A67D-4FA0CF1200D3}"/>
    <cellStyle name="หมายเหตุ 35 15" xfId="13480" xr:uid="{505C20F8-49FC-4AFD-84F9-71928D70B482}"/>
    <cellStyle name="หมายเหตุ 35 16" xfId="13481" xr:uid="{EE632E46-71A3-48D6-AB0E-8A4C53F17B23}"/>
    <cellStyle name="หมายเหตุ 35 17" xfId="13482" xr:uid="{C7CAF731-6EEB-409B-8731-7308871CFB66}"/>
    <cellStyle name="หมายเหตุ 35 18" xfId="13483" xr:uid="{5307AC34-FFC3-489E-9373-A4B218A42737}"/>
    <cellStyle name="หมายเหตุ 35 19" xfId="13484" xr:uid="{00A09E0A-38A3-4911-9DF3-2187A6CB521C}"/>
    <cellStyle name="หมายเหตุ 35 2" xfId="13485" xr:uid="{DFC0CEDC-F49D-4EC1-A872-1DE5CEF28FBA}"/>
    <cellStyle name="หมายเหตุ 35 3" xfId="13486" xr:uid="{634A81A0-56C4-4A04-89C3-C7DE41077CA7}"/>
    <cellStyle name="หมายเหตุ 35 4" xfId="13487" xr:uid="{B15D6427-425C-4233-BFF3-0E1F6B8EE194}"/>
    <cellStyle name="หมายเหตุ 35 5" xfId="13488" xr:uid="{4CE54DDE-8607-4F0A-A63C-93B0AC11DE55}"/>
    <cellStyle name="หมายเหตุ 35 6" xfId="13489" xr:uid="{CF3119E8-031D-43A1-81A0-C0229E70629B}"/>
    <cellStyle name="หมายเหตุ 35 7" xfId="13490" xr:uid="{1779DDAE-72ED-4005-9298-2B665DCDA7F9}"/>
    <cellStyle name="หมายเหตุ 35 8" xfId="13491" xr:uid="{640C7C0E-E3CC-4BF5-A9D7-504EC231E625}"/>
    <cellStyle name="หมายเหตุ 35 9" xfId="13492" xr:uid="{0F47CDB6-FB6E-4764-8CFA-851B67AF1931}"/>
    <cellStyle name="หมายเหตุ 36" xfId="41427" xr:uid="{98DE9A91-2C9A-4240-80F8-0DC7CCC37073}"/>
    <cellStyle name="หมายเหตุ 36 10" xfId="13493" xr:uid="{B3C15F83-CD08-4539-B1DC-DAB325B145D3}"/>
    <cellStyle name="หมายเหตุ 36 11" xfId="13494" xr:uid="{DB8EB325-5FA2-4463-9641-3B3CCB947778}"/>
    <cellStyle name="หมายเหตุ 36 12" xfId="13495" xr:uid="{B74B13D4-D808-4E56-818F-48B368095454}"/>
    <cellStyle name="หมายเหตุ 36 13" xfId="13496" xr:uid="{125384BD-5250-4F5C-B55D-8E20ABBD944B}"/>
    <cellStyle name="หมายเหตุ 36 14" xfId="13497" xr:uid="{CC69299D-B11C-4D0B-BD58-8DAE18E6B9F3}"/>
    <cellStyle name="หมายเหตุ 36 15" xfId="13498" xr:uid="{09783621-0FE2-44F6-BD1C-C76B331E90CD}"/>
    <cellStyle name="หมายเหตุ 36 16" xfId="13499" xr:uid="{984521B1-2007-4779-AF21-AA39801AB2C8}"/>
    <cellStyle name="หมายเหตุ 36 17" xfId="13500" xr:uid="{2E9EF859-15EB-445C-AEC1-B4809801D170}"/>
    <cellStyle name="หมายเหตุ 36 18" xfId="13501" xr:uid="{A9B9D80C-BEDF-4613-89E9-08A686FD2BD4}"/>
    <cellStyle name="หมายเหตุ 36 19" xfId="13502" xr:uid="{7297594A-F861-4DDE-92C5-A1883FC8BC15}"/>
    <cellStyle name="หมายเหตุ 36 2" xfId="13503" xr:uid="{DD3531D8-4FE7-45DB-9973-39885D0B5115}"/>
    <cellStyle name="หมายเหตุ 36 3" xfId="13504" xr:uid="{4AAF106C-2A7D-4BD2-AD9D-1003F18B5E5A}"/>
    <cellStyle name="หมายเหตุ 36 4" xfId="13505" xr:uid="{4292718D-71C1-41DA-B70A-6294A82EA1E5}"/>
    <cellStyle name="หมายเหตุ 36 5" xfId="13506" xr:uid="{017558C9-CC23-4432-B26F-3E7D67D029F0}"/>
    <cellStyle name="หมายเหตุ 36 6" xfId="13507" xr:uid="{8AB2A36D-A876-4E1B-BCB8-130C5C391646}"/>
    <cellStyle name="หมายเหตุ 36 7" xfId="13508" xr:uid="{FB793BFC-26F9-4AF5-9EE8-C050F9D35144}"/>
    <cellStyle name="หมายเหตุ 36 8" xfId="13509" xr:uid="{A8C6A633-D1C1-4E46-B035-25AF89A43846}"/>
    <cellStyle name="หมายเหตุ 36 9" xfId="13510" xr:uid="{D7F4BC4A-7627-4D40-B877-98044B97730C}"/>
    <cellStyle name="หมายเหตุ 37" xfId="54026" xr:uid="{09286119-2DD0-4F04-ABB8-94AB8543830F}"/>
    <cellStyle name="หมายเหตุ 37 10" xfId="13511" xr:uid="{0D9EF985-206A-4AB6-8119-8E7B44E43362}"/>
    <cellStyle name="หมายเหตุ 37 11" xfId="13512" xr:uid="{54BF1FC7-AC92-4439-A858-E64231773B61}"/>
    <cellStyle name="หมายเหตุ 37 12" xfId="13513" xr:uid="{DC8E26C3-1602-4B25-ADB7-2FD028923DBF}"/>
    <cellStyle name="หมายเหตุ 37 13" xfId="13514" xr:uid="{8FAE29D3-E457-478D-8161-D8EEE3DE8B2F}"/>
    <cellStyle name="หมายเหตุ 37 14" xfId="13515" xr:uid="{371D310B-7CCD-4A1D-B40E-E840266F74AC}"/>
    <cellStyle name="หมายเหตุ 37 15" xfId="13516" xr:uid="{A5516965-5048-4C7D-BFC2-0AFDDB292CD2}"/>
    <cellStyle name="หมายเหตุ 37 16" xfId="13517" xr:uid="{841F52F9-67F3-4BA5-AC93-10E1723C1ADA}"/>
    <cellStyle name="หมายเหตุ 37 17" xfId="13518" xr:uid="{61971DD9-8A6D-4438-89F1-D551FD46962E}"/>
    <cellStyle name="หมายเหตุ 37 2" xfId="13519" xr:uid="{952C3530-D822-4283-B43E-441E8DF445A9}"/>
    <cellStyle name="หมายเหตุ 37 3" xfId="13520" xr:uid="{F6B72B4D-D606-49B2-8052-30517608B99C}"/>
    <cellStyle name="หมายเหตุ 37 4" xfId="13521" xr:uid="{C85245BA-FB8F-4445-A210-57FA985D954C}"/>
    <cellStyle name="หมายเหตุ 37 5" xfId="13522" xr:uid="{D7EBE653-3944-48B5-8395-F52F1CFB0073}"/>
    <cellStyle name="หมายเหตุ 37 6" xfId="13523" xr:uid="{1B0A5C24-7B39-401C-80E2-CD829CC1676B}"/>
    <cellStyle name="หมายเหตุ 37 7" xfId="13524" xr:uid="{AAFFE2C0-B503-4A9E-A95E-9D069901D46D}"/>
    <cellStyle name="หมายเหตุ 37 8" xfId="13525" xr:uid="{579223AF-F66A-4A3D-908A-D9F750DE36F4}"/>
    <cellStyle name="หมายเหตุ 37 9" xfId="13526" xr:uid="{444510DB-A295-42E5-89A3-94E8919E59B9}"/>
    <cellStyle name="หมายเหตุ 38 10" xfId="13527" xr:uid="{A0E39F0A-7102-43B2-9F38-518B85F393E5}"/>
    <cellStyle name="หมายเหตุ 38 11" xfId="13528" xr:uid="{2430B6D0-3661-44EE-A893-83FBA59F102A}"/>
    <cellStyle name="หมายเหตุ 38 12" xfId="13529" xr:uid="{3BB4FA4B-FE69-4F5E-A740-FB1E8502D44A}"/>
    <cellStyle name="หมายเหตุ 38 13" xfId="13530" xr:uid="{43152E12-94CA-4048-8D94-15389E2EFF3B}"/>
    <cellStyle name="หมายเหตุ 38 14" xfId="13531" xr:uid="{4D36214E-CAC8-4C2B-950E-632C86478285}"/>
    <cellStyle name="หมายเหตุ 38 15" xfId="13532" xr:uid="{1DD2D7F6-905C-418F-A134-4B2CD8EB339B}"/>
    <cellStyle name="หมายเหตุ 38 16" xfId="13533" xr:uid="{5D17FF83-B823-46A0-AAF8-50376544DE1B}"/>
    <cellStyle name="หมายเหตุ 38 17" xfId="13534" xr:uid="{3B5A4B48-F4A8-4EB3-A6A7-1DFB86CD93F5}"/>
    <cellStyle name="หมายเหตุ 38 2" xfId="13535" xr:uid="{ABA90C9B-3A1E-4229-B5EB-9F75D7002CE9}"/>
    <cellStyle name="หมายเหตุ 38 3" xfId="13536" xr:uid="{639B37A5-580C-4F66-82B4-F63556B80895}"/>
    <cellStyle name="หมายเหตุ 38 4" xfId="13537" xr:uid="{999AA618-2D4B-4E20-B06D-4CCB5326F357}"/>
    <cellStyle name="หมายเหตุ 38 5" xfId="13538" xr:uid="{A4F5FA77-7561-4400-B5F0-EB1C0E418CB6}"/>
    <cellStyle name="หมายเหตุ 38 6" xfId="13539" xr:uid="{CFDFE19B-C68B-4658-AFA3-E9C8CA1951DC}"/>
    <cellStyle name="หมายเหตุ 38 7" xfId="13540" xr:uid="{27E248B2-DBE3-4B94-9169-871731F27018}"/>
    <cellStyle name="หมายเหตุ 38 8" xfId="13541" xr:uid="{FBFCA55F-2016-43FA-95DA-BA0BC4711488}"/>
    <cellStyle name="หมายเหตุ 38 9" xfId="13542" xr:uid="{D163B65F-1E4B-4C11-8A82-9FC1055CE8AB}"/>
    <cellStyle name="หมายเหตุ 39 10" xfId="13543" xr:uid="{AB6BE383-D1E9-4601-8288-8BE98257B670}"/>
    <cellStyle name="หมายเหตุ 39 11" xfId="13544" xr:uid="{36118688-C78F-4CF1-A7B4-98C75E5C4BB1}"/>
    <cellStyle name="หมายเหตุ 39 12" xfId="13545" xr:uid="{68ECAF0D-DFC3-4555-8EBC-5812313B38A8}"/>
    <cellStyle name="หมายเหตุ 39 13" xfId="13546" xr:uid="{9734C849-E09A-4DEC-9440-3F7FBCE188FE}"/>
    <cellStyle name="หมายเหตุ 39 14" xfId="13547" xr:uid="{D39A6DED-6152-486D-8CBB-4D4FDB890865}"/>
    <cellStyle name="หมายเหตุ 39 15" xfId="13548" xr:uid="{3EA9C241-4E8C-4180-8FE5-CD7398C41995}"/>
    <cellStyle name="หมายเหตุ 39 16" xfId="13549" xr:uid="{E4A9D097-D8CD-4DA4-A4E9-32B75F8C24AC}"/>
    <cellStyle name="หมายเหตุ 39 2" xfId="13550" xr:uid="{CFC60998-36D2-48B4-A3D5-F9089B5164D5}"/>
    <cellStyle name="หมายเหตุ 39 3" xfId="13551" xr:uid="{6F5CA584-C99E-4D12-A62E-61FDF0975008}"/>
    <cellStyle name="หมายเหตุ 39 4" xfId="13552" xr:uid="{4845E80B-F4C3-4903-A0B8-19C8F3DC8519}"/>
    <cellStyle name="หมายเหตุ 39 5" xfId="13553" xr:uid="{9C8063F4-71A6-4F23-B45C-1B88B53330FA}"/>
    <cellStyle name="หมายเหตุ 39 6" xfId="13554" xr:uid="{1AD3DFC5-58A9-423A-89DD-D781A89895F6}"/>
    <cellStyle name="หมายเหตุ 39 7" xfId="13555" xr:uid="{287D29B9-342F-4FC9-997E-D88B09AF55E6}"/>
    <cellStyle name="หมายเหตุ 39 8" xfId="13556" xr:uid="{BB9F5648-96CD-45C1-913F-C29B9CD52A06}"/>
    <cellStyle name="หมายเหตุ 39 9" xfId="13557" xr:uid="{F48FF5BE-BEFB-403C-BE72-C71693E5A00F}"/>
    <cellStyle name="หมายเหตุ 4" xfId="10627" xr:uid="{64F92301-2755-4B4C-BF58-21BAC331799F}"/>
    <cellStyle name="หมายเหตุ 4 10" xfId="13558" xr:uid="{0D8835E2-52C6-48C9-A41B-C383855FA17C}"/>
    <cellStyle name="หมายเหตุ 4 11" xfId="13559" xr:uid="{10C32C2B-5631-498F-B0FA-0453A0EFBA28}"/>
    <cellStyle name="หมายเหตุ 4 12" xfId="13560" xr:uid="{74889C80-2430-49E1-8050-53112226EEAA}"/>
    <cellStyle name="หมายเหตุ 4 13" xfId="13561" xr:uid="{76F57789-B46B-4598-8042-40D703163EB5}"/>
    <cellStyle name="หมายเหตุ 4 14" xfId="13562" xr:uid="{7A7ED8DF-D93B-4941-B771-2F514CB53FAF}"/>
    <cellStyle name="หมายเหตุ 4 15" xfId="13563" xr:uid="{E1D01DE0-E31B-46CB-9135-CD11531FE55A}"/>
    <cellStyle name="หมายเหตุ 4 16" xfId="13564" xr:uid="{EA7E5B65-0049-445F-B9E6-8B71C6439341}"/>
    <cellStyle name="หมายเหตุ 4 17" xfId="13565" xr:uid="{997BE107-639C-4BF0-B800-21B244AFD59A}"/>
    <cellStyle name="หมายเหตุ 4 18" xfId="13566" xr:uid="{4297ABEB-1992-435E-BFE0-AB7BE69771E8}"/>
    <cellStyle name="หมายเหตุ 4 19" xfId="13567" xr:uid="{DD9D8177-379F-477F-AF48-A28AEA30DD00}"/>
    <cellStyle name="หมายเหตุ 4 2" xfId="10628" xr:uid="{2AAD7FD8-7B7D-409C-8F53-5385EFBF2C4D}"/>
    <cellStyle name="หมายเหตุ 4 2 2" xfId="36366" xr:uid="{2E330BBA-5675-4D15-B68E-B59D450D1744}"/>
    <cellStyle name="หมายเหตุ 4 2 3" xfId="13568" xr:uid="{7D68D0C7-1A57-4DBD-BE8E-9948E3DDFE04}"/>
    <cellStyle name="หมายเหตุ 4 20" xfId="13569" xr:uid="{68D7CB2E-4E4E-4573-AB9B-D1CE84FA0D4A}"/>
    <cellStyle name="หมายเหตุ 4 21" xfId="13570" xr:uid="{CAC5FC5A-1BE5-45DC-A015-310BCB84293D}"/>
    <cellStyle name="หมายเหตุ 4 22" xfId="13571" xr:uid="{F9D96933-95BA-478A-B61A-2DC0E8653C7C}"/>
    <cellStyle name="หมายเหตุ 4 23" xfId="13572" xr:uid="{6385EF19-2890-4426-9201-17EF80F29357}"/>
    <cellStyle name="หมายเหตุ 4 24" xfId="13573" xr:uid="{41D06798-41ED-4088-8577-D7B8F0B59BF2}"/>
    <cellStyle name="หมายเหตุ 4 25" xfId="13574" xr:uid="{B9C18280-0037-41D9-91A4-B8B5E1867DD1}"/>
    <cellStyle name="หมายเหตุ 4 26" xfId="13575" xr:uid="{1A5F9578-3E18-441E-A035-B9B3513F9146}"/>
    <cellStyle name="หมายเหตุ 4 27" xfId="13576" xr:uid="{C11776B4-78CD-4DF1-831D-E7D9A9CBEA86}"/>
    <cellStyle name="หมายเหตุ 4 28" xfId="13577" xr:uid="{14B826DF-2EBA-452A-80C9-711669CA19DB}"/>
    <cellStyle name="หมายเหตุ 4 29" xfId="13578" xr:uid="{38C67651-DD1F-4D06-B294-4694FD0BE49F}"/>
    <cellStyle name="หมายเหตุ 4 3" xfId="10629" xr:uid="{8149119E-607B-4C85-BF33-781DC9AF8569}"/>
    <cellStyle name="หมายเหตุ 4 3 2" xfId="36367" xr:uid="{F587D828-5E32-4880-80C2-097096065E98}"/>
    <cellStyle name="หมายเหตุ 4 3 3" xfId="13579" xr:uid="{05F9DB24-A1E1-4D88-9FC5-E4BC3A754B64}"/>
    <cellStyle name="หมายเหตุ 4 30" xfId="13580" xr:uid="{1FC343E3-61D6-42AC-98DA-3EE2F00F2D32}"/>
    <cellStyle name="หมายเหตุ 4 31" xfId="13581" xr:uid="{BCD16051-3D31-46D4-82CD-439F418D9110}"/>
    <cellStyle name="หมายเหตุ 4 32" xfId="13582" xr:uid="{26C7460E-3183-4F16-AAF6-C3D8A64CF000}"/>
    <cellStyle name="หมายเหตุ 4 33" xfId="13583" xr:uid="{D592C689-0C1E-4206-877D-FA0C2EDCA0AE}"/>
    <cellStyle name="หมายเหตุ 4 34" xfId="30329" xr:uid="{2FBB40ED-F159-4DBE-947E-16AB172FAEBE}"/>
    <cellStyle name="หมายเหตุ 4 35" xfId="41265" xr:uid="{F52B665E-DA03-497E-AF33-9DA5C00D47A7}"/>
    <cellStyle name="หมายเหตุ 4 36" xfId="41519" xr:uid="{917442D6-7AFA-4B41-AEE2-47408BE49E3B}"/>
    <cellStyle name="หมายเหตุ 4 37" xfId="41556" xr:uid="{FB49702F-9820-4819-A38B-3BD5CB5ACC75}"/>
    <cellStyle name="หมายเหตุ 4 4" xfId="10630" xr:uid="{A6FFFEAC-EA09-4751-BB56-4C72D7205DB5}"/>
    <cellStyle name="หมายเหตุ 4 4 2" xfId="36368" xr:uid="{B16683D8-B5A6-4878-8EC3-1D0BB605840B}"/>
    <cellStyle name="หมายเหตุ 4 4 3" xfId="13584" xr:uid="{168FE583-304D-4C5C-854C-72650913BF97}"/>
    <cellStyle name="หมายเหตุ 4 5" xfId="10631" xr:uid="{33D031C7-14B6-43A0-AD01-D11DC90FB13F}"/>
    <cellStyle name="หมายเหตุ 4 5 2" xfId="36369" xr:uid="{1E5A09A1-DACB-4929-B367-8D9D0D542CE8}"/>
    <cellStyle name="หมายเหตุ 4 5 3" xfId="13585" xr:uid="{5D489FE4-C17B-4589-9749-FB55B7860A83}"/>
    <cellStyle name="หมายเหตุ 4 6" xfId="13586" xr:uid="{7238B204-D269-4D64-9833-0970933EA86D}"/>
    <cellStyle name="หมายเหตุ 4 7" xfId="13587" xr:uid="{0E67AA9E-3E6D-41FB-8F5B-0CECBCC27FBC}"/>
    <cellStyle name="หมายเหตุ 4 8" xfId="13588" xr:uid="{4798A3A8-7047-4973-8547-C98731871B8C}"/>
    <cellStyle name="หมายเหตุ 4 9" xfId="13589" xr:uid="{B9ACEE6D-B5A4-4525-9180-80325556A3F8}"/>
    <cellStyle name="หมายเหตุ 40 10" xfId="13590" xr:uid="{A18E1343-F1CC-42A9-9FEA-75A176073BD2}"/>
    <cellStyle name="หมายเหตุ 40 11" xfId="13591" xr:uid="{0F9CCD0D-5BF1-4EA6-8C63-E7967C35799A}"/>
    <cellStyle name="หมายเหตุ 40 12" xfId="13592" xr:uid="{B7601428-518D-4871-BB9B-558DE11542F1}"/>
    <cellStyle name="หมายเหตุ 40 2" xfId="13593" xr:uid="{FCD0CB21-B330-4847-B03D-68EEF447B0CC}"/>
    <cellStyle name="หมายเหตุ 40 3" xfId="13594" xr:uid="{CA728FF9-3EE1-494D-96FB-539766CFBE47}"/>
    <cellStyle name="หมายเหตุ 40 4" xfId="13595" xr:uid="{DD6BB005-2D03-423E-A4AE-E156DF5DDE6C}"/>
    <cellStyle name="หมายเหตุ 40 5" xfId="13596" xr:uid="{D1B965DA-C0FA-4733-A9B5-B511901B42C7}"/>
    <cellStyle name="หมายเหตุ 40 6" xfId="13597" xr:uid="{C1C82F8F-4FFD-41F8-8CF3-DC385833FE7C}"/>
    <cellStyle name="หมายเหตุ 40 7" xfId="13598" xr:uid="{1E433AA6-7677-4CF6-91F0-73869710F120}"/>
    <cellStyle name="หมายเหตุ 40 8" xfId="13599" xr:uid="{ADB3A030-75E8-4906-83F5-223441DB19CA}"/>
    <cellStyle name="หมายเหตุ 40 9" xfId="13600" xr:uid="{F5B29D5A-3580-4B29-A58C-018B3B413A32}"/>
    <cellStyle name="หมายเหตุ 41 10" xfId="13601" xr:uid="{37442DC0-6FFA-40CE-8390-A53B39552F90}"/>
    <cellStyle name="หมายเหตุ 41 11" xfId="13602" xr:uid="{FA96B3CB-91AF-49D4-B838-816572431D29}"/>
    <cellStyle name="หมายเหตุ 41 12" xfId="13603" xr:uid="{D2490BBD-C07E-428E-8339-B2A8EFA68F89}"/>
    <cellStyle name="หมายเหตุ 41 2" xfId="13604" xr:uid="{148347F6-358B-4B10-A16B-39EEA9A6AF82}"/>
    <cellStyle name="หมายเหตุ 41 3" xfId="13605" xr:uid="{64B1BAA9-5D00-4BEE-98D3-F729BF55A699}"/>
    <cellStyle name="หมายเหตุ 41 4" xfId="13606" xr:uid="{A6DF3B35-8C65-4FF9-9634-451B22D59658}"/>
    <cellStyle name="หมายเหตุ 41 5" xfId="13607" xr:uid="{529FA847-A1BD-4CCF-92D1-EFCBA1100DEC}"/>
    <cellStyle name="หมายเหตุ 41 6" xfId="13608" xr:uid="{DAFFE9B3-6DB2-4E7C-9BC9-E0247589BDD2}"/>
    <cellStyle name="หมายเหตุ 41 7" xfId="13609" xr:uid="{0BF63159-4533-429A-A7B6-A600A7313185}"/>
    <cellStyle name="หมายเหตุ 41 8" xfId="13610" xr:uid="{AEFA4474-62E4-44EB-BFD0-E590FBBA769C}"/>
    <cellStyle name="หมายเหตุ 41 9" xfId="13611" xr:uid="{82ED8A91-C94C-47D8-9DDB-40D50643202B}"/>
    <cellStyle name="หมายเหตุ 42 10" xfId="13612" xr:uid="{164FDCF7-B287-459F-8E44-C7382E4E37D7}"/>
    <cellStyle name="หมายเหตุ 42 11" xfId="13613" xr:uid="{AEBFD220-A014-47F3-A529-EA85C9C5E120}"/>
    <cellStyle name="หมายเหตุ 42 12" xfId="13614" xr:uid="{E9A47D83-8911-42E8-B357-D75530512F21}"/>
    <cellStyle name="หมายเหตุ 42 2" xfId="13615" xr:uid="{F6BAEF1D-430E-4245-8F1F-9491E39A43ED}"/>
    <cellStyle name="หมายเหตุ 42 3" xfId="13616" xr:uid="{12EA48D2-F0B3-44B3-9981-D7EAB7833820}"/>
    <cellStyle name="หมายเหตุ 42 4" xfId="13617" xr:uid="{BC82F783-E199-4591-952C-8D1569E16C02}"/>
    <cellStyle name="หมายเหตุ 42 5" xfId="13618" xr:uid="{B333A570-590F-4DA4-B74A-0C7F89D1CCAC}"/>
    <cellStyle name="หมายเหตุ 42 6" xfId="13619" xr:uid="{279476FC-0608-4CE2-BE38-345A7968C19D}"/>
    <cellStyle name="หมายเหตุ 42 7" xfId="13620" xr:uid="{96F64E3C-6287-4A51-9BBC-DA847C3D2627}"/>
    <cellStyle name="หมายเหตุ 42 8" xfId="13621" xr:uid="{D85A1BAB-4B65-4F56-915F-50B822BBEBEB}"/>
    <cellStyle name="หมายเหตุ 42 9" xfId="13622" xr:uid="{4C3474E5-D522-454C-8BFF-9DA2FABFEDC2}"/>
    <cellStyle name="หมายเหตุ 43 10" xfId="13623" xr:uid="{5CB200E4-4139-463C-AF54-74804022C0A2}"/>
    <cellStyle name="หมายเหตุ 43 11" xfId="13624" xr:uid="{582F1BB1-68B0-497F-A44A-9292ADCE3BAC}"/>
    <cellStyle name="หมายเหตุ 43 12" xfId="13625" xr:uid="{3B74B564-F513-4A14-B9EB-7A21B0E2D492}"/>
    <cellStyle name="หมายเหตุ 43 2" xfId="13626" xr:uid="{CDACBE66-BFE1-4D0B-A604-4294C0CDFD17}"/>
    <cellStyle name="หมายเหตุ 43 3" xfId="13627" xr:uid="{0E5F3D7F-A668-4D04-A297-96E855EE7CA2}"/>
    <cellStyle name="หมายเหตุ 43 4" xfId="13628" xr:uid="{5A0684D5-1310-4C2E-8886-297F9C2FF52A}"/>
    <cellStyle name="หมายเหตุ 43 5" xfId="13629" xr:uid="{F44D5D21-8B38-460A-A37D-40F4125E3A9E}"/>
    <cellStyle name="หมายเหตุ 43 6" xfId="13630" xr:uid="{87F31B43-8B0F-48D6-84D9-0735912C91BA}"/>
    <cellStyle name="หมายเหตุ 43 7" xfId="13631" xr:uid="{E8A4FB6D-1FDC-4B13-A9D5-1B3D62ECFDF5}"/>
    <cellStyle name="หมายเหตุ 43 8" xfId="13632" xr:uid="{C4B9CC01-8144-4075-A11D-6ABE7837CBF7}"/>
    <cellStyle name="หมายเหตุ 43 9" xfId="13633" xr:uid="{58C4590F-6D64-4EEE-8059-797F062C5975}"/>
    <cellStyle name="หมายเหตุ 44 10" xfId="13634" xr:uid="{1C8C4403-AECF-4623-989E-1BC01D7A2D6D}"/>
    <cellStyle name="หมายเหตุ 44 11" xfId="13635" xr:uid="{33B224B5-C925-4A5A-8CE1-4BA3A17750CF}"/>
    <cellStyle name="หมายเหตุ 44 2" xfId="13636" xr:uid="{0B80AE33-4BB1-478B-B115-B676B9EA01DF}"/>
    <cellStyle name="หมายเหตุ 44 3" xfId="13637" xr:uid="{AC24855E-21F7-41CC-9DF9-441771E4A188}"/>
    <cellStyle name="หมายเหตุ 44 4" xfId="13638" xr:uid="{5112993B-D2D3-40E6-A37C-65BDA6D89A30}"/>
    <cellStyle name="หมายเหตุ 44 5" xfId="13639" xr:uid="{80ECD27F-8536-4B94-9163-F3F3275CCDC6}"/>
    <cellStyle name="หมายเหตุ 44 6" xfId="13640" xr:uid="{9DD00C95-ACD3-4F1E-81DF-49B9806F0318}"/>
    <cellStyle name="หมายเหตุ 44 7" xfId="13641" xr:uid="{F6775FED-FB3B-4C37-A4F5-EC241C33BEA1}"/>
    <cellStyle name="หมายเหตุ 44 8" xfId="13642" xr:uid="{4887AEFA-07ED-448A-AA76-3E67E43493DD}"/>
    <cellStyle name="หมายเหตุ 44 9" xfId="13643" xr:uid="{937FD6A5-E873-429A-AF96-D18C7EBA01F1}"/>
    <cellStyle name="หมายเหตุ 45 2" xfId="13644" xr:uid="{035F1035-E112-4D6E-81A4-1202312E2E92}"/>
    <cellStyle name="หมายเหตุ 45 3" xfId="13645" xr:uid="{5B8C6AF7-4C8C-4F16-B316-B5F99A15F64B}"/>
    <cellStyle name="หมายเหตุ 45 4" xfId="13646" xr:uid="{CDB8BEBF-37B4-4430-98D7-9709FA3B8C60}"/>
    <cellStyle name="หมายเหตุ 45 5" xfId="13647" xr:uid="{56E1EF52-4692-43BB-810F-A51580C83613}"/>
    <cellStyle name="หมายเหตุ 45 6" xfId="13648" xr:uid="{B75BAC18-3F01-45F6-8CDB-6957267DBBA3}"/>
    <cellStyle name="หมายเหตุ 45 7" xfId="13649" xr:uid="{B1C1259D-2B49-441E-A0E5-A4676D9DF199}"/>
    <cellStyle name="หมายเหตุ 45 8" xfId="13650" xr:uid="{FB1655CF-CAAC-4CD1-8C6E-9A1BC8703182}"/>
    <cellStyle name="หมายเหตุ 45 9" xfId="13651" xr:uid="{0D0F37BE-4215-4342-8216-1F321C0D835A}"/>
    <cellStyle name="หมายเหตุ 46 2" xfId="13652" xr:uid="{6EB09F05-1E4A-44FD-B5C6-7A1EB8A744A2}"/>
    <cellStyle name="หมายเหตุ 46 3" xfId="13653" xr:uid="{D04A1BD2-398D-4B67-B589-6D914B6395A2}"/>
    <cellStyle name="หมายเหตุ 46 4" xfId="13654" xr:uid="{A8E6F901-2AE6-42E6-8A5C-B3827E2CC913}"/>
    <cellStyle name="หมายเหตุ 46 5" xfId="13655" xr:uid="{1D78C4CF-7215-4157-B421-C8348A80624C}"/>
    <cellStyle name="หมายเหตุ 46 6" xfId="13656" xr:uid="{91EA2CE5-1107-4819-ADEE-8051460BE86F}"/>
    <cellStyle name="หมายเหตุ 46 7" xfId="13657" xr:uid="{695061D1-54A6-440E-9C99-E38A27A12635}"/>
    <cellStyle name="หมายเหตุ 46 8" xfId="13658" xr:uid="{1F009CD3-0D1A-42F2-9090-9CB6F87AF2C4}"/>
    <cellStyle name="หมายเหตุ 46 9" xfId="13659" xr:uid="{761F7D79-D489-48FD-9DCE-5B6A173B3192}"/>
    <cellStyle name="หมายเหตุ 5" xfId="10632" xr:uid="{2175F8A9-0C87-47FB-BED0-505D02DC3AB9}"/>
    <cellStyle name="หมายเหตุ 5 10" xfId="13660" xr:uid="{B9443274-4335-4B2F-8F05-DE08208053E9}"/>
    <cellStyle name="หมายเหตุ 5 11" xfId="13661" xr:uid="{EA8A1B76-470E-4A8C-8B99-8A779C0CE7EC}"/>
    <cellStyle name="หมายเหตุ 5 12" xfId="13662" xr:uid="{515ED9C2-3340-4F6F-BDA4-3658E499D1B0}"/>
    <cellStyle name="หมายเหตุ 5 13" xfId="13663" xr:uid="{BC453130-22BD-465C-878C-C0441D39CCEB}"/>
    <cellStyle name="หมายเหตุ 5 14" xfId="13664" xr:uid="{01C84308-A580-42D5-AAE5-C1861A71F20A}"/>
    <cellStyle name="หมายเหตุ 5 15" xfId="13665" xr:uid="{AD8C1179-6D9A-4876-94CB-B91DBB376E74}"/>
    <cellStyle name="หมายเหตุ 5 16" xfId="13666" xr:uid="{CD80B146-9123-4880-86E8-02E5E158BC07}"/>
    <cellStyle name="หมายเหตุ 5 17" xfId="13667" xr:uid="{5EC0CE39-A5C1-47CB-8D0F-77402409106C}"/>
    <cellStyle name="หมายเหตุ 5 18" xfId="13668" xr:uid="{FF28641A-30D6-479C-98DD-8A920340B113}"/>
    <cellStyle name="หมายเหตุ 5 19" xfId="13669" xr:uid="{5D56ED34-244C-4E8B-B0FE-D5C56F366826}"/>
    <cellStyle name="หมายเหตุ 5 2" xfId="10633" xr:uid="{81B16181-7E99-4281-8F85-E8DEC7089C2C}"/>
    <cellStyle name="หมายเหตุ 5 2 2" xfId="35863" xr:uid="{DA1CAF1F-632F-473C-AFA0-F6B50E927D42}"/>
    <cellStyle name="หมายเหตุ 5 2 3" xfId="13670" xr:uid="{A4FCC6A4-9A8B-4749-9D27-ADC2BC4212DF}"/>
    <cellStyle name="หมายเหตุ 5 20" xfId="13671" xr:uid="{884F6946-DFE0-43B9-9B4A-5295ABDC8A13}"/>
    <cellStyle name="หมายเหตุ 5 21" xfId="13672" xr:uid="{B428A6FD-8704-40E1-94F4-DFD2E5BAA8B0}"/>
    <cellStyle name="หมายเหตุ 5 22" xfId="13673" xr:uid="{BC191D09-FA8F-405B-B5AA-E0F07801BBE1}"/>
    <cellStyle name="หมายเหตุ 5 23" xfId="13674" xr:uid="{204C0B5E-B5AE-4A7B-ACEC-2332B2A7EDD2}"/>
    <cellStyle name="หมายเหตุ 5 24" xfId="13675" xr:uid="{8AD09A4C-14DA-40D6-8DE3-3BEDECCFBF93}"/>
    <cellStyle name="หมายเหตุ 5 25" xfId="13676" xr:uid="{97ADBE19-EC8B-4B74-90BC-E8E9A553F8CC}"/>
    <cellStyle name="หมายเหตุ 5 26" xfId="13677" xr:uid="{C0588203-22DB-403D-8994-6F638F70ACF9}"/>
    <cellStyle name="หมายเหตุ 5 27" xfId="13678" xr:uid="{BFD6DFB2-28EA-46CA-9035-B606D91D3DE1}"/>
    <cellStyle name="หมายเหตุ 5 28" xfId="13679" xr:uid="{7D397380-C9D0-4C6A-B646-DD8E548C1788}"/>
    <cellStyle name="หมายเหตุ 5 29" xfId="13680" xr:uid="{FE3275E8-CFBE-42AD-A3EA-8F2B3E1A88C7}"/>
    <cellStyle name="หมายเหตุ 5 3" xfId="10634" xr:uid="{14B084B5-61E2-4E3D-B7F7-0254423D5D0B}"/>
    <cellStyle name="หมายเหตุ 5 3 2" xfId="36370" xr:uid="{C4FF88AD-67D1-4F7A-8D9A-5EF3BED0596E}"/>
    <cellStyle name="หมายเหตุ 5 3 3" xfId="13681" xr:uid="{59735B57-51F3-40C5-8BD0-ADAA20812C8C}"/>
    <cellStyle name="หมายเหตุ 5 30" xfId="13682" xr:uid="{6C3DBDC6-8A6F-40F4-B18F-6B7C154AC833}"/>
    <cellStyle name="หมายเหตุ 5 31" xfId="13683" xr:uid="{7D643F95-DD28-4A5E-A684-D96815026D9F}"/>
    <cellStyle name="หมายเหตุ 5 32" xfId="13684" xr:uid="{B72C9C7C-C97A-4156-AAFE-C79E5DE3BCD5}"/>
    <cellStyle name="หมายเหตุ 5 33" xfId="13685" xr:uid="{2682DA8B-E91D-4776-A92D-FC7CFFF56E44}"/>
    <cellStyle name="หมายเหตุ 5 4" xfId="10635" xr:uid="{B4D9F41A-26C2-499A-886B-DAD9960CB207}"/>
    <cellStyle name="หมายเหตุ 5 4 2" xfId="36371" xr:uid="{2EE133D6-C00E-4C5D-B6E5-91750BBF4A5C}"/>
    <cellStyle name="หมายเหตุ 5 4 3" xfId="13686" xr:uid="{6126CB83-0E78-4671-B986-74A2CC6BA8C9}"/>
    <cellStyle name="หมายเหตุ 5 5" xfId="10636" xr:uid="{AA2A3ABC-342F-44E6-97FE-38C6E3D4A0F3}"/>
    <cellStyle name="หมายเหตุ 5 5 2" xfId="30730" xr:uid="{9C61EF7F-109E-4997-982D-62825E36A4C6}"/>
    <cellStyle name="หมายเหตุ 5 5 3" xfId="13687" xr:uid="{F7B45C3C-00A2-4E86-B3E2-C3E7E80AF595}"/>
    <cellStyle name="หมายเหตุ 5 6" xfId="13688" xr:uid="{79A6B5D4-4AE9-4437-A0BF-8FF70A91F9EB}"/>
    <cellStyle name="หมายเหตุ 5 7" xfId="13689" xr:uid="{0A2B15FB-2DA7-4AB1-B031-501DA50EB3CD}"/>
    <cellStyle name="หมายเหตุ 5 8" xfId="13690" xr:uid="{115D6277-6897-4644-9024-0C1649EDFB6F}"/>
    <cellStyle name="หมายเหตุ 5 9" xfId="13691" xr:uid="{4F248390-D83B-4C3F-A25E-70B75F9443C5}"/>
    <cellStyle name="หมายเหตุ 6" xfId="10637" xr:uid="{904ABC55-7854-4FF1-ADCC-E0315F55534F}"/>
    <cellStyle name="หมายเหตุ 6 10" xfId="13692" xr:uid="{9F3AE6AF-C6A6-49DA-AE42-58DC7CB8ECE0}"/>
    <cellStyle name="หมายเหตุ 6 11" xfId="13693" xr:uid="{638322B6-DD42-4EC9-AC5D-6F78B78FD583}"/>
    <cellStyle name="หมายเหตุ 6 12" xfId="13694" xr:uid="{CD9D07D1-04F4-425E-94EA-1F31E125BB05}"/>
    <cellStyle name="หมายเหตุ 6 13" xfId="13695" xr:uid="{C6EB40FF-020C-49FC-8B9E-76A99D12C008}"/>
    <cellStyle name="หมายเหตุ 6 14" xfId="13696" xr:uid="{82AA32EA-46C8-41E9-8825-09BA6AFD3961}"/>
    <cellStyle name="หมายเหตุ 6 15" xfId="13697" xr:uid="{8F5DEEC9-AC36-4528-B0D5-CD2D3E9954DD}"/>
    <cellStyle name="หมายเหตุ 6 16" xfId="13698" xr:uid="{25F53482-DC84-4FA5-89C3-DC2E4256223D}"/>
    <cellStyle name="หมายเหตุ 6 17" xfId="13699" xr:uid="{F401F851-ADB8-45A2-B74E-48ACBDC143CA}"/>
    <cellStyle name="หมายเหตุ 6 18" xfId="13700" xr:uid="{7A18A8E6-D9A9-481A-9E1E-ED71CDA26417}"/>
    <cellStyle name="หมายเหตุ 6 19" xfId="13701" xr:uid="{E50023EF-3C68-4391-9FD9-88D34EB3B8A5}"/>
    <cellStyle name="หมายเหตุ 6 2" xfId="10638" xr:uid="{353150E6-A2BC-4373-9860-B8BD88285E24}"/>
    <cellStyle name="หมายเหตุ 6 2 2" xfId="36293" xr:uid="{C160035B-F1D5-4069-A818-E98AA1C9AAF2}"/>
    <cellStyle name="หมายเหตุ 6 2 3" xfId="13702" xr:uid="{BA6C8316-FBCC-41C6-8337-2F2CC456ACC6}"/>
    <cellStyle name="หมายเหตุ 6 20" xfId="13703" xr:uid="{77488364-AAF5-4898-9650-39408EF44864}"/>
    <cellStyle name="หมายเหตุ 6 21" xfId="13704" xr:uid="{D848A18C-ECE1-4560-B714-4B3F7F823A0A}"/>
    <cellStyle name="หมายเหตุ 6 22" xfId="13705" xr:uid="{46BA45E9-1533-4FAB-8116-8966803B369E}"/>
    <cellStyle name="หมายเหตุ 6 23" xfId="13706" xr:uid="{8138DC68-A744-4B48-9E6E-5027C4C0A6AE}"/>
    <cellStyle name="หมายเหตุ 6 24" xfId="13707" xr:uid="{1094CE82-E063-40B0-84CB-F54DC6FDF69A}"/>
    <cellStyle name="หมายเหตุ 6 25" xfId="13708" xr:uid="{995913BE-75F7-402C-94AB-8C82C6FFFE65}"/>
    <cellStyle name="หมายเหตุ 6 26" xfId="13709" xr:uid="{D3E0B225-D948-477C-AAEB-0B802921949C}"/>
    <cellStyle name="หมายเหตุ 6 27" xfId="13710" xr:uid="{8D968F72-2236-4B8B-BE5D-00DC859E2E3A}"/>
    <cellStyle name="หมายเหตุ 6 28" xfId="13711" xr:uid="{19C6CB65-0E87-4D42-A16E-E626B1FB5F37}"/>
    <cellStyle name="หมายเหตุ 6 29" xfId="13712" xr:uid="{DD0E9F57-78FA-47ED-B6ED-B2DC9E0D0281}"/>
    <cellStyle name="หมายเหตุ 6 3" xfId="10639" xr:uid="{6C37E465-CD53-4E8C-A068-D59DF7C5B84F}"/>
    <cellStyle name="หมายเหตุ 6 3 2" xfId="29842" xr:uid="{542590BF-6FDC-4B35-AD01-3A7F13E08ECB}"/>
    <cellStyle name="หมายเหตุ 6 3 3" xfId="13713" xr:uid="{82B8EE0E-516E-438E-B959-175F2C9A859B}"/>
    <cellStyle name="หมายเหตุ 6 30" xfId="13714" xr:uid="{C962A08F-38A7-4F54-90CF-1B48D90D326D}"/>
    <cellStyle name="หมายเหตุ 6 31" xfId="13715" xr:uid="{CF838159-5D19-4F37-9320-C80A4250D2BA}"/>
    <cellStyle name="หมายเหตุ 6 32" xfId="13716" xr:uid="{A1DE71C5-495D-4292-8465-3ED6F06783F1}"/>
    <cellStyle name="หมายเหตุ 6 33" xfId="13717" xr:uid="{F7BF0150-DE2A-40E3-9967-5FA992F765D0}"/>
    <cellStyle name="หมายเหตุ 6 4" xfId="10640" xr:uid="{3E4B26B8-64AE-40D4-9E82-C8BA2AB7E087}"/>
    <cellStyle name="หมายเหตุ 6 4 2" xfId="36279" xr:uid="{F5666475-41F9-4D54-BB4B-666E5DD6726B}"/>
    <cellStyle name="หมายเหตุ 6 4 3" xfId="13718" xr:uid="{2366583C-589A-4DE3-BF40-24174D40640E}"/>
    <cellStyle name="หมายเหตุ 6 5" xfId="10641" xr:uid="{186D970D-EF56-443E-9733-B8DAC8EDB19F}"/>
    <cellStyle name="หมายเหตุ 6 5 2" xfId="36417" xr:uid="{5DD67E0C-2CD2-441C-991C-BA93C800C63C}"/>
    <cellStyle name="หมายเหตุ 6 5 3" xfId="13719" xr:uid="{9F27916F-240E-4926-BDD9-91F18F879F96}"/>
    <cellStyle name="หมายเหตุ 6 6" xfId="13720" xr:uid="{B255F0E0-9C59-48BB-A054-3B6653212A3E}"/>
    <cellStyle name="หมายเหตุ 6 7" xfId="13721" xr:uid="{C295C2AB-70D5-4F8A-BB5F-38D2BD11B9CD}"/>
    <cellStyle name="หมายเหตุ 6 8" xfId="13722" xr:uid="{DAB40B9D-A66F-4C91-BE59-ED96C80A2548}"/>
    <cellStyle name="หมายเหตุ 6 9" xfId="13723" xr:uid="{A4322279-2BE5-4728-BD71-00CDC8484C7D}"/>
    <cellStyle name="หมายเหตุ 7" xfId="10642" xr:uid="{41630750-B425-4D65-96C2-0B1DA6B294D3}"/>
    <cellStyle name="หมายเหตุ 7 10" xfId="13724" xr:uid="{E6B9D554-8A25-4B1D-B464-40B17FD3DBA4}"/>
    <cellStyle name="หมายเหตุ 7 11" xfId="13725" xr:uid="{E904C9D5-417A-4424-B7B7-EE661C702386}"/>
    <cellStyle name="หมายเหตุ 7 12" xfId="13726" xr:uid="{4CEDA1C1-F5D7-43A9-9597-9AECC6D035C7}"/>
    <cellStyle name="หมายเหตุ 7 13" xfId="13727" xr:uid="{C0E29FD7-EA08-4B88-9FCD-85D84727013C}"/>
    <cellStyle name="หมายเหตุ 7 14" xfId="13728" xr:uid="{F5328CF4-29B9-4778-A217-01936D871821}"/>
    <cellStyle name="หมายเหตุ 7 15" xfId="13729" xr:uid="{AEF9CC6F-6CC6-4B57-81BC-0758FA2ED4B6}"/>
    <cellStyle name="หมายเหตุ 7 16" xfId="13730" xr:uid="{13DE41B6-545E-41EC-A387-6A1213D5B2F5}"/>
    <cellStyle name="หมายเหตุ 7 17" xfId="13731" xr:uid="{FE7AFE79-3A7D-45BF-821E-DC2B40B35D01}"/>
    <cellStyle name="หมายเหตุ 7 18" xfId="13732" xr:uid="{7DFF93AF-D813-4A19-9F22-CA00D988400A}"/>
    <cellStyle name="หมายเหตุ 7 19" xfId="13733" xr:uid="{10F8D2F6-8845-4DC1-B7BB-7A74AFFCFC90}"/>
    <cellStyle name="หมายเหตุ 7 2" xfId="10643" xr:uid="{E36505B4-16BB-460A-AA49-9AAC8E7AAEC5}"/>
    <cellStyle name="หมายเหตุ 7 2 2" xfId="41002" xr:uid="{15FCF365-3D7C-430F-8CD8-D174B287D96B}"/>
    <cellStyle name="หมายเหตุ 7 2 3" xfId="13734" xr:uid="{9AFABF3B-75F5-411C-81B3-D78C6FDC60B3}"/>
    <cellStyle name="หมายเหตุ 7 20" xfId="13735" xr:uid="{7052B8E6-BF6A-4964-950F-2555557F0D8F}"/>
    <cellStyle name="หมายเหตุ 7 21" xfId="13736" xr:uid="{15EF4B95-C721-464E-81A8-FA2D578D6B37}"/>
    <cellStyle name="หมายเหตุ 7 22" xfId="13737" xr:uid="{4D51A6D1-6070-4094-AFF0-0ECEAE4A26CF}"/>
    <cellStyle name="หมายเหตุ 7 23" xfId="13738" xr:uid="{C747B13F-3DE7-4276-8474-3F4FDB8F68AB}"/>
    <cellStyle name="หมายเหตุ 7 24" xfId="13739" xr:uid="{8E7C5D98-1071-4496-BB8A-0CE344FFD1D7}"/>
    <cellStyle name="หมายเหตุ 7 25" xfId="13740" xr:uid="{2EAD83A3-5355-4D0D-9E88-24FF585FCABD}"/>
    <cellStyle name="หมายเหตุ 7 26" xfId="13741" xr:uid="{A174FA95-0294-4AF2-B424-8705E1A4E116}"/>
    <cellStyle name="หมายเหตุ 7 27" xfId="13742" xr:uid="{F7A1071F-914F-4580-B001-746529C53314}"/>
    <cellStyle name="หมายเหตุ 7 28" xfId="13743" xr:uid="{6D5B748B-FBD5-4047-807E-7C36F909EC44}"/>
    <cellStyle name="หมายเหตุ 7 29" xfId="13744" xr:uid="{6C0DF802-AAF8-4717-AC3D-DC6E9B3D2028}"/>
    <cellStyle name="หมายเหตุ 7 3" xfId="10644" xr:uid="{E740FFDB-FAB2-486B-814D-338A70A154BE}"/>
    <cellStyle name="หมายเหตุ 7 3 2" xfId="41001" xr:uid="{2A234274-191B-48D4-89C0-ED2168A09026}"/>
    <cellStyle name="หมายเหตุ 7 3 3" xfId="13745" xr:uid="{249A4927-BB2D-4F28-8F7C-537293EC3BA1}"/>
    <cellStyle name="หมายเหตุ 7 30" xfId="13746" xr:uid="{1986AEC4-FA78-4B4F-8769-53DF9C201A84}"/>
    <cellStyle name="หมายเหตุ 7 31" xfId="13747" xr:uid="{2EA187B6-4F4A-457B-A13C-E39E516680E7}"/>
    <cellStyle name="หมายเหตุ 7 32" xfId="13748" xr:uid="{E5EEB145-7815-43BA-8450-B87A70FDC355}"/>
    <cellStyle name="หมายเหตุ 7 33" xfId="13749" xr:uid="{5C6F433B-CA3B-422D-8AD8-EFDE8FDF1A6D}"/>
    <cellStyle name="หมายเหตุ 7 4" xfId="10645" xr:uid="{808D92DE-4DAA-4E18-BFA2-17D882537CF0}"/>
    <cellStyle name="หมายเหตุ 7 4 2" xfId="41000" xr:uid="{5A47C405-C727-47F5-91E0-E50F3130B0AB}"/>
    <cellStyle name="หมายเหตุ 7 4 3" xfId="13750" xr:uid="{CBA53AFB-F993-4407-9016-6121210B945D}"/>
    <cellStyle name="หมายเหตุ 7 5" xfId="10646" xr:uid="{0C558833-CD8B-42FC-A057-A91A47F0A050}"/>
    <cellStyle name="หมายเหตุ 7 5 2" xfId="40999" xr:uid="{AA5DEAA5-600E-460F-8157-2D4A555231C1}"/>
    <cellStyle name="หมายเหตุ 7 5 3" xfId="13751" xr:uid="{FED8AEEC-546C-4BAD-9454-B9187F8C5B23}"/>
    <cellStyle name="หมายเหตุ 7 6" xfId="13752" xr:uid="{397EA89E-8C45-423B-850D-884A08AE3B3C}"/>
    <cellStyle name="หมายเหตุ 7 7" xfId="13753" xr:uid="{EDC71582-ACDB-4377-AE42-67FBCFC0E04F}"/>
    <cellStyle name="หมายเหตุ 7 8" xfId="13754" xr:uid="{FC60BC80-EC40-4C6F-9634-345EE237EFC0}"/>
    <cellStyle name="หมายเหตุ 7 9" xfId="13755" xr:uid="{311D8854-CCDC-4FC1-A2EE-E37B65FB64D8}"/>
    <cellStyle name="หมายเหตุ 8" xfId="10647" xr:uid="{494BFFAD-EF74-4A0F-9310-9B836DFE0F66}"/>
    <cellStyle name="หมายเหตุ 8 10" xfId="13756" xr:uid="{244F79DF-4A77-4A7C-9F54-3C1A56D1B64C}"/>
    <cellStyle name="หมายเหตุ 8 11" xfId="13757" xr:uid="{F705B9B8-1811-4BD7-9595-128F23E56C72}"/>
    <cellStyle name="หมายเหตุ 8 12" xfId="13758" xr:uid="{005972F0-A129-4D32-B926-95E6915F92DE}"/>
    <cellStyle name="หมายเหตุ 8 13" xfId="13759" xr:uid="{1880EF12-18F9-4CF0-A16B-0B20155E095F}"/>
    <cellStyle name="หมายเหตุ 8 14" xfId="13760" xr:uid="{A618932E-D3FC-4250-AFE1-D72F0C14739D}"/>
    <cellStyle name="หมายเหตุ 8 15" xfId="13761" xr:uid="{2952D56E-A932-48D9-A2E6-87E97AAEE4D2}"/>
    <cellStyle name="หมายเหตุ 8 16" xfId="13762" xr:uid="{EED93DD1-429E-495D-AFF1-2A6AEA25A965}"/>
    <cellStyle name="หมายเหตุ 8 17" xfId="13763" xr:uid="{EE73A874-9180-44C2-9E99-9D61AFA2637F}"/>
    <cellStyle name="หมายเหตุ 8 18" xfId="13764" xr:uid="{2F540B17-5DCF-42BB-874B-2CD760965572}"/>
    <cellStyle name="หมายเหตุ 8 19" xfId="13765" xr:uid="{E8974EBB-FA55-465B-8422-0DCEFEBDBB69}"/>
    <cellStyle name="หมายเหตุ 8 2" xfId="10648" xr:uid="{2A5A5492-95D3-47EA-833C-26C63858CE8C}"/>
    <cellStyle name="หมายเหตุ 8 2 2" xfId="40998" xr:uid="{6D82C88A-E574-4B7D-A1EF-EA8F9A39995E}"/>
    <cellStyle name="หมายเหตุ 8 2 3" xfId="13766" xr:uid="{F491E76C-995E-4BBD-BB64-B6C11AA80A87}"/>
    <cellStyle name="หมายเหตุ 8 20" xfId="13767" xr:uid="{263BACBD-6989-4082-B0B3-18804BC39D9B}"/>
    <cellStyle name="หมายเหตุ 8 21" xfId="13768" xr:uid="{4B3C134B-3C9D-4434-BA14-F10E03DF7D3D}"/>
    <cellStyle name="หมายเหตุ 8 22" xfId="13769" xr:uid="{BD650004-C90C-4B98-8F2D-7886B8EED5D1}"/>
    <cellStyle name="หมายเหตุ 8 23" xfId="13770" xr:uid="{FDEA45D3-7584-46AA-8E66-3EB54748F2EC}"/>
    <cellStyle name="หมายเหตุ 8 24" xfId="13771" xr:uid="{27C87F3D-C268-468C-A0A5-29D5AE0C10DC}"/>
    <cellStyle name="หมายเหตุ 8 25" xfId="13772" xr:uid="{2588F1D0-6025-4B0D-B914-31FF6E758F0D}"/>
    <cellStyle name="หมายเหตุ 8 26" xfId="13773" xr:uid="{5EEBF9EF-1CFF-468A-9018-6951EA4C3233}"/>
    <cellStyle name="หมายเหตุ 8 27" xfId="13774" xr:uid="{6BCFF818-9608-441A-942F-8F4343907214}"/>
    <cellStyle name="หมายเหตุ 8 28" xfId="13775" xr:uid="{A1334101-8030-491F-9077-762B52E73F62}"/>
    <cellStyle name="หมายเหตุ 8 29" xfId="13776" xr:uid="{7986DD0C-B1AE-4286-B9D1-D17C3B1BBC5D}"/>
    <cellStyle name="หมายเหตุ 8 3" xfId="10649" xr:uid="{827E4A5C-E367-4728-B5D5-7ADEA0DA8676}"/>
    <cellStyle name="หมายเหตุ 8 3 2" xfId="40997" xr:uid="{A6F9D9E0-7E46-4393-B358-B9EDD12ACF18}"/>
    <cellStyle name="หมายเหตุ 8 3 3" xfId="13777" xr:uid="{7F6346E6-6DB8-482A-8312-AA946E64CD79}"/>
    <cellStyle name="หมายเหตุ 8 30" xfId="13778" xr:uid="{11FEE703-B2CA-4C5E-B424-DB8A0DE4CBB7}"/>
    <cellStyle name="หมายเหตุ 8 31" xfId="13779" xr:uid="{5CA60697-6916-41FB-B40E-C561707F51CD}"/>
    <cellStyle name="หมายเหตุ 8 32" xfId="13780" xr:uid="{BCACD6D1-1F33-49D6-8E56-DD8863D64A37}"/>
    <cellStyle name="หมายเหตุ 8 33" xfId="13781" xr:uid="{914EEFDC-F703-496C-81A6-C5CFE174C6A6}"/>
    <cellStyle name="หมายเหตุ 8 4" xfId="10650" xr:uid="{D0BE7E60-5866-4647-BA6E-EE6FCDDFF767}"/>
    <cellStyle name="หมายเหตุ 8 4 2" xfId="40996" xr:uid="{48F2B946-2087-490A-A287-DAAFF74DCEE3}"/>
    <cellStyle name="หมายเหตุ 8 4 3" xfId="13782" xr:uid="{C52F29B0-B790-42AC-BAFE-48EDC2FF19EA}"/>
    <cellStyle name="หมายเหตุ 8 5" xfId="10651" xr:uid="{F1F8AD83-CC64-4AFA-8A9A-8559229574B8}"/>
    <cellStyle name="หมายเหตุ 8 5 2" xfId="40995" xr:uid="{41D80F8D-54C2-46CD-B389-319645FBCC81}"/>
    <cellStyle name="หมายเหตุ 8 5 3" xfId="13783" xr:uid="{E22F3E48-4732-4180-A665-475988C55165}"/>
    <cellStyle name="หมายเหตุ 8 6" xfId="13784" xr:uid="{8D90D694-8B5A-4B91-8962-94AFF659D2E9}"/>
    <cellStyle name="หมายเหตุ 8 7" xfId="13785" xr:uid="{08E787FB-2203-4A6A-AA6E-DB10F2C8E331}"/>
    <cellStyle name="หมายเหตุ 8 8" xfId="13786" xr:uid="{43860D4D-FD9C-4F81-93BE-C1D3414A0363}"/>
    <cellStyle name="หมายเหตุ 8 9" xfId="13787" xr:uid="{5C411929-7683-47E3-BF7C-30E99A29486E}"/>
    <cellStyle name="หมายเหตุ 9" xfId="10652" xr:uid="{E42759A2-7D3D-49B2-841B-72263CD1F1FB}"/>
    <cellStyle name="หมายเหตุ 9 10" xfId="13788" xr:uid="{0BA2078C-A87A-407D-99B8-FB46F443E6A1}"/>
    <cellStyle name="หมายเหตุ 9 11" xfId="13789" xr:uid="{17CC07A8-FF4D-4606-B6F7-AF574660B17C}"/>
    <cellStyle name="หมายเหตุ 9 12" xfId="13790" xr:uid="{467A396E-5A4F-44DB-B802-F7EB85FB8350}"/>
    <cellStyle name="หมายเหตุ 9 13" xfId="13791" xr:uid="{E40D7A1C-5AA7-4C4B-9F3F-B90EED0318D1}"/>
    <cellStyle name="หมายเหตุ 9 14" xfId="13792" xr:uid="{A5D51F53-4C79-4EB5-A29E-2E12021C04EC}"/>
    <cellStyle name="หมายเหตุ 9 15" xfId="13793" xr:uid="{60F2799D-2EA6-493C-B0CC-4C9957AFFD9B}"/>
    <cellStyle name="หมายเหตุ 9 16" xfId="13794" xr:uid="{82573851-13D5-4907-BEE9-D66849F82CD7}"/>
    <cellStyle name="หมายเหตุ 9 17" xfId="13795" xr:uid="{553F8C3B-74B3-48DF-8A43-2583197FD09A}"/>
    <cellStyle name="หมายเหตุ 9 18" xfId="13796" xr:uid="{5CFCC1DA-ECDF-4A4D-BD8E-A4DEBAC8452E}"/>
    <cellStyle name="หมายเหตุ 9 19" xfId="13797" xr:uid="{CA82B7E8-C9EB-4A50-A6D7-3895FB93E97D}"/>
    <cellStyle name="หมายเหตุ 9 2" xfId="10653" xr:uid="{F7E6E3F7-5752-4F0B-8605-21110980DE08}"/>
    <cellStyle name="หมายเหตุ 9 2 2" xfId="40994" xr:uid="{99C86F07-4A95-4A62-8215-D7FD2D2D9646}"/>
    <cellStyle name="หมายเหตุ 9 2 3" xfId="13798" xr:uid="{65045A76-0676-4C31-80B5-6FD3285D65C7}"/>
    <cellStyle name="หมายเหตุ 9 20" xfId="13799" xr:uid="{4C18A531-9479-49C0-B565-165865403686}"/>
    <cellStyle name="หมายเหตุ 9 21" xfId="13800" xr:uid="{172C129A-6962-4516-AA73-EE1CC6C34C50}"/>
    <cellStyle name="หมายเหตุ 9 22" xfId="13801" xr:uid="{6431D6E7-A257-445A-B623-93A7A50F8E12}"/>
    <cellStyle name="หมายเหตุ 9 23" xfId="13802" xr:uid="{01871BAE-B52D-4822-A08D-77089468C2A0}"/>
    <cellStyle name="หมายเหตุ 9 24" xfId="13803" xr:uid="{D557E234-7BCC-448A-99C0-F3D9B170C60B}"/>
    <cellStyle name="หมายเหตุ 9 25" xfId="13804" xr:uid="{B3256E21-6790-4D51-BCE2-07AE838A7835}"/>
    <cellStyle name="หมายเหตุ 9 26" xfId="13805" xr:uid="{49411EB9-FA25-4CF5-9B2F-2ACFB64E5923}"/>
    <cellStyle name="หมายเหตุ 9 27" xfId="13806" xr:uid="{EF4884E7-3FEE-4782-ADCF-3244F7E82646}"/>
    <cellStyle name="หมายเหตุ 9 28" xfId="13807" xr:uid="{DE6C6166-D3F6-445B-A894-9AFC4D6CE39F}"/>
    <cellStyle name="หมายเหตุ 9 29" xfId="13808" xr:uid="{FB2DF235-0B05-47E8-9A72-34D496052B90}"/>
    <cellStyle name="หมายเหตุ 9 3" xfId="10654" xr:uid="{4017D937-E375-4844-AD42-2B5BFBA0E756}"/>
    <cellStyle name="หมายเหตุ 9 3 2" xfId="40993" xr:uid="{97E98C7B-8771-4F6A-89C3-93560FB3DAAD}"/>
    <cellStyle name="หมายเหตุ 9 3 3" xfId="13809" xr:uid="{7ECD2D42-46F2-4E65-BB68-517C853959E2}"/>
    <cellStyle name="หมายเหตุ 9 30" xfId="13810" xr:uid="{CF4F80E7-7A10-4054-852C-3E0A4256DC84}"/>
    <cellStyle name="หมายเหตุ 9 31" xfId="13811" xr:uid="{335863DA-17F1-4CCB-8149-5FCD97F1DCD6}"/>
    <cellStyle name="หมายเหตุ 9 32" xfId="13812" xr:uid="{D4F03CC5-0463-486F-83F6-5AF02F3FAE03}"/>
    <cellStyle name="หมายเหตุ 9 33" xfId="13813" xr:uid="{46267DBE-88C4-48D5-90D8-388873D1750F}"/>
    <cellStyle name="หมายเหตุ 9 4" xfId="10655" xr:uid="{80C36B1D-5B32-43E4-9CA0-E8A19FD1B9DC}"/>
    <cellStyle name="หมายเหตุ 9 4 2" xfId="40992" xr:uid="{D564C277-D650-4313-B69B-2AE4953DDB32}"/>
    <cellStyle name="หมายเหตุ 9 4 3" xfId="13814" xr:uid="{AB5CBECF-8966-4972-93C9-7EC317EE29C9}"/>
    <cellStyle name="หมายเหตุ 9 5" xfId="10656" xr:uid="{BC0D6888-A78F-4CBC-80D7-08CB0217FF22}"/>
    <cellStyle name="หมายเหตุ 9 5 2" xfId="40991" xr:uid="{92A69736-7043-400B-843E-F16A425EFAF1}"/>
    <cellStyle name="หมายเหตุ 9 5 3" xfId="13815" xr:uid="{7DF648B3-B98A-4702-BD50-22B744E3CDEB}"/>
    <cellStyle name="หมายเหตุ 9 6" xfId="13816" xr:uid="{F2DBAF38-74D7-41A8-80CE-EBB8FE998442}"/>
    <cellStyle name="หมายเหตุ 9 7" xfId="13817" xr:uid="{25711C1E-7564-409A-9B8A-51F1626FE66A}"/>
    <cellStyle name="หมายเหตุ 9 8" xfId="13818" xr:uid="{41B86BF4-A70B-4DE9-90BB-94003D81CE42}"/>
    <cellStyle name="หมายเหตุ 9 9" xfId="13819" xr:uid="{ABCBB2FF-93A8-4EA3-A992-26B6196090EE}"/>
    <cellStyle name="หัวเรื่อง 1 2" xfId="10658" xr:uid="{67C12089-0EA3-4B84-8469-B1096FB6BF1A}"/>
    <cellStyle name="หัวเรื่อง 1 2 2" xfId="10659" xr:uid="{9BB9FC1F-ED93-47EC-AE0E-A3E092FE379F}"/>
    <cellStyle name="หัวเรื่อง 1 2 3" xfId="30267" xr:uid="{95CF8971-A410-4F10-94E4-285130CDDD52}"/>
    <cellStyle name="หัวเรื่อง 1 2 4" xfId="27085" xr:uid="{9A283022-B4CC-44CF-9279-C7E56A5220D2}"/>
    <cellStyle name="หัวเรื่อง 1 3" xfId="10660" xr:uid="{08B115FC-4993-4EFE-9AAF-66B4D73B7602}"/>
    <cellStyle name="หัวเรื่อง 1 3 2" xfId="30330" xr:uid="{5E4A7C63-2971-438D-A129-2603C43EDA38}"/>
    <cellStyle name="หัวเรื่อง 1 3 3" xfId="27086" xr:uid="{8B2DD26F-5BB0-47DB-8006-F0513CE5F8E5}"/>
    <cellStyle name="หัวเรื่อง 1 4" xfId="10661" xr:uid="{745B20E6-5D3E-44CB-BFF7-5B76CED94671}"/>
    <cellStyle name="หัวเรื่อง 1 5" xfId="10662" xr:uid="{D1A3560E-F04F-4450-A575-B72A1D845B24}"/>
    <cellStyle name="หัวเรื่อง 1 6" xfId="10663" xr:uid="{BC649E32-6125-4563-96A2-88B1975704C6}"/>
    <cellStyle name="หัวเรื่อง 1 7" xfId="10664" xr:uid="{EEE2AE82-9867-42F8-9853-F5BBDA4B765A}"/>
    <cellStyle name="หัวเรื่อง 1 8" xfId="10665" xr:uid="{49432F22-C3F1-4955-89EA-66EFCA5C972F}"/>
    <cellStyle name="หัวเรื่อง 1 9" xfId="10666" xr:uid="{80FF3F04-357D-461F-92AB-64EABBDBF120}"/>
    <cellStyle name="หัวเรื่อง 2 2" xfId="10668" xr:uid="{4D6D6B2E-13FA-4BAA-BCB3-FA11BA948EDF}"/>
    <cellStyle name="หัวเรื่อง 2 2 2" xfId="10669" xr:uid="{2BF880A4-1013-4616-AA88-F37CBCE37E1E}"/>
    <cellStyle name="หัวเรื่อง 2 2 3" xfId="30268" xr:uid="{5E30682D-042B-4FC3-BFF0-A95D69CE22E8}"/>
    <cellStyle name="หัวเรื่อง 2 2 4" xfId="27087" xr:uid="{7A59E9F7-2FA0-4DB9-933B-4B2738D46CEC}"/>
    <cellStyle name="หัวเรื่อง 2 3" xfId="10670" xr:uid="{D7241AA8-9CD2-4C7F-B2DE-70680CC95911}"/>
    <cellStyle name="หัวเรื่อง 2 3 2" xfId="30331" xr:uid="{CEA11BCF-B1E9-4C8F-A9B0-BB7D63CED3C5}"/>
    <cellStyle name="หัวเรื่อง 2 3 3" xfId="27088" xr:uid="{20BB32FF-DBDF-43D6-9C6F-314F89D604E1}"/>
    <cellStyle name="หัวเรื่อง 2 4" xfId="10671" xr:uid="{C36E06E6-F7A9-4F36-ACD4-E9C40721FA10}"/>
    <cellStyle name="หัวเรื่อง 2 5" xfId="10672" xr:uid="{0205B5CF-F4D7-47CD-B10D-1B9C253AACEC}"/>
    <cellStyle name="หัวเรื่อง 2 6" xfId="10673" xr:uid="{2374E4AD-6BC4-41BC-B7CF-06904B1DD6E5}"/>
    <cellStyle name="หัวเรื่อง 2 7" xfId="10674" xr:uid="{4CFE155D-6EBE-478B-BD2C-1588D5ACC2A9}"/>
    <cellStyle name="หัวเรื่อง 2 8" xfId="10675" xr:uid="{7B921E81-E936-4CC0-9FB4-E3D861DD6B81}"/>
    <cellStyle name="หัวเรื่อง 2 9" xfId="10676" xr:uid="{94936353-C77B-4742-91AA-7D2CB639961F}"/>
    <cellStyle name="หัวเรื่อง 3 2" xfId="10678" xr:uid="{F08ECC3D-C2E3-4D2D-A444-7D1D39CFCFD3}"/>
    <cellStyle name="หัวเรื่อง 3 2 2" xfId="10679" xr:uid="{77498E70-9D19-413E-A42E-BFAB4E3C5D65}"/>
    <cellStyle name="หัวเรื่อง 3 2 3" xfId="30269" xr:uid="{92A62F13-0A07-496E-9A7F-DB7E12ADA40F}"/>
    <cellStyle name="หัวเรื่อง 3 2 4" xfId="27089" xr:uid="{B0773653-43C5-4BD5-AA8C-B3DA803A7AB5}"/>
    <cellStyle name="หัวเรื่อง 3 3" xfId="10680" xr:uid="{59D0026B-BBFC-4E05-8745-5D7F82B7AA75}"/>
    <cellStyle name="หัวเรื่อง 3 3 2" xfId="29799" xr:uid="{C5F5254E-46DD-4256-8836-695B168B9404}"/>
    <cellStyle name="หัวเรื่อง 3 3 3" xfId="27090" xr:uid="{53A7E192-B817-41F9-8BB0-D291388F39BE}"/>
    <cellStyle name="หัวเรื่อง 3 4" xfId="10681" xr:uid="{58A62AD3-C064-4873-B7F2-A640A51EB972}"/>
    <cellStyle name="หัวเรื่อง 3 5" xfId="10682" xr:uid="{7E0233A8-6EE9-4A06-B8D3-7B542C6309EE}"/>
    <cellStyle name="หัวเรื่อง 3 6" xfId="10683" xr:uid="{EE1D9EEA-0EF5-4410-8A0F-2DF3B27CC68E}"/>
    <cellStyle name="หัวเรื่อง 3 7" xfId="10684" xr:uid="{3F7CC47E-5252-4409-A10E-3FE2D55C9A52}"/>
    <cellStyle name="หัวเรื่อง 3 8" xfId="10685" xr:uid="{E58309C7-5D7D-4E76-9E08-E6A93AAF9A3C}"/>
    <cellStyle name="หัวเรื่อง 3 9" xfId="10686" xr:uid="{4AB46BF9-B94B-4E13-A7FD-E0FE95705F98}"/>
    <cellStyle name="หัวเรื่อง 4 2" xfId="10688" xr:uid="{CB4304D9-6B86-48DC-9CA2-4797A5C4C4BD}"/>
    <cellStyle name="หัวเรื่อง 4 2 2" xfId="10689" xr:uid="{4D0BFE71-9D23-416F-B62B-53A8B2B1D6B7}"/>
    <cellStyle name="หัวเรื่อง 4 2 3" xfId="30270" xr:uid="{9E581082-73A9-4B2E-AA6B-708F8D0964E1}"/>
    <cellStyle name="หัวเรื่อง 4 2 4" xfId="27091" xr:uid="{E55DCC4C-27A8-43DC-BE44-2DEBB6128FFF}"/>
    <cellStyle name="หัวเรื่อง 4 3" xfId="10690" xr:uid="{9B4D3E19-5E94-475A-8E20-67751389192D}"/>
    <cellStyle name="หัวเรื่อง 4 3 2" xfId="30332" xr:uid="{FB5D733E-C3CA-4EF6-9981-E7775899801F}"/>
    <cellStyle name="หัวเรื่อง 4 3 3" xfId="27092" xr:uid="{E79F3813-C4DF-4287-8252-B226492921A9}"/>
    <cellStyle name="หัวเรื่อง 4 4" xfId="10691" xr:uid="{10BB4779-5698-4481-A971-C6737D773D03}"/>
    <cellStyle name="หัวเรื่อง 4 5" xfId="10692" xr:uid="{64CE28E0-48B2-4CE0-B7B3-8E998EBF3D43}"/>
    <cellStyle name="หัวเรื่อง 4 6" xfId="10693" xr:uid="{EF8B4265-08FD-4CED-A7D5-1A6629168060}"/>
    <cellStyle name="หัวเรื่อง 4 7" xfId="10694" xr:uid="{C7592E8A-CC05-4CDD-A7CF-3EF435B9C51E}"/>
    <cellStyle name="หัวเรื่อง 4 8" xfId="10695" xr:uid="{15A7C502-7EAA-421B-A011-7012C9F5B9CC}"/>
    <cellStyle name="หัวเรื่อง 4 9" xfId="10696" xr:uid="{615B3791-553A-4824-863E-36C22C814958}"/>
    <cellStyle name="ྰomma_RQSTFRM_97ศธบ๑" xfId="10697" xr:uid="{0C19A1F6-2C28-45DF-940B-45449319B982}"/>
    <cellStyle name="_x001d_๐9_x000c_$ _x000d__x0017_U_x0001_๘_x0004_–_x0006__x0007__x0001__x0001_" xfId="10698" xr:uid="{E0C0B171-59E6-4EEA-8896-CC099FD49BBF}"/>
    <cellStyle name="_x001d_๐9_x000c_$_x0009__x000d__x0017_U_x0001_๘_x0004_–_x0006__x0007__x0001__x0001_" xfId="10699" xr:uid="{963371A0-B5AD-4254-BC70-FF071F34CF06}"/>
    <cellStyle name="_x001d_๐9_x000c_$_x0009__x000d__x0017_U_x0001_๘_x0004_–_x0006__x0007__x0001__x0001_ 2" xfId="10700" xr:uid="{B8AAF160-1D79-4969-9C38-CA3BF74F4966}"/>
    <cellStyle name="통화_Revised TTB (030805)" xfId="10701" xr:uid="{8F40201A-A8AE-44EA-907E-A1BCA7F43E43}"/>
    <cellStyle name="표준_Market Coverage Map" xfId="10702" xr:uid="{6DBCFEFC-3409-489B-9FF5-CDAB841B3B41}"/>
    <cellStyle name="一般_Below The Line Activities for 2004_HKG_Rev Jan 15" xfId="10703" xr:uid="{0CC491B0-B28D-496F-8F77-5D02C44F3D6A}"/>
    <cellStyle name="千位分隔_10原料汇总" xfId="13820" xr:uid="{C04698CB-27F8-48D0-86C7-BA671C678899}"/>
    <cellStyle name="千分位_2005 Budget Control Sheet" xfId="10704" xr:uid="{95B26BAC-0445-429E-AB0B-47DF4B6EBA06}"/>
    <cellStyle name="后继超级链接" xfId="13821" xr:uid="{E2729979-EAAE-49F0-AF19-3A34573E3C34}"/>
    <cellStyle name="常规_03-三表 (1)" xfId="13822" xr:uid="{F8E3902C-46E4-4F49-AD74-74B69C1B895D}"/>
    <cellStyle name="未定義" xfId="10705" xr:uid="{706771BC-49BD-4EA4-8775-F01B4E897FC0}"/>
    <cellStyle name="桁区切り [0.00]_laroux" xfId="13823" xr:uid="{47ED2D1E-CE7B-4F8D-B932-10C315B6062B}"/>
    <cellStyle name="桁区切り_BOM_Apr02" xfId="13824" xr:uid="{587315C8-75C1-469E-8D7E-07233789FDB3}"/>
    <cellStyle name="標準_BOM_Apr02" xfId="13825" xr:uid="{18B2852D-26B9-4AFD-90D4-C3834F87D1CC}"/>
    <cellStyle name="貨幣_Business report_Jan 2004" xfId="10706" xr:uid="{AD93E1AD-68A0-4BB0-8E39-3EF12C548C9F}"/>
    <cellStyle name="货币_COST" xfId="27190" xr:uid="{7B098448-8A86-479B-932C-6A219820137F}"/>
    <cellStyle name="超级链接" xfId="13826" xr:uid="{D7CA26E0-244F-42D3-8C50-733822D4B81B}"/>
    <cellStyle name="通貨 [0.00]_laroux" xfId="13827" xr:uid="{BB33880D-E485-453E-AC8F-44F14B34EDDD}"/>
    <cellStyle name="通貨_laroux" xfId="13828" xr:uid="{2D99BA2C-68E4-4E27-985B-0E6387B40B05}"/>
  </cellStyles>
  <dxfs count="8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5" xr9:uid="{4D7A2A1D-01C8-44DF-88AE-406C1E3517D7}">
      <tableStyleElement type="wholeTable" dxfId="7"/>
      <tableStyleElement type="firstRowStripe" dxfId="6"/>
      <tableStyleElement type="secondRowStripe" dxfId="5"/>
      <tableStyleElement type="firstColumnStripe" dxfId="4"/>
      <tableStyleElement type="secondColumnStripe" dxfId="3"/>
    </tableStyle>
    <tableStyle name="Table Style 1 2" pivot="0" count="3" xr9:uid="{4430B82B-A684-4717-BC11-117881B3460B}">
      <tableStyleElement type="wholeTable" dxfId="2"/>
      <tableStyleElement type="firstRowStripe" dxfId="1"/>
      <tableStyleElement type="secondRowStripe" dxfId="0"/>
    </tableStyle>
  </tableStyles>
  <colors>
    <mruColors>
      <color rgb="FF66FF33"/>
      <color rgb="FFFFFFCC"/>
      <color rgb="FFFF66FF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9"/>
  <sheetViews>
    <sheetView showGridLines="0" zoomScale="130" zoomScaleNormal="130" zoomScaleSheetLayoutView="90" workbookViewId="0">
      <selection activeCell="C75" sqref="C75"/>
    </sheetView>
  </sheetViews>
  <sheetFormatPr defaultColWidth="10.5703125" defaultRowHeight="21.6" customHeight="1"/>
  <cols>
    <col min="1" max="1" width="54.5703125" style="4" customWidth="1"/>
    <col min="2" max="2" width="1.5703125" style="2" customWidth="1"/>
    <col min="3" max="3" width="7.42578125" style="4" customWidth="1"/>
    <col min="4" max="4" width="1.5703125" style="2" customWidth="1"/>
    <col min="5" max="5" width="15" style="2" customWidth="1"/>
    <col min="6" max="6" width="1.5703125" style="2" customWidth="1"/>
    <col min="7" max="7" width="15" style="2" customWidth="1"/>
    <col min="8" max="8" width="1.5703125" style="2" customWidth="1"/>
    <col min="9" max="9" width="15" style="2" customWidth="1"/>
    <col min="10" max="10" width="1.5703125" style="2" customWidth="1"/>
    <col min="11" max="11" width="15" style="2" customWidth="1"/>
    <col min="12" max="12" width="1.5703125" style="2" customWidth="1"/>
    <col min="13" max="16384" width="10.5703125" style="2"/>
  </cols>
  <sheetData>
    <row r="1" spans="1:12" s="111" customFormat="1" ht="21.6" customHeight="1">
      <c r="A1" s="107" t="s">
        <v>0</v>
      </c>
      <c r="B1" s="108"/>
      <c r="C1" s="109"/>
      <c r="D1" s="110"/>
      <c r="E1" s="110"/>
      <c r="F1" s="110"/>
      <c r="G1" s="110"/>
      <c r="H1" s="110"/>
      <c r="I1" s="110"/>
      <c r="J1" s="110"/>
      <c r="K1" s="110"/>
    </row>
    <row r="2" spans="1:12" s="111" customFormat="1" ht="21.6" customHeight="1">
      <c r="A2" s="7" t="s">
        <v>1</v>
      </c>
      <c r="B2" s="108"/>
      <c r="C2" s="109"/>
      <c r="D2" s="110"/>
      <c r="E2" s="110"/>
      <c r="F2" s="110"/>
      <c r="G2" s="110"/>
      <c r="H2" s="110"/>
      <c r="I2" s="110"/>
      <c r="J2" s="110"/>
      <c r="K2" s="108"/>
    </row>
    <row r="3" spans="1:12" s="113" customFormat="1" ht="21.6" customHeight="1">
      <c r="A3" s="112" t="s">
        <v>295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2" ht="21.6" customHeight="1">
      <c r="A4" s="109"/>
      <c r="B4" s="110"/>
      <c r="C4" s="109"/>
      <c r="D4" s="110"/>
      <c r="E4" s="110"/>
      <c r="F4" s="110"/>
      <c r="G4" s="110"/>
      <c r="H4" s="110"/>
      <c r="I4" s="110"/>
      <c r="J4" s="110"/>
      <c r="K4" s="5" t="s">
        <v>2</v>
      </c>
    </row>
    <row r="5" spans="1:12" ht="21.6" customHeight="1">
      <c r="E5" s="212" t="s">
        <v>3</v>
      </c>
      <c r="F5" s="212"/>
      <c r="G5" s="212"/>
      <c r="H5" s="114"/>
      <c r="I5" s="212" t="s">
        <v>4</v>
      </c>
      <c r="J5" s="212"/>
      <c r="K5" s="212"/>
      <c r="L5" s="114"/>
    </row>
    <row r="6" spans="1:12" ht="21.6" customHeight="1">
      <c r="C6" s="115" t="s">
        <v>5</v>
      </c>
      <c r="D6" s="116"/>
      <c r="E6" s="117" t="s">
        <v>296</v>
      </c>
      <c r="F6" s="118"/>
      <c r="G6" s="117" t="s">
        <v>294</v>
      </c>
      <c r="H6" s="114"/>
      <c r="I6" s="117" t="s">
        <v>296</v>
      </c>
      <c r="J6" s="118"/>
      <c r="K6" s="117" t="s">
        <v>294</v>
      </c>
      <c r="L6" s="114"/>
    </row>
    <row r="7" spans="1:12" ht="21.6" customHeight="1">
      <c r="C7" s="115"/>
      <c r="D7" s="116"/>
      <c r="E7" s="119"/>
      <c r="F7" s="120"/>
      <c r="G7" s="119" t="s">
        <v>6</v>
      </c>
      <c r="H7" s="114"/>
      <c r="I7" s="119"/>
      <c r="J7" s="120"/>
      <c r="K7" s="119" t="s">
        <v>6</v>
      </c>
      <c r="L7" s="114"/>
    </row>
    <row r="8" spans="1:12" ht="21.6" customHeight="1">
      <c r="A8" s="112" t="s">
        <v>7</v>
      </c>
    </row>
    <row r="9" spans="1:12" ht="21.6" customHeight="1">
      <c r="A9" s="112" t="s">
        <v>8</v>
      </c>
      <c r="C9" s="121"/>
    </row>
    <row r="10" spans="1:12" ht="21.6" customHeight="1">
      <c r="A10" s="4" t="s">
        <v>9</v>
      </c>
      <c r="C10" s="121"/>
      <c r="E10" s="122">
        <v>474421</v>
      </c>
      <c r="F10" s="122"/>
      <c r="G10" s="122">
        <v>828004</v>
      </c>
      <c r="H10" s="122"/>
      <c r="I10" s="122">
        <v>17344</v>
      </c>
      <c r="J10" s="122"/>
      <c r="K10" s="122">
        <v>11210</v>
      </c>
    </row>
    <row r="11" spans="1:12" ht="21.6" customHeight="1">
      <c r="A11" s="4" t="s">
        <v>10</v>
      </c>
      <c r="C11" s="121"/>
      <c r="E11" s="122">
        <v>254124</v>
      </c>
      <c r="F11" s="122"/>
      <c r="G11" s="122">
        <v>258162</v>
      </c>
      <c r="H11" s="122"/>
      <c r="I11" s="122">
        <v>251018</v>
      </c>
      <c r="J11" s="122"/>
      <c r="K11" s="122">
        <v>251018</v>
      </c>
    </row>
    <row r="12" spans="1:12" ht="21.6" customHeight="1">
      <c r="A12" s="4" t="s">
        <v>11</v>
      </c>
      <c r="C12" s="121">
        <v>3</v>
      </c>
      <c r="D12" s="97"/>
      <c r="E12" s="122">
        <v>404976</v>
      </c>
      <c r="F12" s="123"/>
      <c r="G12" s="122">
        <v>385280</v>
      </c>
      <c r="H12" s="123"/>
      <c r="I12" s="122">
        <v>51030</v>
      </c>
      <c r="J12" s="123"/>
      <c r="K12" s="122">
        <v>172</v>
      </c>
    </row>
    <row r="13" spans="1:12" ht="21.6" customHeight="1">
      <c r="A13" s="4" t="s">
        <v>12</v>
      </c>
      <c r="C13" s="121">
        <v>2</v>
      </c>
      <c r="D13" s="97"/>
      <c r="E13" s="122">
        <v>21700</v>
      </c>
      <c r="F13" s="123"/>
      <c r="G13" s="122">
        <v>22500</v>
      </c>
      <c r="H13" s="123"/>
      <c r="I13" s="122">
        <v>953500</v>
      </c>
      <c r="J13" s="123"/>
      <c r="K13" s="122">
        <v>944000</v>
      </c>
    </row>
    <row r="14" spans="1:12" ht="21.6" customHeight="1">
      <c r="A14" s="4" t="s">
        <v>13</v>
      </c>
      <c r="C14" s="121"/>
      <c r="D14" s="97"/>
      <c r="E14" s="122"/>
      <c r="F14" s="123"/>
      <c r="G14" s="122"/>
      <c r="H14" s="123"/>
      <c r="I14" s="122"/>
      <c r="J14" s="123"/>
      <c r="K14" s="122"/>
    </row>
    <row r="15" spans="1:12" ht="21.6" customHeight="1">
      <c r="A15" s="4" t="s">
        <v>14</v>
      </c>
      <c r="C15" s="121">
        <v>2</v>
      </c>
      <c r="D15" s="97"/>
      <c r="E15" s="122">
        <v>171876</v>
      </c>
      <c r="F15" s="123"/>
      <c r="G15" s="122">
        <v>1165003</v>
      </c>
      <c r="H15" s="123"/>
      <c r="I15" s="122">
        <v>0</v>
      </c>
      <c r="J15" s="123"/>
      <c r="K15" s="122">
        <v>0</v>
      </c>
    </row>
    <row r="16" spans="1:12" ht="21.6" customHeight="1">
      <c r="A16" s="4" t="s">
        <v>15</v>
      </c>
      <c r="C16" s="121"/>
      <c r="D16" s="97"/>
      <c r="E16" s="122">
        <v>48130</v>
      </c>
      <c r="F16" s="123"/>
      <c r="G16" s="122">
        <v>49252</v>
      </c>
      <c r="H16" s="123"/>
      <c r="I16" s="122">
        <v>0</v>
      </c>
      <c r="J16" s="123"/>
      <c r="K16" s="122">
        <v>0</v>
      </c>
    </row>
    <row r="17" spans="1:11" ht="21.6" customHeight="1">
      <c r="A17" s="124" t="s">
        <v>16</v>
      </c>
      <c r="B17" s="125"/>
      <c r="C17" s="121">
        <v>4</v>
      </c>
      <c r="E17" s="122">
        <v>1634966</v>
      </c>
      <c r="F17" s="122"/>
      <c r="G17" s="122">
        <v>1275337</v>
      </c>
      <c r="H17" s="122"/>
      <c r="I17" s="122">
        <v>0</v>
      </c>
      <c r="J17" s="122"/>
      <c r="K17" s="122">
        <v>0</v>
      </c>
    </row>
    <row r="18" spans="1:11" ht="21.6" customHeight="1">
      <c r="A18" s="124" t="s">
        <v>17</v>
      </c>
      <c r="B18" s="125"/>
      <c r="C18" s="121"/>
      <c r="E18" s="122">
        <v>16287</v>
      </c>
      <c r="F18" s="122"/>
      <c r="G18" s="122">
        <v>23276</v>
      </c>
      <c r="H18" s="122"/>
      <c r="I18" s="122">
        <v>0</v>
      </c>
      <c r="J18" s="122"/>
      <c r="K18" s="122">
        <v>0</v>
      </c>
    </row>
    <row r="19" spans="1:11" ht="21.6" customHeight="1">
      <c r="A19" s="124" t="s">
        <v>18</v>
      </c>
      <c r="B19" s="125"/>
      <c r="C19" s="121"/>
      <c r="E19" s="122">
        <v>315782</v>
      </c>
      <c r="F19" s="122"/>
      <c r="G19" s="122">
        <v>313274</v>
      </c>
      <c r="H19" s="122"/>
      <c r="I19" s="122">
        <v>551</v>
      </c>
      <c r="J19" s="122"/>
      <c r="K19" s="122">
        <v>558</v>
      </c>
    </row>
    <row r="20" spans="1:11" ht="21.6" customHeight="1">
      <c r="A20" s="124" t="s">
        <v>299</v>
      </c>
      <c r="B20" s="125"/>
      <c r="C20" s="121"/>
      <c r="E20" s="122">
        <v>60228</v>
      </c>
      <c r="F20" s="122"/>
      <c r="G20" s="122">
        <v>38918</v>
      </c>
      <c r="H20" s="122"/>
      <c r="I20" s="122">
        <v>0</v>
      </c>
      <c r="J20" s="122"/>
      <c r="K20" s="122">
        <v>0</v>
      </c>
    </row>
    <row r="21" spans="1:11" ht="21.6" customHeight="1">
      <c r="A21" s="124" t="s">
        <v>19</v>
      </c>
      <c r="B21" s="125"/>
      <c r="C21" s="121">
        <v>5</v>
      </c>
      <c r="E21" s="122">
        <v>1419980</v>
      </c>
      <c r="F21" s="122"/>
      <c r="G21" s="122">
        <v>1430301</v>
      </c>
      <c r="H21" s="122"/>
      <c r="I21" s="122">
        <v>0</v>
      </c>
      <c r="J21" s="122"/>
      <c r="K21" s="122">
        <v>0</v>
      </c>
    </row>
    <row r="22" spans="1:11" ht="21.6" customHeight="1">
      <c r="A22" s="124" t="s">
        <v>20</v>
      </c>
      <c r="B22" s="125"/>
      <c r="C22" s="121">
        <v>6</v>
      </c>
      <c r="E22" s="122">
        <v>2487209</v>
      </c>
      <c r="F22" s="122"/>
      <c r="G22" s="122">
        <v>2458610</v>
      </c>
      <c r="H22" s="122"/>
      <c r="I22" s="122">
        <v>460982</v>
      </c>
      <c r="J22" s="122"/>
      <c r="K22" s="122">
        <v>594368</v>
      </c>
    </row>
    <row r="23" spans="1:11" ht="21.6" customHeight="1">
      <c r="A23" s="4" t="s">
        <v>21</v>
      </c>
      <c r="C23" s="121"/>
      <c r="E23" s="122">
        <f>492412</f>
        <v>492412</v>
      </c>
      <c r="F23" s="122"/>
      <c r="G23" s="122">
        <v>381452</v>
      </c>
      <c r="H23" s="122"/>
      <c r="I23" s="122">
        <v>62576</v>
      </c>
      <c r="J23" s="122"/>
      <c r="K23" s="122">
        <v>63186</v>
      </c>
    </row>
    <row r="24" spans="1:11" ht="21.6" customHeight="1">
      <c r="A24" s="112" t="s">
        <v>22</v>
      </c>
      <c r="C24" s="121"/>
      <c r="E24" s="126">
        <f>SUM(E10:E23)</f>
        <v>7802091</v>
      </c>
      <c r="F24" s="122"/>
      <c r="G24" s="126">
        <f>SUM(G10:G23)</f>
        <v>8629369</v>
      </c>
      <c r="H24" s="122"/>
      <c r="I24" s="126">
        <f>SUM(I10:I23)</f>
        <v>1797001</v>
      </c>
      <c r="J24" s="122"/>
      <c r="K24" s="126">
        <f>SUM(K10:K23)</f>
        <v>1864512</v>
      </c>
    </row>
    <row r="25" spans="1:11" ht="21.6" customHeight="1">
      <c r="A25" s="112" t="s">
        <v>23</v>
      </c>
      <c r="C25" s="121"/>
      <c r="E25" s="122"/>
      <c r="F25" s="122"/>
      <c r="G25" s="122"/>
      <c r="H25" s="122"/>
      <c r="I25" s="122"/>
      <c r="J25" s="122"/>
      <c r="K25" s="122"/>
    </row>
    <row r="26" spans="1:11" ht="21.6" customHeight="1">
      <c r="A26" s="4" t="s">
        <v>24</v>
      </c>
      <c r="C26" s="121"/>
      <c r="E26" s="122">
        <v>7484</v>
      </c>
      <c r="F26" s="122"/>
      <c r="G26" s="122">
        <v>1590</v>
      </c>
      <c r="H26" s="122"/>
      <c r="I26" s="122">
        <v>0</v>
      </c>
      <c r="J26" s="122"/>
      <c r="K26" s="122">
        <v>0</v>
      </c>
    </row>
    <row r="27" spans="1:11" ht="21.6" customHeight="1">
      <c r="A27" s="4" t="s">
        <v>25</v>
      </c>
      <c r="C27" s="121"/>
      <c r="E27" s="122"/>
      <c r="F27" s="122"/>
      <c r="G27" s="122"/>
      <c r="H27" s="122"/>
      <c r="I27" s="122"/>
      <c r="J27" s="122"/>
      <c r="K27" s="122"/>
    </row>
    <row r="28" spans="1:11" ht="21.6" customHeight="1">
      <c r="A28" s="4" t="s">
        <v>26</v>
      </c>
      <c r="C28" s="121">
        <v>2</v>
      </c>
      <c r="E28" s="122">
        <v>3296429</v>
      </c>
      <c r="F28" s="122"/>
      <c r="G28" s="122">
        <v>2327062</v>
      </c>
      <c r="H28" s="122"/>
      <c r="I28" s="122">
        <v>0</v>
      </c>
      <c r="J28" s="122"/>
      <c r="K28" s="122">
        <v>0</v>
      </c>
    </row>
    <row r="29" spans="1:11" ht="21.6" customHeight="1">
      <c r="A29" s="4" t="s">
        <v>27</v>
      </c>
      <c r="C29" s="121">
        <v>5</v>
      </c>
      <c r="E29" s="122">
        <v>18918146</v>
      </c>
      <c r="F29" s="122"/>
      <c r="G29" s="122">
        <v>18390134</v>
      </c>
      <c r="H29" s="122"/>
      <c r="I29" s="122">
        <v>0</v>
      </c>
      <c r="J29" s="122"/>
      <c r="K29" s="122">
        <v>0</v>
      </c>
    </row>
    <row r="30" spans="1:11" ht="21.6" customHeight="1">
      <c r="A30" s="4" t="s">
        <v>28</v>
      </c>
      <c r="C30" s="121">
        <v>6</v>
      </c>
      <c r="E30" s="122">
        <v>1318117</v>
      </c>
      <c r="F30" s="122"/>
      <c r="G30" s="122">
        <v>1478148</v>
      </c>
      <c r="H30" s="122"/>
      <c r="I30" s="122">
        <v>584510</v>
      </c>
      <c r="J30" s="122"/>
      <c r="K30" s="122">
        <v>719893</v>
      </c>
    </row>
    <row r="31" spans="1:11" ht="21.6" customHeight="1">
      <c r="A31" s="4" t="s">
        <v>29</v>
      </c>
      <c r="C31" s="121">
        <v>7</v>
      </c>
      <c r="E31" s="122">
        <v>3043933</v>
      </c>
      <c r="F31" s="122"/>
      <c r="G31" s="122">
        <v>3035125</v>
      </c>
      <c r="H31" s="122"/>
      <c r="I31" s="122">
        <v>0</v>
      </c>
      <c r="J31" s="122"/>
      <c r="K31" s="122">
        <v>0</v>
      </c>
    </row>
    <row r="32" spans="1:11" ht="21.6" customHeight="1">
      <c r="A32" s="4" t="s">
        <v>30</v>
      </c>
      <c r="C32" s="121">
        <v>8</v>
      </c>
      <c r="E32" s="122">
        <v>0</v>
      </c>
      <c r="F32" s="122"/>
      <c r="G32" s="122">
        <v>0</v>
      </c>
      <c r="H32" s="122"/>
      <c r="I32" s="122">
        <v>17751247</v>
      </c>
      <c r="J32" s="122"/>
      <c r="K32" s="122">
        <v>17615935</v>
      </c>
    </row>
    <row r="33" spans="1:11" ht="21.6" customHeight="1">
      <c r="A33" s="4" t="s">
        <v>31</v>
      </c>
      <c r="B33" s="125"/>
      <c r="C33" s="121">
        <v>9</v>
      </c>
      <c r="E33" s="122">
        <v>7017893</v>
      </c>
      <c r="F33" s="122"/>
      <c r="G33" s="122">
        <v>6902879</v>
      </c>
      <c r="H33" s="122"/>
      <c r="I33" s="122">
        <v>40821</v>
      </c>
      <c r="J33" s="122"/>
      <c r="K33" s="122">
        <v>41063</v>
      </c>
    </row>
    <row r="34" spans="1:11" ht="21.6" customHeight="1">
      <c r="A34" s="4" t="s">
        <v>32</v>
      </c>
      <c r="C34" s="121">
        <v>10</v>
      </c>
      <c r="E34" s="122">
        <v>6217934</v>
      </c>
      <c r="F34" s="122"/>
      <c r="G34" s="122">
        <v>6129897</v>
      </c>
      <c r="H34" s="122"/>
      <c r="I34" s="122">
        <v>6183225</v>
      </c>
      <c r="J34" s="122"/>
      <c r="K34" s="122">
        <v>6092798</v>
      </c>
    </row>
    <row r="35" spans="1:11" ht="21.6" customHeight="1">
      <c r="A35" s="127" t="s">
        <v>33</v>
      </c>
      <c r="B35" s="125"/>
      <c r="C35" s="121">
        <v>11</v>
      </c>
      <c r="E35" s="122">
        <v>5368198</v>
      </c>
      <c r="F35" s="122"/>
      <c r="G35" s="122">
        <v>5429678</v>
      </c>
      <c r="H35" s="122"/>
      <c r="I35" s="122">
        <v>622393</v>
      </c>
      <c r="J35" s="122"/>
      <c r="K35" s="122">
        <v>629074</v>
      </c>
    </row>
    <row r="36" spans="1:11" ht="21.6" customHeight="1">
      <c r="A36" s="124" t="s">
        <v>34</v>
      </c>
      <c r="B36" s="125"/>
      <c r="C36" s="121"/>
      <c r="E36" s="122">
        <v>1664170</v>
      </c>
      <c r="F36" s="122"/>
      <c r="G36" s="122">
        <v>1691983</v>
      </c>
      <c r="H36" s="122"/>
      <c r="I36" s="122">
        <v>62122</v>
      </c>
      <c r="J36" s="122"/>
      <c r="K36" s="122">
        <v>64830</v>
      </c>
    </row>
    <row r="37" spans="1:11" ht="21.6" customHeight="1">
      <c r="A37" s="124" t="s">
        <v>35</v>
      </c>
      <c r="B37" s="125"/>
      <c r="C37" s="121"/>
      <c r="E37" s="122">
        <v>741350</v>
      </c>
      <c r="F37" s="122"/>
      <c r="G37" s="122">
        <v>725867</v>
      </c>
      <c r="H37" s="122"/>
      <c r="I37" s="122">
        <v>5783</v>
      </c>
      <c r="J37" s="122"/>
      <c r="K37" s="122">
        <v>6309</v>
      </c>
    </row>
    <row r="38" spans="1:11" ht="21.6" customHeight="1">
      <c r="A38" s="127" t="s">
        <v>36</v>
      </c>
      <c r="B38" s="125"/>
      <c r="C38" s="121"/>
      <c r="E38" s="122">
        <v>380022</v>
      </c>
      <c r="F38" s="122"/>
      <c r="G38" s="122">
        <v>385784</v>
      </c>
      <c r="H38" s="122"/>
      <c r="I38" s="122">
        <v>37114</v>
      </c>
      <c r="J38" s="122"/>
      <c r="K38" s="122">
        <v>38116</v>
      </c>
    </row>
    <row r="39" spans="1:11" ht="21.6" customHeight="1">
      <c r="A39" s="127" t="s">
        <v>37</v>
      </c>
      <c r="B39" s="125"/>
      <c r="C39" s="121"/>
      <c r="E39" s="122">
        <v>686829</v>
      </c>
      <c r="F39" s="122"/>
      <c r="G39" s="122">
        <v>604295</v>
      </c>
      <c r="H39" s="122"/>
      <c r="I39" s="122">
        <v>408641</v>
      </c>
      <c r="J39" s="122"/>
      <c r="K39" s="122">
        <v>384945</v>
      </c>
    </row>
    <row r="40" spans="1:11" ht="21.6" customHeight="1">
      <c r="A40" s="4" t="s">
        <v>38</v>
      </c>
      <c r="C40" s="121"/>
      <c r="E40" s="128">
        <f>351750+10734</f>
        <v>362484</v>
      </c>
      <c r="F40" s="122"/>
      <c r="G40" s="128">
        <v>357710</v>
      </c>
      <c r="H40" s="122"/>
      <c r="I40" s="128">
        <v>13167</v>
      </c>
      <c r="J40" s="122"/>
      <c r="K40" s="128">
        <v>13157</v>
      </c>
    </row>
    <row r="41" spans="1:11" ht="21.6" customHeight="1">
      <c r="A41" s="112" t="s">
        <v>39</v>
      </c>
      <c r="C41" s="121"/>
      <c r="E41" s="122">
        <f>SUM(E26:E40)</f>
        <v>49022989</v>
      </c>
      <c r="F41" s="122"/>
      <c r="G41" s="122">
        <f>SUM(G26:G40)</f>
        <v>47460152</v>
      </c>
      <c r="H41" s="122"/>
      <c r="I41" s="122">
        <f>SUM(I26:I40)</f>
        <v>25709023</v>
      </c>
      <c r="J41" s="122"/>
      <c r="K41" s="122">
        <f>SUM(K26:K40)</f>
        <v>25606120</v>
      </c>
    </row>
    <row r="42" spans="1:11" ht="21.6" customHeight="1" thickBot="1">
      <c r="A42" s="112" t="s">
        <v>40</v>
      </c>
      <c r="E42" s="129">
        <f>E41+E24</f>
        <v>56825080</v>
      </c>
      <c r="F42" s="122"/>
      <c r="G42" s="129">
        <f>G41+G24</f>
        <v>56089521</v>
      </c>
      <c r="H42" s="122"/>
      <c r="I42" s="129">
        <f>I41+I24</f>
        <v>27506024</v>
      </c>
      <c r="J42" s="122"/>
      <c r="K42" s="129">
        <f>K41+K24</f>
        <v>27470632</v>
      </c>
    </row>
    <row r="43" spans="1:11" ht="21.6" customHeight="1" thickTop="1"/>
    <row r="44" spans="1:11" ht="21.6" customHeight="1">
      <c r="A44" s="4" t="s">
        <v>41</v>
      </c>
    </row>
    <row r="45" spans="1:11" s="111" customFormat="1" ht="21.6" customHeight="1">
      <c r="A45" s="107" t="s">
        <v>0</v>
      </c>
      <c r="B45" s="108"/>
      <c r="C45" s="109"/>
      <c r="D45" s="110"/>
      <c r="E45" s="110"/>
      <c r="F45" s="110"/>
      <c r="G45" s="110"/>
      <c r="H45" s="110"/>
      <c r="I45" s="110"/>
      <c r="J45" s="110"/>
      <c r="K45" s="110"/>
    </row>
    <row r="46" spans="1:11" s="111" customFormat="1" ht="21.6" customHeight="1">
      <c r="A46" s="7" t="s">
        <v>42</v>
      </c>
      <c r="B46" s="108"/>
      <c r="C46" s="109"/>
      <c r="D46" s="110"/>
      <c r="E46" s="110"/>
      <c r="F46" s="110"/>
      <c r="G46" s="110"/>
      <c r="H46" s="110"/>
      <c r="I46" s="110"/>
      <c r="J46" s="110"/>
      <c r="K46" s="108"/>
    </row>
    <row r="47" spans="1:11" s="113" customFormat="1" ht="21.6" customHeight="1">
      <c r="A47" s="112" t="s">
        <v>295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</row>
    <row r="48" spans="1:11" ht="21.6" customHeight="1">
      <c r="A48" s="109"/>
      <c r="B48" s="110"/>
      <c r="C48" s="109"/>
      <c r="D48" s="110"/>
      <c r="E48" s="110"/>
      <c r="F48" s="110"/>
      <c r="G48" s="110"/>
      <c r="H48" s="110"/>
      <c r="I48" s="110"/>
      <c r="J48" s="110"/>
      <c r="K48" s="5" t="s">
        <v>2</v>
      </c>
    </row>
    <row r="49" spans="1:12" ht="21.6" customHeight="1">
      <c r="E49" s="212" t="s">
        <v>3</v>
      </c>
      <c r="F49" s="212"/>
      <c r="G49" s="212"/>
      <c r="H49" s="6"/>
      <c r="I49" s="212" t="s">
        <v>4</v>
      </c>
      <c r="J49" s="212"/>
      <c r="K49" s="212"/>
      <c r="L49" s="114"/>
    </row>
    <row r="50" spans="1:12" ht="21.6" customHeight="1">
      <c r="C50" s="115" t="s">
        <v>5</v>
      </c>
      <c r="D50" s="116"/>
      <c r="E50" s="117" t="s">
        <v>296</v>
      </c>
      <c r="F50" s="118"/>
      <c r="G50" s="117" t="s">
        <v>294</v>
      </c>
      <c r="H50" s="114"/>
      <c r="I50" s="117" t="s">
        <v>296</v>
      </c>
      <c r="J50" s="118"/>
      <c r="K50" s="117" t="s">
        <v>294</v>
      </c>
      <c r="L50" s="114"/>
    </row>
    <row r="51" spans="1:12" ht="21.6" customHeight="1">
      <c r="C51" s="115"/>
      <c r="D51" s="116"/>
      <c r="E51" s="119"/>
      <c r="F51" s="120"/>
      <c r="G51" s="119" t="s">
        <v>6</v>
      </c>
      <c r="H51" s="114"/>
      <c r="I51" s="119"/>
      <c r="J51" s="120"/>
      <c r="K51" s="119" t="s">
        <v>6</v>
      </c>
      <c r="L51" s="114"/>
    </row>
    <row r="52" spans="1:12" ht="21.6" customHeight="1">
      <c r="A52" s="112" t="s">
        <v>43</v>
      </c>
    </row>
    <row r="53" spans="1:12" ht="21.6" customHeight="1">
      <c r="A53" s="112" t="s">
        <v>44</v>
      </c>
    </row>
    <row r="54" spans="1:12" ht="21.6" customHeight="1">
      <c r="A54" s="124" t="s">
        <v>45</v>
      </c>
      <c r="B54" s="125"/>
      <c r="C54" s="121">
        <v>12</v>
      </c>
      <c r="E54" s="62">
        <v>1354690</v>
      </c>
      <c r="F54" s="62"/>
      <c r="G54" s="62">
        <v>1582515</v>
      </c>
      <c r="H54" s="62"/>
      <c r="I54" s="62">
        <v>300000</v>
      </c>
      <c r="J54" s="62"/>
      <c r="K54" s="62">
        <v>300000</v>
      </c>
    </row>
    <row r="55" spans="1:12" ht="21.6" customHeight="1">
      <c r="A55" s="124" t="s">
        <v>46</v>
      </c>
      <c r="B55" s="125"/>
      <c r="C55" s="121"/>
      <c r="E55" s="62">
        <v>1223828</v>
      </c>
      <c r="F55" s="62"/>
      <c r="G55" s="62">
        <v>533213</v>
      </c>
      <c r="H55" s="62"/>
      <c r="I55" s="62">
        <v>77104</v>
      </c>
      <c r="J55" s="62"/>
      <c r="K55" s="62">
        <v>85287</v>
      </c>
    </row>
    <row r="56" spans="1:12" ht="21.6" customHeight="1">
      <c r="A56" s="124" t="s">
        <v>47</v>
      </c>
      <c r="B56" s="125"/>
      <c r="C56" s="121"/>
      <c r="E56" s="3">
        <v>234608</v>
      </c>
      <c r="F56" s="3"/>
      <c r="G56" s="3">
        <v>231876</v>
      </c>
      <c r="H56" s="3"/>
      <c r="I56" s="62">
        <v>0</v>
      </c>
      <c r="J56" s="3"/>
      <c r="K56" s="62">
        <v>0</v>
      </c>
    </row>
    <row r="57" spans="1:12" ht="21.6" customHeight="1">
      <c r="A57" s="124" t="s">
        <v>48</v>
      </c>
      <c r="B57" s="125"/>
      <c r="C57" s="121">
        <v>13</v>
      </c>
      <c r="E57" s="62">
        <v>1133166</v>
      </c>
      <c r="F57" s="62"/>
      <c r="G57" s="62">
        <v>1144518</v>
      </c>
      <c r="H57" s="62"/>
      <c r="I57" s="62">
        <v>492552</v>
      </c>
      <c r="J57" s="62"/>
      <c r="K57" s="62">
        <v>495039</v>
      </c>
    </row>
    <row r="58" spans="1:12" ht="21.6" customHeight="1">
      <c r="A58" s="124" t="s">
        <v>49</v>
      </c>
      <c r="B58" s="125"/>
      <c r="C58" s="121">
        <v>14</v>
      </c>
      <c r="E58" s="62">
        <v>372530</v>
      </c>
      <c r="F58" s="62"/>
      <c r="G58" s="62">
        <v>386117</v>
      </c>
      <c r="H58" s="62"/>
      <c r="I58" s="62">
        <v>2473</v>
      </c>
      <c r="J58" s="62"/>
      <c r="K58" s="62">
        <v>5062</v>
      </c>
    </row>
    <row r="59" spans="1:12" ht="21.6" customHeight="1">
      <c r="A59" s="127" t="s">
        <v>50</v>
      </c>
      <c r="B59" s="125"/>
      <c r="C59" s="121">
        <v>15</v>
      </c>
      <c r="E59" s="62">
        <v>7919000</v>
      </c>
      <c r="F59" s="62"/>
      <c r="G59" s="62">
        <v>6257925</v>
      </c>
      <c r="H59" s="62"/>
      <c r="I59" s="62">
        <v>3786852</v>
      </c>
      <c r="J59" s="62"/>
      <c r="K59" s="62">
        <v>3785257</v>
      </c>
    </row>
    <row r="60" spans="1:12" ht="21.6" customHeight="1">
      <c r="A60" s="4" t="s">
        <v>51</v>
      </c>
      <c r="C60" s="121"/>
      <c r="E60" s="63">
        <v>407664</v>
      </c>
      <c r="F60" s="62"/>
      <c r="G60" s="63">
        <v>329121</v>
      </c>
      <c r="H60" s="62"/>
      <c r="I60" s="63">
        <v>4095</v>
      </c>
      <c r="J60" s="62"/>
      <c r="K60" s="62">
        <v>16705</v>
      </c>
    </row>
    <row r="61" spans="1:12" ht="21.6" customHeight="1">
      <c r="A61" s="112" t="s">
        <v>52</v>
      </c>
      <c r="C61" s="121"/>
      <c r="E61" s="130">
        <f>SUM(E54:E60)</f>
        <v>12645486</v>
      </c>
      <c r="F61" s="62"/>
      <c r="G61" s="130">
        <f>SUM(G54:G60)</f>
        <v>10465285</v>
      </c>
      <c r="H61" s="62"/>
      <c r="I61" s="130">
        <f>SUM(I54:I60)</f>
        <v>4663076</v>
      </c>
      <c r="J61" s="62"/>
      <c r="K61" s="130">
        <f>SUM(K54:K60)</f>
        <v>4687350</v>
      </c>
    </row>
    <row r="62" spans="1:12" ht="21.6" customHeight="1">
      <c r="A62" s="112" t="s">
        <v>53</v>
      </c>
      <c r="C62" s="121"/>
      <c r="E62" s="62"/>
      <c r="F62" s="62"/>
      <c r="G62" s="62"/>
      <c r="H62" s="62"/>
      <c r="I62" s="62"/>
      <c r="J62" s="62"/>
      <c r="K62" s="62"/>
    </row>
    <row r="63" spans="1:12" ht="21.6" customHeight="1">
      <c r="A63" s="4" t="s">
        <v>54</v>
      </c>
      <c r="C63" s="121">
        <v>13</v>
      </c>
      <c r="E63" s="62">
        <v>2826782</v>
      </c>
      <c r="F63" s="62"/>
      <c r="G63" s="62">
        <v>2745100</v>
      </c>
      <c r="H63" s="62"/>
      <c r="I63" s="62">
        <v>1742660</v>
      </c>
      <c r="J63" s="62"/>
      <c r="K63" s="62">
        <v>1738950</v>
      </c>
    </row>
    <row r="64" spans="1:12" ht="21.6" customHeight="1">
      <c r="A64" s="4" t="s">
        <v>55</v>
      </c>
      <c r="C64" s="121">
        <v>14</v>
      </c>
      <c r="E64" s="62">
        <v>1139332</v>
      </c>
      <c r="F64" s="62"/>
      <c r="G64" s="62">
        <v>1119335</v>
      </c>
      <c r="H64" s="62"/>
      <c r="I64" s="62">
        <v>12119</v>
      </c>
      <c r="J64" s="62"/>
      <c r="K64" s="62">
        <v>13237</v>
      </c>
    </row>
    <row r="65" spans="1:12" ht="21.6" customHeight="1">
      <c r="A65" s="4" t="s">
        <v>56</v>
      </c>
      <c r="C65" s="121">
        <v>15</v>
      </c>
      <c r="E65" s="62">
        <v>6666228</v>
      </c>
      <c r="F65" s="62"/>
      <c r="G65" s="62">
        <v>8320265</v>
      </c>
      <c r="H65" s="62"/>
      <c r="I65" s="62">
        <v>3003541</v>
      </c>
      <c r="J65" s="62"/>
      <c r="K65" s="62">
        <v>3002227</v>
      </c>
      <c r="L65" s="122"/>
    </row>
    <row r="66" spans="1:12" ht="21.6" customHeight="1">
      <c r="A66" s="4" t="s">
        <v>57</v>
      </c>
      <c r="C66" s="121">
        <v>16</v>
      </c>
      <c r="E66" s="3">
        <v>74951</v>
      </c>
      <c r="F66" s="3"/>
      <c r="G66" s="3">
        <v>104668</v>
      </c>
      <c r="H66" s="3"/>
      <c r="I66" s="62">
        <v>0</v>
      </c>
      <c r="J66" s="3"/>
      <c r="K66" s="122">
        <v>0</v>
      </c>
      <c r="L66" s="122"/>
    </row>
    <row r="67" spans="1:12" ht="21.6" customHeight="1">
      <c r="A67" s="4" t="s">
        <v>58</v>
      </c>
      <c r="C67" s="121"/>
      <c r="E67" s="62">
        <v>72291</v>
      </c>
      <c r="F67" s="62"/>
      <c r="G67" s="62">
        <v>74221</v>
      </c>
      <c r="H67" s="62"/>
      <c r="I67" s="62">
        <v>18275</v>
      </c>
      <c r="J67" s="62"/>
      <c r="K67" s="62">
        <v>18060</v>
      </c>
    </row>
    <row r="68" spans="1:12" ht="21.6" customHeight="1">
      <c r="A68" s="4" t="s">
        <v>59</v>
      </c>
      <c r="C68" s="121"/>
      <c r="E68" s="62">
        <v>248166</v>
      </c>
      <c r="F68" s="62"/>
      <c r="G68" s="62">
        <v>265746</v>
      </c>
      <c r="H68" s="62"/>
      <c r="I68" s="62">
        <v>0</v>
      </c>
      <c r="J68" s="62"/>
      <c r="K68" s="62">
        <v>0</v>
      </c>
    </row>
    <row r="69" spans="1:12" ht="21.6" customHeight="1">
      <c r="A69" s="4" t="s">
        <v>60</v>
      </c>
      <c r="C69" s="121"/>
      <c r="E69" s="63">
        <v>265287</v>
      </c>
      <c r="F69" s="62"/>
      <c r="G69" s="63">
        <v>276388</v>
      </c>
      <c r="H69" s="62"/>
      <c r="I69" s="63">
        <v>17665</v>
      </c>
      <c r="J69" s="62"/>
      <c r="K69" s="63">
        <v>17431</v>
      </c>
    </row>
    <row r="70" spans="1:12" ht="21.6" customHeight="1">
      <c r="A70" s="112" t="s">
        <v>61</v>
      </c>
      <c r="C70" s="121"/>
      <c r="E70" s="62">
        <f>SUM(E63:E69)</f>
        <v>11293037</v>
      </c>
      <c r="F70" s="62"/>
      <c r="G70" s="62">
        <f>SUM(G63:G69)</f>
        <v>12905723</v>
      </c>
      <c r="H70" s="62"/>
      <c r="I70" s="62">
        <f>SUM(I63:I69)</f>
        <v>4794260</v>
      </c>
      <c r="J70" s="62"/>
      <c r="K70" s="62">
        <f>SUM(K63:K69)</f>
        <v>4789905</v>
      </c>
    </row>
    <row r="71" spans="1:12" ht="21.6" customHeight="1">
      <c r="A71" s="112" t="s">
        <v>62</v>
      </c>
      <c r="E71" s="130">
        <f>E70+E61</f>
        <v>23938523</v>
      </c>
      <c r="F71" s="62"/>
      <c r="G71" s="130">
        <f>G70+G61</f>
        <v>23371008</v>
      </c>
      <c r="H71" s="62"/>
      <c r="I71" s="130">
        <f>I70+I61</f>
        <v>9457336</v>
      </c>
      <c r="J71" s="62"/>
      <c r="K71" s="130">
        <f>K70+K61</f>
        <v>9477255</v>
      </c>
    </row>
    <row r="72" spans="1:12" ht="21.6" customHeight="1">
      <c r="E72" s="131"/>
      <c r="F72" s="131"/>
      <c r="G72" s="131"/>
      <c r="K72" s="131"/>
    </row>
    <row r="73" spans="1:12" ht="21.6" customHeight="1">
      <c r="A73" s="4" t="s">
        <v>41</v>
      </c>
      <c r="E73" s="131"/>
      <c r="F73" s="131"/>
      <c r="G73" s="131"/>
      <c r="K73" s="131"/>
    </row>
    <row r="74" spans="1:12" s="111" customFormat="1" ht="21.6" customHeight="1">
      <c r="A74" s="107" t="s">
        <v>0</v>
      </c>
      <c r="B74" s="108"/>
      <c r="C74" s="109"/>
      <c r="D74" s="110"/>
      <c r="E74" s="110"/>
      <c r="F74" s="110"/>
      <c r="G74" s="110"/>
      <c r="H74" s="110"/>
      <c r="I74" s="110"/>
      <c r="J74" s="110"/>
      <c r="K74" s="110"/>
    </row>
    <row r="75" spans="1:12" s="111" customFormat="1" ht="21.6" customHeight="1">
      <c r="A75" s="7" t="s">
        <v>42</v>
      </c>
      <c r="B75" s="108"/>
      <c r="C75" s="109"/>
      <c r="D75" s="110"/>
      <c r="E75" s="110"/>
      <c r="F75" s="110"/>
      <c r="G75" s="110"/>
      <c r="H75" s="110"/>
      <c r="I75" s="110"/>
      <c r="J75" s="110"/>
      <c r="K75" s="108"/>
    </row>
    <row r="76" spans="1:12" s="113" customFormat="1" ht="21.6" customHeight="1">
      <c r="A76" s="112" t="s">
        <v>295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</row>
    <row r="77" spans="1:12" ht="21.6" customHeight="1">
      <c r="A77" s="109"/>
      <c r="B77" s="110"/>
      <c r="C77" s="109"/>
      <c r="D77" s="110"/>
      <c r="E77" s="110"/>
      <c r="F77" s="110"/>
      <c r="G77" s="110"/>
      <c r="H77" s="110"/>
      <c r="I77" s="110"/>
      <c r="J77" s="110"/>
      <c r="K77" s="5" t="s">
        <v>2</v>
      </c>
    </row>
    <row r="78" spans="1:12" ht="21.6" customHeight="1">
      <c r="E78" s="212" t="s">
        <v>3</v>
      </c>
      <c r="F78" s="212"/>
      <c r="G78" s="212"/>
      <c r="H78" s="6"/>
      <c r="I78" s="212" t="s">
        <v>4</v>
      </c>
      <c r="J78" s="212"/>
      <c r="K78" s="212"/>
      <c r="L78" s="114"/>
    </row>
    <row r="79" spans="1:12" ht="21.6" customHeight="1">
      <c r="C79" s="109"/>
      <c r="D79" s="116"/>
      <c r="E79" s="117" t="s">
        <v>296</v>
      </c>
      <c r="F79" s="118"/>
      <c r="G79" s="117" t="s">
        <v>294</v>
      </c>
      <c r="H79" s="114"/>
      <c r="I79" s="117" t="s">
        <v>296</v>
      </c>
      <c r="J79" s="118"/>
      <c r="K79" s="117" t="s">
        <v>294</v>
      </c>
      <c r="L79" s="114"/>
    </row>
    <row r="80" spans="1:12" ht="21.6" customHeight="1">
      <c r="C80" s="115"/>
      <c r="D80" s="116"/>
      <c r="E80" s="119"/>
      <c r="F80" s="120"/>
      <c r="G80" s="119" t="s">
        <v>6</v>
      </c>
      <c r="H80" s="114"/>
      <c r="I80" s="119"/>
      <c r="J80" s="120"/>
      <c r="K80" s="119" t="s">
        <v>6</v>
      </c>
      <c r="L80" s="114"/>
    </row>
    <row r="81" spans="1:11" ht="21.6" customHeight="1">
      <c r="A81" s="112" t="s">
        <v>63</v>
      </c>
      <c r="E81" s="131"/>
      <c r="F81" s="131"/>
      <c r="G81" s="131"/>
      <c r="K81" s="131"/>
    </row>
    <row r="82" spans="1:11" ht="21.6" customHeight="1">
      <c r="A82" s="4" t="s">
        <v>64</v>
      </c>
      <c r="C82" s="121"/>
      <c r="E82" s="131"/>
      <c r="F82" s="131"/>
      <c r="G82" s="131"/>
      <c r="K82" s="131"/>
    </row>
    <row r="83" spans="1:11" ht="21.6" customHeight="1">
      <c r="A83" s="127" t="s">
        <v>65</v>
      </c>
      <c r="B83" s="125"/>
      <c r="C83" s="121"/>
      <c r="E83" s="131"/>
      <c r="F83" s="131"/>
      <c r="G83" s="131"/>
      <c r="K83" s="131"/>
    </row>
    <row r="84" spans="1:11" ht="21.6" customHeight="1" thickBot="1">
      <c r="A84" s="127" t="s">
        <v>66</v>
      </c>
      <c r="B84" s="125"/>
      <c r="C84" s="121"/>
      <c r="E84" s="132">
        <v>1558820</v>
      </c>
      <c r="F84" s="131"/>
      <c r="G84" s="132">
        <v>1558820</v>
      </c>
      <c r="H84" s="131"/>
      <c r="I84" s="132">
        <v>1558820</v>
      </c>
      <c r="K84" s="132">
        <v>1558820</v>
      </c>
    </row>
    <row r="85" spans="1:11" ht="21.6" customHeight="1" thickTop="1">
      <c r="A85" s="127" t="s">
        <v>67</v>
      </c>
      <c r="B85" s="125"/>
      <c r="C85" s="121"/>
      <c r="E85" s="131"/>
      <c r="F85" s="131"/>
      <c r="G85" s="131"/>
      <c r="H85" s="131"/>
      <c r="I85" s="131"/>
      <c r="K85" s="131"/>
    </row>
    <row r="86" spans="1:11" ht="21.6" customHeight="1">
      <c r="A86" s="127" t="s">
        <v>277</v>
      </c>
      <c r="B86" s="125"/>
      <c r="C86" s="121"/>
      <c r="E86" s="131">
        <v>1471712</v>
      </c>
      <c r="F86" s="131"/>
      <c r="G86" s="131">
        <v>1471712</v>
      </c>
      <c r="H86" s="131"/>
      <c r="I86" s="131">
        <v>1471712</v>
      </c>
      <c r="K86" s="131">
        <v>1471712</v>
      </c>
    </row>
    <row r="87" spans="1:11" ht="21.6" customHeight="1">
      <c r="A87" s="4" t="s">
        <v>68</v>
      </c>
      <c r="E87" s="2">
        <v>13642831</v>
      </c>
      <c r="F87" s="131"/>
      <c r="G87" s="2">
        <v>13642831</v>
      </c>
      <c r="H87" s="131"/>
      <c r="I87" s="2">
        <v>13642831</v>
      </c>
      <c r="K87" s="2">
        <v>13642831</v>
      </c>
    </row>
    <row r="88" spans="1:11" ht="21.6" customHeight="1">
      <c r="A88" s="4" t="s">
        <v>69</v>
      </c>
      <c r="C88" s="121"/>
      <c r="E88" s="2">
        <v>2486733</v>
      </c>
      <c r="F88" s="131"/>
      <c r="G88" s="2">
        <v>2486733</v>
      </c>
      <c r="H88" s="131"/>
      <c r="I88" s="2">
        <v>2486733</v>
      </c>
      <c r="K88" s="2">
        <v>2486733</v>
      </c>
    </row>
    <row r="89" spans="1:11" ht="21.6" customHeight="1">
      <c r="A89" s="4" t="s">
        <v>69</v>
      </c>
      <c r="C89" s="121"/>
      <c r="F89" s="131"/>
      <c r="H89" s="131"/>
    </row>
    <row r="90" spans="1:11" ht="21.6" customHeight="1">
      <c r="A90" s="4" t="s">
        <v>70</v>
      </c>
      <c r="C90" s="121"/>
      <c r="E90" s="2">
        <v>415833</v>
      </c>
      <c r="F90" s="131"/>
      <c r="G90" s="2">
        <v>415833</v>
      </c>
      <c r="H90" s="131"/>
      <c r="I90" s="2">
        <v>415833</v>
      </c>
      <c r="K90" s="2">
        <v>415833</v>
      </c>
    </row>
    <row r="91" spans="1:11" ht="21.6" customHeight="1">
      <c r="A91" s="4" t="s">
        <v>71</v>
      </c>
      <c r="C91" s="121"/>
      <c r="E91" s="2">
        <v>-901</v>
      </c>
      <c r="F91" s="131"/>
      <c r="G91" s="2">
        <v>-901</v>
      </c>
      <c r="H91" s="131"/>
      <c r="I91" s="2">
        <v>-901</v>
      </c>
      <c r="K91" s="2">
        <v>-901</v>
      </c>
    </row>
    <row r="92" spans="1:11" ht="21.6" customHeight="1">
      <c r="A92" s="127" t="s">
        <v>72</v>
      </c>
      <c r="B92" s="111"/>
      <c r="C92" s="121"/>
      <c r="E92" s="122"/>
      <c r="F92" s="122"/>
      <c r="G92" s="122"/>
      <c r="H92" s="122"/>
      <c r="I92" s="122"/>
      <c r="J92" s="122"/>
      <c r="K92" s="122"/>
    </row>
    <row r="93" spans="1:11" ht="21.6" customHeight="1">
      <c r="A93" s="127" t="s">
        <v>73</v>
      </c>
      <c r="B93" s="111"/>
      <c r="C93" s="121"/>
      <c r="E93" s="131"/>
      <c r="F93" s="131"/>
      <c r="G93" s="131"/>
      <c r="H93" s="131"/>
      <c r="I93" s="131"/>
      <c r="K93" s="131"/>
    </row>
    <row r="94" spans="1:11" ht="21.6" customHeight="1">
      <c r="A94" s="127" t="s">
        <v>74</v>
      </c>
      <c r="B94" s="111"/>
      <c r="C94" s="121"/>
      <c r="E94" s="131">
        <v>155882</v>
      </c>
      <c r="F94" s="131"/>
      <c r="G94" s="131">
        <v>155882</v>
      </c>
      <c r="H94" s="131"/>
      <c r="I94" s="131">
        <v>155882</v>
      </c>
      <c r="K94" s="131">
        <v>155882</v>
      </c>
    </row>
    <row r="95" spans="1:11" ht="21.6" customHeight="1">
      <c r="A95" s="127" t="s">
        <v>75</v>
      </c>
      <c r="B95" s="111"/>
      <c r="C95" s="121"/>
      <c r="E95" s="131">
        <v>128970</v>
      </c>
      <c r="F95" s="131"/>
      <c r="G95" s="131">
        <v>128970</v>
      </c>
      <c r="H95" s="131"/>
      <c r="I95" s="131">
        <v>128970</v>
      </c>
      <c r="K95" s="131">
        <v>128970</v>
      </c>
    </row>
    <row r="96" spans="1:11" ht="21.6" customHeight="1">
      <c r="A96" s="127" t="s">
        <v>76</v>
      </c>
      <c r="B96" s="111"/>
      <c r="E96" s="131">
        <v>269291</v>
      </c>
      <c r="F96" s="131"/>
      <c r="G96" s="131">
        <v>106576</v>
      </c>
      <c r="H96" s="131"/>
      <c r="I96" s="131">
        <v>377331</v>
      </c>
      <c r="K96" s="131">
        <v>214616</v>
      </c>
    </row>
    <row r="97" spans="1:11" ht="21.6" customHeight="1">
      <c r="A97" s="127" t="s">
        <v>77</v>
      </c>
      <c r="B97" s="111"/>
      <c r="C97" s="121"/>
      <c r="E97" s="131">
        <v>-128970</v>
      </c>
      <c r="F97" s="131"/>
      <c r="G97" s="131">
        <v>-128970</v>
      </c>
      <c r="H97" s="131"/>
      <c r="I97" s="131">
        <v>-128970</v>
      </c>
      <c r="K97" s="131">
        <v>-128970</v>
      </c>
    </row>
    <row r="98" spans="1:11" ht="21.6" customHeight="1">
      <c r="A98" s="127" t="s">
        <v>78</v>
      </c>
      <c r="B98" s="111"/>
      <c r="E98" s="133">
        <v>-392693</v>
      </c>
      <c r="F98" s="131"/>
      <c r="G98" s="133">
        <v>-285289</v>
      </c>
      <c r="H98" s="131"/>
      <c r="I98" s="133">
        <v>-500733</v>
      </c>
      <c r="K98" s="133">
        <v>-393329</v>
      </c>
    </row>
    <row r="99" spans="1:11" ht="21.6" customHeight="1">
      <c r="A99" s="127" t="s">
        <v>79</v>
      </c>
      <c r="B99" s="111"/>
      <c r="E99" s="131">
        <f>SUM(E86:E98)</f>
        <v>18048688</v>
      </c>
      <c r="F99" s="131"/>
      <c r="G99" s="131">
        <f>SUM(G86:G98)</f>
        <v>17993377</v>
      </c>
      <c r="H99" s="131"/>
      <c r="I99" s="131">
        <f>SUM(I86:I98)</f>
        <v>18048688</v>
      </c>
      <c r="K99" s="131">
        <f>SUM(K86:K98)</f>
        <v>17993377</v>
      </c>
    </row>
    <row r="100" spans="1:11" ht="21.6" customHeight="1">
      <c r="A100" s="127" t="s">
        <v>80</v>
      </c>
      <c r="B100" s="125"/>
      <c r="E100" s="133">
        <v>14837869</v>
      </c>
      <c r="F100" s="131"/>
      <c r="G100" s="133">
        <v>14725136</v>
      </c>
      <c r="H100" s="131"/>
      <c r="I100" s="128">
        <v>0</v>
      </c>
      <c r="K100" s="128">
        <v>0</v>
      </c>
    </row>
    <row r="101" spans="1:11" ht="21.6" customHeight="1">
      <c r="A101" s="1" t="s">
        <v>81</v>
      </c>
      <c r="B101" s="111"/>
      <c r="E101" s="133">
        <f>SUM(E99:E100)</f>
        <v>32886557</v>
      </c>
      <c r="F101" s="131"/>
      <c r="G101" s="133">
        <f>SUM(G99:G100)</f>
        <v>32718513</v>
      </c>
      <c r="H101" s="131"/>
      <c r="I101" s="133">
        <f>SUM(I99:I100)</f>
        <v>18048688</v>
      </c>
      <c r="K101" s="133">
        <f>SUM(K99:K100)</f>
        <v>17993377</v>
      </c>
    </row>
    <row r="102" spans="1:11" ht="21.6" customHeight="1" thickBot="1">
      <c r="A102" s="112" t="s">
        <v>82</v>
      </c>
      <c r="E102" s="132">
        <f>E101+E71</f>
        <v>56825080</v>
      </c>
      <c r="F102" s="131"/>
      <c r="G102" s="132">
        <f>G101+G71</f>
        <v>56089521</v>
      </c>
      <c r="H102" s="131"/>
      <c r="I102" s="132">
        <f>I101+I71</f>
        <v>27506024</v>
      </c>
      <c r="K102" s="132">
        <f>K101+K71</f>
        <v>27470632</v>
      </c>
    </row>
    <row r="103" spans="1:11" ht="21.6" customHeight="1" thickTop="1">
      <c r="C103" s="119"/>
      <c r="E103" s="131">
        <f>E102-E42</f>
        <v>0</v>
      </c>
      <c r="G103" s="131">
        <f>G102-G42</f>
        <v>0</v>
      </c>
      <c r="I103" s="131">
        <f>I102-I42</f>
        <v>0</v>
      </c>
      <c r="K103" s="131">
        <f>K102-K42</f>
        <v>0</v>
      </c>
    </row>
    <row r="104" spans="1:11" ht="21.6" customHeight="1">
      <c r="A104" s="4" t="s">
        <v>41</v>
      </c>
      <c r="C104" s="119"/>
    </row>
    <row r="105" spans="1:11" ht="21.6" customHeight="1">
      <c r="C105" s="119"/>
    </row>
    <row r="106" spans="1:11" ht="21.6" customHeight="1">
      <c r="A106" s="134"/>
      <c r="C106" s="119"/>
    </row>
    <row r="107" spans="1:11" ht="21.6" customHeight="1">
      <c r="C107" s="119"/>
    </row>
    <row r="108" spans="1:11" ht="21.6" customHeight="1">
      <c r="B108" s="127" t="s">
        <v>83</v>
      </c>
    </row>
    <row r="109" spans="1:11" ht="21.6" customHeight="1">
      <c r="A109" s="134"/>
      <c r="C109" s="119"/>
    </row>
  </sheetData>
  <mergeCells count="6">
    <mergeCell ref="I5:K5"/>
    <mergeCell ref="I49:K49"/>
    <mergeCell ref="I78:K78"/>
    <mergeCell ref="E5:G5"/>
    <mergeCell ref="E49:G49"/>
    <mergeCell ref="E78:G78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showGridLines="0" topLeftCell="A29" zoomScaleNormal="100" zoomScaleSheetLayoutView="90" workbookViewId="0">
      <selection activeCell="I87" sqref="I87"/>
    </sheetView>
  </sheetViews>
  <sheetFormatPr defaultColWidth="10.5703125" defaultRowHeight="21.6" customHeight="1"/>
  <cols>
    <col min="1" max="1" width="53.5703125" style="4" customWidth="1"/>
    <col min="2" max="2" width="1.42578125" style="2" customWidth="1"/>
    <col min="3" max="3" width="7.5703125" style="4" customWidth="1"/>
    <col min="4" max="4" width="1.42578125" style="2" customWidth="1"/>
    <col min="5" max="5" width="14.5703125" style="2" customWidth="1"/>
    <col min="6" max="6" width="1.42578125" style="2" customWidth="1"/>
    <col min="7" max="7" width="14.5703125" style="2" customWidth="1"/>
    <col min="8" max="8" width="1.42578125" style="2" customWidth="1"/>
    <col min="9" max="9" width="14.5703125" style="2" customWidth="1"/>
    <col min="10" max="10" width="1.42578125" style="2" customWidth="1"/>
    <col min="11" max="11" width="14.5703125" style="2" customWidth="1"/>
    <col min="12" max="12" width="1.42578125" style="2" customWidth="1"/>
    <col min="13" max="16384" width="10.5703125" style="2"/>
  </cols>
  <sheetData>
    <row r="1" spans="1:12" s="111" customFormat="1" ht="21.6" customHeight="1">
      <c r="A1" s="107" t="s">
        <v>0</v>
      </c>
      <c r="B1" s="108"/>
      <c r="C1" s="109"/>
      <c r="D1" s="110"/>
      <c r="E1" s="110"/>
      <c r="F1" s="110"/>
      <c r="G1" s="110"/>
      <c r="H1" s="110"/>
      <c r="I1" s="110"/>
      <c r="J1" s="110"/>
      <c r="K1" s="110"/>
      <c r="L1" s="131" t="s">
        <v>84</v>
      </c>
    </row>
    <row r="2" spans="1:12" s="111" customFormat="1" ht="21.6" customHeight="1">
      <c r="A2" s="107" t="s">
        <v>85</v>
      </c>
      <c r="B2" s="108"/>
      <c r="C2" s="109"/>
      <c r="D2" s="110"/>
      <c r="E2" s="110"/>
      <c r="F2" s="110"/>
      <c r="G2" s="110"/>
      <c r="H2" s="110"/>
      <c r="I2" s="110"/>
      <c r="J2" s="110"/>
      <c r="K2" s="110"/>
    </row>
    <row r="3" spans="1:12" s="111" customFormat="1" ht="21.6" customHeight="1">
      <c r="A3" s="107" t="s">
        <v>297</v>
      </c>
      <c r="B3" s="108"/>
      <c r="C3" s="109"/>
      <c r="D3" s="110"/>
      <c r="E3" s="110"/>
      <c r="F3" s="110"/>
      <c r="G3" s="110"/>
      <c r="H3" s="110"/>
      <c r="I3" s="110"/>
      <c r="J3" s="110"/>
      <c r="K3" s="110"/>
    </row>
    <row r="4" spans="1:12" s="111" customFormat="1" ht="21.6" customHeight="1">
      <c r="B4" s="108"/>
      <c r="C4" s="109"/>
      <c r="D4" s="110"/>
      <c r="E4" s="110"/>
      <c r="F4" s="110"/>
      <c r="G4" s="110"/>
      <c r="H4" s="110"/>
      <c r="I4" s="108"/>
      <c r="J4" s="110"/>
      <c r="K4" s="5" t="s">
        <v>86</v>
      </c>
    </row>
    <row r="5" spans="1:12" ht="21.6" customHeight="1">
      <c r="E5" s="61"/>
      <c r="F5" s="61" t="s">
        <v>3</v>
      </c>
      <c r="G5" s="61"/>
      <c r="H5" s="6"/>
      <c r="I5" s="61"/>
      <c r="J5" s="61" t="s">
        <v>4</v>
      </c>
      <c r="K5" s="61"/>
    </row>
    <row r="6" spans="1:12" ht="21.6" customHeight="1">
      <c r="C6" s="115" t="s">
        <v>5</v>
      </c>
      <c r="D6" s="116"/>
      <c r="E6" s="115">
        <v>2569</v>
      </c>
      <c r="F6" s="118"/>
      <c r="G6" s="115">
        <v>2568</v>
      </c>
      <c r="H6" s="114"/>
      <c r="I6" s="115">
        <v>2569</v>
      </c>
      <c r="J6" s="118"/>
      <c r="K6" s="115">
        <v>2568</v>
      </c>
    </row>
    <row r="7" spans="1:12" ht="21.6" customHeight="1">
      <c r="A7" s="112" t="s">
        <v>87</v>
      </c>
      <c r="C7" s="115"/>
      <c r="D7" s="116"/>
      <c r="E7" s="115"/>
      <c r="F7" s="118"/>
      <c r="G7" s="171"/>
      <c r="H7" s="114"/>
      <c r="I7" s="115"/>
      <c r="J7" s="118"/>
      <c r="K7" s="115"/>
    </row>
    <row r="8" spans="1:12" ht="21.6" customHeight="1">
      <c r="A8" s="112" t="s">
        <v>88</v>
      </c>
    </row>
    <row r="9" spans="1:12" ht="21.6" customHeight="1">
      <c r="A9" s="4" t="s">
        <v>89</v>
      </c>
      <c r="C9" s="121">
        <v>17</v>
      </c>
      <c r="E9" s="2">
        <v>2763734</v>
      </c>
      <c r="G9" s="3">
        <v>2497545</v>
      </c>
      <c r="H9" s="3"/>
      <c r="I9" s="135">
        <v>0</v>
      </c>
      <c r="J9" s="3"/>
      <c r="K9" s="135">
        <v>0</v>
      </c>
    </row>
    <row r="10" spans="1:12" ht="21.6" customHeight="1">
      <c r="A10" s="127" t="s">
        <v>90</v>
      </c>
      <c r="B10" s="125"/>
      <c r="C10" s="121"/>
      <c r="E10" s="3">
        <v>830314</v>
      </c>
      <c r="F10" s="3"/>
      <c r="G10" s="3">
        <v>886797</v>
      </c>
      <c r="H10" s="3"/>
      <c r="I10" s="135">
        <v>0</v>
      </c>
      <c r="J10" s="3"/>
      <c r="K10" s="135">
        <v>0</v>
      </c>
    </row>
    <row r="11" spans="1:12" ht="21.6" customHeight="1">
      <c r="A11" s="127" t="s">
        <v>91</v>
      </c>
      <c r="B11" s="125"/>
      <c r="C11" s="121"/>
      <c r="E11" s="3">
        <v>119713</v>
      </c>
      <c r="F11" s="3"/>
      <c r="G11" s="3">
        <v>147686</v>
      </c>
      <c r="H11" s="3"/>
      <c r="I11" s="135">
        <v>0</v>
      </c>
      <c r="J11" s="3"/>
      <c r="K11" s="135">
        <v>0</v>
      </c>
    </row>
    <row r="12" spans="1:12" ht="21.6" customHeight="1">
      <c r="A12" s="127" t="s">
        <v>92</v>
      </c>
      <c r="B12" s="125"/>
      <c r="C12" s="121"/>
      <c r="E12" s="3">
        <v>108764</v>
      </c>
      <c r="F12" s="3"/>
      <c r="G12" s="3">
        <v>102231</v>
      </c>
      <c r="H12" s="3"/>
      <c r="I12" s="135">
        <v>19980</v>
      </c>
      <c r="J12" s="3"/>
      <c r="K12" s="3">
        <v>17714</v>
      </c>
    </row>
    <row r="13" spans="1:12" ht="21.6" customHeight="1">
      <c r="A13" s="127" t="s">
        <v>93</v>
      </c>
      <c r="B13" s="125"/>
      <c r="C13" s="121"/>
      <c r="E13" s="3">
        <v>72084</v>
      </c>
      <c r="F13" s="3"/>
      <c r="G13" s="64">
        <v>93113</v>
      </c>
      <c r="H13" s="3"/>
      <c r="I13" s="136">
        <v>0</v>
      </c>
      <c r="J13" s="3"/>
      <c r="K13" s="136">
        <v>0</v>
      </c>
    </row>
    <row r="14" spans="1:12" ht="21.6" customHeight="1">
      <c r="A14" s="112" t="s">
        <v>94</v>
      </c>
      <c r="E14" s="130">
        <f>SUM(E9:E13)</f>
        <v>3894609</v>
      </c>
      <c r="F14" s="3"/>
      <c r="G14" s="137">
        <f>SUM(G9:G13)</f>
        <v>3727372</v>
      </c>
      <c r="H14" s="3"/>
      <c r="I14" s="130">
        <f>SUM(I9:I13)</f>
        <v>19980</v>
      </c>
      <c r="J14" s="3"/>
      <c r="K14" s="137">
        <f>SUM(K9:K13)</f>
        <v>17714</v>
      </c>
    </row>
    <row r="15" spans="1:12" ht="21.6" customHeight="1">
      <c r="A15" s="112" t="s">
        <v>95</v>
      </c>
      <c r="E15" s="3"/>
      <c r="F15" s="3"/>
      <c r="G15" s="3"/>
      <c r="H15" s="3"/>
      <c r="I15" s="3"/>
      <c r="J15" s="3"/>
      <c r="K15" s="3"/>
    </row>
    <row r="16" spans="1:12" ht="21.6" customHeight="1">
      <c r="A16" s="127" t="s">
        <v>96</v>
      </c>
      <c r="B16" s="125"/>
      <c r="C16" s="138"/>
      <c r="E16" s="3">
        <v>2303569</v>
      </c>
      <c r="F16" s="3"/>
      <c r="G16" s="3">
        <v>2107685</v>
      </c>
      <c r="H16" s="3"/>
      <c r="I16" s="135">
        <v>0</v>
      </c>
      <c r="J16" s="3"/>
      <c r="K16" s="135">
        <v>0</v>
      </c>
    </row>
    <row r="17" spans="1:11" ht="21.6" customHeight="1">
      <c r="A17" s="127" t="s">
        <v>97</v>
      </c>
      <c r="B17" s="125"/>
      <c r="C17" s="138"/>
      <c r="E17" s="3">
        <v>332973</v>
      </c>
      <c r="F17" s="3"/>
      <c r="G17" s="3">
        <v>408177</v>
      </c>
      <c r="H17" s="3"/>
      <c r="I17" s="135">
        <v>0</v>
      </c>
      <c r="J17" s="3"/>
      <c r="K17" s="135">
        <v>0</v>
      </c>
    </row>
    <row r="18" spans="1:11" ht="21.6" customHeight="1">
      <c r="A18" s="127" t="s">
        <v>98</v>
      </c>
      <c r="B18" s="125"/>
      <c r="C18" s="138"/>
      <c r="E18" s="3">
        <v>41671</v>
      </c>
      <c r="F18" s="3"/>
      <c r="G18" s="3">
        <v>38492</v>
      </c>
      <c r="H18" s="3"/>
      <c r="I18" s="135">
        <v>4531</v>
      </c>
      <c r="J18" s="3"/>
      <c r="K18" s="3">
        <v>4086</v>
      </c>
    </row>
    <row r="19" spans="1:11" ht="21.6" customHeight="1">
      <c r="A19" s="127" t="s">
        <v>99</v>
      </c>
      <c r="B19" s="125"/>
      <c r="C19" s="121"/>
      <c r="E19" s="3">
        <v>60264</v>
      </c>
      <c r="F19" s="3"/>
      <c r="G19" s="3">
        <v>81567</v>
      </c>
      <c r="H19" s="3"/>
      <c r="I19" s="136">
        <v>0</v>
      </c>
      <c r="J19" s="3"/>
      <c r="K19" s="136">
        <v>0</v>
      </c>
    </row>
    <row r="20" spans="1:11" ht="21.6" customHeight="1">
      <c r="A20" s="1" t="s">
        <v>100</v>
      </c>
      <c r="B20" s="125"/>
      <c r="C20" s="138"/>
      <c r="E20" s="130">
        <f>SUM(E16:E19)</f>
        <v>2738477</v>
      </c>
      <c r="F20" s="3"/>
      <c r="G20" s="137">
        <f>SUM(G16:G19)</f>
        <v>2635921</v>
      </c>
      <c r="H20" s="3"/>
      <c r="I20" s="130">
        <f>SUM(I16:I19)</f>
        <v>4531</v>
      </c>
      <c r="J20" s="3"/>
      <c r="K20" s="137">
        <f>SUM(K16:K19)</f>
        <v>4086</v>
      </c>
    </row>
    <row r="21" spans="1:11" ht="21.6" customHeight="1">
      <c r="A21" s="1" t="s">
        <v>101</v>
      </c>
      <c r="B21" s="125"/>
      <c r="C21" s="138"/>
      <c r="E21" s="62">
        <f>E14-E20</f>
        <v>1156132</v>
      </c>
      <c r="F21" s="3"/>
      <c r="G21" s="3">
        <f>G14-G20</f>
        <v>1091451</v>
      </c>
      <c r="H21" s="3"/>
      <c r="I21" s="135">
        <f>I14-I20</f>
        <v>15449</v>
      </c>
      <c r="J21" s="3"/>
      <c r="K21" s="135">
        <f>K14-K20</f>
        <v>13628</v>
      </c>
    </row>
    <row r="22" spans="1:11" ht="21.6" customHeight="1">
      <c r="A22" s="127" t="s">
        <v>102</v>
      </c>
      <c r="B22" s="125"/>
      <c r="C22" s="138"/>
      <c r="E22" s="3">
        <v>52377</v>
      </c>
      <c r="F22" s="3"/>
      <c r="G22" s="3">
        <v>50829</v>
      </c>
      <c r="H22" s="3"/>
      <c r="I22" s="135">
        <v>0</v>
      </c>
      <c r="J22" s="3"/>
      <c r="K22" s="135">
        <v>0</v>
      </c>
    </row>
    <row r="23" spans="1:11" ht="21.6" customHeight="1">
      <c r="A23" s="127" t="s">
        <v>103</v>
      </c>
      <c r="B23" s="125"/>
      <c r="C23" s="138"/>
      <c r="E23" s="172">
        <v>23276</v>
      </c>
      <c r="F23" s="3"/>
      <c r="G23" s="135">
        <v>20164</v>
      </c>
      <c r="H23" s="3"/>
      <c r="I23" s="135">
        <v>42545</v>
      </c>
      <c r="J23" s="3"/>
      <c r="K23" s="135">
        <v>46476</v>
      </c>
    </row>
    <row r="24" spans="1:11" ht="21.6" customHeight="1">
      <c r="A24" s="127" t="s">
        <v>104</v>
      </c>
      <c r="B24" s="125"/>
      <c r="C24" s="138"/>
      <c r="E24" s="3">
        <v>25809</v>
      </c>
      <c r="F24" s="3"/>
      <c r="G24" s="135">
        <v>31387</v>
      </c>
      <c r="H24" s="135"/>
      <c r="I24" s="135">
        <v>2726</v>
      </c>
      <c r="J24" s="3"/>
      <c r="K24" s="3">
        <v>615</v>
      </c>
    </row>
    <row r="25" spans="1:11" ht="21.6" customHeight="1">
      <c r="A25" s="127" t="s">
        <v>105</v>
      </c>
      <c r="B25" s="125"/>
      <c r="C25" s="138"/>
      <c r="E25" s="3"/>
      <c r="F25" s="3"/>
    </row>
    <row r="26" spans="1:11" ht="21.6" customHeight="1">
      <c r="A26" s="127" t="s">
        <v>106</v>
      </c>
      <c r="B26" s="125"/>
      <c r="C26" s="121">
        <v>11</v>
      </c>
      <c r="E26" s="172">
        <v>-66174</v>
      </c>
      <c r="F26" s="3"/>
      <c r="G26" s="2">
        <v>15531</v>
      </c>
      <c r="I26" s="2">
        <v>-6681</v>
      </c>
      <c r="K26" s="2">
        <v>-5216</v>
      </c>
    </row>
    <row r="27" spans="1:11" ht="21.6" customHeight="1">
      <c r="A27" s="127" t="s">
        <v>107</v>
      </c>
      <c r="B27" s="125"/>
      <c r="C27" s="121"/>
      <c r="E27" s="172">
        <v>22242</v>
      </c>
      <c r="F27" s="3"/>
      <c r="G27" s="2">
        <v>-11775</v>
      </c>
      <c r="I27" s="2">
        <v>16343</v>
      </c>
      <c r="K27" s="2">
        <v>-21641</v>
      </c>
    </row>
    <row r="28" spans="1:11" ht="21.6" customHeight="1">
      <c r="A28" s="127" t="s">
        <v>288</v>
      </c>
      <c r="B28" s="125"/>
      <c r="C28" s="138"/>
      <c r="E28" s="172">
        <v>8724</v>
      </c>
      <c r="F28" s="3"/>
      <c r="G28" s="135">
        <v>2649</v>
      </c>
      <c r="H28" s="135"/>
      <c r="I28" s="135">
        <v>1297</v>
      </c>
      <c r="J28" s="3"/>
      <c r="K28" s="3">
        <v>732</v>
      </c>
    </row>
    <row r="29" spans="1:11" ht="21.6" customHeight="1">
      <c r="A29" s="1" t="s">
        <v>289</v>
      </c>
      <c r="B29" s="125"/>
      <c r="C29" s="138"/>
      <c r="E29" s="130">
        <f>SUM(E21:E28)</f>
        <v>1222386</v>
      </c>
      <c r="F29" s="3"/>
      <c r="G29" s="137">
        <f>SUM(G21:G28)</f>
        <v>1200236</v>
      </c>
      <c r="H29" s="3"/>
      <c r="I29" s="130">
        <f>SUM(I21:I28)</f>
        <v>71679</v>
      </c>
      <c r="J29" s="3"/>
      <c r="K29" s="137">
        <f>SUM(K21:K28)</f>
        <v>34594</v>
      </c>
    </row>
    <row r="30" spans="1:11" ht="21.6" customHeight="1">
      <c r="A30" s="127" t="s">
        <v>108</v>
      </c>
      <c r="B30" s="125"/>
      <c r="C30" s="121"/>
      <c r="E30" s="3">
        <v>349482</v>
      </c>
      <c r="F30" s="3"/>
      <c r="G30" s="3">
        <v>340571</v>
      </c>
      <c r="H30" s="3"/>
      <c r="I30" s="135">
        <v>0</v>
      </c>
      <c r="J30" s="3"/>
      <c r="K30" s="135">
        <v>0</v>
      </c>
    </row>
    <row r="31" spans="1:11" ht="21.6" customHeight="1">
      <c r="A31" s="127" t="s">
        <v>109</v>
      </c>
      <c r="B31" s="125"/>
      <c r="C31" s="121"/>
      <c r="E31" s="3">
        <v>619775</v>
      </c>
      <c r="F31" s="3"/>
      <c r="G31" s="64">
        <v>459558</v>
      </c>
      <c r="H31" s="3"/>
      <c r="I31" s="64">
        <v>67497</v>
      </c>
      <c r="J31" s="3"/>
      <c r="K31" s="64">
        <v>76777</v>
      </c>
    </row>
    <row r="32" spans="1:11" ht="21.6" customHeight="1">
      <c r="A32" s="112" t="s">
        <v>110</v>
      </c>
      <c r="E32" s="130">
        <f>SUM(E30:E31)</f>
        <v>969257</v>
      </c>
      <c r="F32" s="3"/>
      <c r="G32" s="137">
        <f>SUM(G30:G31)</f>
        <v>800129</v>
      </c>
      <c r="H32" s="3"/>
      <c r="I32" s="130">
        <f>SUM(I30:I31)</f>
        <v>67497</v>
      </c>
      <c r="J32" s="3"/>
      <c r="K32" s="137">
        <f>SUM(K30:K31)</f>
        <v>76777</v>
      </c>
    </row>
    <row r="33" spans="1:12" ht="21.6" customHeight="1">
      <c r="A33" s="1" t="s">
        <v>300</v>
      </c>
      <c r="B33" s="111"/>
      <c r="E33" s="62">
        <f>E29-E32</f>
        <v>253129</v>
      </c>
      <c r="F33" s="3"/>
      <c r="G33" s="3">
        <f>G29-G32</f>
        <v>400107</v>
      </c>
      <c r="H33" s="3"/>
      <c r="I33" s="62">
        <f>I29-I32</f>
        <v>4182</v>
      </c>
      <c r="J33" s="3"/>
      <c r="K33" s="3">
        <f>K29-K32</f>
        <v>-42183</v>
      </c>
    </row>
    <row r="34" spans="1:12" ht="21.6" customHeight="1">
      <c r="A34" s="127" t="s">
        <v>111</v>
      </c>
      <c r="B34" s="125"/>
      <c r="C34" s="121"/>
      <c r="E34" s="172">
        <v>54848</v>
      </c>
      <c r="F34" s="3"/>
      <c r="G34" s="135">
        <v>72583</v>
      </c>
      <c r="H34" s="3"/>
      <c r="I34" s="135">
        <v>13880</v>
      </c>
      <c r="J34" s="3"/>
      <c r="K34" s="135">
        <v>8860</v>
      </c>
    </row>
    <row r="35" spans="1:12" ht="21.6" customHeight="1">
      <c r="A35" s="127" t="s">
        <v>112</v>
      </c>
      <c r="B35" s="111"/>
      <c r="C35" s="121"/>
      <c r="E35" s="64">
        <v>-276570</v>
      </c>
      <c r="F35" s="3"/>
      <c r="G35" s="64">
        <v>-276253</v>
      </c>
      <c r="H35" s="3"/>
      <c r="I35" s="64">
        <v>-124329</v>
      </c>
      <c r="J35" s="3"/>
      <c r="K35" s="64">
        <v>-100185</v>
      </c>
    </row>
    <row r="36" spans="1:12" ht="21.6" customHeight="1">
      <c r="A36" s="1" t="s">
        <v>113</v>
      </c>
      <c r="B36" s="111"/>
      <c r="E36" s="62">
        <f>SUM(E33:E35)</f>
        <v>31407</v>
      </c>
      <c r="F36" s="3"/>
      <c r="G36" s="3">
        <f>SUM(G33:G35)</f>
        <v>196437</v>
      </c>
      <c r="H36" s="3"/>
      <c r="I36" s="62">
        <f>SUM(I33:I35)</f>
        <v>-106267</v>
      </c>
      <c r="J36" s="3"/>
      <c r="K36" s="3">
        <f>SUM(K33:K35)</f>
        <v>-133508</v>
      </c>
    </row>
    <row r="37" spans="1:12" ht="21.6" customHeight="1">
      <c r="A37" s="127" t="s">
        <v>114</v>
      </c>
      <c r="B37" s="111"/>
      <c r="C37" s="121">
        <v>8</v>
      </c>
      <c r="E37" s="172">
        <v>0</v>
      </c>
      <c r="F37" s="3"/>
      <c r="G37" s="135">
        <v>0</v>
      </c>
      <c r="H37" s="3"/>
      <c r="I37" s="135">
        <v>134411</v>
      </c>
      <c r="J37" s="3"/>
      <c r="K37" s="135">
        <v>148909</v>
      </c>
    </row>
    <row r="38" spans="1:12" ht="21.6" customHeight="1">
      <c r="A38" s="127" t="s">
        <v>115</v>
      </c>
      <c r="B38" s="111"/>
      <c r="C38" s="121">
        <v>9</v>
      </c>
      <c r="E38" s="172">
        <v>115014</v>
      </c>
      <c r="F38" s="3"/>
      <c r="G38" s="135">
        <v>78224</v>
      </c>
      <c r="H38" s="3"/>
      <c r="I38" s="135">
        <v>-242</v>
      </c>
      <c r="J38" s="3"/>
      <c r="K38" s="135">
        <v>926</v>
      </c>
    </row>
    <row r="39" spans="1:12" ht="21.6" customHeight="1">
      <c r="A39" s="127" t="s">
        <v>306</v>
      </c>
      <c r="B39" s="111"/>
      <c r="C39" s="121">
        <v>10</v>
      </c>
      <c r="E39" s="173">
        <v>136416</v>
      </c>
      <c r="F39" s="3"/>
      <c r="G39" s="64">
        <v>119838</v>
      </c>
      <c r="H39" s="3"/>
      <c r="I39" s="64">
        <v>138806</v>
      </c>
      <c r="J39" s="3"/>
      <c r="K39" s="136">
        <v>120207</v>
      </c>
    </row>
    <row r="40" spans="1:12" ht="21.6" customHeight="1">
      <c r="A40" s="1" t="s">
        <v>290</v>
      </c>
      <c r="B40" s="111"/>
      <c r="E40" s="62">
        <f>SUM(E36:E39)</f>
        <v>282837</v>
      </c>
      <c r="F40" s="3"/>
      <c r="G40" s="3">
        <f>SUM(G36:G39)</f>
        <v>394499</v>
      </c>
      <c r="H40" s="3"/>
      <c r="I40" s="62">
        <f>SUM(I36:I39)</f>
        <v>166708</v>
      </c>
      <c r="J40" s="3"/>
      <c r="K40" s="3">
        <f>SUM(K36:K39)</f>
        <v>136534</v>
      </c>
    </row>
    <row r="41" spans="1:12" ht="21.6" customHeight="1">
      <c r="A41" s="127" t="s">
        <v>116</v>
      </c>
      <c r="B41" s="111"/>
      <c r="C41" s="121">
        <v>18</v>
      </c>
      <c r="E41" s="64">
        <v>-7958</v>
      </c>
      <c r="F41" s="3"/>
      <c r="G41" s="64">
        <v>-102921</v>
      </c>
      <c r="H41" s="3"/>
      <c r="I41" s="64">
        <v>-3993</v>
      </c>
      <c r="J41" s="3"/>
      <c r="K41" s="135">
        <v>3800</v>
      </c>
    </row>
    <row r="42" spans="1:12" ht="21.6" customHeight="1">
      <c r="A42" s="112" t="s">
        <v>291</v>
      </c>
      <c r="E42" s="98">
        <f>SUM(E40:E41)</f>
        <v>274879</v>
      </c>
      <c r="F42" s="3"/>
      <c r="G42" s="137">
        <f>SUM(G40:G41)</f>
        <v>291578</v>
      </c>
      <c r="H42" s="3"/>
      <c r="I42" s="130">
        <f>SUM(I40:I41)</f>
        <v>162715</v>
      </c>
      <c r="J42" s="3"/>
      <c r="K42" s="137">
        <f>SUM(K40:K41)</f>
        <v>140334</v>
      </c>
    </row>
    <row r="43" spans="1:12" ht="21.6" customHeight="1">
      <c r="A43" s="112"/>
      <c r="E43" s="3"/>
      <c r="F43" s="3"/>
      <c r="G43" s="3"/>
      <c r="H43" s="3"/>
      <c r="I43" s="3"/>
      <c r="J43" s="3"/>
      <c r="K43" s="3"/>
    </row>
    <row r="44" spans="1:12" ht="21.6" customHeight="1">
      <c r="A44" s="4" t="s">
        <v>41</v>
      </c>
      <c r="C44" s="119"/>
      <c r="E44" s="131"/>
      <c r="G44" s="131"/>
      <c r="I44" s="131"/>
      <c r="J44" s="131"/>
      <c r="K44" s="131"/>
    </row>
    <row r="45" spans="1:12" s="139" customFormat="1" ht="21.6" customHeight="1">
      <c r="A45" s="107" t="s">
        <v>0</v>
      </c>
      <c r="K45" s="5"/>
      <c r="L45" s="131" t="s">
        <v>84</v>
      </c>
    </row>
    <row r="46" spans="1:12" s="139" customFormat="1" ht="21.6" customHeight="1">
      <c r="A46" s="107" t="s">
        <v>117</v>
      </c>
      <c r="K46" s="5"/>
    </row>
    <row r="47" spans="1:12" s="111" customFormat="1" ht="21.6" customHeight="1">
      <c r="A47" s="107" t="s">
        <v>297</v>
      </c>
      <c r="B47" s="108"/>
      <c r="C47" s="109"/>
      <c r="D47" s="110"/>
      <c r="E47" s="110"/>
      <c r="F47" s="110"/>
      <c r="G47" s="110"/>
      <c r="H47" s="110"/>
      <c r="I47" s="110"/>
      <c r="J47" s="110"/>
      <c r="K47" s="110"/>
    </row>
    <row r="48" spans="1:12" s="111" customFormat="1" ht="21.6" customHeight="1">
      <c r="B48" s="108"/>
      <c r="C48" s="109"/>
      <c r="D48" s="110"/>
      <c r="E48" s="110"/>
      <c r="F48" s="110"/>
      <c r="G48" s="110"/>
      <c r="H48" s="110"/>
      <c r="I48" s="108"/>
      <c r="J48" s="110"/>
      <c r="K48" s="5" t="s">
        <v>86</v>
      </c>
    </row>
    <row r="49" spans="1:11" s="139" customFormat="1" ht="21.6" customHeight="1">
      <c r="C49" s="4"/>
      <c r="D49" s="2"/>
      <c r="E49" s="61"/>
      <c r="F49" s="61" t="s">
        <v>3</v>
      </c>
      <c r="G49" s="61"/>
      <c r="H49" s="6"/>
      <c r="I49" s="61"/>
      <c r="J49" s="61" t="s">
        <v>4</v>
      </c>
      <c r="K49" s="61"/>
    </row>
    <row r="50" spans="1:11" s="139" customFormat="1" ht="21.6" customHeight="1">
      <c r="C50" s="115" t="s">
        <v>5</v>
      </c>
      <c r="D50" s="116"/>
      <c r="E50" s="115">
        <v>2569</v>
      </c>
      <c r="F50" s="118"/>
      <c r="G50" s="115">
        <v>2568</v>
      </c>
      <c r="H50" s="114"/>
      <c r="I50" s="115">
        <v>2569</v>
      </c>
      <c r="J50" s="118"/>
      <c r="K50" s="115">
        <v>2568</v>
      </c>
    </row>
    <row r="51" spans="1:11" s="139" customFormat="1" ht="21.6" customHeight="1">
      <c r="A51" s="140" t="s">
        <v>118</v>
      </c>
      <c r="C51" s="141"/>
      <c r="D51" s="142"/>
      <c r="E51" s="143"/>
      <c r="F51" s="118"/>
      <c r="G51" s="171"/>
      <c r="H51" s="114"/>
      <c r="I51" s="144"/>
      <c r="J51" s="145"/>
      <c r="K51" s="144"/>
    </row>
    <row r="52" spans="1:11" s="139" customFormat="1" ht="21.6" customHeight="1">
      <c r="A52" s="146" t="s">
        <v>119</v>
      </c>
      <c r="C52" s="141"/>
      <c r="D52" s="142"/>
      <c r="E52" s="143"/>
      <c r="F52" s="141"/>
      <c r="G52" s="143"/>
      <c r="H52" s="147"/>
      <c r="I52" s="144"/>
      <c r="J52" s="145"/>
      <c r="K52" s="144"/>
    </row>
    <row r="53" spans="1:11" s="139" customFormat="1" ht="21.6" customHeight="1">
      <c r="A53" s="149" t="s">
        <v>308</v>
      </c>
      <c r="C53" s="141"/>
      <c r="D53" s="142"/>
      <c r="E53" s="143"/>
      <c r="F53" s="141"/>
      <c r="G53" s="143"/>
      <c r="H53" s="147"/>
      <c r="I53" s="144"/>
      <c r="J53" s="145"/>
      <c r="K53" s="144"/>
    </row>
    <row r="54" spans="1:11" s="139" customFormat="1" ht="21.6" customHeight="1">
      <c r="A54" s="149" t="s">
        <v>309</v>
      </c>
      <c r="C54" s="141"/>
      <c r="D54" s="142"/>
      <c r="E54" s="135">
        <v>392</v>
      </c>
      <c r="F54" s="135"/>
      <c r="G54" s="135">
        <v>0</v>
      </c>
      <c r="H54" s="135"/>
      <c r="I54" s="135">
        <v>155</v>
      </c>
      <c r="J54" s="135"/>
      <c r="K54" s="135">
        <v>0</v>
      </c>
    </row>
    <row r="55" spans="1:11" s="139" customFormat="1" ht="21.6" customHeight="1">
      <c r="A55" s="148" t="s">
        <v>271</v>
      </c>
      <c r="C55" s="141"/>
      <c r="D55" s="142"/>
      <c r="E55" s="135">
        <v>-48</v>
      </c>
      <c r="F55" s="135"/>
      <c r="G55" s="135">
        <v>0</v>
      </c>
      <c r="H55" s="135"/>
      <c r="I55" s="135">
        <v>0</v>
      </c>
      <c r="J55" s="135"/>
      <c r="K55" s="135">
        <v>0</v>
      </c>
    </row>
    <row r="56" spans="1:11" s="139" customFormat="1" ht="21.6" customHeight="1">
      <c r="A56" s="148" t="s">
        <v>272</v>
      </c>
      <c r="C56" s="141"/>
      <c r="D56" s="142"/>
      <c r="E56" s="135">
        <v>166</v>
      </c>
      <c r="F56" s="135"/>
      <c r="G56" s="135">
        <v>0</v>
      </c>
      <c r="H56" s="135"/>
      <c r="I56" s="135">
        <v>0</v>
      </c>
      <c r="J56" s="135"/>
      <c r="K56" s="135">
        <v>0</v>
      </c>
    </row>
    <row r="57" spans="1:11" s="139" customFormat="1" ht="21.6" customHeight="1">
      <c r="A57" s="149" t="s">
        <v>301</v>
      </c>
      <c r="C57" s="141"/>
      <c r="D57" s="142"/>
      <c r="E57" s="143"/>
      <c r="F57" s="141"/>
      <c r="G57" s="143"/>
      <c r="H57" s="147"/>
      <c r="I57" s="144"/>
      <c r="J57" s="145"/>
      <c r="K57" s="144"/>
    </row>
    <row r="58" spans="1:11" s="139" customFormat="1" ht="21.6" customHeight="1">
      <c r="A58" s="149" t="s">
        <v>120</v>
      </c>
      <c r="C58" s="121"/>
      <c r="D58" s="142"/>
      <c r="E58" s="150">
        <v>960</v>
      </c>
      <c r="F58" s="150"/>
      <c r="G58" s="135">
        <v>-395</v>
      </c>
      <c r="H58" s="135"/>
      <c r="I58" s="135">
        <v>0</v>
      </c>
      <c r="J58" s="135"/>
      <c r="K58" s="135">
        <v>0</v>
      </c>
    </row>
    <row r="59" spans="1:11" s="139" customFormat="1" ht="21.6" customHeight="1">
      <c r="A59" s="149" t="s">
        <v>121</v>
      </c>
      <c r="C59" s="121">
        <v>8</v>
      </c>
      <c r="D59" s="142"/>
      <c r="E59" s="151">
        <v>0</v>
      </c>
      <c r="F59" s="150"/>
      <c r="G59" s="136">
        <v>0</v>
      </c>
      <c r="H59" s="141"/>
      <c r="I59" s="136">
        <v>746</v>
      </c>
      <c r="J59" s="141"/>
      <c r="K59" s="136">
        <v>-288</v>
      </c>
    </row>
    <row r="60" spans="1:11" s="139" customFormat="1" ht="21.6" customHeight="1">
      <c r="A60" s="146" t="s">
        <v>123</v>
      </c>
      <c r="C60" s="121"/>
      <c r="D60" s="142"/>
      <c r="E60" s="150"/>
      <c r="F60" s="150"/>
      <c r="G60" s="150"/>
      <c r="H60" s="150"/>
      <c r="I60" s="150"/>
      <c r="J60" s="135"/>
      <c r="K60" s="150"/>
    </row>
    <row r="61" spans="1:11" s="139" customFormat="1" ht="21.6" customHeight="1">
      <c r="A61" s="146" t="s">
        <v>120</v>
      </c>
      <c r="C61" s="141"/>
      <c r="D61" s="142"/>
      <c r="E61" s="152">
        <f>SUM(E54:E59)</f>
        <v>1470</v>
      </c>
      <c r="F61" s="174"/>
      <c r="G61" s="152">
        <f>SUM(G54:G59)</f>
        <v>-395</v>
      </c>
      <c r="H61" s="153"/>
      <c r="I61" s="152">
        <f>SUM(I54:I59)</f>
        <v>901</v>
      </c>
      <c r="J61" s="145"/>
      <c r="K61" s="152">
        <f>SUM(K54:K59)</f>
        <v>-288</v>
      </c>
    </row>
    <row r="62" spans="1:11" ht="21.6" customHeight="1">
      <c r="A62" s="112"/>
      <c r="E62" s="3"/>
      <c r="F62" s="3"/>
      <c r="G62" s="3"/>
      <c r="H62" s="3"/>
      <c r="I62" s="3"/>
      <c r="J62" s="3"/>
      <c r="K62" s="3"/>
    </row>
    <row r="63" spans="1:11" s="139" customFormat="1" ht="21.6" customHeight="1">
      <c r="A63" s="146" t="s">
        <v>124</v>
      </c>
      <c r="C63" s="141"/>
      <c r="D63" s="142"/>
      <c r="E63" s="144"/>
      <c r="F63" s="141"/>
      <c r="G63" s="144"/>
      <c r="H63" s="147"/>
      <c r="I63" s="144"/>
      <c r="J63" s="145"/>
      <c r="K63" s="144"/>
    </row>
    <row r="64" spans="1:11" s="139" customFormat="1" ht="21.6" customHeight="1">
      <c r="A64" s="149" t="s">
        <v>307</v>
      </c>
      <c r="C64" s="121"/>
      <c r="D64" s="142"/>
      <c r="E64" s="150"/>
      <c r="F64" s="175"/>
      <c r="G64" s="150"/>
      <c r="H64" s="150"/>
      <c r="I64" s="150"/>
      <c r="J64" s="135"/>
      <c r="K64" s="150"/>
    </row>
    <row r="65" spans="1:11" s="139" customFormat="1" ht="21.6" customHeight="1">
      <c r="A65" s="149" t="s">
        <v>125</v>
      </c>
      <c r="C65" s="121"/>
      <c r="D65" s="142"/>
      <c r="E65" s="150">
        <v>-110758</v>
      </c>
      <c r="F65" s="175"/>
      <c r="G65" s="83">
        <v>-217413</v>
      </c>
      <c r="H65" s="118"/>
      <c r="I65" s="150">
        <v>-110758</v>
      </c>
      <c r="J65" s="41"/>
      <c r="K65" s="62">
        <v>-217358</v>
      </c>
    </row>
    <row r="66" spans="1:11" s="139" customFormat="1" ht="21.6" customHeight="1">
      <c r="A66" s="149" t="s">
        <v>121</v>
      </c>
      <c r="C66" s="121">
        <v>8</v>
      </c>
      <c r="D66" s="142"/>
      <c r="E66" s="150">
        <v>0</v>
      </c>
      <c r="F66" s="175"/>
      <c r="G66" s="135">
        <v>0</v>
      </c>
      <c r="H66" s="118"/>
      <c r="I66" s="135">
        <v>0</v>
      </c>
      <c r="J66" s="41"/>
      <c r="K66" s="62">
        <v>-21</v>
      </c>
    </row>
    <row r="67" spans="1:11" s="139" customFormat="1" ht="21.6" customHeight="1">
      <c r="A67" s="149" t="s">
        <v>122</v>
      </c>
      <c r="C67" s="121">
        <v>10</v>
      </c>
      <c r="D67" s="142"/>
      <c r="E67" s="151">
        <v>2453</v>
      </c>
      <c r="F67" s="175"/>
      <c r="G67" s="84">
        <v>1204</v>
      </c>
      <c r="H67" s="150"/>
      <c r="I67" s="151">
        <v>2453</v>
      </c>
      <c r="J67" s="135"/>
      <c r="K67" s="84">
        <v>1204</v>
      </c>
    </row>
    <row r="68" spans="1:11" s="139" customFormat="1" ht="21.6" customHeight="1">
      <c r="A68" s="146" t="s">
        <v>124</v>
      </c>
      <c r="C68" s="154"/>
      <c r="D68" s="155"/>
      <c r="E68" s="145"/>
      <c r="F68" s="176"/>
      <c r="G68" s="145"/>
      <c r="H68" s="153"/>
      <c r="I68" s="153"/>
      <c r="J68" s="143"/>
      <c r="K68" s="153"/>
    </row>
    <row r="69" spans="1:11" s="139" customFormat="1" ht="21.6" customHeight="1">
      <c r="A69" s="146" t="s">
        <v>120</v>
      </c>
      <c r="C69" s="154"/>
      <c r="D69" s="155"/>
      <c r="E69" s="136">
        <f>SUM(E64:E67)</f>
        <v>-108305</v>
      </c>
      <c r="F69" s="177"/>
      <c r="G69" s="136">
        <f>SUM(G64:G67)</f>
        <v>-216209</v>
      </c>
      <c r="H69" s="135"/>
      <c r="I69" s="136">
        <f>SUM(I64:I67)</f>
        <v>-108305</v>
      </c>
      <c r="J69" s="135"/>
      <c r="K69" s="136">
        <f>SUM(K64:K67)</f>
        <v>-216175</v>
      </c>
    </row>
    <row r="70" spans="1:11" s="139" customFormat="1" ht="21.6" customHeight="1">
      <c r="A70" s="140" t="s">
        <v>126</v>
      </c>
      <c r="C70" s="143"/>
      <c r="D70" s="142"/>
      <c r="E70" s="152">
        <f>E69+E61</f>
        <v>-106835</v>
      </c>
      <c r="F70" s="176"/>
      <c r="G70" s="152">
        <f>G69+G61</f>
        <v>-216604</v>
      </c>
      <c r="H70" s="153"/>
      <c r="I70" s="152">
        <f>I69+I61</f>
        <v>-107404</v>
      </c>
      <c r="J70" s="145"/>
      <c r="K70" s="152">
        <f>K69+K61</f>
        <v>-216463</v>
      </c>
    </row>
    <row r="71" spans="1:11" ht="21.6" customHeight="1">
      <c r="A71" s="112"/>
      <c r="E71" s="65"/>
      <c r="F71" s="65"/>
      <c r="G71" s="65"/>
      <c r="H71" s="65"/>
      <c r="I71" s="65"/>
      <c r="J71" s="65"/>
      <c r="K71" s="65"/>
    </row>
    <row r="72" spans="1:11" s="139" customFormat="1" ht="21.6" customHeight="1" thickBot="1">
      <c r="A72" s="140" t="s">
        <v>127</v>
      </c>
      <c r="C72" s="143"/>
      <c r="D72" s="142"/>
      <c r="E72" s="156">
        <f>SUM(E42,E70)</f>
        <v>168044</v>
      </c>
      <c r="F72" s="176"/>
      <c r="G72" s="156">
        <f>SUM(G42,G70)</f>
        <v>74974</v>
      </c>
      <c r="H72" s="153"/>
      <c r="I72" s="156">
        <f>SUM(I42,I70)</f>
        <v>55311</v>
      </c>
      <c r="J72" s="145"/>
      <c r="K72" s="156">
        <f>SUM(K42,K70)</f>
        <v>-76129</v>
      </c>
    </row>
    <row r="73" spans="1:11" s="139" customFormat="1" ht="21.6" customHeight="1" thickTop="1">
      <c r="A73" s="140"/>
      <c r="C73" s="143"/>
      <c r="D73" s="142"/>
      <c r="E73" s="144"/>
      <c r="F73" s="178"/>
      <c r="G73" s="144"/>
      <c r="H73" s="147"/>
      <c r="I73" s="144"/>
      <c r="J73" s="143"/>
      <c r="K73" s="144"/>
    </row>
    <row r="74" spans="1:11" ht="21.6" customHeight="1">
      <c r="A74" s="112" t="s">
        <v>128</v>
      </c>
      <c r="C74" s="121"/>
      <c r="E74" s="131"/>
      <c r="G74" s="131"/>
      <c r="I74" s="157"/>
      <c r="J74" s="131"/>
      <c r="K74" s="131"/>
    </row>
    <row r="75" spans="1:11" ht="21.6" customHeight="1" thickBot="1">
      <c r="A75" s="4" t="s">
        <v>129</v>
      </c>
      <c r="C75" s="121"/>
      <c r="E75" s="62">
        <f>SUM(I75)</f>
        <v>162715</v>
      </c>
      <c r="G75" s="3">
        <f>SUM(K75)</f>
        <v>140334</v>
      </c>
      <c r="I75" s="158">
        <f>SUM(I42)</f>
        <v>162715</v>
      </c>
      <c r="K75" s="159">
        <f>SUM(K42)</f>
        <v>140334</v>
      </c>
    </row>
    <row r="76" spans="1:11" ht="21.6" customHeight="1" thickTop="1">
      <c r="A76" s="4" t="s">
        <v>130</v>
      </c>
      <c r="C76" s="121"/>
      <c r="E76" s="122">
        <v>112164</v>
      </c>
      <c r="G76" s="131">
        <f>SUM(G77-G75)</f>
        <v>151244</v>
      </c>
      <c r="I76" s="131"/>
      <c r="K76" s="131"/>
    </row>
    <row r="77" spans="1:11" ht="21.6" customHeight="1" thickBot="1">
      <c r="E77" s="179">
        <f>E42</f>
        <v>274879</v>
      </c>
      <c r="F77" s="3"/>
      <c r="G77" s="180">
        <f>G42</f>
        <v>291578</v>
      </c>
      <c r="H77" s="3"/>
      <c r="I77" s="3"/>
      <c r="J77" s="3"/>
      <c r="K77" s="3"/>
    </row>
    <row r="78" spans="1:11" s="139" customFormat="1" ht="21.6" customHeight="1" thickTop="1">
      <c r="A78" s="149"/>
      <c r="C78" s="141"/>
      <c r="D78" s="142"/>
      <c r="E78" s="135"/>
      <c r="F78" s="177"/>
      <c r="G78" s="135"/>
      <c r="H78" s="135"/>
      <c r="I78" s="135"/>
      <c r="J78" s="135"/>
      <c r="K78" s="135"/>
    </row>
    <row r="79" spans="1:11" s="139" customFormat="1" ht="21.6" customHeight="1">
      <c r="A79" s="140" t="s">
        <v>131</v>
      </c>
      <c r="C79" s="145"/>
      <c r="D79" s="155"/>
      <c r="E79" s="153"/>
      <c r="F79" s="176"/>
      <c r="G79" s="145"/>
      <c r="H79" s="153"/>
      <c r="I79" s="160"/>
      <c r="J79" s="145"/>
      <c r="K79" s="160"/>
    </row>
    <row r="80" spans="1:11" s="139" customFormat="1" ht="21.6" customHeight="1" thickBot="1">
      <c r="A80" s="4" t="s">
        <v>129</v>
      </c>
      <c r="C80" s="145"/>
      <c r="D80" s="155"/>
      <c r="E80" s="62">
        <f>SUM(I80)</f>
        <v>55311</v>
      </c>
      <c r="F80" s="2"/>
      <c r="G80" s="3">
        <f>SUM(K80)</f>
        <v>-76129</v>
      </c>
      <c r="H80" s="2"/>
      <c r="I80" s="158">
        <f>I72</f>
        <v>55311</v>
      </c>
      <c r="J80" s="2"/>
      <c r="K80" s="159">
        <f>K72</f>
        <v>-76129</v>
      </c>
    </row>
    <row r="81" spans="1:12" s="139" customFormat="1" ht="21.6" customHeight="1" thickTop="1">
      <c r="A81" s="4" t="s">
        <v>130</v>
      </c>
      <c r="C81" s="145"/>
      <c r="D81" s="155"/>
      <c r="E81" s="122">
        <v>112733</v>
      </c>
      <c r="F81" s="2"/>
      <c r="G81" s="131">
        <f>SUM(G82-G80)</f>
        <v>151103</v>
      </c>
      <c r="H81" s="2"/>
      <c r="I81" s="131"/>
      <c r="J81" s="2"/>
      <c r="K81" s="131"/>
    </row>
    <row r="82" spans="1:12" s="139" customFormat="1" ht="21.6" customHeight="1" thickBot="1">
      <c r="A82" s="161"/>
      <c r="C82" s="145"/>
      <c r="D82" s="155"/>
      <c r="E82" s="179">
        <f>SUM(E72)</f>
        <v>168044</v>
      </c>
      <c r="F82" s="3"/>
      <c r="G82" s="180">
        <f>SUM(G72)</f>
        <v>74974</v>
      </c>
      <c r="H82" s="3"/>
      <c r="I82" s="3"/>
      <c r="J82" s="3"/>
      <c r="K82" s="3"/>
    </row>
    <row r="83" spans="1:12" s="139" customFormat="1" ht="21.6" customHeight="1" thickTop="1">
      <c r="A83" s="162"/>
      <c r="C83" s="154"/>
      <c r="D83" s="155"/>
      <c r="E83" s="135"/>
      <c r="F83" s="181"/>
      <c r="G83" s="135"/>
      <c r="H83" s="135"/>
      <c r="I83" s="135"/>
      <c r="J83" s="135"/>
      <c r="K83" s="135"/>
    </row>
    <row r="84" spans="1:12" ht="21.6" customHeight="1">
      <c r="A84" s="112" t="s">
        <v>132</v>
      </c>
      <c r="C84" s="121"/>
      <c r="E84" s="131"/>
      <c r="G84" s="131"/>
      <c r="I84" s="131"/>
      <c r="J84" s="131"/>
      <c r="K84" s="131"/>
    </row>
    <row r="85" spans="1:12" ht="21.6" customHeight="1">
      <c r="A85" s="127" t="s">
        <v>133</v>
      </c>
      <c r="B85" s="125"/>
      <c r="C85" s="121"/>
      <c r="E85" s="131"/>
      <c r="G85" s="131"/>
      <c r="H85" s="131"/>
      <c r="I85" s="131"/>
      <c r="J85" s="131"/>
      <c r="K85" s="131"/>
    </row>
    <row r="86" spans="1:12" ht="21.6" customHeight="1" thickBot="1">
      <c r="A86" s="127" t="s">
        <v>134</v>
      </c>
      <c r="B86" s="111"/>
      <c r="C86" s="121"/>
      <c r="E86" s="163">
        <v>0.111</v>
      </c>
      <c r="F86" s="164"/>
      <c r="G86" s="163">
        <v>9.6000000000000002E-2</v>
      </c>
      <c r="H86" s="164"/>
      <c r="I86" s="163">
        <v>0.111</v>
      </c>
      <c r="J86" s="164"/>
      <c r="K86" s="163">
        <v>9.6000000000000002E-2</v>
      </c>
    </row>
    <row r="87" spans="1:12" s="139" customFormat="1" ht="21.6" customHeight="1" thickTop="1">
      <c r="A87" s="140"/>
      <c r="C87" s="143"/>
      <c r="D87" s="142"/>
      <c r="E87" s="143"/>
      <c r="F87" s="176"/>
      <c r="G87" s="144"/>
      <c r="H87" s="147"/>
      <c r="I87" s="144"/>
      <c r="J87" s="145"/>
      <c r="K87" s="145"/>
    </row>
    <row r="88" spans="1:12" s="139" customFormat="1" ht="21.6" customHeight="1">
      <c r="A88" s="4" t="s">
        <v>41</v>
      </c>
      <c r="K88" s="5"/>
    </row>
    <row r="89" spans="1:12" s="139" customFormat="1" ht="21.6" customHeight="1">
      <c r="A89" s="4"/>
      <c r="K89" s="5"/>
    </row>
    <row r="90" spans="1:12" ht="21.6" customHeight="1">
      <c r="B90" s="139"/>
      <c r="C90" s="139"/>
      <c r="D90" s="139"/>
      <c r="E90" s="139"/>
      <c r="F90" s="139"/>
      <c r="G90" s="139"/>
      <c r="H90" s="139"/>
      <c r="I90" s="139"/>
      <c r="J90" s="139"/>
      <c r="K90" s="5"/>
      <c r="L90" s="139"/>
    </row>
  </sheetData>
  <pageMargins left="0.78740157480314965" right="0.39370078740157483" top="0.78740157480314965" bottom="0.39370078740157483" header="0.31496062992125984" footer="0.19685039370078741"/>
  <pageSetup paperSize="9" scale="70" fitToHeight="7" orientation="portrait" r:id="rId1"/>
  <headerFooter>
    <evenHeader>&amp;R&amp;"Arial,Italic"&amp;12For internal use only</evenHead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D16E-1F5A-4D85-8717-F0C965C3CF38}">
  <dimension ref="A1:Q30"/>
  <sheetViews>
    <sheetView showGridLines="0" zoomScale="85" zoomScaleNormal="85" zoomScaleSheetLayoutView="70" workbookViewId="0"/>
  </sheetViews>
  <sheetFormatPr defaultColWidth="9.42578125" defaultRowHeight="21.75" customHeight="1"/>
  <cols>
    <col min="1" max="1" width="67" style="2" customWidth="1"/>
    <col min="2" max="2" width="1.42578125" style="2" customWidth="1"/>
    <col min="3" max="3" width="16" style="2" customWidth="1"/>
    <col min="4" max="5" width="1.42578125" style="2" customWidth="1"/>
    <col min="6" max="6" width="16" style="2" customWidth="1"/>
    <col min="7" max="7" width="1.42578125" style="2" customWidth="1"/>
    <col min="8" max="8" width="16" style="2" customWidth="1"/>
    <col min="9" max="10" width="1.42578125" style="2" customWidth="1"/>
    <col min="11" max="11" width="16" style="2" customWidth="1"/>
    <col min="12" max="12" width="1.42578125" style="2" customWidth="1"/>
    <col min="13" max="13" width="16" style="2" customWidth="1"/>
    <col min="14" max="14" width="0.5703125" style="2" customWidth="1"/>
    <col min="15" max="15" width="12.5703125" style="2" customWidth="1"/>
    <col min="16" max="16" width="3.5703125" style="2" customWidth="1"/>
    <col min="17" max="16384" width="9.42578125" style="2"/>
  </cols>
  <sheetData>
    <row r="1" spans="1:17" ht="21.75" customHeight="1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5" t="s">
        <v>84</v>
      </c>
      <c r="N1" s="7"/>
      <c r="O1" s="7"/>
    </row>
    <row r="2" spans="1:17" ht="21.75" customHeight="1">
      <c r="A2" s="7" t="s">
        <v>135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.75" customHeight="1">
      <c r="A3" s="7" t="s">
        <v>297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7" ht="21.75" customHeight="1">
      <c r="A4" s="7"/>
      <c r="B4" s="7"/>
      <c r="C4" s="7"/>
      <c r="D4" s="7"/>
      <c r="E4" s="10"/>
      <c r="F4" s="10"/>
      <c r="G4" s="10"/>
      <c r="H4" s="10"/>
      <c r="I4" s="10"/>
      <c r="J4" s="7"/>
      <c r="K4" s="7"/>
      <c r="L4" s="7"/>
      <c r="M4" s="5" t="s">
        <v>136</v>
      </c>
      <c r="N4" s="7"/>
      <c r="O4" s="7"/>
    </row>
    <row r="5" spans="1:17" s="11" customFormat="1" ht="21.75" customHeight="1">
      <c r="C5" s="12" t="s">
        <v>137</v>
      </c>
      <c r="D5" s="12"/>
      <c r="E5" s="13"/>
      <c r="H5" s="15" t="s">
        <v>138</v>
      </c>
      <c r="I5" s="14"/>
      <c r="K5" s="16" t="s">
        <v>138</v>
      </c>
      <c r="M5" s="16" t="s">
        <v>141</v>
      </c>
    </row>
    <row r="6" spans="1:17" s="11" customFormat="1" ht="21.75" customHeight="1">
      <c r="C6" s="16" t="s">
        <v>142</v>
      </c>
      <c r="D6" s="12"/>
      <c r="E6" s="13"/>
      <c r="F6" s="15" t="s">
        <v>143</v>
      </c>
      <c r="H6" s="15" t="s">
        <v>144</v>
      </c>
      <c r="I6" s="14"/>
      <c r="K6" s="16" t="s">
        <v>145</v>
      </c>
      <c r="M6" s="16" t="s">
        <v>149</v>
      </c>
    </row>
    <row r="7" spans="1:17" s="11" customFormat="1" ht="21.75" customHeight="1">
      <c r="C7" s="17" t="s">
        <v>168</v>
      </c>
      <c r="D7" s="12"/>
      <c r="E7" s="13"/>
      <c r="F7" s="18" t="s">
        <v>150</v>
      </c>
      <c r="H7" s="18" t="s">
        <v>150</v>
      </c>
      <c r="I7" s="14"/>
      <c r="K7" s="17" t="s">
        <v>150</v>
      </c>
      <c r="M7" s="17" t="s">
        <v>293</v>
      </c>
    </row>
    <row r="8" spans="1:17" ht="21.75" customHeight="1">
      <c r="A8" s="19" t="s">
        <v>154</v>
      </c>
      <c r="C8" s="6">
        <v>1471712</v>
      </c>
      <c r="D8" s="6"/>
      <c r="E8" s="20"/>
      <c r="F8" s="86">
        <v>0</v>
      </c>
      <c r="H8" s="86">
        <v>0</v>
      </c>
      <c r="I8" s="22"/>
      <c r="K8" s="87">
        <f>SUM(F8:H8)</f>
        <v>0</v>
      </c>
      <c r="L8" s="6"/>
      <c r="M8" s="24">
        <f>SUM(C8,K8:L8)</f>
        <v>1471712</v>
      </c>
      <c r="O8" s="86"/>
      <c r="P8" s="86"/>
      <c r="Q8" s="86"/>
    </row>
    <row r="9" spans="1:17" ht="21.75" customHeight="1">
      <c r="A9" s="19" t="s">
        <v>68</v>
      </c>
      <c r="C9" s="6">
        <v>13642827</v>
      </c>
      <c r="D9" s="6"/>
      <c r="E9" s="20"/>
      <c r="F9" s="86">
        <v>0</v>
      </c>
      <c r="H9" s="86">
        <v>0</v>
      </c>
      <c r="I9" s="22"/>
      <c r="K9" s="87">
        <f>SUM(F9:H9)</f>
        <v>0</v>
      </c>
      <c r="L9" s="6"/>
      <c r="M9" s="24">
        <f>SUM(C9,K9:L9)</f>
        <v>13642827</v>
      </c>
      <c r="O9" s="86"/>
      <c r="P9" s="86"/>
      <c r="Q9" s="86"/>
    </row>
    <row r="10" spans="1:17" ht="21.75" customHeight="1">
      <c r="A10" s="19" t="s">
        <v>155</v>
      </c>
      <c r="C10" s="6"/>
      <c r="D10" s="6"/>
      <c r="E10" s="20"/>
      <c r="I10" s="22"/>
      <c r="K10" s="6"/>
      <c r="L10" s="6"/>
      <c r="M10" s="24"/>
      <c r="O10" s="86"/>
      <c r="P10" s="86"/>
      <c r="Q10" s="86"/>
    </row>
    <row r="11" spans="1:17" ht="21.75" customHeight="1">
      <c r="A11" s="19" t="s">
        <v>156</v>
      </c>
      <c r="C11" s="6">
        <v>2512802</v>
      </c>
      <c r="D11" s="6"/>
      <c r="E11" s="20"/>
      <c r="F11" s="86">
        <v>0</v>
      </c>
      <c r="H11" s="86">
        <v>0</v>
      </c>
      <c r="I11" s="22"/>
      <c r="K11" s="87">
        <f t="shared" ref="K11:K13" si="0">SUM(F11:H11)</f>
        <v>0</v>
      </c>
      <c r="L11" s="6"/>
      <c r="M11" s="24">
        <f>SUM(C11,K11:L11)</f>
        <v>2512802</v>
      </c>
      <c r="O11" s="86"/>
      <c r="P11" s="86"/>
      <c r="Q11" s="86"/>
    </row>
    <row r="12" spans="1:17" ht="21.75" customHeight="1">
      <c r="A12" s="19" t="s">
        <v>157</v>
      </c>
      <c r="C12" s="6">
        <v>415833</v>
      </c>
      <c r="D12" s="6"/>
      <c r="E12" s="20"/>
      <c r="F12" s="86">
        <v>0</v>
      </c>
      <c r="H12" s="86">
        <v>0</v>
      </c>
      <c r="I12" s="22"/>
      <c r="K12" s="87">
        <f t="shared" si="0"/>
        <v>0</v>
      </c>
      <c r="L12" s="6"/>
      <c r="M12" s="24">
        <f>SUM(C12,K12:L12)</f>
        <v>415833</v>
      </c>
      <c r="O12" s="86"/>
      <c r="P12" s="86"/>
      <c r="Q12" s="86"/>
    </row>
    <row r="13" spans="1:17" ht="21.75" customHeight="1">
      <c r="A13" s="19" t="s">
        <v>71</v>
      </c>
      <c r="C13" s="6">
        <v>-901</v>
      </c>
      <c r="D13" s="6"/>
      <c r="E13" s="20"/>
      <c r="F13" s="86">
        <v>0</v>
      </c>
      <c r="H13" s="86">
        <v>0</v>
      </c>
      <c r="I13" s="22"/>
      <c r="K13" s="87">
        <f t="shared" si="0"/>
        <v>0</v>
      </c>
      <c r="L13" s="6"/>
      <c r="M13" s="24">
        <f>SUM(C13,K13:L13)</f>
        <v>-901</v>
      </c>
      <c r="O13" s="86"/>
      <c r="P13" s="86"/>
      <c r="Q13" s="86"/>
    </row>
    <row r="14" spans="1:17" ht="21.75" customHeight="1">
      <c r="A14" s="19" t="s">
        <v>158</v>
      </c>
      <c r="C14" s="6"/>
      <c r="D14" s="6"/>
      <c r="E14" s="20"/>
      <c r="I14" s="22"/>
      <c r="K14" s="6"/>
      <c r="L14" s="6"/>
      <c r="M14" s="24"/>
      <c r="O14" s="86"/>
      <c r="P14" s="86"/>
      <c r="Q14" s="86"/>
    </row>
    <row r="15" spans="1:17" ht="21.75" customHeight="1">
      <c r="A15" s="19" t="s">
        <v>159</v>
      </c>
      <c r="C15" s="6">
        <v>155882</v>
      </c>
      <c r="D15" s="6"/>
      <c r="E15" s="20"/>
      <c r="F15" s="86">
        <v>0</v>
      </c>
      <c r="H15" s="86">
        <v>0</v>
      </c>
      <c r="I15" s="22"/>
      <c r="K15" s="87">
        <f t="shared" ref="K15:K22" si="1">SUM(F15:H15)</f>
        <v>0</v>
      </c>
      <c r="L15" s="6"/>
      <c r="M15" s="24">
        <f t="shared" ref="M15:M22" si="2">SUM(C15,K15:L15)</f>
        <v>155882</v>
      </c>
      <c r="O15" s="86"/>
      <c r="P15" s="86"/>
      <c r="Q15" s="86"/>
    </row>
    <row r="16" spans="1:17" ht="21.75" customHeight="1">
      <c r="A16" s="19" t="s">
        <v>160</v>
      </c>
      <c r="C16" s="87">
        <v>128970</v>
      </c>
      <c r="D16" s="6"/>
      <c r="E16" s="20"/>
      <c r="F16" s="86">
        <v>0</v>
      </c>
      <c r="H16" s="86">
        <v>0</v>
      </c>
      <c r="I16" s="22"/>
      <c r="K16" s="87">
        <f t="shared" si="1"/>
        <v>0</v>
      </c>
      <c r="L16" s="6"/>
      <c r="M16" s="24">
        <f t="shared" si="2"/>
        <v>128970</v>
      </c>
      <c r="O16" s="86"/>
      <c r="P16" s="86"/>
      <c r="Q16" s="86"/>
    </row>
    <row r="17" spans="1:17" ht="21.75" customHeight="1">
      <c r="A17" s="19" t="s">
        <v>161</v>
      </c>
      <c r="C17" s="6">
        <v>1233342</v>
      </c>
      <c r="D17" s="6"/>
      <c r="E17" s="20"/>
      <c r="F17" s="86">
        <v>140334</v>
      </c>
      <c r="H17" s="86">
        <v>0</v>
      </c>
      <c r="I17" s="22"/>
      <c r="K17" s="87">
        <f t="shared" si="1"/>
        <v>140334</v>
      </c>
      <c r="L17" s="6"/>
      <c r="M17" s="24">
        <f t="shared" si="2"/>
        <v>1373676</v>
      </c>
      <c r="O17" s="86"/>
      <c r="P17" s="86"/>
      <c r="Q17" s="86"/>
    </row>
    <row r="18" spans="1:17" ht="21.75" customHeight="1">
      <c r="A18" s="19" t="s">
        <v>77</v>
      </c>
      <c r="C18" s="87">
        <v>-128970</v>
      </c>
      <c r="D18" s="6"/>
      <c r="E18" s="20"/>
      <c r="F18" s="86">
        <v>0</v>
      </c>
      <c r="H18" s="86">
        <v>0</v>
      </c>
      <c r="I18" s="22"/>
      <c r="K18" s="87">
        <f t="shared" si="1"/>
        <v>0</v>
      </c>
      <c r="L18" s="6"/>
      <c r="M18" s="24">
        <f t="shared" si="2"/>
        <v>-128970</v>
      </c>
      <c r="O18" s="86"/>
      <c r="P18" s="86"/>
      <c r="Q18" s="86"/>
    </row>
    <row r="19" spans="1:17" ht="21.75" customHeight="1">
      <c r="A19" s="19" t="s">
        <v>162</v>
      </c>
      <c r="C19" s="88">
        <v>-3377</v>
      </c>
      <c r="D19" s="6"/>
      <c r="E19" s="20"/>
      <c r="F19" s="89">
        <v>0</v>
      </c>
      <c r="H19" s="89">
        <v>-288</v>
      </c>
      <c r="I19" s="22"/>
      <c r="K19" s="88">
        <f t="shared" si="1"/>
        <v>-288</v>
      </c>
      <c r="L19" s="6"/>
      <c r="M19" s="27">
        <f t="shared" si="2"/>
        <v>-3665</v>
      </c>
      <c r="O19" s="86"/>
      <c r="P19" s="86"/>
      <c r="Q19" s="86"/>
    </row>
    <row r="20" spans="1:17" ht="21.75" customHeight="1">
      <c r="A20" s="19" t="s">
        <v>163</v>
      </c>
      <c r="C20" s="20">
        <v>14028</v>
      </c>
      <c r="D20" s="20"/>
      <c r="E20" s="20"/>
      <c r="F20" s="90">
        <v>0</v>
      </c>
      <c r="H20" s="29">
        <v>1204</v>
      </c>
      <c r="I20" s="22"/>
      <c r="J20" s="30"/>
      <c r="K20" s="91">
        <f t="shared" si="1"/>
        <v>1204</v>
      </c>
      <c r="L20" s="22"/>
      <c r="M20" s="32">
        <f t="shared" si="2"/>
        <v>15232</v>
      </c>
      <c r="O20" s="86"/>
      <c r="P20" s="86"/>
      <c r="Q20" s="86"/>
    </row>
    <row r="21" spans="1:17" ht="21.75" customHeight="1">
      <c r="A21" s="19" t="s">
        <v>164</v>
      </c>
      <c r="C21" s="20">
        <v>165767</v>
      </c>
      <c r="D21" s="20"/>
      <c r="E21" s="20"/>
      <c r="F21" s="90">
        <v>0</v>
      </c>
      <c r="H21" s="90">
        <v>0</v>
      </c>
      <c r="I21" s="22"/>
      <c r="J21" s="30"/>
      <c r="K21" s="91">
        <f t="shared" si="1"/>
        <v>0</v>
      </c>
      <c r="L21" s="22"/>
      <c r="M21" s="32">
        <f t="shared" si="2"/>
        <v>165767</v>
      </c>
      <c r="O21" s="86"/>
      <c r="P21" s="86"/>
      <c r="Q21" s="86"/>
    </row>
    <row r="22" spans="1:17" ht="21.75" customHeight="1">
      <c r="A22" s="19" t="s">
        <v>172</v>
      </c>
      <c r="C22" s="33">
        <v>-284481</v>
      </c>
      <c r="D22" s="6"/>
      <c r="E22" s="20"/>
      <c r="F22" s="92">
        <v>0</v>
      </c>
      <c r="H22" s="35">
        <v>-217379</v>
      </c>
      <c r="I22" s="22"/>
      <c r="J22" s="30"/>
      <c r="K22" s="93">
        <f t="shared" si="1"/>
        <v>-217379</v>
      </c>
      <c r="L22" s="22"/>
      <c r="M22" s="37">
        <f t="shared" si="2"/>
        <v>-501860</v>
      </c>
      <c r="O22" s="86"/>
      <c r="P22" s="86"/>
      <c r="Q22" s="86"/>
    </row>
    <row r="23" spans="1:17" ht="21.75" customHeight="1">
      <c r="A23" s="7" t="s">
        <v>165</v>
      </c>
      <c r="C23" s="38">
        <f>SUM(C19:C22)</f>
        <v>-108063</v>
      </c>
      <c r="D23" s="24"/>
      <c r="E23" s="39"/>
      <c r="F23" s="94">
        <f>SUM(F19:F22)</f>
        <v>0</v>
      </c>
      <c r="G23" s="41"/>
      <c r="H23" s="95">
        <f>SUM(H19:H22)</f>
        <v>-216463</v>
      </c>
      <c r="I23" s="43"/>
      <c r="J23" s="41"/>
      <c r="K23" s="38">
        <f>SUM(K19:K22)</f>
        <v>-216463</v>
      </c>
      <c r="L23" s="24"/>
      <c r="M23" s="38">
        <f>SUM(M19:M22)</f>
        <v>-324526</v>
      </c>
      <c r="O23" s="86"/>
      <c r="P23" s="86"/>
      <c r="Q23" s="86"/>
    </row>
    <row r="24" spans="1:17" ht="21.75" customHeight="1">
      <c r="A24" s="7" t="s">
        <v>166</v>
      </c>
      <c r="C24" s="24">
        <f>SUM(C8:C18,C23)</f>
        <v>19323434</v>
      </c>
      <c r="D24" s="24"/>
      <c r="E24" s="39"/>
      <c r="F24" s="41">
        <f>SUM(F8:F18,F23)</f>
        <v>140334</v>
      </c>
      <c r="G24" s="41"/>
      <c r="H24" s="41">
        <f>SUM(H8:H18,H23)</f>
        <v>-216463</v>
      </c>
      <c r="I24" s="43"/>
      <c r="J24" s="41"/>
      <c r="K24" s="24">
        <f>SUM(K8:K18,K23)</f>
        <v>-76129</v>
      </c>
      <c r="L24" s="24"/>
      <c r="M24" s="24">
        <f>SUM(M8:M18,M23)</f>
        <v>19247305</v>
      </c>
      <c r="O24" s="86"/>
      <c r="P24" s="86"/>
    </row>
    <row r="25" spans="1:17" ht="21.75" customHeight="1">
      <c r="A25" s="19" t="s">
        <v>80</v>
      </c>
      <c r="C25" s="44">
        <v>14108832</v>
      </c>
      <c r="D25" s="24"/>
      <c r="E25" s="39"/>
      <c r="F25" s="45">
        <f>SUM(PL!G76)</f>
        <v>151244</v>
      </c>
      <c r="G25" s="41"/>
      <c r="H25" s="45">
        <v>-141</v>
      </c>
      <c r="I25" s="43"/>
      <c r="J25" s="41"/>
      <c r="K25" s="44">
        <f>SUM(F25:H25)</f>
        <v>151103</v>
      </c>
      <c r="L25" s="24"/>
      <c r="M25" s="44">
        <f>SUM(C25:H25)</f>
        <v>14259935</v>
      </c>
      <c r="O25" s="86"/>
      <c r="P25" s="86"/>
    </row>
    <row r="26" spans="1:17" ht="21.75" customHeight="1" thickBot="1">
      <c r="A26" s="7" t="s">
        <v>81</v>
      </c>
      <c r="C26" s="46">
        <f>SUM(C24:C25)</f>
        <v>33432266</v>
      </c>
      <c r="D26" s="24"/>
      <c r="E26" s="39"/>
      <c r="F26" s="47">
        <f>SUM(F24:F25)</f>
        <v>291578</v>
      </c>
      <c r="G26" s="41"/>
      <c r="H26" s="47">
        <f>SUM(H24:H25)</f>
        <v>-216604</v>
      </c>
      <c r="I26" s="43"/>
      <c r="J26" s="41"/>
      <c r="K26" s="46">
        <f>SUM(K24:K25)</f>
        <v>74974</v>
      </c>
      <c r="L26" s="24"/>
      <c r="M26" s="46">
        <f>SUM(C26:H26)</f>
        <v>33507240</v>
      </c>
      <c r="O26" s="86"/>
      <c r="P26" s="86"/>
    </row>
    <row r="27" spans="1:17" ht="5.45" customHeight="1" thickTop="1">
      <c r="C27" s="6"/>
      <c r="D27" s="6"/>
      <c r="E27" s="77"/>
      <c r="F27" s="70"/>
      <c r="G27" s="70"/>
      <c r="H27" s="70"/>
      <c r="I27" s="82"/>
      <c r="M27" s="6"/>
    </row>
    <row r="28" spans="1:17" ht="21.75" customHeight="1">
      <c r="C28" s="6"/>
      <c r="D28" s="6"/>
      <c r="E28" s="6"/>
      <c r="I28" s="6"/>
      <c r="M28" s="6"/>
    </row>
    <row r="29" spans="1:17" ht="21.75" customHeight="1">
      <c r="C29" s="6"/>
      <c r="D29" s="6"/>
      <c r="E29" s="6"/>
      <c r="I29" s="6"/>
      <c r="M29" s="6"/>
    </row>
    <row r="30" spans="1:17" ht="21.75" customHeight="1">
      <c r="A30" s="4" t="s">
        <v>41</v>
      </c>
      <c r="C30" s="6"/>
      <c r="D30" s="6"/>
      <c r="E30" s="6"/>
      <c r="I30" s="6"/>
      <c r="M30" s="6"/>
    </row>
  </sheetData>
  <printOptions horizontalCentered="1"/>
  <pageMargins left="0.19685039370078741" right="3.937007874015748E-2" top="0.78740157480314965" bottom="0.19685039370078741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A961-D5E9-40DA-9A00-E6008CA55608}">
  <dimension ref="A1:AA34"/>
  <sheetViews>
    <sheetView showGridLines="0" topLeftCell="A7" zoomScale="85" zoomScaleNormal="85" zoomScaleSheetLayoutView="85" workbookViewId="0">
      <selection activeCell="A10" sqref="A10"/>
    </sheetView>
  </sheetViews>
  <sheetFormatPr defaultColWidth="9.42578125" defaultRowHeight="20.100000000000001" customHeight="1"/>
  <cols>
    <col min="1" max="1" width="67" style="2" customWidth="1"/>
    <col min="2" max="2" width="1.42578125" style="2" customWidth="1"/>
    <col min="3" max="3" width="16" style="2" customWidth="1"/>
    <col min="4" max="5" width="1.42578125" style="2" customWidth="1"/>
    <col min="6" max="6" width="16" style="2" customWidth="1"/>
    <col min="7" max="7" width="1.42578125" style="2" customWidth="1"/>
    <col min="8" max="8" width="16" style="2" customWidth="1"/>
    <col min="9" max="10" width="1.42578125" style="2" customWidth="1"/>
    <col min="11" max="11" width="16" style="2" customWidth="1"/>
    <col min="12" max="12" width="1.42578125" style="2" customWidth="1"/>
    <col min="13" max="13" width="13.5703125" style="2" hidden="1" customWidth="1"/>
    <col min="14" max="14" width="1.42578125" style="2" hidden="1" customWidth="1"/>
    <col min="15" max="15" width="13.5703125" style="2" hidden="1" customWidth="1"/>
    <col min="16" max="16" width="1.42578125" style="2" hidden="1" customWidth="1"/>
    <col min="17" max="17" width="13.5703125" style="2" hidden="1" customWidth="1"/>
    <col min="18" max="18" width="1.42578125" style="2" hidden="1" customWidth="1"/>
    <col min="19" max="19" width="1.42578125" style="2" customWidth="1"/>
    <col min="20" max="20" width="16" style="2" customWidth="1"/>
    <col min="21" max="21" width="0.5703125" style="2" customWidth="1"/>
    <col min="22" max="16384" width="9.42578125" style="2"/>
  </cols>
  <sheetData>
    <row r="1" spans="1:21" ht="20.100000000000001" customHeight="1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5" t="s">
        <v>84</v>
      </c>
      <c r="U1" s="7"/>
    </row>
    <row r="2" spans="1:21" ht="20.100000000000001" customHeight="1">
      <c r="A2" s="7" t="s">
        <v>167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0.100000000000001" customHeight="1">
      <c r="A3" s="7" t="s">
        <v>297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U3" s="7"/>
    </row>
    <row r="4" spans="1:21" ht="20.10000000000000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5" t="s">
        <v>136</v>
      </c>
      <c r="U4" s="7"/>
    </row>
    <row r="5" spans="1:21" ht="20.100000000000001" customHeight="1">
      <c r="A5" s="7"/>
      <c r="B5" s="7"/>
      <c r="C5" s="16" t="s">
        <v>137</v>
      </c>
      <c r="D5" s="16"/>
      <c r="E5" s="165"/>
      <c r="F5" s="166"/>
      <c r="G5" s="166"/>
      <c r="H5" s="168" t="s">
        <v>138</v>
      </c>
      <c r="I5" s="167"/>
      <c r="J5" s="16"/>
      <c r="K5" s="16" t="s">
        <v>138</v>
      </c>
      <c r="L5" s="16"/>
      <c r="M5" s="16" t="s">
        <v>146</v>
      </c>
      <c r="N5" s="16"/>
      <c r="O5" s="16" t="s">
        <v>139</v>
      </c>
      <c r="P5" s="16"/>
      <c r="Q5" s="16" t="s">
        <v>140</v>
      </c>
      <c r="R5" s="16"/>
      <c r="S5" s="16"/>
      <c r="T5" s="65" t="s">
        <v>141</v>
      </c>
      <c r="U5" s="7"/>
    </row>
    <row r="6" spans="1:21" s="3" customFormat="1" ht="20.100000000000001" customHeight="1">
      <c r="C6" s="65" t="s">
        <v>142</v>
      </c>
      <c r="D6" s="65"/>
      <c r="E6" s="66"/>
      <c r="F6" s="3" t="s">
        <v>143</v>
      </c>
      <c r="H6" s="3" t="s">
        <v>144</v>
      </c>
      <c r="I6" s="67"/>
      <c r="K6" s="65" t="s">
        <v>145</v>
      </c>
      <c r="L6" s="65"/>
      <c r="M6" s="3" t="s">
        <v>151</v>
      </c>
      <c r="O6" s="3" t="s">
        <v>147</v>
      </c>
      <c r="Q6" s="3" t="s">
        <v>148</v>
      </c>
      <c r="T6" s="16" t="s">
        <v>149</v>
      </c>
    </row>
    <row r="7" spans="1:21" s="3" customFormat="1" ht="20.100000000000001" customHeight="1">
      <c r="C7" s="61" t="s">
        <v>302</v>
      </c>
      <c r="D7" s="65"/>
      <c r="E7" s="66"/>
      <c r="F7" s="64" t="s">
        <v>150</v>
      </c>
      <c r="H7" s="64" t="s">
        <v>150</v>
      </c>
      <c r="I7" s="67"/>
      <c r="K7" s="61" t="s">
        <v>150</v>
      </c>
      <c r="L7" s="65"/>
      <c r="M7" s="64" t="s">
        <v>169</v>
      </c>
      <c r="O7" s="64" t="s">
        <v>152</v>
      </c>
      <c r="Q7" s="64" t="s">
        <v>153</v>
      </c>
      <c r="T7" s="17" t="s">
        <v>296</v>
      </c>
    </row>
    <row r="8" spans="1:21" ht="20.100000000000001" customHeight="1">
      <c r="A8" s="19" t="s">
        <v>154</v>
      </c>
      <c r="C8" s="6">
        <v>1471712</v>
      </c>
      <c r="D8" s="6"/>
      <c r="E8" s="20"/>
      <c r="F8" s="21">
        <v>0</v>
      </c>
      <c r="H8" s="21">
        <v>0</v>
      </c>
      <c r="I8" s="22"/>
      <c r="K8" s="23">
        <f>SUM(F8:H8)</f>
        <v>0</v>
      </c>
      <c r="L8" s="21"/>
      <c r="M8" s="21">
        <v>0</v>
      </c>
      <c r="N8" s="21"/>
      <c r="O8" s="21"/>
      <c r="Q8" s="21">
        <v>0</v>
      </c>
      <c r="R8" s="21"/>
      <c r="T8" s="24">
        <f>SUM(C8,K8:S8)</f>
        <v>1471712</v>
      </c>
    </row>
    <row r="9" spans="1:21" ht="20.100000000000001" customHeight="1">
      <c r="A9" s="19" t="s">
        <v>68</v>
      </c>
      <c r="C9" s="6">
        <v>13642831</v>
      </c>
      <c r="D9" s="6"/>
      <c r="E9" s="20"/>
      <c r="F9" s="21">
        <v>0</v>
      </c>
      <c r="H9" s="21">
        <v>0</v>
      </c>
      <c r="I9" s="22"/>
      <c r="K9" s="23">
        <f>SUM(F9:H9)</f>
        <v>0</v>
      </c>
      <c r="L9" s="21"/>
      <c r="M9" s="21">
        <v>0</v>
      </c>
      <c r="N9" s="21"/>
      <c r="O9" s="21"/>
      <c r="Q9" s="21">
        <v>0</v>
      </c>
      <c r="R9" s="21"/>
      <c r="T9" s="24">
        <f>SUM(C9,K9:S9)</f>
        <v>13642831</v>
      </c>
    </row>
    <row r="10" spans="1:21" ht="20.100000000000001" customHeight="1">
      <c r="A10" s="19" t="s">
        <v>155</v>
      </c>
      <c r="C10" s="6"/>
      <c r="D10" s="6"/>
      <c r="E10" s="20"/>
      <c r="I10" s="22"/>
      <c r="K10" s="23"/>
      <c r="L10" s="21"/>
      <c r="M10" s="21"/>
      <c r="N10" s="21"/>
      <c r="O10" s="21"/>
      <c r="Q10" s="21"/>
      <c r="R10" s="21"/>
      <c r="T10" s="24"/>
    </row>
    <row r="11" spans="1:21" ht="20.100000000000001" customHeight="1">
      <c r="A11" s="19" t="s">
        <v>170</v>
      </c>
      <c r="C11" s="6">
        <v>2486733</v>
      </c>
      <c r="D11" s="6"/>
      <c r="E11" s="20"/>
      <c r="F11" s="21">
        <v>0</v>
      </c>
      <c r="H11" s="21">
        <v>0</v>
      </c>
      <c r="I11" s="22"/>
      <c r="K11" s="23">
        <f t="shared" ref="K11:K16" si="0">SUM(F11:H11)</f>
        <v>0</v>
      </c>
      <c r="L11" s="21"/>
      <c r="M11" s="21"/>
      <c r="N11" s="21"/>
      <c r="O11" s="21">
        <v>0</v>
      </c>
      <c r="Q11" s="21">
        <v>0</v>
      </c>
      <c r="R11" s="21"/>
      <c r="T11" s="24">
        <f>SUM(C11,K11:S11)</f>
        <v>2486733</v>
      </c>
    </row>
    <row r="12" spans="1:21" ht="20.100000000000001" customHeight="1">
      <c r="A12" s="19" t="s">
        <v>171</v>
      </c>
      <c r="C12" s="6">
        <v>415833</v>
      </c>
      <c r="D12" s="6"/>
      <c r="E12" s="20"/>
      <c r="F12" s="21">
        <v>0</v>
      </c>
      <c r="H12" s="21">
        <v>0</v>
      </c>
      <c r="I12" s="22"/>
      <c r="K12" s="23">
        <f t="shared" si="0"/>
        <v>0</v>
      </c>
      <c r="L12" s="21"/>
      <c r="M12" s="21"/>
      <c r="N12" s="21"/>
      <c r="O12" s="21">
        <v>0</v>
      </c>
      <c r="Q12" s="21">
        <v>0</v>
      </c>
      <c r="R12" s="21"/>
      <c r="T12" s="24">
        <f>SUM(C12,K12:S12)</f>
        <v>415833</v>
      </c>
    </row>
    <row r="13" spans="1:21" ht="20.100000000000001" customHeight="1">
      <c r="A13" s="19" t="s">
        <v>71</v>
      </c>
      <c r="C13" s="6">
        <v>-901</v>
      </c>
      <c r="D13" s="6"/>
      <c r="E13" s="20"/>
      <c r="F13" s="21">
        <v>0</v>
      </c>
      <c r="H13" s="21">
        <v>0</v>
      </c>
      <c r="I13" s="22"/>
      <c r="K13" s="23">
        <f t="shared" si="0"/>
        <v>0</v>
      </c>
      <c r="L13" s="21"/>
      <c r="M13" s="21">
        <v>0</v>
      </c>
      <c r="N13" s="21"/>
      <c r="O13" s="21">
        <v>0</v>
      </c>
      <c r="Q13" s="21">
        <v>0</v>
      </c>
      <c r="R13" s="21"/>
      <c r="T13" s="24">
        <f>SUM(C13,K13:S13)</f>
        <v>-901</v>
      </c>
    </row>
    <row r="14" spans="1:21" ht="20.100000000000001" customHeight="1">
      <c r="A14" s="19" t="s">
        <v>158</v>
      </c>
      <c r="C14" s="6"/>
      <c r="D14" s="6"/>
      <c r="E14" s="20"/>
      <c r="H14" s="21"/>
      <c r="I14" s="22"/>
      <c r="K14" s="23">
        <f t="shared" si="0"/>
        <v>0</v>
      </c>
      <c r="L14" s="21"/>
      <c r="M14" s="21"/>
      <c r="N14" s="21"/>
      <c r="O14" s="21"/>
      <c r="Q14" s="21"/>
      <c r="R14" s="21"/>
      <c r="T14" s="24"/>
    </row>
    <row r="15" spans="1:21" ht="20.100000000000001" customHeight="1">
      <c r="A15" s="19" t="s">
        <v>159</v>
      </c>
      <c r="C15" s="6">
        <v>155882</v>
      </c>
      <c r="D15" s="6"/>
      <c r="E15" s="20"/>
      <c r="F15" s="21">
        <v>0</v>
      </c>
      <c r="H15" s="21">
        <v>0</v>
      </c>
      <c r="I15" s="22"/>
      <c r="K15" s="23">
        <f t="shared" si="0"/>
        <v>0</v>
      </c>
      <c r="L15" s="21"/>
      <c r="M15" s="21">
        <v>0</v>
      </c>
      <c r="N15" s="21"/>
      <c r="O15" s="21">
        <v>0</v>
      </c>
      <c r="Q15" s="21">
        <v>0</v>
      </c>
      <c r="R15" s="21"/>
      <c r="T15" s="24">
        <f t="shared" ref="T15:T24" si="1">SUM(C15,K15:S15)</f>
        <v>155882</v>
      </c>
    </row>
    <row r="16" spans="1:21" ht="20.100000000000001" customHeight="1">
      <c r="A16" s="19" t="s">
        <v>160</v>
      </c>
      <c r="C16" s="6">
        <v>128970</v>
      </c>
      <c r="D16" s="6"/>
      <c r="E16" s="20"/>
      <c r="F16" s="21">
        <v>0</v>
      </c>
      <c r="H16" s="21">
        <v>0</v>
      </c>
      <c r="I16" s="22"/>
      <c r="K16" s="23">
        <f t="shared" si="0"/>
        <v>0</v>
      </c>
      <c r="L16" s="21"/>
      <c r="M16" s="21">
        <v>0</v>
      </c>
      <c r="N16" s="21"/>
      <c r="O16" s="21">
        <v>0</v>
      </c>
      <c r="Q16" s="21">
        <v>0</v>
      </c>
      <c r="R16" s="21"/>
      <c r="T16" s="24">
        <f t="shared" si="1"/>
        <v>128970</v>
      </c>
    </row>
    <row r="17" spans="1:20" ht="20.100000000000001" customHeight="1">
      <c r="A17" s="19" t="s">
        <v>161</v>
      </c>
      <c r="C17" s="6">
        <v>106576</v>
      </c>
      <c r="D17" s="6"/>
      <c r="E17" s="20"/>
      <c r="F17" s="21">
        <f>PL!E75</f>
        <v>162715</v>
      </c>
      <c r="H17" s="21">
        <v>0</v>
      </c>
      <c r="I17" s="22"/>
      <c r="K17" s="23">
        <f>SUM(F17:H17)</f>
        <v>162715</v>
      </c>
      <c r="L17" s="21"/>
      <c r="M17" s="21">
        <v>0</v>
      </c>
      <c r="N17" s="21"/>
      <c r="O17" s="21">
        <v>0</v>
      </c>
      <c r="Q17" s="21">
        <v>0</v>
      </c>
      <c r="R17" s="21"/>
      <c r="T17" s="24">
        <f t="shared" si="1"/>
        <v>269291</v>
      </c>
    </row>
    <row r="18" spans="1:20" ht="20.100000000000001" customHeight="1">
      <c r="A18" s="19" t="s">
        <v>77</v>
      </c>
      <c r="C18" s="6">
        <v>-128970</v>
      </c>
      <c r="D18" s="6"/>
      <c r="E18" s="20"/>
      <c r="F18" s="21">
        <v>0</v>
      </c>
      <c r="H18" s="21">
        <v>0</v>
      </c>
      <c r="I18" s="22"/>
      <c r="K18" s="23">
        <v>0</v>
      </c>
      <c r="L18" s="21"/>
      <c r="M18" s="21">
        <v>0</v>
      </c>
      <c r="N18" s="21"/>
      <c r="O18" s="21">
        <v>0</v>
      </c>
      <c r="Q18" s="21">
        <v>0</v>
      </c>
      <c r="R18" s="21"/>
      <c r="T18" s="24">
        <f t="shared" si="1"/>
        <v>-128970</v>
      </c>
    </row>
    <row r="19" spans="1:20" ht="20.100000000000001" customHeight="1">
      <c r="A19" s="19" t="s">
        <v>274</v>
      </c>
      <c r="C19" s="99">
        <v>-59</v>
      </c>
      <c r="D19" s="20"/>
      <c r="E19" s="20"/>
      <c r="F19" s="26">
        <v>0</v>
      </c>
      <c r="H19" s="26">
        <v>46</v>
      </c>
      <c r="I19" s="22"/>
      <c r="K19" s="25">
        <f>SUM(F19:H19)</f>
        <v>46</v>
      </c>
      <c r="L19" s="22"/>
      <c r="M19" s="26">
        <v>0</v>
      </c>
      <c r="N19" s="29"/>
      <c r="O19" s="26">
        <v>0</v>
      </c>
      <c r="P19" s="29"/>
      <c r="Q19" s="26">
        <v>0</v>
      </c>
      <c r="R19" s="29"/>
      <c r="S19" s="48"/>
      <c r="T19" s="27">
        <f t="shared" si="1"/>
        <v>-13</v>
      </c>
    </row>
    <row r="20" spans="1:20" ht="20.100000000000001" customHeight="1">
      <c r="A20" s="19" t="s">
        <v>162</v>
      </c>
      <c r="C20" s="75">
        <v>-2735</v>
      </c>
      <c r="D20" s="6"/>
      <c r="E20" s="20"/>
      <c r="F20" s="28">
        <v>0</v>
      </c>
      <c r="H20" s="28">
        <v>699</v>
      </c>
      <c r="I20" s="22"/>
      <c r="K20" s="31">
        <f>SUM(F20:H20)</f>
        <v>699</v>
      </c>
      <c r="L20" s="22"/>
      <c r="M20" s="28"/>
      <c r="N20" s="29"/>
      <c r="O20" s="28"/>
      <c r="P20" s="29"/>
      <c r="Q20" s="28"/>
      <c r="R20" s="29"/>
      <c r="S20" s="48"/>
      <c r="T20" s="32">
        <f t="shared" si="1"/>
        <v>-2036</v>
      </c>
    </row>
    <row r="21" spans="1:20" ht="20.100000000000001" customHeight="1">
      <c r="A21" s="19" t="s">
        <v>163</v>
      </c>
      <c r="C21" s="20">
        <v>9169</v>
      </c>
      <c r="D21" s="20"/>
      <c r="E21" s="20"/>
      <c r="F21" s="28">
        <v>0</v>
      </c>
      <c r="H21" s="28">
        <f>PL!E67</f>
        <v>2453</v>
      </c>
      <c r="I21" s="22"/>
      <c r="K21" s="31">
        <f>SUM(F21:H21)</f>
        <v>2453</v>
      </c>
      <c r="L21" s="22"/>
      <c r="M21" s="28">
        <v>0</v>
      </c>
      <c r="N21" s="29"/>
      <c r="O21" s="28">
        <v>0</v>
      </c>
      <c r="P21" s="29"/>
      <c r="Q21" s="28">
        <v>0</v>
      </c>
      <c r="R21" s="29"/>
      <c r="S21" s="48"/>
      <c r="T21" s="32">
        <f t="shared" si="1"/>
        <v>11622</v>
      </c>
    </row>
    <row r="22" spans="1:20" ht="20.100000000000001" customHeight="1">
      <c r="A22" s="19" t="s">
        <v>164</v>
      </c>
      <c r="C22" s="20">
        <v>165716</v>
      </c>
      <c r="D22" s="20"/>
      <c r="E22" s="20"/>
      <c r="F22" s="28">
        <v>0</v>
      </c>
      <c r="H22" s="28">
        <v>0</v>
      </c>
      <c r="I22" s="22"/>
      <c r="K22" s="31">
        <f>SUM(F22:H22)</f>
        <v>0</v>
      </c>
      <c r="L22" s="22"/>
      <c r="M22" s="28">
        <v>0</v>
      </c>
      <c r="N22" s="29"/>
      <c r="O22" s="28">
        <v>0</v>
      </c>
      <c r="P22" s="29"/>
      <c r="Q22" s="28">
        <v>0</v>
      </c>
      <c r="R22" s="29"/>
      <c r="S22" s="48"/>
      <c r="T22" s="32">
        <f t="shared" si="1"/>
        <v>165716</v>
      </c>
    </row>
    <row r="23" spans="1:20" ht="20.100000000000001" customHeight="1">
      <c r="A23" s="19" t="s">
        <v>172</v>
      </c>
      <c r="C23" s="77">
        <v>-457380</v>
      </c>
      <c r="D23" s="20"/>
      <c r="E23" s="20"/>
      <c r="F23" s="34">
        <v>0</v>
      </c>
      <c r="H23" s="28">
        <v>-110602</v>
      </c>
      <c r="I23" s="22"/>
      <c r="K23" s="36">
        <f>SUM(F23:H23)</f>
        <v>-110602</v>
      </c>
      <c r="L23" s="22"/>
      <c r="M23" s="34">
        <v>0</v>
      </c>
      <c r="N23" s="29"/>
      <c r="O23" s="34">
        <v>0</v>
      </c>
      <c r="P23" s="29"/>
      <c r="Q23" s="34">
        <v>0</v>
      </c>
      <c r="R23" s="29"/>
      <c r="S23" s="48"/>
      <c r="T23" s="37">
        <f t="shared" si="1"/>
        <v>-567982</v>
      </c>
    </row>
    <row r="24" spans="1:20" ht="20.100000000000001" customHeight="1">
      <c r="A24" s="7" t="s">
        <v>165</v>
      </c>
      <c r="C24" s="44">
        <f>SUM(C19:C23)</f>
        <v>-285289</v>
      </c>
      <c r="D24" s="24"/>
      <c r="E24" s="39"/>
      <c r="F24" s="42">
        <f>SUM(F19:F23)</f>
        <v>0</v>
      </c>
      <c r="G24" s="41"/>
      <c r="H24" s="68">
        <f>SUM(H19:H23)</f>
        <v>-107404</v>
      </c>
      <c r="I24" s="43"/>
      <c r="J24" s="41"/>
      <c r="K24" s="69">
        <f>SUM(K19:K23)</f>
        <v>-107404</v>
      </c>
      <c r="L24" s="24"/>
      <c r="M24" s="42">
        <f>SUM(M19:M23)</f>
        <v>0</v>
      </c>
      <c r="N24" s="41"/>
      <c r="O24" s="42">
        <f>SUM(O19:O23)</f>
        <v>0</v>
      </c>
      <c r="P24" s="41"/>
      <c r="Q24" s="42">
        <f>SUM(Q19:Q23)</f>
        <v>0</v>
      </c>
      <c r="R24" s="41"/>
      <c r="S24" s="41"/>
      <c r="T24" s="44">
        <f t="shared" si="1"/>
        <v>-392693</v>
      </c>
    </row>
    <row r="25" spans="1:20" ht="20.100000000000001" customHeight="1">
      <c r="A25" s="7" t="s">
        <v>166</v>
      </c>
      <c r="C25" s="24">
        <f>SUM(C8:C18,C24)</f>
        <v>17993377</v>
      </c>
      <c r="D25" s="24"/>
      <c r="E25" s="39"/>
      <c r="F25" s="41">
        <f>SUM(F8:F18,F24)</f>
        <v>162715</v>
      </c>
      <c r="G25" s="41"/>
      <c r="H25" s="41">
        <f>SUM(H8:H18,H24)</f>
        <v>-107404</v>
      </c>
      <c r="I25" s="43"/>
      <c r="J25" s="41"/>
      <c r="K25" s="24">
        <f>SUM(K8:K18,K24)</f>
        <v>55311</v>
      </c>
      <c r="L25" s="24"/>
      <c r="M25" s="41">
        <f>SUM(M8:M18,M24)</f>
        <v>0</v>
      </c>
      <c r="N25" s="41"/>
      <c r="O25" s="41">
        <f>SUM(O8:O18,O24)</f>
        <v>0</v>
      </c>
      <c r="P25" s="41"/>
      <c r="Q25" s="41">
        <f>SUM(Q8:Q18,Q24)</f>
        <v>0</v>
      </c>
      <c r="R25" s="41"/>
      <c r="S25" s="41"/>
      <c r="T25" s="24">
        <f>SUM(T8:T18,T24)</f>
        <v>18048688</v>
      </c>
    </row>
    <row r="26" spans="1:20" ht="20.100000000000001" customHeight="1">
      <c r="A26" s="19" t="s">
        <v>80</v>
      </c>
      <c r="C26" s="24">
        <v>14725136</v>
      </c>
      <c r="D26" s="24"/>
      <c r="E26" s="39"/>
      <c r="F26" s="41">
        <f>PL!E76</f>
        <v>112164</v>
      </c>
      <c r="G26" s="41"/>
      <c r="H26" s="41">
        <f>PL!E81-PL!E76</f>
        <v>569</v>
      </c>
      <c r="I26" s="43"/>
      <c r="J26" s="41"/>
      <c r="K26" s="23">
        <f>SUM(F26:H26)</f>
        <v>112733</v>
      </c>
      <c r="L26" s="24"/>
      <c r="M26" s="21"/>
      <c r="N26" s="41"/>
      <c r="O26" s="40">
        <v>0</v>
      </c>
      <c r="P26" s="41"/>
      <c r="Q26" s="21"/>
      <c r="R26" s="41"/>
      <c r="S26" s="41"/>
      <c r="T26" s="24">
        <f>SUM(C26,K26:S26)</f>
        <v>14837869</v>
      </c>
    </row>
    <row r="27" spans="1:20" ht="20.100000000000001" customHeight="1" thickBot="1">
      <c r="A27" s="7" t="s">
        <v>81</v>
      </c>
      <c r="C27" s="46">
        <f>SUM(C25:C26)</f>
        <v>32718513</v>
      </c>
      <c r="D27" s="24"/>
      <c r="E27" s="39"/>
      <c r="F27" s="47">
        <f>SUM(F25:F26)</f>
        <v>274879</v>
      </c>
      <c r="G27" s="41"/>
      <c r="H27" s="47">
        <f t="shared" ref="H27:T27" si="2">SUM(H25:H26)</f>
        <v>-106835</v>
      </c>
      <c r="I27" s="43"/>
      <c r="J27" s="41"/>
      <c r="K27" s="46">
        <f>SUM(K25:K26)</f>
        <v>168044</v>
      </c>
      <c r="L27" s="24"/>
      <c r="M27" s="47">
        <f t="shared" si="2"/>
        <v>0</v>
      </c>
      <c r="N27" s="41"/>
      <c r="O27" s="47">
        <f t="shared" si="2"/>
        <v>0</v>
      </c>
      <c r="P27" s="41"/>
      <c r="Q27" s="47">
        <f t="shared" si="2"/>
        <v>0</v>
      </c>
      <c r="R27" s="41"/>
      <c r="S27" s="41"/>
      <c r="T27" s="46">
        <f t="shared" si="2"/>
        <v>32886557</v>
      </c>
    </row>
    <row r="28" spans="1:20" ht="5.45" customHeight="1" thickTop="1">
      <c r="A28" s="7"/>
      <c r="C28" s="24"/>
      <c r="D28" s="24"/>
      <c r="E28" s="80"/>
      <c r="F28" s="45"/>
      <c r="G28" s="45"/>
      <c r="H28" s="45"/>
      <c r="I28" s="81"/>
      <c r="J28" s="41"/>
      <c r="K28" s="24"/>
      <c r="L28" s="24"/>
      <c r="M28" s="41"/>
      <c r="N28" s="41"/>
      <c r="O28" s="41"/>
      <c r="P28" s="41"/>
      <c r="Q28" s="41"/>
      <c r="R28" s="41"/>
      <c r="S28" s="41"/>
      <c r="T28" s="24"/>
    </row>
    <row r="29" spans="1:20" ht="20.100000000000001" customHeight="1">
      <c r="K29" s="2">
        <f>K26-PL!E81</f>
        <v>0</v>
      </c>
      <c r="T29" s="2">
        <f>T27-BS!E101</f>
        <v>0</v>
      </c>
    </row>
    <row r="30" spans="1:20" ht="20.100000000000001" customHeight="1">
      <c r="K30" s="2">
        <f>K27-PL!E82</f>
        <v>0</v>
      </c>
    </row>
    <row r="31" spans="1:20" ht="20.100000000000001" customHeight="1">
      <c r="A31" s="4" t="s">
        <v>41</v>
      </c>
    </row>
    <row r="34" spans="27:27" ht="20.100000000000001" customHeight="1">
      <c r="AA34" s="2">
        <f>SUM(C34:H34,M34:Y34)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6EE9-3B08-431C-AFEA-C623CEC6A62D}">
  <dimension ref="A1:AA32"/>
  <sheetViews>
    <sheetView showGridLines="0" topLeftCell="A13" zoomScale="85" zoomScaleNormal="85" zoomScaleSheetLayoutView="70" workbookViewId="0">
      <selection activeCell="H22" sqref="H22"/>
    </sheetView>
  </sheetViews>
  <sheetFormatPr defaultColWidth="9.42578125" defaultRowHeight="21.75" customHeight="1"/>
  <cols>
    <col min="1" max="1" width="12.5703125" style="2" customWidth="1"/>
    <col min="2" max="2" width="15.5703125" style="2" customWidth="1"/>
    <col min="3" max="3" width="26.5703125" style="2" customWidth="1"/>
    <col min="4" max="4" width="1.42578125" style="2" customWidth="1"/>
    <col min="5" max="5" width="16.5703125" style="2" customWidth="1"/>
    <col min="6" max="7" width="1.42578125" style="2" customWidth="1"/>
    <col min="8" max="8" width="16.5703125" style="2" customWidth="1"/>
    <col min="9" max="9" width="1.42578125" style="2" customWidth="1"/>
    <col min="10" max="10" width="16.5703125" style="2" customWidth="1"/>
    <col min="11" max="12" width="1.42578125" style="2" customWidth="1"/>
    <col min="13" max="13" width="16.5703125" style="2" customWidth="1"/>
    <col min="14" max="14" width="1.42578125" style="2" customWidth="1"/>
    <col min="15" max="15" width="16.5703125" style="2" customWidth="1"/>
    <col min="16" max="16" width="0.5703125" style="2" customWidth="1"/>
    <col min="17" max="17" width="9.42578125" style="2" bestFit="1" customWidth="1"/>
    <col min="18" max="18" width="2.5703125" style="2" customWidth="1"/>
    <col min="19" max="22" width="16.42578125" style="2" customWidth="1"/>
    <col min="23" max="16384" width="9.42578125" style="2"/>
  </cols>
  <sheetData>
    <row r="1" spans="1:21" ht="21.75" customHeight="1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5" t="s">
        <v>84</v>
      </c>
      <c r="P1" s="7"/>
      <c r="Q1" s="7"/>
      <c r="R1" s="7"/>
      <c r="S1" s="7"/>
      <c r="T1" s="7"/>
      <c r="U1" s="7"/>
    </row>
    <row r="2" spans="1:21" ht="21.75" customHeight="1">
      <c r="A2" s="7" t="s">
        <v>173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1.75" customHeight="1">
      <c r="A3" s="7" t="s">
        <v>297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21.75" customHeight="1">
      <c r="B4" s="8"/>
      <c r="C4" s="8"/>
      <c r="D4" s="8"/>
      <c r="E4" s="8"/>
      <c r="F4" s="7"/>
      <c r="G4" s="7"/>
      <c r="H4" s="8"/>
      <c r="I4" s="7"/>
      <c r="J4" s="8"/>
      <c r="K4" s="7"/>
      <c r="L4" s="7"/>
      <c r="M4" s="8"/>
      <c r="N4" s="7"/>
      <c r="O4" s="9" t="s">
        <v>136</v>
      </c>
      <c r="P4" s="9"/>
      <c r="Q4" s="9"/>
      <c r="R4" s="9"/>
      <c r="S4" s="9"/>
      <c r="T4" s="9"/>
      <c r="U4" s="9"/>
    </row>
    <row r="5" spans="1:21" ht="21.75" customHeight="1">
      <c r="E5" s="49"/>
      <c r="F5" s="50"/>
      <c r="G5" s="104"/>
      <c r="H5" s="105"/>
      <c r="I5" s="105"/>
      <c r="J5" s="105"/>
      <c r="K5" s="106"/>
      <c r="L5" s="50"/>
      <c r="M5" s="49"/>
      <c r="N5" s="50"/>
      <c r="O5" s="49"/>
    </row>
    <row r="6" spans="1:21" ht="21.75" customHeight="1">
      <c r="E6" s="49" t="s">
        <v>137</v>
      </c>
      <c r="F6" s="50"/>
      <c r="G6" s="51"/>
      <c r="H6" s="50"/>
      <c r="I6" s="50"/>
      <c r="J6" s="50" t="s">
        <v>138</v>
      </c>
      <c r="K6" s="52"/>
      <c r="L6" s="50"/>
      <c r="M6" s="49" t="s">
        <v>138</v>
      </c>
      <c r="N6" s="50"/>
      <c r="O6" s="49" t="s">
        <v>141</v>
      </c>
    </row>
    <row r="7" spans="1:21" ht="21.75" customHeight="1">
      <c r="E7" s="49" t="s">
        <v>149</v>
      </c>
      <c r="F7" s="50"/>
      <c r="G7" s="51"/>
      <c r="H7" s="50" t="s">
        <v>143</v>
      </c>
      <c r="I7" s="50"/>
      <c r="J7" s="50" t="s">
        <v>144</v>
      </c>
      <c r="K7" s="52"/>
      <c r="L7" s="50"/>
      <c r="M7" s="49" t="s">
        <v>145</v>
      </c>
      <c r="N7" s="50"/>
      <c r="O7" s="49" t="s">
        <v>149</v>
      </c>
    </row>
    <row r="8" spans="1:21" ht="21.75" customHeight="1">
      <c r="E8" s="53" t="s">
        <v>168</v>
      </c>
      <c r="F8" s="50"/>
      <c r="G8" s="51"/>
      <c r="H8" s="54" t="s">
        <v>150</v>
      </c>
      <c r="I8" s="50"/>
      <c r="J8" s="54" t="s">
        <v>150</v>
      </c>
      <c r="K8" s="52"/>
      <c r="L8" s="50"/>
      <c r="M8" s="55" t="s">
        <v>150</v>
      </c>
      <c r="N8" s="50"/>
      <c r="O8" s="53" t="s">
        <v>293</v>
      </c>
    </row>
    <row r="9" spans="1:21" ht="21.75" customHeight="1">
      <c r="A9" s="19" t="s">
        <v>154</v>
      </c>
      <c r="E9" s="87">
        <v>1471712</v>
      </c>
      <c r="F9" s="56"/>
      <c r="G9" s="57"/>
      <c r="H9" s="86">
        <v>0</v>
      </c>
      <c r="I9" s="56"/>
      <c r="J9" s="86">
        <v>0</v>
      </c>
      <c r="K9" s="58"/>
      <c r="L9" s="56"/>
      <c r="M9" s="87">
        <f>SUM(H9:J9)</f>
        <v>0</v>
      </c>
      <c r="N9" s="56"/>
      <c r="O9" s="24">
        <f>SUM(E9,M9:N9)</f>
        <v>1471712</v>
      </c>
      <c r="Q9" s="86"/>
    </row>
    <row r="10" spans="1:21" ht="21.75" customHeight="1">
      <c r="A10" s="19" t="s">
        <v>68</v>
      </c>
      <c r="E10" s="87">
        <v>13642827</v>
      </c>
      <c r="G10" s="48"/>
      <c r="H10" s="86">
        <v>0</v>
      </c>
      <c r="J10" s="86">
        <v>0</v>
      </c>
      <c r="K10" s="30"/>
      <c r="M10" s="87">
        <f>SUM(H10:J10)</f>
        <v>0</v>
      </c>
      <c r="O10" s="24">
        <f>SUM(E10,M10:N10)</f>
        <v>13642827</v>
      </c>
      <c r="Q10" s="86"/>
    </row>
    <row r="11" spans="1:21" ht="21.75" customHeight="1">
      <c r="A11" s="19" t="s">
        <v>174</v>
      </c>
      <c r="E11" s="87"/>
      <c r="G11" s="48"/>
      <c r="K11" s="30"/>
      <c r="O11" s="41"/>
      <c r="Q11" s="86"/>
    </row>
    <row r="12" spans="1:21" ht="21.75" customHeight="1">
      <c r="A12" s="19" t="s">
        <v>156</v>
      </c>
      <c r="E12" s="87">
        <v>2512802</v>
      </c>
      <c r="G12" s="48"/>
      <c r="H12" s="86">
        <v>0</v>
      </c>
      <c r="J12" s="86">
        <v>0</v>
      </c>
      <c r="K12" s="30"/>
      <c r="M12" s="87">
        <f>SUM(H12:J12)</f>
        <v>0</v>
      </c>
      <c r="O12" s="24">
        <f>SUM(E12,M12:N12)</f>
        <v>2512802</v>
      </c>
      <c r="Q12" s="86"/>
    </row>
    <row r="13" spans="1:21" ht="21.75" customHeight="1">
      <c r="A13" s="19" t="s">
        <v>157</v>
      </c>
      <c r="E13" s="87">
        <v>415833</v>
      </c>
      <c r="G13" s="48"/>
      <c r="H13" s="86">
        <v>0</v>
      </c>
      <c r="J13" s="86">
        <v>0</v>
      </c>
      <c r="K13" s="30"/>
      <c r="M13" s="87">
        <f>SUM(H13:J13)</f>
        <v>0</v>
      </c>
      <c r="O13" s="24">
        <f>SUM(E13,M13:N13)</f>
        <v>415833</v>
      </c>
      <c r="Q13" s="86"/>
    </row>
    <row r="14" spans="1:21" ht="21.75" customHeight="1">
      <c r="A14" s="19" t="s">
        <v>71</v>
      </c>
      <c r="E14" s="6">
        <v>-901</v>
      </c>
      <c r="G14" s="48"/>
      <c r="H14" s="86">
        <v>0</v>
      </c>
      <c r="J14" s="86">
        <v>0</v>
      </c>
      <c r="K14" s="30"/>
      <c r="M14" s="87">
        <f>SUM(H14:J14)</f>
        <v>0</v>
      </c>
      <c r="O14" s="24">
        <f>SUM(E14,M14:N14)</f>
        <v>-901</v>
      </c>
      <c r="Q14" s="86"/>
    </row>
    <row r="15" spans="1:21" ht="21.75" customHeight="1">
      <c r="A15" s="19" t="s">
        <v>175</v>
      </c>
      <c r="E15" s="87"/>
      <c r="G15" s="48"/>
      <c r="K15" s="30"/>
      <c r="M15" s="6"/>
      <c r="O15" s="24"/>
      <c r="Q15" s="86"/>
    </row>
    <row r="16" spans="1:21" ht="21.75" customHeight="1">
      <c r="A16" s="19" t="s">
        <v>159</v>
      </c>
      <c r="E16" s="87">
        <v>155882</v>
      </c>
      <c r="G16" s="48"/>
      <c r="H16" s="86">
        <v>0</v>
      </c>
      <c r="J16" s="86">
        <v>0</v>
      </c>
      <c r="K16" s="30"/>
      <c r="M16" s="87">
        <f>SUM(H16:J16)</f>
        <v>0</v>
      </c>
      <c r="O16" s="24">
        <f t="shared" ref="O16:O23" si="0">SUM(E16,M16:N16)</f>
        <v>155882</v>
      </c>
      <c r="Q16" s="86"/>
    </row>
    <row r="17" spans="1:27" ht="21.75" customHeight="1">
      <c r="A17" s="19" t="s">
        <v>160</v>
      </c>
      <c r="E17" s="87">
        <v>128970</v>
      </c>
      <c r="G17" s="48"/>
      <c r="H17" s="86">
        <v>0</v>
      </c>
      <c r="J17" s="86">
        <v>0</v>
      </c>
      <c r="K17" s="30"/>
      <c r="M17" s="87">
        <f>SUM(H17:J17)</f>
        <v>0</v>
      </c>
      <c r="O17" s="24">
        <f t="shared" si="0"/>
        <v>128970</v>
      </c>
      <c r="Q17" s="86"/>
    </row>
    <row r="18" spans="1:27" ht="21.75" customHeight="1">
      <c r="A18" s="19" t="s">
        <v>161</v>
      </c>
      <c r="E18" s="87">
        <v>1341381</v>
      </c>
      <c r="G18" s="48"/>
      <c r="H18" s="86">
        <v>140334</v>
      </c>
      <c r="J18" s="86">
        <v>0</v>
      </c>
      <c r="K18" s="30"/>
      <c r="M18" s="87">
        <f>SUM(H18:J18)</f>
        <v>140334</v>
      </c>
      <c r="O18" s="24">
        <f t="shared" si="0"/>
        <v>1481715</v>
      </c>
      <c r="Q18" s="86"/>
    </row>
    <row r="19" spans="1:27" ht="21.75" customHeight="1">
      <c r="A19" s="19" t="s">
        <v>77</v>
      </c>
      <c r="E19" s="87">
        <v>-128970</v>
      </c>
      <c r="G19" s="48"/>
      <c r="H19" s="86">
        <v>0</v>
      </c>
      <c r="J19" s="86">
        <v>0</v>
      </c>
      <c r="K19" s="30"/>
      <c r="M19" s="87">
        <f>SUM(H19:J19)</f>
        <v>0</v>
      </c>
      <c r="O19" s="24">
        <f t="shared" si="0"/>
        <v>-128970</v>
      </c>
      <c r="Q19" s="86"/>
    </row>
    <row r="20" spans="1:27" ht="21.75" customHeight="1">
      <c r="A20" s="19" t="s">
        <v>177</v>
      </c>
      <c r="E20" s="88">
        <v>-3054</v>
      </c>
      <c r="G20" s="48"/>
      <c r="H20" s="89">
        <v>0</v>
      </c>
      <c r="J20" s="89">
        <v>895</v>
      </c>
      <c r="K20" s="30"/>
      <c r="M20" s="88">
        <f t="shared" ref="M20" si="1">SUM(H20:J20)</f>
        <v>895</v>
      </c>
      <c r="O20" s="27">
        <f t="shared" si="0"/>
        <v>-2159</v>
      </c>
      <c r="Q20" s="86"/>
    </row>
    <row r="21" spans="1:27" ht="21.75" customHeight="1">
      <c r="A21" s="19" t="s">
        <v>164</v>
      </c>
      <c r="E21" s="75">
        <v>57677</v>
      </c>
      <c r="G21" s="48"/>
      <c r="H21" s="90">
        <v>0</v>
      </c>
      <c r="J21" s="90">
        <v>0</v>
      </c>
      <c r="K21" s="30"/>
      <c r="M21" s="91">
        <f>SUM(H21:J21)</f>
        <v>0</v>
      </c>
      <c r="O21" s="32">
        <f t="shared" si="0"/>
        <v>57677</v>
      </c>
      <c r="Q21" s="86"/>
    </row>
    <row r="22" spans="1:27" ht="21.75" customHeight="1">
      <c r="A22" s="19" t="s">
        <v>311</v>
      </c>
      <c r="E22" s="75"/>
      <c r="G22" s="48"/>
      <c r="H22" s="90"/>
      <c r="J22" s="90"/>
      <c r="K22" s="30"/>
      <c r="M22" s="91"/>
      <c r="O22" s="32"/>
      <c r="Q22" s="86"/>
    </row>
    <row r="23" spans="1:27" ht="21.75" customHeight="1">
      <c r="A23" s="19" t="s">
        <v>312</v>
      </c>
      <c r="E23" s="33">
        <v>-270777</v>
      </c>
      <c r="G23" s="48"/>
      <c r="H23" s="92">
        <v>0</v>
      </c>
      <c r="J23" s="35">
        <v>-217358</v>
      </c>
      <c r="K23" s="30"/>
      <c r="M23" s="93">
        <f t="shared" ref="M23" si="2">SUM(H23:J23)</f>
        <v>-217358</v>
      </c>
      <c r="O23" s="37">
        <f t="shared" si="0"/>
        <v>-488135</v>
      </c>
      <c r="Q23" s="86"/>
    </row>
    <row r="24" spans="1:27" ht="21.75" customHeight="1">
      <c r="A24" s="7" t="s">
        <v>165</v>
      </c>
      <c r="E24" s="44">
        <f>SUM(E20:E23)</f>
        <v>-216154</v>
      </c>
      <c r="F24" s="41"/>
      <c r="G24" s="59"/>
      <c r="H24" s="94">
        <f>SUM(H20:H23)</f>
        <v>0</v>
      </c>
      <c r="I24" s="41"/>
      <c r="J24" s="45">
        <f>SUM(J20:J23)</f>
        <v>-216463</v>
      </c>
      <c r="K24" s="60"/>
      <c r="L24" s="41"/>
      <c r="M24" s="96">
        <f>SUM(M20:M23)</f>
        <v>-216463</v>
      </c>
      <c r="N24" s="41"/>
      <c r="O24" s="38">
        <f>SUM(O20:O23)</f>
        <v>-432617</v>
      </c>
      <c r="Q24" s="86"/>
    </row>
    <row r="25" spans="1:27" ht="21.75" customHeight="1" thickBot="1">
      <c r="A25" s="7" t="s">
        <v>81</v>
      </c>
      <c r="E25" s="46">
        <f>SUM(E9:E19,E24)</f>
        <v>19323382</v>
      </c>
      <c r="F25" s="41"/>
      <c r="G25" s="59"/>
      <c r="H25" s="47">
        <f>SUM(H9:H19,H24)</f>
        <v>140334</v>
      </c>
      <c r="I25" s="41"/>
      <c r="J25" s="47">
        <f>SUM(J9:J19,J24)</f>
        <v>-216463</v>
      </c>
      <c r="K25" s="60"/>
      <c r="L25" s="41"/>
      <c r="M25" s="46">
        <f>SUM(M9:M19,M24)</f>
        <v>-76129</v>
      </c>
      <c r="N25" s="41"/>
      <c r="O25" s="46">
        <f>SUM(O9:O19,O24)</f>
        <v>19247253</v>
      </c>
      <c r="Q25" s="86"/>
    </row>
    <row r="26" spans="1:27" ht="5.45" customHeight="1" thickTop="1">
      <c r="A26" s="7"/>
      <c r="E26" s="24"/>
      <c r="F26" s="41"/>
      <c r="G26" s="80"/>
      <c r="H26" s="45"/>
      <c r="I26" s="45"/>
      <c r="J26" s="45"/>
      <c r="K26" s="81"/>
      <c r="L26" s="41"/>
      <c r="M26" s="24"/>
      <c r="N26" s="41"/>
      <c r="O26" s="24"/>
      <c r="Q26" s="86"/>
    </row>
    <row r="29" spans="1:27" ht="21.75" customHeight="1">
      <c r="A29" s="4" t="s">
        <v>41</v>
      </c>
    </row>
    <row r="31" spans="1:27" ht="21.75" customHeight="1">
      <c r="F31" s="2">
        <v>1046170</v>
      </c>
    </row>
    <row r="32" spans="1:27" ht="21.75" customHeight="1">
      <c r="AA32" s="2">
        <f>SUM(C32:H32,M32:Y32)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BAA8-B1BA-4DA8-9FE1-9DEF7C653357}">
  <dimension ref="A1:AF35"/>
  <sheetViews>
    <sheetView showGridLines="0" topLeftCell="A13" zoomScale="115" zoomScaleNormal="115" zoomScaleSheetLayoutView="90" workbookViewId="0">
      <selection activeCell="M27" sqref="M27"/>
    </sheetView>
  </sheetViews>
  <sheetFormatPr defaultColWidth="9.42578125" defaultRowHeight="20.85" customHeight="1"/>
  <cols>
    <col min="1" max="1" width="12.5703125" style="2" customWidth="1"/>
    <col min="2" max="2" width="15.5703125" style="2" customWidth="1"/>
    <col min="3" max="3" width="33.5703125" style="2" customWidth="1"/>
    <col min="4" max="4" width="1.42578125" style="2" customWidth="1"/>
    <col min="5" max="5" width="16.140625" style="2" customWidth="1"/>
    <col min="6" max="7" width="1.42578125" style="2" customWidth="1"/>
    <col min="8" max="8" width="16.140625" style="2" customWidth="1"/>
    <col min="9" max="9" width="1.42578125" style="2" customWidth="1"/>
    <col min="10" max="10" width="16.140625" style="2" customWidth="1"/>
    <col min="11" max="12" width="1.42578125" style="2" customWidth="1"/>
    <col min="13" max="13" width="16.140625" style="2" customWidth="1"/>
    <col min="14" max="14" width="1.42578125" style="2" customWidth="1"/>
    <col min="15" max="15" width="16.140625" style="2" customWidth="1"/>
    <col min="16" max="16" width="1.85546875" style="2" customWidth="1"/>
    <col min="17" max="17" width="16.42578125" style="2" customWidth="1"/>
    <col min="18" max="16384" width="9.42578125" style="2"/>
  </cols>
  <sheetData>
    <row r="1" spans="1:16" ht="20.85" customHeight="1">
      <c r="O1" s="5" t="s">
        <v>84</v>
      </c>
    </row>
    <row r="2" spans="1:16" ht="20.85" customHeight="1">
      <c r="A2" s="1" t="s">
        <v>0</v>
      </c>
      <c r="B2" s="7"/>
      <c r="C2" s="7"/>
      <c r="D2" s="7"/>
      <c r="E2" s="7"/>
      <c r="H2" s="7"/>
      <c r="J2" s="7"/>
      <c r="M2" s="7"/>
      <c r="O2" s="7"/>
      <c r="P2" s="7"/>
    </row>
    <row r="3" spans="1:16" ht="20.85" customHeight="1">
      <c r="A3" s="7" t="s">
        <v>176</v>
      </c>
      <c r="B3" s="7"/>
      <c r="C3" s="7"/>
      <c r="D3" s="7"/>
      <c r="E3" s="7"/>
      <c r="H3" s="7"/>
      <c r="J3" s="7"/>
      <c r="M3" s="7"/>
      <c r="O3" s="7"/>
      <c r="P3" s="7"/>
    </row>
    <row r="4" spans="1:16" ht="20.85" customHeight="1">
      <c r="A4" s="7" t="s">
        <v>297</v>
      </c>
      <c r="B4" s="7"/>
      <c r="C4" s="7"/>
      <c r="D4" s="7"/>
      <c r="E4" s="7"/>
      <c r="H4" s="7"/>
      <c r="J4" s="7"/>
      <c r="M4" s="7"/>
      <c r="O4" s="7"/>
      <c r="P4" s="7"/>
    </row>
    <row r="5" spans="1:16" ht="20.85" customHeight="1">
      <c r="A5" s="7"/>
      <c r="B5" s="7"/>
      <c r="C5" s="7"/>
      <c r="D5" s="7"/>
      <c r="E5" s="7"/>
      <c r="H5" s="7"/>
      <c r="J5" s="7"/>
      <c r="M5" s="7"/>
      <c r="O5" s="9" t="s">
        <v>136</v>
      </c>
      <c r="P5" s="7"/>
    </row>
    <row r="6" spans="1:16" ht="20.85" customHeight="1">
      <c r="B6" s="8"/>
      <c r="C6" s="8"/>
      <c r="D6" s="8"/>
      <c r="E6" s="169" t="s">
        <v>141</v>
      </c>
      <c r="G6" s="100"/>
      <c r="H6" s="101"/>
      <c r="I6" s="102"/>
      <c r="J6" s="101" t="s">
        <v>138</v>
      </c>
      <c r="K6" s="103"/>
      <c r="M6" s="169" t="s">
        <v>138</v>
      </c>
      <c r="O6" s="170" t="s">
        <v>141</v>
      </c>
      <c r="P6" s="9"/>
    </row>
    <row r="7" spans="1:16" ht="20.85" customHeight="1">
      <c r="E7" s="65" t="s">
        <v>149</v>
      </c>
      <c r="G7" s="48"/>
      <c r="H7" s="3" t="s">
        <v>143</v>
      </c>
      <c r="J7" s="3" t="s">
        <v>144</v>
      </c>
      <c r="K7" s="30"/>
      <c r="M7" s="65" t="s">
        <v>145</v>
      </c>
      <c r="O7" s="65" t="s">
        <v>149</v>
      </c>
    </row>
    <row r="8" spans="1:16" ht="20.85" customHeight="1">
      <c r="E8" s="71" t="s">
        <v>302</v>
      </c>
      <c r="G8" s="48"/>
      <c r="H8" s="64" t="s">
        <v>150</v>
      </c>
      <c r="J8" s="64" t="s">
        <v>150</v>
      </c>
      <c r="K8" s="30"/>
      <c r="M8" s="61" t="s">
        <v>150</v>
      </c>
      <c r="O8" s="71" t="s">
        <v>296</v>
      </c>
    </row>
    <row r="9" spans="1:16" ht="20.85" customHeight="1">
      <c r="A9" s="19" t="s">
        <v>154</v>
      </c>
      <c r="E9" s="6">
        <v>1471712</v>
      </c>
      <c r="G9" s="48"/>
      <c r="H9" s="41">
        <v>0</v>
      </c>
      <c r="I9" s="41"/>
      <c r="J9" s="41">
        <v>0</v>
      </c>
      <c r="K9" s="60"/>
      <c r="L9" s="41"/>
      <c r="M9" s="24">
        <f>SUM(H9:J9)</f>
        <v>0</v>
      </c>
      <c r="O9" s="24">
        <f>SUM(E9,M9:N9)</f>
        <v>1471712</v>
      </c>
    </row>
    <row r="10" spans="1:16" ht="20.85" customHeight="1">
      <c r="A10" s="19" t="s">
        <v>68</v>
      </c>
      <c r="E10" s="6">
        <f>SUM(BS!K87)</f>
        <v>13642831</v>
      </c>
      <c r="G10" s="48"/>
      <c r="H10" s="41">
        <v>0</v>
      </c>
      <c r="I10" s="41"/>
      <c r="J10" s="41">
        <v>0</v>
      </c>
      <c r="K10" s="60"/>
      <c r="L10" s="41"/>
      <c r="M10" s="24">
        <f>SUM(H10:J10)</f>
        <v>0</v>
      </c>
      <c r="O10" s="24">
        <f>SUM(E10,M10:N10)</f>
        <v>13642831</v>
      </c>
    </row>
    <row r="11" spans="1:16" ht="20.85" customHeight="1">
      <c r="A11" s="19" t="s">
        <v>155</v>
      </c>
      <c r="G11" s="48"/>
      <c r="H11" s="41"/>
      <c r="I11" s="41"/>
      <c r="J11" s="41"/>
      <c r="K11" s="60"/>
      <c r="L11" s="41"/>
      <c r="M11" s="41"/>
      <c r="O11" s="41"/>
    </row>
    <row r="12" spans="1:16" ht="20.85" customHeight="1">
      <c r="A12" s="19" t="s">
        <v>156</v>
      </c>
      <c r="E12" s="6">
        <v>2486733</v>
      </c>
      <c r="G12" s="48"/>
      <c r="H12" s="41">
        <v>0</v>
      </c>
      <c r="I12" s="41"/>
      <c r="J12" s="41">
        <v>0</v>
      </c>
      <c r="K12" s="60"/>
      <c r="L12" s="41"/>
      <c r="M12" s="24">
        <f>SUM(H12:J12)</f>
        <v>0</v>
      </c>
      <c r="O12" s="24">
        <f>SUM(E12,M12:N12)</f>
        <v>2486733</v>
      </c>
    </row>
    <row r="13" spans="1:16" ht="20.85" customHeight="1">
      <c r="A13" s="19" t="s">
        <v>157</v>
      </c>
      <c r="E13" s="6">
        <v>415833</v>
      </c>
      <c r="G13" s="48"/>
      <c r="H13" s="41">
        <v>0</v>
      </c>
      <c r="I13" s="41"/>
      <c r="J13" s="41">
        <v>0</v>
      </c>
      <c r="K13" s="60"/>
      <c r="L13" s="41"/>
      <c r="M13" s="24">
        <f>SUM(H13:J13)</f>
        <v>0</v>
      </c>
      <c r="O13" s="24">
        <f>SUM(E13,M13:N13)</f>
        <v>415833</v>
      </c>
    </row>
    <row r="14" spans="1:16" ht="20.85" customHeight="1">
      <c r="A14" s="19" t="s">
        <v>71</v>
      </c>
      <c r="E14" s="6">
        <f>SUM(BS!K91)</f>
        <v>-901</v>
      </c>
      <c r="F14" s="11"/>
      <c r="G14" s="72"/>
      <c r="H14" s="41">
        <v>0</v>
      </c>
      <c r="I14" s="73"/>
      <c r="J14" s="41">
        <v>0</v>
      </c>
      <c r="K14" s="74"/>
      <c r="L14" s="73"/>
      <c r="M14" s="24">
        <f>SUM(H14:J14)</f>
        <v>0</v>
      </c>
      <c r="N14" s="11"/>
      <c r="O14" s="24">
        <f>SUM(E14,M14:N14)</f>
        <v>-901</v>
      </c>
    </row>
    <row r="15" spans="1:16" ht="20.85" customHeight="1">
      <c r="A15" s="19" t="s">
        <v>175</v>
      </c>
      <c r="E15" s="6"/>
      <c r="G15" s="48"/>
      <c r="H15" s="41"/>
      <c r="I15" s="41"/>
      <c r="J15" s="41"/>
      <c r="K15" s="60"/>
      <c r="L15" s="41"/>
      <c r="M15" s="24"/>
      <c r="O15" s="24"/>
    </row>
    <row r="16" spans="1:16" ht="20.85" customHeight="1">
      <c r="A16" s="19" t="s">
        <v>159</v>
      </c>
      <c r="E16" s="6">
        <f>SUM(BS!K94)</f>
        <v>155882</v>
      </c>
      <c r="G16" s="48"/>
      <c r="H16" s="41">
        <v>0</v>
      </c>
      <c r="I16" s="41"/>
      <c r="J16" s="41">
        <v>0</v>
      </c>
      <c r="K16" s="60"/>
      <c r="L16" s="41"/>
      <c r="M16" s="24">
        <f t="shared" ref="M16:M22" si="0">SUM(H16:J16)</f>
        <v>0</v>
      </c>
      <c r="O16" s="24">
        <f t="shared" ref="O16:O22" si="1">SUM(E16,M16:N16)</f>
        <v>155882</v>
      </c>
    </row>
    <row r="17" spans="1:15" ht="20.85" customHeight="1">
      <c r="A17" s="19" t="s">
        <v>160</v>
      </c>
      <c r="E17" s="6">
        <f>SUM(BS!K95)</f>
        <v>128970</v>
      </c>
      <c r="G17" s="48"/>
      <c r="H17" s="41">
        <v>0</v>
      </c>
      <c r="I17" s="41"/>
      <c r="J17" s="41">
        <v>0</v>
      </c>
      <c r="K17" s="60"/>
      <c r="L17" s="41"/>
      <c r="M17" s="24">
        <f t="shared" si="0"/>
        <v>0</v>
      </c>
      <c r="O17" s="24">
        <f t="shared" si="1"/>
        <v>128970</v>
      </c>
    </row>
    <row r="18" spans="1:15" ht="20.85" customHeight="1">
      <c r="A18" s="19" t="s">
        <v>161</v>
      </c>
      <c r="E18" s="6">
        <v>214616</v>
      </c>
      <c r="G18" s="48"/>
      <c r="H18" s="41">
        <f>SUM(PL!I75)</f>
        <v>162715</v>
      </c>
      <c r="I18" s="41"/>
      <c r="J18" s="41">
        <v>0</v>
      </c>
      <c r="K18" s="60"/>
      <c r="L18" s="41"/>
      <c r="M18" s="24">
        <f t="shared" si="0"/>
        <v>162715</v>
      </c>
      <c r="O18" s="24">
        <f t="shared" si="1"/>
        <v>377331</v>
      </c>
    </row>
    <row r="19" spans="1:15" ht="20.85" customHeight="1">
      <c r="A19" s="19" t="s">
        <v>77</v>
      </c>
      <c r="E19" s="6">
        <f>SUM(BS!K97)</f>
        <v>-128970</v>
      </c>
      <c r="G19" s="48"/>
      <c r="H19" s="41">
        <v>0</v>
      </c>
      <c r="I19" s="41"/>
      <c r="J19" s="41">
        <v>0</v>
      </c>
      <c r="K19" s="60"/>
      <c r="L19" s="41"/>
      <c r="M19" s="24">
        <f t="shared" si="0"/>
        <v>0</v>
      </c>
      <c r="O19" s="24">
        <f t="shared" si="1"/>
        <v>-128970</v>
      </c>
    </row>
    <row r="20" spans="1:15" ht="20.85" customHeight="1">
      <c r="A20" s="19" t="s">
        <v>177</v>
      </c>
      <c r="E20" s="76">
        <v>-13705</v>
      </c>
      <c r="G20" s="48"/>
      <c r="H20" s="26">
        <v>0</v>
      </c>
      <c r="J20" s="78">
        <v>3354</v>
      </c>
      <c r="K20" s="30"/>
      <c r="M20" s="27">
        <f t="shared" si="0"/>
        <v>3354</v>
      </c>
      <c r="O20" s="27">
        <f t="shared" si="1"/>
        <v>-10351</v>
      </c>
    </row>
    <row r="21" spans="1:15" ht="20.85" customHeight="1">
      <c r="A21" s="19" t="s">
        <v>164</v>
      </c>
      <c r="E21" s="75">
        <v>57676</v>
      </c>
      <c r="G21" s="48"/>
      <c r="H21" s="28">
        <v>0</v>
      </c>
      <c r="J21" s="28">
        <v>0</v>
      </c>
      <c r="K21" s="30"/>
      <c r="M21" s="32">
        <f t="shared" si="0"/>
        <v>0</v>
      </c>
      <c r="O21" s="32">
        <f t="shared" si="1"/>
        <v>57676</v>
      </c>
    </row>
    <row r="22" spans="1:15" ht="20.85" customHeight="1">
      <c r="A22" s="19" t="s">
        <v>172</v>
      </c>
      <c r="E22" s="33">
        <v>-437300</v>
      </c>
      <c r="G22" s="48"/>
      <c r="H22" s="28">
        <v>0</v>
      </c>
      <c r="J22" s="79">
        <f>PL!I65</f>
        <v>-110758</v>
      </c>
      <c r="K22" s="30"/>
      <c r="M22" s="37">
        <f t="shared" si="0"/>
        <v>-110758</v>
      </c>
      <c r="O22" s="37">
        <f t="shared" si="1"/>
        <v>-548058</v>
      </c>
    </row>
    <row r="23" spans="1:15" ht="20.85" customHeight="1">
      <c r="A23" s="7" t="s">
        <v>165</v>
      </c>
      <c r="E23" s="24">
        <f>SUM(E20:E22)</f>
        <v>-393329</v>
      </c>
      <c r="F23" s="41"/>
      <c r="G23" s="59"/>
      <c r="H23" s="68">
        <f t="shared" ref="H23:O23" si="2">SUM(H20:H22)</f>
        <v>0</v>
      </c>
      <c r="I23" s="41"/>
      <c r="J23" s="41">
        <f t="shared" si="2"/>
        <v>-107404</v>
      </c>
      <c r="K23" s="60"/>
      <c r="L23" s="41"/>
      <c r="M23" s="24">
        <f>SUM(M20:M22)</f>
        <v>-107404</v>
      </c>
      <c r="N23" s="41"/>
      <c r="O23" s="24">
        <f t="shared" si="2"/>
        <v>-500733</v>
      </c>
    </row>
    <row r="24" spans="1:15" ht="20.85" customHeight="1" thickBot="1">
      <c r="A24" s="7" t="s">
        <v>81</v>
      </c>
      <c r="E24" s="46">
        <f>SUM(E9:E19,E23)</f>
        <v>17993377</v>
      </c>
      <c r="F24" s="41"/>
      <c r="G24" s="59"/>
      <c r="H24" s="47">
        <f>SUM(H9:H19,H23)</f>
        <v>162715</v>
      </c>
      <c r="I24" s="41"/>
      <c r="J24" s="47">
        <f>SUM(J9:J19,J23)</f>
        <v>-107404</v>
      </c>
      <c r="K24" s="60"/>
      <c r="L24" s="41"/>
      <c r="M24" s="46">
        <f>SUM(M9:M19,M23)</f>
        <v>55311</v>
      </c>
      <c r="N24" s="41"/>
      <c r="O24" s="46">
        <f>SUM(O9:O19,O23)</f>
        <v>18048688</v>
      </c>
    </row>
    <row r="25" spans="1:15" ht="5.45" customHeight="1" thickTop="1">
      <c r="A25" s="7"/>
      <c r="E25" s="24"/>
      <c r="F25" s="41"/>
      <c r="G25" s="80"/>
      <c r="H25" s="45"/>
      <c r="I25" s="45"/>
      <c r="J25" s="45"/>
      <c r="K25" s="81"/>
      <c r="L25" s="41"/>
      <c r="M25" s="24"/>
      <c r="N25" s="41"/>
      <c r="O25" s="24"/>
    </row>
    <row r="26" spans="1:15" ht="20.85" customHeight="1">
      <c r="A26" s="7"/>
      <c r="E26" s="6"/>
      <c r="M26" s="6"/>
      <c r="O26" s="6">
        <f>O24-BS!I101</f>
        <v>0</v>
      </c>
    </row>
    <row r="28" spans="1:15" ht="20.85" customHeight="1">
      <c r="A28" s="4" t="s">
        <v>41</v>
      </c>
    </row>
    <row r="34" spans="6:32" ht="20.85" customHeight="1">
      <c r="F34" s="2">
        <v>1046170</v>
      </c>
    </row>
    <row r="35" spans="6:32" ht="20.85" customHeight="1">
      <c r="AF35" s="2">
        <f>SUM(C35:H35,M35:AD35)</f>
        <v>0</v>
      </c>
    </row>
  </sheetData>
  <printOptions horizontalCentered="1"/>
  <pageMargins left="0.39370078740157483" right="0.19685039370078741" top="0.78740157480314965" bottom="0.39370078740157483" header="0.19685039370078741" footer="0.19685039370078741"/>
  <pageSetup paperSize="9" scale="75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BA632-E5D7-482E-845A-A1DE31FA271D}">
  <dimension ref="A1:T178"/>
  <sheetViews>
    <sheetView showGridLines="0" tabSelected="1" view="pageBreakPreview" topLeftCell="A31" zoomScale="80" zoomScaleNormal="70" zoomScaleSheetLayoutView="80" workbookViewId="0">
      <selection activeCell="S24" sqref="S24"/>
    </sheetView>
  </sheetViews>
  <sheetFormatPr defaultColWidth="10.5703125" defaultRowHeight="22.5" customHeight="1"/>
  <cols>
    <col min="1" max="1" width="68.42578125" style="190" customWidth="1"/>
    <col min="2" max="2" width="8.5703125" style="191" customWidth="1"/>
    <col min="3" max="3" width="8.5703125" style="190" customWidth="1"/>
    <col min="4" max="4" width="1.42578125" style="191" customWidth="1"/>
    <col min="5" max="5" width="15.5703125" style="191" customWidth="1"/>
    <col min="6" max="6" width="1.42578125" style="191" customWidth="1"/>
    <col min="7" max="7" width="15.5703125" style="191" customWidth="1"/>
    <col min="8" max="8" width="1.42578125" style="191" customWidth="1"/>
    <col min="9" max="9" width="15.5703125" style="191" customWidth="1"/>
    <col min="10" max="10" width="1.42578125" style="191" customWidth="1"/>
    <col min="11" max="11" width="15.5703125" style="191" customWidth="1"/>
    <col min="12" max="12" width="1.42578125" style="191" customWidth="1"/>
    <col min="13" max="16384" width="10.5703125" style="191"/>
  </cols>
  <sheetData>
    <row r="1" spans="1:12" s="186" customFormat="1" ht="22.5" customHeight="1">
      <c r="A1" s="182" t="s">
        <v>0</v>
      </c>
      <c r="B1" s="183"/>
      <c r="C1" s="184"/>
      <c r="D1" s="183"/>
      <c r="E1" s="183"/>
      <c r="F1" s="183"/>
      <c r="G1" s="183"/>
      <c r="H1" s="183"/>
      <c r="I1" s="183"/>
      <c r="J1" s="183"/>
      <c r="K1" s="183"/>
      <c r="L1" s="185" t="s">
        <v>84</v>
      </c>
    </row>
    <row r="2" spans="1:12" s="186" customFormat="1" ht="22.5" customHeight="1">
      <c r="A2" s="187" t="s">
        <v>178</v>
      </c>
      <c r="B2" s="188"/>
      <c r="C2" s="184"/>
      <c r="D2" s="183"/>
      <c r="E2" s="183"/>
      <c r="F2" s="183"/>
      <c r="G2" s="183"/>
      <c r="H2" s="183"/>
      <c r="I2" s="183"/>
      <c r="J2" s="183"/>
      <c r="K2" s="183"/>
    </row>
    <row r="3" spans="1:12" s="186" customFormat="1" ht="22.5" customHeight="1">
      <c r="A3" s="182" t="s">
        <v>297</v>
      </c>
      <c r="B3" s="188"/>
      <c r="C3" s="184"/>
      <c r="D3" s="183"/>
      <c r="E3" s="183"/>
      <c r="F3" s="183"/>
      <c r="G3" s="183"/>
      <c r="H3" s="183"/>
      <c r="I3" s="183"/>
      <c r="J3" s="183"/>
      <c r="K3" s="183"/>
    </row>
    <row r="4" spans="1:12" s="186" customFormat="1" ht="22.5" customHeight="1">
      <c r="B4" s="188"/>
      <c r="C4" s="184"/>
      <c r="D4" s="183"/>
      <c r="E4" s="183"/>
      <c r="F4" s="183"/>
      <c r="G4" s="183"/>
      <c r="H4" s="183"/>
      <c r="I4" s="188"/>
      <c r="J4" s="183"/>
      <c r="K4" s="189" t="s">
        <v>2</v>
      </c>
    </row>
    <row r="5" spans="1:12" ht="22.5" customHeight="1">
      <c r="E5" s="192"/>
      <c r="F5" s="192" t="s">
        <v>3</v>
      </c>
      <c r="G5" s="192"/>
      <c r="H5" s="193"/>
      <c r="I5" s="192"/>
      <c r="J5" s="192" t="s">
        <v>4</v>
      </c>
      <c r="K5" s="192"/>
    </row>
    <row r="6" spans="1:12" ht="22.5" customHeight="1">
      <c r="C6" s="194"/>
      <c r="D6" s="195"/>
      <c r="E6" s="194">
        <v>2569</v>
      </c>
      <c r="F6" s="196"/>
      <c r="G6" s="194">
        <v>2568</v>
      </c>
      <c r="H6" s="197"/>
      <c r="I6" s="194">
        <v>2569</v>
      </c>
      <c r="J6" s="196"/>
      <c r="K6" s="194">
        <v>2568</v>
      </c>
    </row>
    <row r="7" spans="1:12" ht="22.5" customHeight="1">
      <c r="A7" s="198" t="s">
        <v>179</v>
      </c>
      <c r="B7" s="193"/>
      <c r="C7" s="199"/>
      <c r="E7" s="200"/>
      <c r="F7" s="200"/>
      <c r="G7" s="200"/>
      <c r="I7" s="200"/>
      <c r="J7" s="200"/>
      <c r="K7" s="200"/>
    </row>
    <row r="8" spans="1:12" ht="22.5" customHeight="1">
      <c r="A8" s="190" t="s">
        <v>180</v>
      </c>
      <c r="C8" s="199"/>
      <c r="E8" s="201">
        <f>SUM(PL!E40)</f>
        <v>282837</v>
      </c>
      <c r="F8" s="201"/>
      <c r="G8" s="201">
        <f>SUM(PL!G40)</f>
        <v>394499</v>
      </c>
      <c r="H8" s="201"/>
      <c r="I8" s="201">
        <f>SUM(PL!I40)</f>
        <v>166708</v>
      </c>
      <c r="J8" s="201"/>
      <c r="K8" s="201">
        <f>SUM(PL!K40)</f>
        <v>136534</v>
      </c>
    </row>
    <row r="9" spans="1:12" ht="22.5" customHeight="1">
      <c r="A9" s="190" t="s">
        <v>181</v>
      </c>
      <c r="C9" s="199"/>
      <c r="E9" s="200"/>
      <c r="F9" s="200"/>
      <c r="G9" s="200"/>
      <c r="H9" s="200"/>
      <c r="I9" s="200"/>
      <c r="J9" s="200"/>
      <c r="K9" s="200"/>
    </row>
    <row r="10" spans="1:12" ht="22.5" customHeight="1">
      <c r="A10" s="202" t="s">
        <v>182</v>
      </c>
      <c r="C10" s="199"/>
      <c r="E10" s="201">
        <v>203112</v>
      </c>
      <c r="F10" s="201"/>
      <c r="G10" s="200">
        <v>209772</v>
      </c>
      <c r="H10" s="200"/>
      <c r="I10" s="200">
        <v>8994</v>
      </c>
      <c r="J10" s="200"/>
      <c r="K10" s="200">
        <v>8400</v>
      </c>
    </row>
    <row r="11" spans="1:12" ht="22.5" customHeight="1">
      <c r="A11" s="202" t="s">
        <v>183</v>
      </c>
      <c r="C11" s="199"/>
      <c r="E11" s="201">
        <v>-2295</v>
      </c>
      <c r="F11" s="201"/>
      <c r="G11" s="201">
        <v>-4290</v>
      </c>
      <c r="H11" s="200"/>
      <c r="I11" s="201">
        <v>0</v>
      </c>
      <c r="J11" s="200"/>
      <c r="K11" s="201">
        <v>0</v>
      </c>
    </row>
    <row r="12" spans="1:12" ht="22.5" customHeight="1">
      <c r="A12" s="202" t="s">
        <v>184</v>
      </c>
      <c r="C12" s="199"/>
      <c r="E12" s="201">
        <v>4833</v>
      </c>
      <c r="F12" s="201"/>
      <c r="G12" s="201">
        <v>0</v>
      </c>
      <c r="H12" s="200"/>
      <c r="I12" s="201">
        <v>0</v>
      </c>
      <c r="J12" s="200"/>
      <c r="K12" s="201">
        <v>0</v>
      </c>
    </row>
    <row r="13" spans="1:12" ht="22.5" customHeight="1">
      <c r="A13" s="202" t="s">
        <v>313</v>
      </c>
      <c r="C13" s="199"/>
      <c r="E13" s="201">
        <v>331465</v>
      </c>
      <c r="F13" s="201"/>
      <c r="G13" s="201">
        <v>175627</v>
      </c>
      <c r="H13" s="200"/>
      <c r="I13" s="201">
        <v>0</v>
      </c>
      <c r="J13" s="200"/>
      <c r="K13" s="201">
        <v>-8</v>
      </c>
    </row>
    <row r="14" spans="1:12" ht="22.5" customHeight="1">
      <c r="A14" s="202" t="s">
        <v>314</v>
      </c>
      <c r="C14" s="199"/>
      <c r="E14" s="201">
        <v>2491</v>
      </c>
      <c r="F14" s="201"/>
      <c r="G14" s="201">
        <v>0</v>
      </c>
      <c r="H14" s="201"/>
      <c r="I14" s="201">
        <v>0</v>
      </c>
      <c r="J14" s="201"/>
      <c r="K14" s="201">
        <v>0</v>
      </c>
    </row>
    <row r="15" spans="1:12" ht="22.5" customHeight="1">
      <c r="A15" s="202" t="s">
        <v>315</v>
      </c>
      <c r="C15" s="199"/>
      <c r="E15" s="201">
        <v>0</v>
      </c>
      <c r="F15" s="201"/>
      <c r="G15" s="201">
        <v>585</v>
      </c>
      <c r="H15" s="201"/>
      <c r="I15" s="201">
        <v>0</v>
      </c>
      <c r="J15" s="201"/>
      <c r="K15" s="201">
        <v>0</v>
      </c>
    </row>
    <row r="16" spans="1:12" ht="22.5" customHeight="1">
      <c r="A16" s="202" t="s">
        <v>305</v>
      </c>
      <c r="C16" s="199"/>
      <c r="E16" s="201">
        <v>4595</v>
      </c>
      <c r="F16" s="201"/>
      <c r="G16" s="201">
        <v>-496</v>
      </c>
      <c r="H16" s="201"/>
      <c r="I16" s="201">
        <v>0</v>
      </c>
      <c r="J16" s="201"/>
      <c r="K16" s="201">
        <v>0</v>
      </c>
    </row>
    <row r="17" spans="1:11" ht="22.5" customHeight="1">
      <c r="A17" s="202" t="s">
        <v>273</v>
      </c>
      <c r="C17" s="199"/>
      <c r="E17" s="201">
        <v>-28127</v>
      </c>
      <c r="F17" s="201"/>
      <c r="G17" s="201">
        <v>-24240</v>
      </c>
      <c r="H17" s="201"/>
      <c r="I17" s="201">
        <v>0</v>
      </c>
      <c r="J17" s="201"/>
      <c r="K17" s="201">
        <v>0</v>
      </c>
    </row>
    <row r="18" spans="1:11" ht="22.5" customHeight="1">
      <c r="A18" s="202" t="s">
        <v>316</v>
      </c>
      <c r="C18" s="199"/>
      <c r="F18" s="201"/>
      <c r="G18" s="201"/>
      <c r="H18" s="201"/>
      <c r="I18" s="201"/>
      <c r="J18" s="201"/>
      <c r="K18" s="201"/>
    </row>
    <row r="19" spans="1:11" ht="22.5" customHeight="1">
      <c r="A19" s="190" t="s">
        <v>185</v>
      </c>
      <c r="C19" s="199"/>
      <c r="E19" s="201">
        <v>3321</v>
      </c>
      <c r="F19" s="201"/>
      <c r="G19" s="201">
        <v>3874</v>
      </c>
      <c r="H19" s="201"/>
      <c r="I19" s="201">
        <v>0</v>
      </c>
      <c r="J19" s="201"/>
      <c r="K19" s="201">
        <v>0</v>
      </c>
    </row>
    <row r="20" spans="1:11" ht="22.5" customHeight="1">
      <c r="A20" s="190" t="s">
        <v>186</v>
      </c>
      <c r="C20" s="199"/>
      <c r="E20" s="201">
        <v>66174</v>
      </c>
      <c r="F20" s="200"/>
      <c r="G20" s="201">
        <v>-15531</v>
      </c>
      <c r="H20" s="201"/>
      <c r="I20" s="201">
        <v>6681</v>
      </c>
      <c r="J20" s="201"/>
      <c r="K20" s="201">
        <v>5216</v>
      </c>
    </row>
    <row r="21" spans="1:11" ht="22.5" customHeight="1">
      <c r="A21" s="190" t="s">
        <v>303</v>
      </c>
      <c r="C21" s="199"/>
      <c r="E21" s="201">
        <v>2394</v>
      </c>
      <c r="F21" s="200"/>
      <c r="G21" s="201">
        <v>-8321</v>
      </c>
      <c r="H21" s="201"/>
      <c r="I21" s="201">
        <v>0</v>
      </c>
      <c r="J21" s="201"/>
      <c r="K21" s="201">
        <v>0</v>
      </c>
    </row>
    <row r="22" spans="1:11" ht="22.5" customHeight="1">
      <c r="A22" s="190" t="s">
        <v>317</v>
      </c>
      <c r="C22" s="199"/>
      <c r="E22" s="201">
        <v>3597</v>
      </c>
      <c r="F22" s="200"/>
      <c r="G22" s="201">
        <v>437</v>
      </c>
      <c r="H22" s="201"/>
      <c r="I22" s="201">
        <v>0</v>
      </c>
      <c r="J22" s="201"/>
      <c r="K22" s="201">
        <v>0</v>
      </c>
    </row>
    <row r="23" spans="1:11" ht="22.5" customHeight="1">
      <c r="A23" s="190" t="s">
        <v>187</v>
      </c>
      <c r="C23" s="199"/>
      <c r="E23" s="201">
        <v>-4093</v>
      </c>
      <c r="F23" s="200"/>
      <c r="G23" s="201">
        <v>731</v>
      </c>
      <c r="H23" s="201"/>
      <c r="I23" s="201">
        <v>-2040</v>
      </c>
      <c r="J23" s="201"/>
      <c r="K23" s="201">
        <v>110</v>
      </c>
    </row>
    <row r="24" spans="1:11" ht="22.5" customHeight="1">
      <c r="A24" s="190" t="s">
        <v>188</v>
      </c>
      <c r="C24" s="199"/>
      <c r="E24" s="201">
        <v>-251430</v>
      </c>
      <c r="F24" s="200"/>
      <c r="G24" s="201">
        <v>-198062</v>
      </c>
      <c r="H24" s="201"/>
      <c r="I24" s="201">
        <v>-272975</v>
      </c>
      <c r="J24" s="201"/>
      <c r="K24" s="201">
        <v>-270042</v>
      </c>
    </row>
    <row r="25" spans="1:11" ht="22.5" customHeight="1">
      <c r="A25" s="190" t="s">
        <v>189</v>
      </c>
      <c r="C25" s="199"/>
      <c r="E25" s="201"/>
      <c r="F25" s="200"/>
      <c r="G25" s="201"/>
      <c r="H25" s="201"/>
      <c r="I25" s="201"/>
      <c r="J25" s="201"/>
      <c r="K25" s="201"/>
    </row>
    <row r="26" spans="1:11" ht="22.5" customHeight="1">
      <c r="A26" s="190" t="s">
        <v>190</v>
      </c>
      <c r="C26" s="199"/>
      <c r="E26" s="201">
        <v>-22242</v>
      </c>
      <c r="F26" s="200"/>
      <c r="G26" s="201">
        <v>11775</v>
      </c>
      <c r="H26" s="201"/>
      <c r="I26" s="201">
        <v>-16343</v>
      </c>
      <c r="J26" s="201"/>
      <c r="K26" s="201">
        <v>21641</v>
      </c>
    </row>
    <row r="27" spans="1:11" ht="22.5" customHeight="1">
      <c r="A27" s="190" t="s">
        <v>191</v>
      </c>
      <c r="C27" s="191"/>
      <c r="E27" s="201">
        <v>-8724</v>
      </c>
      <c r="F27" s="200"/>
      <c r="G27" s="201">
        <v>-2649</v>
      </c>
      <c r="H27" s="201"/>
      <c r="I27" s="201">
        <v>-1297</v>
      </c>
      <c r="J27" s="201"/>
      <c r="K27" s="201">
        <v>-732</v>
      </c>
    </row>
    <row r="28" spans="1:11" ht="22.5" customHeight="1">
      <c r="A28" s="190" t="s">
        <v>192</v>
      </c>
      <c r="B28" s="186"/>
      <c r="C28" s="199"/>
      <c r="E28" s="201">
        <v>1565</v>
      </c>
      <c r="F28" s="200"/>
      <c r="G28" s="201">
        <v>2126</v>
      </c>
      <c r="H28" s="201"/>
      <c r="I28" s="201">
        <v>430</v>
      </c>
      <c r="J28" s="201"/>
      <c r="K28" s="201">
        <v>507</v>
      </c>
    </row>
    <row r="29" spans="1:11" ht="22.5" customHeight="1">
      <c r="A29" s="190" t="s">
        <v>193</v>
      </c>
      <c r="B29" s="186"/>
      <c r="C29" s="199"/>
      <c r="E29" s="201">
        <v>-2046</v>
      </c>
      <c r="F29" s="200"/>
      <c r="G29" s="201">
        <v>-1813</v>
      </c>
      <c r="H29" s="201"/>
      <c r="I29" s="201">
        <v>0</v>
      </c>
      <c r="J29" s="201"/>
      <c r="K29" s="201">
        <v>0</v>
      </c>
    </row>
    <row r="30" spans="1:11" ht="22.5" customHeight="1">
      <c r="A30" s="190" t="s">
        <v>194</v>
      </c>
      <c r="B30" s="186"/>
      <c r="C30" s="199"/>
      <c r="E30" s="200">
        <v>-885162</v>
      </c>
      <c r="F30" s="200"/>
      <c r="G30" s="200">
        <v>-959380</v>
      </c>
      <c r="H30" s="200"/>
      <c r="I30" s="200">
        <v>-13880</v>
      </c>
      <c r="J30" s="200"/>
      <c r="K30" s="200">
        <v>-8860</v>
      </c>
    </row>
    <row r="31" spans="1:11" ht="22.5" customHeight="1">
      <c r="A31" s="190" t="s">
        <v>195</v>
      </c>
      <c r="B31" s="186"/>
      <c r="C31" s="199"/>
      <c r="E31" s="201">
        <v>-2518</v>
      </c>
      <c r="F31" s="200"/>
      <c r="G31" s="201">
        <v>0</v>
      </c>
      <c r="H31" s="200"/>
      <c r="I31" s="201">
        <v>0</v>
      </c>
      <c r="J31" s="201"/>
      <c r="K31" s="201">
        <v>0</v>
      </c>
    </row>
    <row r="32" spans="1:11" ht="22.5" customHeight="1">
      <c r="A32" s="190" t="s">
        <v>196</v>
      </c>
      <c r="B32" s="186"/>
      <c r="C32" s="199"/>
      <c r="E32" s="203">
        <v>276570</v>
      </c>
      <c r="F32" s="200"/>
      <c r="G32" s="203">
        <v>276253</v>
      </c>
      <c r="H32" s="200"/>
      <c r="I32" s="203">
        <v>124329</v>
      </c>
      <c r="J32" s="200"/>
      <c r="K32" s="203">
        <v>100185</v>
      </c>
    </row>
    <row r="33" spans="1:11" ht="22.5" customHeight="1">
      <c r="A33" s="190" t="s">
        <v>197</v>
      </c>
      <c r="B33" s="186"/>
      <c r="C33" s="199"/>
      <c r="E33" s="200"/>
      <c r="F33" s="200"/>
      <c r="G33" s="200"/>
      <c r="H33" s="200"/>
      <c r="I33" s="200"/>
      <c r="J33" s="200"/>
      <c r="K33" s="200"/>
    </row>
    <row r="34" spans="1:11" ht="22.5" customHeight="1">
      <c r="A34" s="190" t="s">
        <v>198</v>
      </c>
      <c r="C34" s="199"/>
      <c r="E34" s="200">
        <f>SUM(E8:E32)</f>
        <v>-23683</v>
      </c>
      <c r="F34" s="200"/>
      <c r="G34" s="200">
        <f>SUM(G8:G32)</f>
        <v>-139103</v>
      </c>
      <c r="H34" s="200"/>
      <c r="I34" s="200">
        <f>SUM(I8:I32)</f>
        <v>607</v>
      </c>
      <c r="J34" s="200"/>
      <c r="K34" s="200">
        <f>SUM(K8:K32)</f>
        <v>-7049</v>
      </c>
    </row>
    <row r="35" spans="1:11" ht="22.5" customHeight="1">
      <c r="A35" s="190" t="s">
        <v>199</v>
      </c>
      <c r="C35" s="199"/>
      <c r="E35" s="200"/>
      <c r="F35" s="200"/>
      <c r="G35" s="200"/>
      <c r="H35" s="200"/>
      <c r="I35" s="200"/>
      <c r="J35" s="200"/>
      <c r="K35" s="200"/>
    </row>
    <row r="36" spans="1:11" ht="22.5" customHeight="1">
      <c r="A36" s="190" t="s">
        <v>200</v>
      </c>
      <c r="C36" s="199"/>
      <c r="E36" s="200">
        <v>4038</v>
      </c>
      <c r="F36" s="200"/>
      <c r="G36" s="200">
        <v>-535</v>
      </c>
      <c r="H36" s="200"/>
      <c r="I36" s="201">
        <v>0</v>
      </c>
      <c r="J36" s="200"/>
      <c r="K36" s="201">
        <v>0</v>
      </c>
    </row>
    <row r="37" spans="1:11" ht="22.5" customHeight="1">
      <c r="A37" s="190" t="s">
        <v>201</v>
      </c>
      <c r="C37" s="199"/>
      <c r="E37" s="200">
        <v>-17014</v>
      </c>
      <c r="F37" s="200"/>
      <c r="G37" s="200">
        <v>73298</v>
      </c>
      <c r="H37" s="200"/>
      <c r="I37" s="200">
        <v>-26</v>
      </c>
      <c r="J37" s="200"/>
      <c r="K37" s="200">
        <v>-77</v>
      </c>
    </row>
    <row r="38" spans="1:11" ht="22.5" customHeight="1">
      <c r="A38" s="190" t="s">
        <v>202</v>
      </c>
      <c r="C38" s="199"/>
      <c r="E38" s="201">
        <v>-364224</v>
      </c>
      <c r="F38" s="200"/>
      <c r="G38" s="201">
        <v>-251102</v>
      </c>
      <c r="H38" s="200"/>
      <c r="I38" s="201">
        <v>0</v>
      </c>
      <c r="J38" s="200"/>
      <c r="K38" s="201">
        <v>0</v>
      </c>
    </row>
    <row r="39" spans="1:11" ht="22.5" customHeight="1">
      <c r="A39" s="190" t="s">
        <v>203</v>
      </c>
      <c r="C39" s="199"/>
      <c r="E39" s="201">
        <v>2156</v>
      </c>
      <c r="F39" s="200"/>
      <c r="G39" s="201">
        <v>1496</v>
      </c>
      <c r="H39" s="200"/>
      <c r="I39" s="201">
        <v>0</v>
      </c>
      <c r="J39" s="200"/>
      <c r="K39" s="201">
        <v>0</v>
      </c>
    </row>
    <row r="40" spans="1:11" ht="22.5" customHeight="1">
      <c r="A40" s="190" t="s">
        <v>204</v>
      </c>
      <c r="C40" s="199"/>
      <c r="E40" s="200">
        <v>-1320</v>
      </c>
      <c r="F40" s="200"/>
      <c r="G40" s="200">
        <v>-18128</v>
      </c>
      <c r="H40" s="200"/>
      <c r="I40" s="200">
        <v>7</v>
      </c>
      <c r="J40" s="200"/>
      <c r="K40" s="200">
        <v>45</v>
      </c>
    </row>
    <row r="41" spans="1:11" ht="22.5" customHeight="1">
      <c r="A41" s="190" t="s">
        <v>205</v>
      </c>
      <c r="C41" s="199"/>
      <c r="E41" s="201">
        <v>1369</v>
      </c>
      <c r="F41" s="200"/>
      <c r="G41" s="201">
        <v>780</v>
      </c>
      <c r="H41" s="200"/>
      <c r="I41" s="201">
        <v>0</v>
      </c>
      <c r="J41" s="200"/>
      <c r="K41" s="201">
        <v>0</v>
      </c>
    </row>
    <row r="42" spans="1:11" ht="22.5" customHeight="1">
      <c r="A42" s="190" t="s">
        <v>206</v>
      </c>
      <c r="C42" s="199"/>
      <c r="E42" s="200">
        <v>164593</v>
      </c>
      <c r="F42" s="200"/>
      <c r="G42" s="201">
        <v>179325</v>
      </c>
      <c r="H42" s="200"/>
      <c r="I42" s="201">
        <v>0</v>
      </c>
      <c r="J42" s="200"/>
      <c r="K42" s="201">
        <v>0</v>
      </c>
    </row>
    <row r="43" spans="1:11" ht="22.5" customHeight="1">
      <c r="A43" s="202" t="s">
        <v>207</v>
      </c>
      <c r="B43" s="204"/>
      <c r="C43" s="199"/>
      <c r="E43" s="200">
        <v>-104736</v>
      </c>
      <c r="F43" s="200"/>
      <c r="G43" s="200">
        <v>-167823</v>
      </c>
      <c r="H43" s="200"/>
      <c r="I43" s="200">
        <v>1658</v>
      </c>
      <c r="J43" s="200"/>
      <c r="K43" s="200">
        <v>-6401</v>
      </c>
    </row>
    <row r="44" spans="1:11" ht="22.5" customHeight="1">
      <c r="A44" s="202" t="s">
        <v>208</v>
      </c>
      <c r="B44" s="204"/>
      <c r="C44" s="199"/>
      <c r="E44" s="201">
        <v>-278959</v>
      </c>
      <c r="F44" s="200"/>
      <c r="G44" s="201">
        <v>255759</v>
      </c>
      <c r="H44" s="200"/>
      <c r="I44" s="201">
        <v>0</v>
      </c>
      <c r="J44" s="200"/>
      <c r="K44" s="201">
        <v>0</v>
      </c>
    </row>
    <row r="45" spans="1:11" ht="22.5" customHeight="1">
      <c r="A45" s="190" t="s">
        <v>209</v>
      </c>
      <c r="C45" s="199"/>
      <c r="E45" s="200">
        <v>-4746</v>
      </c>
      <c r="F45" s="200"/>
      <c r="G45" s="201">
        <v>-29445</v>
      </c>
      <c r="H45" s="200"/>
      <c r="I45" s="201">
        <v>-10</v>
      </c>
      <c r="J45" s="200"/>
      <c r="K45" s="201">
        <v>36</v>
      </c>
    </row>
    <row r="46" spans="1:11" ht="22.5" customHeight="1">
      <c r="A46" s="190" t="s">
        <v>210</v>
      </c>
      <c r="C46" s="199"/>
      <c r="E46" s="200"/>
      <c r="F46" s="200"/>
      <c r="G46" s="200"/>
      <c r="H46" s="200"/>
      <c r="I46" s="200"/>
      <c r="J46" s="200"/>
      <c r="K46" s="200"/>
    </row>
    <row r="47" spans="1:11" ht="22.5" customHeight="1">
      <c r="A47" s="202" t="s">
        <v>211</v>
      </c>
      <c r="B47" s="186"/>
      <c r="C47" s="199"/>
      <c r="E47" s="200">
        <v>212715</v>
      </c>
      <c r="F47" s="200"/>
      <c r="G47" s="200">
        <v>35033</v>
      </c>
      <c r="H47" s="200"/>
      <c r="I47" s="200">
        <v>-5233</v>
      </c>
      <c r="J47" s="200"/>
      <c r="K47" s="200">
        <v>13144</v>
      </c>
    </row>
    <row r="48" spans="1:11" ht="22.5" customHeight="1">
      <c r="A48" s="202" t="s">
        <v>212</v>
      </c>
      <c r="B48" s="186"/>
      <c r="C48" s="199"/>
      <c r="E48" s="201">
        <v>-26054</v>
      </c>
      <c r="F48" s="200"/>
      <c r="G48" s="201">
        <v>-48508</v>
      </c>
      <c r="H48" s="200"/>
      <c r="I48" s="201">
        <v>0</v>
      </c>
      <c r="J48" s="201"/>
      <c r="K48" s="201">
        <v>0</v>
      </c>
    </row>
    <row r="49" spans="1:20" ht="22.5" customHeight="1">
      <c r="A49" s="202" t="s">
        <v>213</v>
      </c>
      <c r="B49" s="186"/>
      <c r="C49" s="199"/>
      <c r="E49" s="200">
        <v>-27278</v>
      </c>
      <c r="F49" s="200"/>
      <c r="G49" s="200">
        <v>20992</v>
      </c>
      <c r="H49" s="200"/>
      <c r="I49" s="200">
        <v>-12611</v>
      </c>
      <c r="J49" s="200"/>
      <c r="K49" s="200">
        <v>94</v>
      </c>
    </row>
    <row r="50" spans="1:20" ht="22.5" customHeight="1">
      <c r="A50" s="202" t="s">
        <v>214</v>
      </c>
      <c r="B50" s="186"/>
      <c r="C50" s="199"/>
      <c r="E50" s="200">
        <v>-4911</v>
      </c>
      <c r="F50" s="200"/>
      <c r="G50" s="201">
        <v>-9162</v>
      </c>
      <c r="H50" s="201"/>
      <c r="I50" s="201">
        <v>0</v>
      </c>
      <c r="J50" s="201"/>
      <c r="K50" s="201">
        <v>0</v>
      </c>
    </row>
    <row r="51" spans="1:20" ht="22.5" customHeight="1">
      <c r="A51" s="190" t="s">
        <v>215</v>
      </c>
      <c r="B51" s="186"/>
      <c r="C51" s="199"/>
      <c r="E51" s="203">
        <v>-7898</v>
      </c>
      <c r="F51" s="200"/>
      <c r="G51" s="205">
        <v>7098</v>
      </c>
      <c r="H51" s="201"/>
      <c r="I51" s="205">
        <v>234</v>
      </c>
      <c r="J51" s="201"/>
      <c r="K51" s="205">
        <v>27</v>
      </c>
    </row>
    <row r="52" spans="1:20" ht="22.5" customHeight="1">
      <c r="A52" s="202" t="s">
        <v>318</v>
      </c>
      <c r="B52" s="186"/>
      <c r="C52" s="199"/>
      <c r="E52" s="200">
        <f>SUM(E34:E45,E47:E51)</f>
        <v>-475952</v>
      </c>
      <c r="F52" s="200"/>
      <c r="G52" s="200">
        <f>SUM(G34:G45,G47:G51)</f>
        <v>-90025</v>
      </c>
      <c r="H52" s="200"/>
      <c r="I52" s="200">
        <f>SUM(I34:I45,I47:I51)</f>
        <v>-15374</v>
      </c>
      <c r="J52" s="200"/>
      <c r="K52" s="200">
        <f>SUM(K34:K45,K47:K51)</f>
        <v>-181</v>
      </c>
    </row>
    <row r="53" spans="1:20" ht="22.5" customHeight="1">
      <c r="A53" s="202" t="s">
        <v>194</v>
      </c>
      <c r="B53" s="186"/>
      <c r="C53" s="199"/>
      <c r="E53" s="200">
        <v>712210</v>
      </c>
      <c r="F53" s="200"/>
      <c r="G53" s="200">
        <v>833759</v>
      </c>
      <c r="H53" s="200"/>
      <c r="I53" s="200">
        <v>13880</v>
      </c>
      <c r="J53" s="200"/>
      <c r="K53" s="200">
        <v>8860</v>
      </c>
    </row>
    <row r="54" spans="1:20" ht="22.5" customHeight="1">
      <c r="A54" s="202" t="s">
        <v>216</v>
      </c>
      <c r="B54" s="186"/>
      <c r="C54" s="199"/>
      <c r="E54" s="201">
        <v>-3495</v>
      </c>
      <c r="F54" s="200"/>
      <c r="G54" s="201">
        <v>-385</v>
      </c>
      <c r="H54" s="200"/>
      <c r="I54" s="201">
        <v>-215</v>
      </c>
      <c r="J54" s="200"/>
      <c r="K54" s="201">
        <v>-281</v>
      </c>
    </row>
    <row r="55" spans="1:20" ht="22.5" customHeight="1">
      <c r="A55" s="202" t="s">
        <v>319</v>
      </c>
      <c r="C55" s="199"/>
      <c r="E55" s="203">
        <v>-603</v>
      </c>
      <c r="F55" s="200"/>
      <c r="G55" s="205">
        <v>-13723</v>
      </c>
      <c r="H55" s="200"/>
      <c r="I55" s="205">
        <v>-2255</v>
      </c>
      <c r="J55" s="200"/>
      <c r="K55" s="205">
        <v>-2224</v>
      </c>
    </row>
    <row r="56" spans="1:20" ht="22.5" customHeight="1">
      <c r="A56" s="187" t="s">
        <v>292</v>
      </c>
      <c r="B56" s="204"/>
      <c r="C56" s="199"/>
      <c r="E56" s="203">
        <f>SUM(E52:E55)</f>
        <v>232160</v>
      </c>
      <c r="F56" s="200"/>
      <c r="G56" s="203">
        <f>SUM(G52:G55)</f>
        <v>729626</v>
      </c>
      <c r="H56" s="200"/>
      <c r="I56" s="203">
        <f>SUM(I52:I55)</f>
        <v>-3964</v>
      </c>
      <c r="J56" s="200"/>
      <c r="K56" s="203">
        <f>SUM(K52:K55)</f>
        <v>6174</v>
      </c>
    </row>
    <row r="57" spans="1:20" ht="22.5" customHeight="1">
      <c r="A57" s="187"/>
      <c r="B57" s="204"/>
      <c r="C57" s="199"/>
      <c r="E57" s="200"/>
      <c r="F57" s="200"/>
      <c r="G57" s="200"/>
      <c r="H57" s="200"/>
      <c r="I57" s="200"/>
      <c r="J57" s="200"/>
      <c r="K57" s="200"/>
    </row>
    <row r="58" spans="1:20" s="186" customFormat="1" ht="22.5" customHeight="1">
      <c r="A58" s="206" t="s">
        <v>41</v>
      </c>
      <c r="B58" s="204"/>
      <c r="C58" s="199"/>
      <c r="D58" s="191"/>
      <c r="E58" s="191"/>
      <c r="F58" s="185"/>
      <c r="G58" s="191"/>
      <c r="H58" s="191"/>
      <c r="I58" s="191"/>
      <c r="J58" s="191"/>
      <c r="K58" s="191"/>
      <c r="M58" s="191"/>
      <c r="N58" s="191"/>
      <c r="O58" s="191"/>
      <c r="P58" s="191"/>
      <c r="Q58" s="191"/>
      <c r="R58" s="191"/>
      <c r="S58" s="191"/>
      <c r="T58" s="191"/>
    </row>
    <row r="59" spans="1:20" s="186" customFormat="1" ht="22.5" customHeight="1">
      <c r="A59" s="182" t="s">
        <v>0</v>
      </c>
      <c r="B59" s="188"/>
      <c r="C59" s="184"/>
      <c r="D59" s="183"/>
      <c r="E59" s="183"/>
      <c r="F59" s="183"/>
      <c r="G59" s="183"/>
      <c r="H59" s="183"/>
      <c r="I59" s="183"/>
      <c r="J59" s="183"/>
      <c r="K59" s="183"/>
      <c r="L59" s="185" t="s">
        <v>84</v>
      </c>
      <c r="N59" s="191"/>
      <c r="Q59" s="191"/>
      <c r="T59" s="191"/>
    </row>
    <row r="60" spans="1:20" s="186" customFormat="1" ht="22.5" customHeight="1">
      <c r="A60" s="187" t="s">
        <v>217</v>
      </c>
      <c r="B60" s="183"/>
      <c r="C60" s="184"/>
      <c r="D60" s="183"/>
      <c r="E60" s="183"/>
      <c r="F60" s="183"/>
      <c r="G60" s="183"/>
      <c r="H60" s="183"/>
      <c r="I60" s="183"/>
      <c r="J60" s="183"/>
      <c r="K60" s="183"/>
      <c r="N60" s="191"/>
      <c r="Q60" s="191"/>
      <c r="T60" s="191"/>
    </row>
    <row r="61" spans="1:20" s="186" customFormat="1" ht="22.5" customHeight="1">
      <c r="A61" s="182" t="s">
        <v>297</v>
      </c>
      <c r="B61" s="188"/>
      <c r="C61" s="184"/>
      <c r="D61" s="183"/>
      <c r="E61" s="183"/>
      <c r="F61" s="183"/>
      <c r="G61" s="183"/>
      <c r="H61" s="183"/>
      <c r="I61" s="183"/>
      <c r="J61" s="183"/>
      <c r="K61" s="183"/>
      <c r="N61" s="191"/>
      <c r="Q61" s="191"/>
      <c r="T61" s="191"/>
    </row>
    <row r="62" spans="1:20" ht="22.5" customHeight="1">
      <c r="A62" s="186"/>
      <c r="B62" s="188"/>
      <c r="C62" s="184"/>
      <c r="D62" s="183"/>
      <c r="E62" s="183"/>
      <c r="F62" s="183"/>
      <c r="G62" s="183"/>
      <c r="H62" s="183"/>
      <c r="I62" s="188"/>
      <c r="J62" s="183"/>
      <c r="K62" s="189" t="s">
        <v>2</v>
      </c>
      <c r="M62" s="186"/>
      <c r="O62" s="186"/>
      <c r="P62" s="186"/>
      <c r="R62" s="186"/>
      <c r="S62" s="186"/>
    </row>
    <row r="63" spans="1:20" ht="22.5" customHeight="1">
      <c r="E63" s="192"/>
      <c r="F63" s="192" t="s">
        <v>3</v>
      </c>
      <c r="G63" s="192"/>
      <c r="H63" s="193"/>
      <c r="I63" s="192"/>
      <c r="J63" s="192" t="s">
        <v>4</v>
      </c>
      <c r="K63" s="192"/>
    </row>
    <row r="64" spans="1:20" ht="22.5" customHeight="1">
      <c r="C64" s="194"/>
      <c r="D64" s="195"/>
      <c r="E64" s="194">
        <v>2569</v>
      </c>
      <c r="F64" s="196"/>
      <c r="G64" s="194">
        <v>2568</v>
      </c>
      <c r="H64" s="197"/>
      <c r="I64" s="194">
        <v>2569</v>
      </c>
      <c r="J64" s="196"/>
      <c r="K64" s="194">
        <v>2568</v>
      </c>
    </row>
    <row r="65" spans="1:11" ht="22.5" customHeight="1">
      <c r="A65" s="198" t="s">
        <v>218</v>
      </c>
      <c r="B65" s="193"/>
      <c r="C65" s="199"/>
      <c r="E65" s="185"/>
      <c r="F65" s="185"/>
      <c r="G65" s="185"/>
      <c r="I65" s="185"/>
      <c r="J65" s="185"/>
      <c r="K65" s="185"/>
    </row>
    <row r="66" spans="1:11" ht="22.5" customHeight="1">
      <c r="A66" s="202" t="s">
        <v>219</v>
      </c>
      <c r="C66" s="199"/>
      <c r="E66" s="201">
        <v>-5893</v>
      </c>
      <c r="F66" s="185"/>
      <c r="G66" s="201">
        <v>1100</v>
      </c>
      <c r="H66" s="201"/>
      <c r="I66" s="201">
        <v>0</v>
      </c>
      <c r="J66" s="201"/>
      <c r="K66" s="201">
        <v>0</v>
      </c>
    </row>
    <row r="67" spans="1:11" ht="22.5" customHeight="1">
      <c r="A67" s="202" t="s">
        <v>220</v>
      </c>
      <c r="C67" s="199"/>
      <c r="E67" s="201">
        <v>0</v>
      </c>
      <c r="F67" s="201"/>
      <c r="G67" s="201">
        <v>-104500</v>
      </c>
      <c r="H67" s="201"/>
      <c r="I67" s="201">
        <v>-59500</v>
      </c>
      <c r="J67" s="201"/>
      <c r="K67" s="201">
        <v>-10500</v>
      </c>
    </row>
    <row r="68" spans="1:11" ht="22.5" customHeight="1">
      <c r="A68" s="202" t="s">
        <v>221</v>
      </c>
      <c r="C68" s="199"/>
      <c r="E68" s="201">
        <v>800</v>
      </c>
      <c r="F68" s="185"/>
      <c r="G68" s="201">
        <v>0</v>
      </c>
      <c r="H68" s="201"/>
      <c r="I68" s="201">
        <v>50000</v>
      </c>
      <c r="J68" s="201"/>
      <c r="K68" s="201">
        <v>35000</v>
      </c>
    </row>
    <row r="69" spans="1:11" ht="22.5" customHeight="1">
      <c r="A69" s="202" t="s">
        <v>222</v>
      </c>
      <c r="C69" s="199"/>
      <c r="E69" s="201">
        <v>1122</v>
      </c>
      <c r="F69" s="185"/>
      <c r="G69" s="201">
        <v>101250</v>
      </c>
      <c r="H69" s="201"/>
      <c r="I69" s="201">
        <v>0</v>
      </c>
      <c r="J69" s="201"/>
      <c r="K69" s="201">
        <v>0</v>
      </c>
    </row>
    <row r="70" spans="1:11" ht="22.5" customHeight="1">
      <c r="A70" s="190" t="s">
        <v>223</v>
      </c>
      <c r="C70" s="199"/>
      <c r="E70" s="201">
        <v>25000</v>
      </c>
      <c r="F70" s="185"/>
      <c r="G70" s="201">
        <v>0</v>
      </c>
      <c r="H70" s="201"/>
      <c r="I70" s="201">
        <v>0</v>
      </c>
      <c r="J70" s="201"/>
      <c r="K70" s="201">
        <v>0</v>
      </c>
    </row>
    <row r="71" spans="1:11" ht="22.5" customHeight="1">
      <c r="A71" s="202" t="s">
        <v>224</v>
      </c>
      <c r="C71" s="199"/>
      <c r="E71" s="201">
        <v>-2778353</v>
      </c>
      <c r="F71" s="201"/>
      <c r="G71" s="201">
        <v>-6149615</v>
      </c>
      <c r="H71" s="201"/>
      <c r="I71" s="201">
        <v>-21267</v>
      </c>
      <c r="J71" s="201"/>
      <c r="K71" s="201">
        <v>-35000</v>
      </c>
    </row>
    <row r="72" spans="1:11" ht="22.5" customHeight="1">
      <c r="A72" s="202" t="s">
        <v>275</v>
      </c>
      <c r="C72" s="199"/>
      <c r="E72" s="201">
        <v>2772332</v>
      </c>
      <c r="F72" s="201"/>
      <c r="G72" s="201">
        <v>4895457</v>
      </c>
      <c r="H72" s="201"/>
      <c r="I72" s="201">
        <v>171267</v>
      </c>
      <c r="J72" s="201"/>
      <c r="K72" s="201">
        <v>112649</v>
      </c>
    </row>
    <row r="73" spans="1:11" ht="22.5" customHeight="1">
      <c r="A73" s="202" t="s">
        <v>225</v>
      </c>
      <c r="C73" s="199"/>
      <c r="E73" s="201">
        <v>-38809</v>
      </c>
      <c r="F73" s="200"/>
      <c r="G73" s="201">
        <v>-13755</v>
      </c>
      <c r="H73" s="201"/>
      <c r="I73" s="201">
        <v>-5706</v>
      </c>
      <c r="J73" s="201"/>
      <c r="K73" s="201">
        <v>-5712</v>
      </c>
    </row>
    <row r="74" spans="1:11" ht="22.5" customHeight="1">
      <c r="A74" s="202" t="s">
        <v>226</v>
      </c>
      <c r="C74" s="199"/>
      <c r="E74" s="201">
        <v>-13928</v>
      </c>
      <c r="F74" s="201"/>
      <c r="G74" s="201">
        <v>-97386</v>
      </c>
      <c r="H74" s="201"/>
      <c r="I74" s="201">
        <v>0</v>
      </c>
      <c r="J74" s="201"/>
      <c r="K74" s="201">
        <v>-2952</v>
      </c>
    </row>
    <row r="75" spans="1:11" ht="22.5" customHeight="1">
      <c r="A75" s="202" t="s">
        <v>227</v>
      </c>
      <c r="C75" s="199"/>
      <c r="E75" s="201">
        <v>843</v>
      </c>
      <c r="F75" s="201"/>
      <c r="G75" s="201">
        <v>544</v>
      </c>
      <c r="H75" s="201"/>
      <c r="I75" s="201">
        <v>0</v>
      </c>
      <c r="J75" s="201"/>
      <c r="K75" s="201">
        <v>0</v>
      </c>
    </row>
    <row r="76" spans="1:11" ht="22.5" customHeight="1">
      <c r="A76" s="202" t="s">
        <v>310</v>
      </c>
      <c r="C76" s="199"/>
      <c r="E76" s="201">
        <v>2518</v>
      </c>
      <c r="F76" s="201"/>
      <c r="G76" s="201">
        <v>0</v>
      </c>
      <c r="H76" s="201"/>
      <c r="I76" s="201">
        <v>0</v>
      </c>
      <c r="J76" s="201"/>
      <c r="K76" s="201">
        <v>0</v>
      </c>
    </row>
    <row r="77" spans="1:11" ht="22.5" customHeight="1">
      <c r="A77" s="198" t="s">
        <v>278</v>
      </c>
      <c r="C77" s="199"/>
      <c r="E77" s="207">
        <f>SUM(E66:E76)</f>
        <v>-34368</v>
      </c>
      <c r="F77" s="200"/>
      <c r="G77" s="207">
        <f>SUM(G66:G76)</f>
        <v>-1366905</v>
      </c>
      <c r="H77" s="200"/>
      <c r="I77" s="207">
        <f>SUM(I66:I76)</f>
        <v>134794</v>
      </c>
      <c r="J77" s="200"/>
      <c r="K77" s="207">
        <f>SUM(K66:K76)</f>
        <v>93485</v>
      </c>
    </row>
    <row r="78" spans="1:11" ht="22.5" customHeight="1">
      <c r="A78" s="198" t="s">
        <v>228</v>
      </c>
      <c r="B78" s="193"/>
      <c r="C78" s="199"/>
      <c r="E78" s="200"/>
      <c r="F78" s="200"/>
      <c r="G78" s="200"/>
      <c r="H78" s="200"/>
      <c r="I78" s="200"/>
      <c r="J78" s="200"/>
      <c r="K78" s="200"/>
    </row>
    <row r="79" spans="1:11" ht="22.5" customHeight="1">
      <c r="A79" s="202" t="s">
        <v>279</v>
      </c>
      <c r="B79" s="204"/>
      <c r="C79" s="199"/>
      <c r="E79" s="200">
        <v>-227825</v>
      </c>
      <c r="F79" s="200"/>
      <c r="G79" s="201">
        <v>-292745</v>
      </c>
      <c r="H79" s="200"/>
      <c r="I79" s="201">
        <v>0</v>
      </c>
      <c r="J79" s="200"/>
      <c r="K79" s="201">
        <v>0</v>
      </c>
    </row>
    <row r="80" spans="1:11" ht="22.5" customHeight="1">
      <c r="A80" s="202" t="s">
        <v>229</v>
      </c>
      <c r="C80" s="199"/>
      <c r="E80" s="201">
        <v>245000</v>
      </c>
      <c r="F80" s="200"/>
      <c r="G80" s="201">
        <v>0</v>
      </c>
      <c r="H80" s="201"/>
      <c r="I80" s="201">
        <v>0</v>
      </c>
      <c r="J80" s="201"/>
      <c r="K80" s="201">
        <v>0</v>
      </c>
    </row>
    <row r="81" spans="1:11" ht="22.5" customHeight="1">
      <c r="A81" s="202" t="s">
        <v>230</v>
      </c>
      <c r="C81" s="199"/>
      <c r="E81" s="201">
        <v>-175893</v>
      </c>
      <c r="F81" s="200"/>
      <c r="G81" s="201">
        <v>-220372</v>
      </c>
      <c r="H81" s="200"/>
      <c r="I81" s="201">
        <v>0</v>
      </c>
      <c r="J81" s="200"/>
      <c r="K81" s="201">
        <v>0</v>
      </c>
    </row>
    <row r="82" spans="1:11" ht="22.5" customHeight="1">
      <c r="A82" s="202" t="s">
        <v>231</v>
      </c>
      <c r="C82" s="199"/>
      <c r="E82" s="191">
        <v>-126175</v>
      </c>
      <c r="F82" s="200"/>
      <c r="G82" s="201">
        <v>-127283</v>
      </c>
      <c r="H82" s="200"/>
      <c r="I82" s="201">
        <v>-3705</v>
      </c>
      <c r="J82" s="200"/>
      <c r="K82" s="201">
        <v>-2846</v>
      </c>
    </row>
    <row r="83" spans="1:11" ht="22.5" customHeight="1">
      <c r="A83" s="202" t="s">
        <v>232</v>
      </c>
      <c r="C83" s="199"/>
      <c r="E83" s="201">
        <v>0</v>
      </c>
      <c r="F83" s="200"/>
      <c r="G83" s="201">
        <v>1662200</v>
      </c>
      <c r="H83" s="200"/>
      <c r="I83" s="201">
        <v>0</v>
      </c>
      <c r="J83" s="200"/>
      <c r="K83" s="201">
        <v>0</v>
      </c>
    </row>
    <row r="84" spans="1:11" ht="22.5" customHeight="1">
      <c r="A84" s="202" t="s">
        <v>233</v>
      </c>
      <c r="C84" s="199"/>
      <c r="F84" s="200"/>
      <c r="G84" s="201"/>
      <c r="H84" s="200"/>
      <c r="I84" s="201"/>
      <c r="J84" s="200"/>
      <c r="K84" s="201"/>
    </row>
    <row r="85" spans="1:11" ht="22.5" customHeight="1">
      <c r="A85" s="202" t="s">
        <v>234</v>
      </c>
      <c r="C85" s="199"/>
      <c r="E85" s="201">
        <v>-145</v>
      </c>
      <c r="F85" s="200"/>
      <c r="G85" s="201">
        <v>-8591</v>
      </c>
      <c r="H85" s="200"/>
      <c r="I85" s="201">
        <v>0</v>
      </c>
      <c r="J85" s="200"/>
      <c r="K85" s="201">
        <v>0</v>
      </c>
    </row>
    <row r="86" spans="1:11" ht="22.5" customHeight="1">
      <c r="A86" s="202" t="s">
        <v>276</v>
      </c>
      <c r="B86" s="186"/>
      <c r="C86" s="199"/>
      <c r="E86" s="203">
        <v>-266422</v>
      </c>
      <c r="F86" s="200"/>
      <c r="G86" s="205">
        <v>-283607</v>
      </c>
      <c r="H86" s="200"/>
      <c r="I86" s="205">
        <v>-120991</v>
      </c>
      <c r="J86" s="201"/>
      <c r="K86" s="205">
        <v>-97780</v>
      </c>
    </row>
    <row r="87" spans="1:11" ht="22.5" customHeight="1">
      <c r="A87" s="198" t="s">
        <v>280</v>
      </c>
      <c r="C87" s="199"/>
      <c r="E87" s="208">
        <f>SUM(E79:E86)</f>
        <v>-551460</v>
      </c>
      <c r="F87" s="200"/>
      <c r="G87" s="208">
        <f>SUM(G79:G86)</f>
        <v>729602</v>
      </c>
      <c r="H87" s="200"/>
      <c r="I87" s="208">
        <f>SUM(I79:I86)</f>
        <v>-124696</v>
      </c>
      <c r="J87" s="200"/>
      <c r="K87" s="208">
        <f>SUM(K79:K86)</f>
        <v>-100626</v>
      </c>
    </row>
    <row r="88" spans="1:11" ht="22.5" customHeight="1">
      <c r="A88" s="190" t="s">
        <v>281</v>
      </c>
      <c r="C88" s="199"/>
      <c r="E88" s="205">
        <v>85</v>
      </c>
      <c r="F88" s="201"/>
      <c r="G88" s="205">
        <v>-117</v>
      </c>
      <c r="H88" s="201"/>
      <c r="I88" s="205">
        <v>0</v>
      </c>
      <c r="J88" s="201"/>
      <c r="K88" s="205">
        <v>0</v>
      </c>
    </row>
    <row r="89" spans="1:11" ht="22.5" customHeight="1">
      <c r="A89" s="198" t="s">
        <v>235</v>
      </c>
      <c r="C89" s="199"/>
      <c r="E89" s="201">
        <f>E56+E77+E87+E88</f>
        <v>-353583</v>
      </c>
      <c r="F89" s="201"/>
      <c r="G89" s="201">
        <f>G56+G77+G87+G88</f>
        <v>92206</v>
      </c>
      <c r="H89" s="201"/>
      <c r="I89" s="201">
        <f>I56+I77+I87+I88</f>
        <v>6134</v>
      </c>
      <c r="J89" s="201"/>
      <c r="K89" s="201">
        <f>K56+K77+K87+K88</f>
        <v>-967</v>
      </c>
    </row>
    <row r="90" spans="1:11" ht="22.5" customHeight="1">
      <c r="A90" s="202" t="s">
        <v>236</v>
      </c>
      <c r="B90" s="186"/>
      <c r="C90" s="199"/>
      <c r="E90" s="203">
        <v>828004</v>
      </c>
      <c r="F90" s="200"/>
      <c r="G90" s="203">
        <v>1419753</v>
      </c>
      <c r="H90" s="200"/>
      <c r="I90" s="203">
        <v>11210</v>
      </c>
      <c r="J90" s="200"/>
      <c r="K90" s="203">
        <v>16921</v>
      </c>
    </row>
    <row r="91" spans="1:11" ht="22.5" customHeight="1" thickBot="1">
      <c r="A91" s="182" t="s">
        <v>237</v>
      </c>
      <c r="B91" s="204"/>
      <c r="C91" s="199"/>
      <c r="E91" s="209">
        <f>SUM(E89:E90)</f>
        <v>474421</v>
      </c>
      <c r="F91" s="200"/>
      <c r="G91" s="210">
        <f>SUM(G89:G90)</f>
        <v>1511959</v>
      </c>
      <c r="H91" s="200"/>
      <c r="I91" s="209">
        <f>SUM(I89:I90)</f>
        <v>17344</v>
      </c>
      <c r="J91" s="200"/>
      <c r="K91" s="210">
        <f>SUM(K89:K90)</f>
        <v>15954</v>
      </c>
    </row>
    <row r="92" spans="1:11" ht="22.5" customHeight="1" thickTop="1">
      <c r="C92" s="199"/>
      <c r="D92" s="200"/>
      <c r="E92" s="201">
        <f>SUM(E91-BS!E10)</f>
        <v>0</v>
      </c>
      <c r="F92" s="201"/>
      <c r="G92" s="201"/>
      <c r="H92" s="201"/>
      <c r="I92" s="201">
        <f>SUM(I91-BS!I10)</f>
        <v>0</v>
      </c>
      <c r="J92" s="201"/>
      <c r="K92" s="201"/>
    </row>
    <row r="93" spans="1:11" ht="22.5" customHeight="1">
      <c r="A93" s="182" t="s">
        <v>238</v>
      </c>
      <c r="B93" s="204"/>
      <c r="C93" s="199"/>
      <c r="E93" s="201"/>
      <c r="F93" s="201"/>
      <c r="G93" s="201"/>
      <c r="H93" s="201"/>
      <c r="I93" s="201"/>
      <c r="J93" s="201"/>
      <c r="K93" s="201"/>
    </row>
    <row r="94" spans="1:11" ht="22.5" customHeight="1">
      <c r="A94" s="206" t="s">
        <v>239</v>
      </c>
      <c r="B94" s="204"/>
      <c r="C94" s="199"/>
      <c r="E94" s="201"/>
      <c r="F94" s="201"/>
      <c r="G94" s="201"/>
      <c r="H94" s="201"/>
      <c r="I94" s="201"/>
      <c r="J94" s="201"/>
      <c r="K94" s="201"/>
    </row>
    <row r="95" spans="1:11" ht="22.5" customHeight="1">
      <c r="A95" s="202" t="s">
        <v>240</v>
      </c>
      <c r="C95" s="199"/>
      <c r="D95" s="200"/>
      <c r="E95" s="201">
        <v>28617</v>
      </c>
      <c r="F95" s="201"/>
      <c r="G95" s="201">
        <v>13722</v>
      </c>
      <c r="H95" s="201"/>
      <c r="I95" s="201">
        <v>34</v>
      </c>
      <c r="J95" s="201"/>
      <c r="K95" s="201">
        <v>18</v>
      </c>
    </row>
    <row r="96" spans="1:11" ht="22.5" customHeight="1">
      <c r="A96" s="202" t="s">
        <v>241</v>
      </c>
      <c r="C96" s="191"/>
      <c r="E96" s="201">
        <v>560925</v>
      </c>
      <c r="F96" s="201"/>
      <c r="G96" s="201">
        <v>121367</v>
      </c>
      <c r="H96" s="201"/>
      <c r="I96" s="201">
        <v>0</v>
      </c>
      <c r="J96" s="201"/>
      <c r="K96" s="201">
        <v>0</v>
      </c>
    </row>
    <row r="97" spans="1:19" ht="22.5" customHeight="1">
      <c r="A97" s="202" t="s">
        <v>242</v>
      </c>
      <c r="C97" s="199"/>
      <c r="D97" s="200"/>
      <c r="E97" s="201">
        <v>91194</v>
      </c>
      <c r="F97" s="201"/>
      <c r="G97" s="201">
        <v>136912</v>
      </c>
      <c r="H97" s="201"/>
      <c r="I97" s="201">
        <v>0</v>
      </c>
      <c r="J97" s="201"/>
      <c r="K97" s="201">
        <v>0</v>
      </c>
    </row>
    <row r="98" spans="1:19" ht="22.5" customHeight="1">
      <c r="A98" s="202" t="s">
        <v>243</v>
      </c>
      <c r="C98" s="199"/>
      <c r="D98" s="200"/>
      <c r="E98" s="201">
        <v>24859</v>
      </c>
      <c r="F98" s="201"/>
      <c r="G98" s="201">
        <v>6103</v>
      </c>
      <c r="H98" s="201"/>
      <c r="I98" s="201">
        <v>0</v>
      </c>
      <c r="J98" s="201"/>
      <c r="K98" s="201">
        <v>0</v>
      </c>
    </row>
    <row r="99" spans="1:19" ht="22.5" customHeight="1">
      <c r="A99" s="202" t="s">
        <v>244</v>
      </c>
      <c r="C99" s="199"/>
      <c r="D99" s="200"/>
      <c r="E99" s="201">
        <v>-97</v>
      </c>
      <c r="F99" s="201"/>
      <c r="G99" s="201">
        <v>623</v>
      </c>
      <c r="H99" s="201"/>
      <c r="I99" s="201">
        <v>0</v>
      </c>
      <c r="J99" s="201"/>
      <c r="K99" s="201">
        <v>0</v>
      </c>
      <c r="M99" s="186"/>
      <c r="O99" s="186"/>
      <c r="P99" s="186"/>
      <c r="R99" s="186"/>
      <c r="S99" s="186"/>
    </row>
    <row r="100" spans="1:19" ht="24.6" customHeight="1">
      <c r="A100" s="202" t="s">
        <v>245</v>
      </c>
      <c r="C100" s="199"/>
      <c r="D100" s="200"/>
      <c r="E100" s="201">
        <v>0</v>
      </c>
      <c r="F100" s="201"/>
      <c r="G100" s="201">
        <v>0</v>
      </c>
      <c r="H100" s="201"/>
      <c r="I100" s="201">
        <v>0</v>
      </c>
      <c r="J100" s="201"/>
      <c r="K100" s="201">
        <v>2162</v>
      </c>
      <c r="M100" s="186"/>
      <c r="O100" s="186"/>
      <c r="P100" s="186"/>
      <c r="R100" s="186"/>
      <c r="S100" s="186"/>
    </row>
    <row r="101" spans="1:19" ht="22.5" customHeight="1">
      <c r="A101" s="190" t="s">
        <v>246</v>
      </c>
      <c r="C101" s="199"/>
      <c r="D101" s="200"/>
      <c r="E101" s="201">
        <v>1006</v>
      </c>
      <c r="F101" s="201"/>
      <c r="G101" s="201">
        <v>973</v>
      </c>
      <c r="H101" s="201"/>
      <c r="I101" s="201">
        <v>0</v>
      </c>
      <c r="J101" s="201"/>
      <c r="K101" s="201">
        <v>0</v>
      </c>
      <c r="M101" s="186"/>
      <c r="O101" s="186"/>
      <c r="P101" s="186"/>
      <c r="R101" s="186"/>
      <c r="S101" s="186"/>
    </row>
    <row r="102" spans="1:19" ht="22.5" customHeight="1">
      <c r="A102" s="202" t="s">
        <v>320</v>
      </c>
      <c r="C102" s="199"/>
      <c r="D102" s="200"/>
      <c r="E102" s="201">
        <v>-71785</v>
      </c>
      <c r="F102" s="201"/>
      <c r="G102" s="201">
        <v>-73704</v>
      </c>
      <c r="H102" s="201"/>
      <c r="I102" s="201">
        <v>0</v>
      </c>
      <c r="J102" s="201"/>
      <c r="K102" s="201">
        <v>0</v>
      </c>
    </row>
    <row r="103" spans="1:19" ht="22.5" customHeight="1">
      <c r="A103" s="202" t="s">
        <v>304</v>
      </c>
      <c r="C103" s="199"/>
      <c r="D103" s="200"/>
      <c r="E103" s="201">
        <v>358</v>
      </c>
      <c r="F103" s="201"/>
      <c r="G103" s="201">
        <v>0</v>
      </c>
      <c r="H103" s="201"/>
      <c r="I103" s="201">
        <v>0</v>
      </c>
      <c r="J103" s="201"/>
      <c r="K103" s="201">
        <v>0</v>
      </c>
    </row>
    <row r="104" spans="1:19" ht="22.5" customHeight="1">
      <c r="A104" s="202" t="s">
        <v>321</v>
      </c>
      <c r="C104" s="199"/>
      <c r="D104" s="200"/>
      <c r="E104" s="201">
        <v>137952</v>
      </c>
      <c r="F104" s="201"/>
      <c r="G104" s="201">
        <v>133296</v>
      </c>
      <c r="H104" s="201"/>
      <c r="I104" s="201">
        <v>0</v>
      </c>
      <c r="J104" s="201"/>
      <c r="K104" s="201">
        <v>0</v>
      </c>
    </row>
    <row r="105" spans="1:19" ht="22.5" customHeight="1">
      <c r="A105" s="202" t="s">
        <v>247</v>
      </c>
      <c r="C105" s="191"/>
      <c r="E105" s="211">
        <v>24807</v>
      </c>
      <c r="F105" s="200"/>
      <c r="G105" s="201">
        <v>8900</v>
      </c>
      <c r="H105" s="201"/>
      <c r="I105" s="201">
        <v>0</v>
      </c>
      <c r="J105" s="201"/>
      <c r="K105" s="201">
        <v>0</v>
      </c>
    </row>
    <row r="106" spans="1:19" ht="22.5" customHeight="1">
      <c r="A106" s="202" t="s">
        <v>322</v>
      </c>
      <c r="C106" s="191"/>
      <c r="E106" s="211">
        <v>50832</v>
      </c>
      <c r="F106" s="200"/>
      <c r="G106" s="211">
        <v>0</v>
      </c>
      <c r="H106" s="200"/>
      <c r="I106" s="201">
        <v>50832</v>
      </c>
      <c r="J106" s="200"/>
      <c r="K106" s="201">
        <v>0</v>
      </c>
    </row>
    <row r="107" spans="1:19" ht="22.5" customHeight="1">
      <c r="A107" s="204"/>
      <c r="C107" s="191"/>
      <c r="E107" s="211"/>
      <c r="F107" s="200"/>
      <c r="G107" s="211"/>
      <c r="H107" s="200"/>
      <c r="I107" s="201"/>
      <c r="J107" s="200"/>
      <c r="K107" s="200"/>
    </row>
    <row r="108" spans="1:19" ht="22.5" customHeight="1">
      <c r="A108" s="206" t="s">
        <v>41</v>
      </c>
      <c r="B108" s="204"/>
      <c r="C108" s="199"/>
      <c r="E108" s="185"/>
      <c r="F108" s="185"/>
      <c r="G108" s="185"/>
    </row>
    <row r="112" spans="1:19" s="190" customFormat="1" ht="22.5" customHeight="1">
      <c r="B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</row>
    <row r="113" spans="2:19" s="190" customFormat="1" ht="22.5" customHeight="1">
      <c r="B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</row>
    <row r="114" spans="2:19" s="190" customFormat="1" ht="22.5" customHeight="1">
      <c r="B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</row>
    <row r="115" spans="2:19" s="190" customFormat="1" ht="22.5" customHeight="1">
      <c r="B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</row>
    <row r="116" spans="2:19" s="190" customFormat="1" ht="22.5" customHeight="1">
      <c r="B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</row>
    <row r="117" spans="2:19" s="190" customFormat="1" ht="22.5" customHeight="1">
      <c r="B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</row>
    <row r="118" spans="2:19" s="190" customFormat="1" ht="22.5" customHeight="1">
      <c r="B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</row>
    <row r="119" spans="2:19" s="190" customFormat="1" ht="22.5" customHeight="1">
      <c r="B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</row>
    <row r="120" spans="2:19" s="190" customFormat="1" ht="22.5" customHeight="1">
      <c r="B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</row>
    <row r="121" spans="2:19" s="190" customFormat="1" ht="22.5" customHeight="1">
      <c r="B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</row>
    <row r="122" spans="2:19" s="190" customFormat="1" ht="22.5" customHeight="1">
      <c r="B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</row>
    <row r="123" spans="2:19" s="190" customFormat="1" ht="22.5" customHeight="1">
      <c r="B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</row>
    <row r="124" spans="2:19" s="190" customFormat="1" ht="22.5" customHeight="1">
      <c r="B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</row>
    <row r="125" spans="2:19" s="190" customFormat="1" ht="22.5" customHeight="1">
      <c r="B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</row>
    <row r="126" spans="2:19" s="190" customFormat="1" ht="22.5" customHeight="1">
      <c r="B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</row>
    <row r="127" spans="2:19" s="190" customFormat="1" ht="22.5" customHeight="1">
      <c r="B127" s="191"/>
      <c r="D127" s="191"/>
      <c r="E127" s="191"/>
      <c r="F127" s="191"/>
      <c r="G127" s="191"/>
      <c r="H127" s="191"/>
      <c r="I127" s="191"/>
      <c r="J127" s="191"/>
      <c r="K127" s="191"/>
      <c r="L127" s="191"/>
    </row>
    <row r="128" spans="2:19" s="190" customFormat="1" ht="22.5" customHeight="1">
      <c r="B128" s="191"/>
      <c r="D128" s="191"/>
      <c r="E128" s="191"/>
      <c r="F128" s="191"/>
      <c r="G128" s="191"/>
      <c r="H128" s="191"/>
      <c r="I128" s="191"/>
      <c r="J128" s="191"/>
      <c r="K128" s="191"/>
      <c r="L128" s="191"/>
    </row>
    <row r="129" spans="2:12" s="190" customFormat="1" ht="22.5" customHeight="1">
      <c r="B129" s="191"/>
      <c r="D129" s="191"/>
      <c r="E129" s="191"/>
      <c r="F129" s="191"/>
      <c r="G129" s="191"/>
      <c r="H129" s="191"/>
      <c r="I129" s="191"/>
      <c r="J129" s="191"/>
      <c r="K129" s="191"/>
      <c r="L129" s="191"/>
    </row>
    <row r="130" spans="2:12" s="190" customFormat="1" ht="22.5" customHeight="1">
      <c r="B130" s="191"/>
      <c r="D130" s="191"/>
      <c r="E130" s="191"/>
      <c r="F130" s="191"/>
      <c r="G130" s="191"/>
      <c r="H130" s="191"/>
      <c r="I130" s="191"/>
      <c r="J130" s="191"/>
      <c r="K130" s="191"/>
      <c r="L130" s="191"/>
    </row>
    <row r="131" spans="2:12" s="190" customFormat="1" ht="22.5" customHeight="1">
      <c r="B131" s="191"/>
      <c r="D131" s="191"/>
      <c r="E131" s="191"/>
      <c r="F131" s="191"/>
      <c r="G131" s="191"/>
      <c r="H131" s="191"/>
      <c r="I131" s="191"/>
      <c r="J131" s="191"/>
      <c r="K131" s="191"/>
      <c r="L131" s="191"/>
    </row>
    <row r="132" spans="2:12" s="190" customFormat="1" ht="22.5" customHeight="1">
      <c r="B132" s="191"/>
      <c r="D132" s="191"/>
      <c r="E132" s="191"/>
      <c r="F132" s="191"/>
      <c r="G132" s="191"/>
      <c r="H132" s="191"/>
      <c r="I132" s="191"/>
      <c r="J132" s="191"/>
      <c r="K132" s="191"/>
      <c r="L132" s="191"/>
    </row>
    <row r="133" spans="2:12" s="190" customFormat="1" ht="22.5" customHeight="1">
      <c r="B133" s="191"/>
      <c r="D133" s="191"/>
      <c r="E133" s="191"/>
      <c r="F133" s="191"/>
      <c r="G133" s="191"/>
      <c r="H133" s="191"/>
      <c r="I133" s="191"/>
      <c r="J133" s="191"/>
      <c r="K133" s="191"/>
      <c r="L133" s="191"/>
    </row>
    <row r="134" spans="2:12" s="190" customFormat="1" ht="22.5" customHeight="1">
      <c r="B134" s="191"/>
      <c r="D134" s="191"/>
      <c r="E134" s="191"/>
      <c r="F134" s="191"/>
      <c r="G134" s="191"/>
      <c r="H134" s="191"/>
      <c r="I134" s="191"/>
      <c r="J134" s="191"/>
      <c r="K134" s="191"/>
      <c r="L134" s="191"/>
    </row>
    <row r="135" spans="2:12" s="190" customFormat="1" ht="22.5" customHeight="1">
      <c r="B135" s="191"/>
      <c r="D135" s="191"/>
      <c r="E135" s="191"/>
      <c r="F135" s="191"/>
      <c r="G135" s="191"/>
      <c r="H135" s="191"/>
      <c r="I135" s="191"/>
      <c r="J135" s="191"/>
      <c r="K135" s="191"/>
      <c r="L135" s="191"/>
    </row>
    <row r="136" spans="2:12" s="190" customFormat="1" ht="22.5" customHeight="1">
      <c r="B136" s="191"/>
      <c r="D136" s="191"/>
      <c r="E136" s="191"/>
      <c r="F136" s="191"/>
      <c r="G136" s="191"/>
      <c r="H136" s="191"/>
      <c r="I136" s="191"/>
      <c r="J136" s="191"/>
      <c r="K136" s="191"/>
      <c r="L136" s="191"/>
    </row>
    <row r="137" spans="2:12" s="190" customFormat="1" ht="22.5" customHeight="1">
      <c r="B137" s="191"/>
      <c r="D137" s="191"/>
      <c r="E137" s="191"/>
      <c r="F137" s="191"/>
      <c r="G137" s="191"/>
      <c r="H137" s="191"/>
      <c r="I137" s="191"/>
      <c r="J137" s="191"/>
      <c r="K137" s="191"/>
      <c r="L137" s="191"/>
    </row>
    <row r="138" spans="2:12" s="190" customFormat="1" ht="22.5" customHeight="1">
      <c r="B138" s="191"/>
      <c r="D138" s="191"/>
      <c r="E138" s="191"/>
      <c r="F138" s="191"/>
      <c r="G138" s="191"/>
      <c r="H138" s="191"/>
      <c r="I138" s="191"/>
      <c r="J138" s="191"/>
      <c r="K138" s="191"/>
      <c r="L138" s="191"/>
    </row>
    <row r="139" spans="2:12" s="190" customFormat="1" ht="22.5" customHeight="1">
      <c r="B139" s="191"/>
      <c r="D139" s="191"/>
      <c r="E139" s="191"/>
      <c r="F139" s="191"/>
      <c r="G139" s="191"/>
      <c r="H139" s="191"/>
      <c r="I139" s="191"/>
      <c r="J139" s="191"/>
      <c r="K139" s="191"/>
      <c r="L139" s="191"/>
    </row>
    <row r="140" spans="2:12" s="190" customFormat="1" ht="22.5" customHeight="1">
      <c r="B140" s="191"/>
      <c r="D140" s="191"/>
      <c r="E140" s="191"/>
      <c r="F140" s="191"/>
      <c r="G140" s="191"/>
      <c r="H140" s="191"/>
      <c r="I140" s="191"/>
      <c r="J140" s="191"/>
      <c r="K140" s="191"/>
      <c r="L140" s="191"/>
    </row>
    <row r="141" spans="2:12" s="190" customFormat="1" ht="22.5" customHeight="1">
      <c r="B141" s="191"/>
      <c r="D141" s="191"/>
      <c r="E141" s="191"/>
      <c r="F141" s="191"/>
      <c r="G141" s="191"/>
      <c r="H141" s="191"/>
      <c r="I141" s="191"/>
      <c r="J141" s="191"/>
      <c r="K141" s="191"/>
      <c r="L141" s="191"/>
    </row>
    <row r="142" spans="2:12" s="190" customFormat="1" ht="22.5" customHeight="1">
      <c r="B142" s="191"/>
      <c r="D142" s="191"/>
      <c r="E142" s="191"/>
      <c r="F142" s="191"/>
      <c r="G142" s="191"/>
      <c r="H142" s="191"/>
      <c r="I142" s="191"/>
      <c r="J142" s="191"/>
      <c r="K142" s="191"/>
      <c r="L142" s="191"/>
    </row>
    <row r="143" spans="2:12" s="190" customFormat="1" ht="22.5" customHeight="1">
      <c r="B143" s="191"/>
      <c r="D143" s="191"/>
      <c r="E143" s="191"/>
      <c r="F143" s="191"/>
      <c r="G143" s="191"/>
      <c r="H143" s="191"/>
      <c r="I143" s="191"/>
      <c r="J143" s="191"/>
      <c r="K143" s="191"/>
      <c r="L143" s="191"/>
    </row>
    <row r="144" spans="2:12" s="190" customFormat="1" ht="22.5" customHeight="1">
      <c r="B144" s="191"/>
      <c r="D144" s="191"/>
      <c r="E144" s="191"/>
      <c r="F144" s="191"/>
      <c r="G144" s="191"/>
      <c r="H144" s="191"/>
      <c r="I144" s="191"/>
      <c r="J144" s="191"/>
      <c r="K144" s="191"/>
      <c r="L144" s="191"/>
    </row>
    <row r="145" spans="2:12" s="190" customFormat="1" ht="22.5" customHeight="1">
      <c r="B145" s="191"/>
      <c r="D145" s="191"/>
      <c r="E145" s="191"/>
      <c r="F145" s="191"/>
      <c r="G145" s="191"/>
      <c r="H145" s="191"/>
      <c r="I145" s="191"/>
      <c r="J145" s="191"/>
      <c r="K145" s="191"/>
      <c r="L145" s="191"/>
    </row>
    <row r="146" spans="2:12" s="190" customFormat="1" ht="22.5" customHeight="1">
      <c r="B146" s="191"/>
      <c r="D146" s="191"/>
      <c r="E146" s="191"/>
      <c r="F146" s="191"/>
      <c r="G146" s="191"/>
      <c r="H146" s="191"/>
      <c r="I146" s="191"/>
      <c r="J146" s="191"/>
      <c r="K146" s="191"/>
      <c r="L146" s="191"/>
    </row>
    <row r="147" spans="2:12" s="190" customFormat="1" ht="22.5" customHeight="1">
      <c r="B147" s="191"/>
      <c r="D147" s="191"/>
      <c r="E147" s="191"/>
      <c r="F147" s="191"/>
      <c r="G147" s="191"/>
      <c r="H147" s="191"/>
      <c r="I147" s="191"/>
      <c r="J147" s="191"/>
      <c r="K147" s="191"/>
      <c r="L147" s="191"/>
    </row>
    <row r="148" spans="2:12" s="190" customFormat="1" ht="22.5" customHeight="1">
      <c r="B148" s="191"/>
      <c r="D148" s="191"/>
      <c r="E148" s="191"/>
      <c r="F148" s="191"/>
      <c r="G148" s="191"/>
      <c r="H148" s="191"/>
      <c r="I148" s="191"/>
      <c r="J148" s="191"/>
      <c r="K148" s="191"/>
      <c r="L148" s="191"/>
    </row>
    <row r="149" spans="2:12" s="190" customFormat="1" ht="22.5" customHeight="1">
      <c r="B149" s="191"/>
      <c r="D149" s="191"/>
      <c r="E149" s="191"/>
      <c r="F149" s="191"/>
      <c r="G149" s="191"/>
      <c r="H149" s="191"/>
      <c r="I149" s="191"/>
      <c r="J149" s="191"/>
      <c r="K149" s="191"/>
      <c r="L149" s="191"/>
    </row>
    <row r="150" spans="2:12" s="190" customFormat="1" ht="22.5" customHeight="1">
      <c r="B150" s="191"/>
      <c r="D150" s="191"/>
      <c r="E150" s="191"/>
      <c r="F150" s="191"/>
      <c r="G150" s="191"/>
      <c r="H150" s="191"/>
      <c r="I150" s="191"/>
      <c r="J150" s="191"/>
      <c r="K150" s="191"/>
      <c r="L150" s="191"/>
    </row>
    <row r="151" spans="2:12" s="190" customFormat="1" ht="22.5" customHeight="1">
      <c r="B151" s="191"/>
      <c r="D151" s="191"/>
      <c r="E151" s="191"/>
      <c r="F151" s="191"/>
      <c r="G151" s="191"/>
      <c r="H151" s="191"/>
      <c r="I151" s="191"/>
      <c r="J151" s="191"/>
      <c r="K151" s="191"/>
      <c r="L151" s="191"/>
    </row>
    <row r="152" spans="2:12" s="190" customFormat="1" ht="22.5" customHeight="1">
      <c r="B152" s="191"/>
      <c r="D152" s="191"/>
      <c r="E152" s="191"/>
      <c r="F152" s="191"/>
      <c r="G152" s="191"/>
      <c r="H152" s="191"/>
      <c r="I152" s="191"/>
      <c r="J152" s="191"/>
      <c r="K152" s="191"/>
      <c r="L152" s="191"/>
    </row>
    <row r="153" spans="2:12" s="190" customFormat="1" ht="22.5" customHeight="1">
      <c r="B153" s="191"/>
      <c r="D153" s="191"/>
      <c r="E153" s="191"/>
      <c r="F153" s="191"/>
      <c r="G153" s="191"/>
      <c r="H153" s="191"/>
      <c r="I153" s="191"/>
      <c r="J153" s="191"/>
      <c r="K153" s="191"/>
      <c r="L153" s="191"/>
    </row>
    <row r="154" spans="2:12" s="190" customFormat="1" ht="22.5" customHeight="1">
      <c r="B154" s="191"/>
      <c r="D154" s="191"/>
      <c r="E154" s="191"/>
      <c r="F154" s="191"/>
      <c r="G154" s="191"/>
      <c r="H154" s="191"/>
      <c r="I154" s="191"/>
      <c r="J154" s="191"/>
      <c r="K154" s="191"/>
      <c r="L154" s="191"/>
    </row>
    <row r="155" spans="2:12" s="190" customFormat="1" ht="22.5" customHeight="1">
      <c r="B155" s="191"/>
      <c r="D155" s="191"/>
      <c r="E155" s="191"/>
      <c r="F155" s="191"/>
      <c r="G155" s="191"/>
      <c r="H155" s="191"/>
      <c r="I155" s="191"/>
      <c r="J155" s="191"/>
      <c r="K155" s="191"/>
      <c r="L155" s="191"/>
    </row>
    <row r="156" spans="2:12" s="190" customFormat="1" ht="22.5" customHeight="1">
      <c r="B156" s="191"/>
      <c r="D156" s="191"/>
      <c r="E156" s="191"/>
      <c r="F156" s="191"/>
      <c r="G156" s="191"/>
      <c r="H156" s="191"/>
      <c r="I156" s="191"/>
      <c r="J156" s="191"/>
      <c r="K156" s="191"/>
      <c r="L156" s="191"/>
    </row>
    <row r="157" spans="2:12" s="190" customFormat="1" ht="22.5" customHeight="1">
      <c r="B157" s="191"/>
      <c r="D157" s="191"/>
      <c r="E157" s="191"/>
      <c r="F157" s="191"/>
      <c r="G157" s="191"/>
      <c r="H157" s="191"/>
      <c r="I157" s="191"/>
      <c r="J157" s="191"/>
      <c r="K157" s="191"/>
      <c r="L157" s="191"/>
    </row>
    <row r="158" spans="2:12" s="190" customFormat="1" ht="22.5" customHeight="1">
      <c r="B158" s="191"/>
      <c r="D158" s="191"/>
      <c r="E158" s="191"/>
      <c r="F158" s="191"/>
      <c r="G158" s="191"/>
      <c r="H158" s="191"/>
      <c r="I158" s="191"/>
      <c r="J158" s="191"/>
      <c r="K158" s="191"/>
      <c r="L158" s="191"/>
    </row>
    <row r="159" spans="2:12" s="190" customFormat="1" ht="22.5" customHeight="1">
      <c r="B159" s="191"/>
      <c r="D159" s="191"/>
      <c r="E159" s="191"/>
      <c r="F159" s="191"/>
      <c r="G159" s="191"/>
      <c r="H159" s="191"/>
      <c r="I159" s="191"/>
      <c r="J159" s="191"/>
      <c r="K159" s="191"/>
      <c r="L159" s="191"/>
    </row>
    <row r="160" spans="2:12" s="190" customFormat="1" ht="22.5" customHeight="1">
      <c r="B160" s="191"/>
      <c r="D160" s="191"/>
      <c r="E160" s="191"/>
      <c r="F160" s="191"/>
      <c r="G160" s="191"/>
      <c r="H160" s="191"/>
      <c r="I160" s="191"/>
      <c r="J160" s="191"/>
      <c r="K160" s="191"/>
      <c r="L160" s="191"/>
    </row>
    <row r="161" spans="2:19" s="190" customFormat="1" ht="22.5" customHeight="1">
      <c r="B161" s="191"/>
      <c r="D161" s="191"/>
      <c r="E161" s="191"/>
      <c r="F161" s="191"/>
      <c r="G161" s="191"/>
      <c r="H161" s="191"/>
      <c r="I161" s="191"/>
      <c r="J161" s="191"/>
      <c r="K161" s="191"/>
      <c r="L161" s="191"/>
    </row>
    <row r="162" spans="2:19" s="190" customFormat="1" ht="22.5" customHeight="1">
      <c r="B162" s="191"/>
      <c r="D162" s="191"/>
      <c r="E162" s="191"/>
      <c r="F162" s="191"/>
      <c r="G162" s="191"/>
      <c r="H162" s="191"/>
      <c r="I162" s="191"/>
      <c r="J162" s="191"/>
      <c r="K162" s="191"/>
      <c r="L162" s="191"/>
    </row>
    <row r="163" spans="2:19" s="190" customFormat="1" ht="22.5" customHeight="1">
      <c r="B163" s="191"/>
      <c r="D163" s="191"/>
      <c r="E163" s="191"/>
      <c r="F163" s="191"/>
      <c r="G163" s="191"/>
      <c r="H163" s="191"/>
      <c r="I163" s="191"/>
      <c r="J163" s="191"/>
      <c r="K163" s="191"/>
      <c r="L163" s="191"/>
    </row>
    <row r="164" spans="2:19" ht="22.5" customHeight="1">
      <c r="M164" s="190"/>
      <c r="N164" s="190"/>
      <c r="O164" s="190"/>
      <c r="P164" s="190"/>
      <c r="Q164" s="190"/>
      <c r="R164" s="190"/>
      <c r="S164" s="190"/>
    </row>
    <row r="165" spans="2:19" ht="22.5" customHeight="1">
      <c r="M165" s="190"/>
      <c r="N165" s="190"/>
      <c r="O165" s="190"/>
      <c r="P165" s="190"/>
      <c r="Q165" s="190"/>
      <c r="R165" s="190"/>
      <c r="S165" s="190"/>
    </row>
    <row r="166" spans="2:19" ht="22.5" customHeight="1">
      <c r="M166" s="190"/>
      <c r="N166" s="190"/>
      <c r="O166" s="190"/>
      <c r="P166" s="190"/>
      <c r="Q166" s="190"/>
      <c r="R166" s="190"/>
      <c r="S166" s="190"/>
    </row>
    <row r="167" spans="2:19" ht="22.5" customHeight="1">
      <c r="M167" s="190"/>
      <c r="N167" s="190"/>
      <c r="O167" s="190"/>
      <c r="P167" s="190"/>
      <c r="Q167" s="190"/>
      <c r="R167" s="190"/>
      <c r="S167" s="190"/>
    </row>
    <row r="168" spans="2:19" ht="22.5" customHeight="1">
      <c r="M168" s="190"/>
      <c r="N168" s="190"/>
      <c r="O168" s="190"/>
      <c r="P168" s="190"/>
      <c r="Q168" s="190"/>
      <c r="R168" s="190"/>
      <c r="S168" s="190"/>
    </row>
    <row r="169" spans="2:19" ht="22.5" customHeight="1">
      <c r="M169" s="190"/>
      <c r="N169" s="190"/>
      <c r="O169" s="190"/>
      <c r="P169" s="190"/>
      <c r="Q169" s="190"/>
      <c r="R169" s="190"/>
      <c r="S169" s="190"/>
    </row>
    <row r="170" spans="2:19" ht="22.5" customHeight="1">
      <c r="M170" s="190"/>
      <c r="N170" s="190"/>
      <c r="O170" s="190"/>
      <c r="P170" s="190"/>
      <c r="Q170" s="190"/>
      <c r="R170" s="190"/>
      <c r="S170" s="190"/>
    </row>
    <row r="171" spans="2:19" ht="22.5" customHeight="1">
      <c r="M171" s="190"/>
      <c r="N171" s="190"/>
      <c r="O171" s="190"/>
      <c r="P171" s="190"/>
      <c r="Q171" s="190"/>
      <c r="R171" s="190"/>
      <c r="S171" s="190"/>
    </row>
    <row r="172" spans="2:19" ht="22.5" customHeight="1">
      <c r="M172" s="190"/>
      <c r="N172" s="190"/>
      <c r="O172" s="190"/>
      <c r="P172" s="190"/>
      <c r="Q172" s="190"/>
      <c r="R172" s="190"/>
      <c r="S172" s="190"/>
    </row>
    <row r="173" spans="2:19" ht="22.5" customHeight="1">
      <c r="M173" s="190"/>
      <c r="N173" s="190"/>
      <c r="O173" s="190"/>
      <c r="P173" s="190"/>
      <c r="Q173" s="190"/>
      <c r="R173" s="190"/>
      <c r="S173" s="190"/>
    </row>
    <row r="174" spans="2:19" ht="22.5" customHeight="1">
      <c r="M174" s="190"/>
      <c r="N174" s="190"/>
      <c r="O174" s="190"/>
      <c r="P174" s="190"/>
      <c r="Q174" s="190"/>
      <c r="R174" s="190"/>
      <c r="S174" s="190"/>
    </row>
    <row r="175" spans="2:19" ht="22.5" customHeight="1">
      <c r="M175" s="190"/>
      <c r="N175" s="190"/>
      <c r="O175" s="190"/>
      <c r="P175" s="190"/>
      <c r="Q175" s="190"/>
      <c r="R175" s="190"/>
      <c r="S175" s="190"/>
    </row>
    <row r="176" spans="2:19" ht="22.5" customHeight="1">
      <c r="M176" s="190"/>
      <c r="N176" s="190"/>
      <c r="O176" s="190"/>
      <c r="P176" s="190"/>
      <c r="Q176" s="190"/>
      <c r="R176" s="190"/>
      <c r="S176" s="190"/>
    </row>
    <row r="177" spans="13:19" ht="22.5" customHeight="1">
      <c r="M177" s="190"/>
      <c r="N177" s="190"/>
      <c r="O177" s="190"/>
      <c r="P177" s="190"/>
      <c r="Q177" s="190"/>
      <c r="R177" s="190"/>
      <c r="S177" s="190"/>
    </row>
    <row r="178" spans="13:19" ht="22.5" customHeight="1">
      <c r="M178" s="190"/>
      <c r="N178" s="190"/>
      <c r="O178" s="190"/>
      <c r="P178" s="190"/>
      <c r="Q178" s="190"/>
      <c r="R178" s="190"/>
      <c r="S178" s="190"/>
    </row>
  </sheetData>
  <pageMargins left="0.78740157480314965" right="0.39370078740157483" top="0.78740157480314965" bottom="7.874015748031496E-2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1" manualBreakCount="1">
    <brk id="58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0D93-C13D-4EEE-B703-4E19E01A474E}">
  <dimension ref="A1:AJ8"/>
  <sheetViews>
    <sheetView workbookViewId="0"/>
  </sheetViews>
  <sheetFormatPr defaultRowHeight="12.75"/>
  <cols>
    <col min="29" max="29" width="12.42578125" bestFit="1" customWidth="1"/>
    <col min="32" max="32" width="8.5703125" bestFit="1" customWidth="1"/>
  </cols>
  <sheetData>
    <row r="1" spans="1:36">
      <c r="A1">
        <v>1746094973302</v>
      </c>
      <c r="B1" t="s">
        <v>248</v>
      </c>
      <c r="C1" t="s">
        <v>249</v>
      </c>
      <c r="D1">
        <v>7</v>
      </c>
      <c r="E1">
        <v>1749523368683</v>
      </c>
      <c r="F1" t="s">
        <v>250</v>
      </c>
      <c r="G1" t="s">
        <v>251</v>
      </c>
      <c r="H1">
        <v>0</v>
      </c>
      <c r="I1">
        <v>1751693289597</v>
      </c>
      <c r="J1" t="s">
        <v>252</v>
      </c>
      <c r="K1" t="s">
        <v>253</v>
      </c>
      <c r="L1">
        <v>0</v>
      </c>
      <c r="M1">
        <v>1751944549874</v>
      </c>
      <c r="N1" t="s">
        <v>267</v>
      </c>
      <c r="O1" t="s">
        <v>268</v>
      </c>
      <c r="P1">
        <v>0</v>
      </c>
      <c r="Q1">
        <v>1752042390051</v>
      </c>
      <c r="R1" t="s">
        <v>269</v>
      </c>
      <c r="S1" t="s">
        <v>270</v>
      </c>
      <c r="T1">
        <v>0</v>
      </c>
      <c r="U1">
        <v>1761291891171</v>
      </c>
      <c r="V1" t="s">
        <v>282</v>
      </c>
      <c r="W1" t="s">
        <v>283</v>
      </c>
      <c r="X1">
        <v>0</v>
      </c>
      <c r="Y1">
        <v>1761833851178</v>
      </c>
      <c r="Z1" t="s">
        <v>284</v>
      </c>
      <c r="AA1" t="s">
        <v>285</v>
      </c>
      <c r="AB1">
        <v>0</v>
      </c>
      <c r="AC1">
        <v>1761836404204</v>
      </c>
      <c r="AD1" t="s">
        <v>286</v>
      </c>
      <c r="AE1" t="s">
        <v>287</v>
      </c>
      <c r="AF1">
        <v>0</v>
      </c>
      <c r="AG1">
        <v>1775920955163</v>
      </c>
      <c r="AH1" t="s">
        <v>298</v>
      </c>
      <c r="AI1" t="s">
        <v>251</v>
      </c>
      <c r="AJ1">
        <v>0</v>
      </c>
    </row>
    <row r="2" spans="1:36">
      <c r="A2">
        <v>1746094973469</v>
      </c>
      <c r="B2" t="s">
        <v>254</v>
      </c>
      <c r="C2" t="s">
        <v>255</v>
      </c>
      <c r="D2" t="s">
        <v>256</v>
      </c>
    </row>
    <row r="3" spans="1:36">
      <c r="A3">
        <v>1746094973469</v>
      </c>
      <c r="B3" t="s">
        <v>254</v>
      </c>
      <c r="C3" t="s">
        <v>257</v>
      </c>
      <c r="D3" t="s">
        <v>258</v>
      </c>
    </row>
    <row r="4" spans="1:36">
      <c r="A4">
        <v>1746094973469</v>
      </c>
      <c r="B4" t="s">
        <v>254</v>
      </c>
      <c r="C4" t="s">
        <v>259</v>
      </c>
      <c r="D4" t="s">
        <v>260</v>
      </c>
    </row>
    <row r="5" spans="1:36">
      <c r="A5">
        <v>1746094973469</v>
      </c>
      <c r="B5" t="s">
        <v>254</v>
      </c>
      <c r="C5" t="s">
        <v>261</v>
      </c>
      <c r="D5" t="s">
        <v>262</v>
      </c>
    </row>
    <row r="6" spans="1:36">
      <c r="A6">
        <v>1746094973469</v>
      </c>
      <c r="B6" t="s">
        <v>254</v>
      </c>
      <c r="C6" s="85" t="s">
        <v>263</v>
      </c>
      <c r="D6" t="s">
        <v>264</v>
      </c>
    </row>
    <row r="7" spans="1:36">
      <c r="A7">
        <v>1746094973476</v>
      </c>
      <c r="B7" t="s">
        <v>254</v>
      </c>
      <c r="C7" t="s">
        <v>255</v>
      </c>
      <c r="D7" t="s">
        <v>265</v>
      </c>
    </row>
    <row r="8" spans="1:36">
      <c r="A8">
        <v>1746094973477</v>
      </c>
      <c r="B8" t="s">
        <v>254</v>
      </c>
      <c r="C8" t="s">
        <v>259</v>
      </c>
      <c r="D8" t="s">
        <v>266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EA2-D27A-49F5-A6ED-1540BFE6F2D6}">
  <dimension ref="A1:AJ1"/>
  <sheetViews>
    <sheetView workbookViewId="0"/>
  </sheetViews>
  <sheetFormatPr defaultRowHeight="12.75"/>
  <cols>
    <col min="29" max="29" width="12.42578125" bestFit="1" customWidth="1"/>
    <col min="32" max="32" width="8.5703125" bestFit="1" customWidth="1"/>
  </cols>
  <sheetData>
    <row r="1" spans="1:36">
      <c r="A1">
        <v>1746094973374</v>
      </c>
      <c r="B1" t="s">
        <v>248</v>
      </c>
      <c r="C1" t="s">
        <v>249</v>
      </c>
      <c r="D1">
        <v>0</v>
      </c>
      <c r="E1">
        <v>1749523369279</v>
      </c>
      <c r="F1" t="s">
        <v>250</v>
      </c>
      <c r="G1" t="s">
        <v>251</v>
      </c>
      <c r="H1">
        <v>0</v>
      </c>
      <c r="I1">
        <v>1751693290114</v>
      </c>
      <c r="J1" t="s">
        <v>252</v>
      </c>
      <c r="K1" t="s">
        <v>253</v>
      </c>
      <c r="L1">
        <v>0</v>
      </c>
      <c r="M1">
        <v>1751944550814</v>
      </c>
      <c r="N1" t="s">
        <v>267</v>
      </c>
      <c r="O1" t="s">
        <v>268</v>
      </c>
      <c r="P1">
        <v>0</v>
      </c>
      <c r="Q1">
        <v>1752042390507</v>
      </c>
      <c r="R1" t="s">
        <v>269</v>
      </c>
      <c r="S1" t="s">
        <v>270</v>
      </c>
      <c r="T1">
        <v>0</v>
      </c>
      <c r="U1">
        <v>1761291891585</v>
      </c>
      <c r="V1" t="s">
        <v>282</v>
      </c>
      <c r="W1" t="s">
        <v>283</v>
      </c>
      <c r="X1">
        <v>0</v>
      </c>
      <c r="Y1">
        <v>1761833851210</v>
      </c>
      <c r="Z1" t="s">
        <v>284</v>
      </c>
      <c r="AA1" t="s">
        <v>285</v>
      </c>
      <c r="AB1">
        <v>0</v>
      </c>
      <c r="AC1">
        <v>1761836404245</v>
      </c>
      <c r="AD1" t="s">
        <v>286</v>
      </c>
      <c r="AE1" t="s">
        <v>287</v>
      </c>
      <c r="AF1">
        <v>0</v>
      </c>
      <c r="AG1">
        <v>1775920955684</v>
      </c>
      <c r="AH1" t="s">
        <v>298</v>
      </c>
      <c r="AI1" t="s">
        <v>251</v>
      </c>
      <c r="AJ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1CAA-BF90-464A-8152-751C623450B4}">
  <dimension ref="A1:AJ1"/>
  <sheetViews>
    <sheetView workbookViewId="0"/>
  </sheetViews>
  <sheetFormatPr defaultRowHeight="12.75"/>
  <cols>
    <col min="29" max="29" width="12.42578125" bestFit="1" customWidth="1"/>
    <col min="32" max="32" width="8.5703125" bestFit="1" customWidth="1"/>
  </cols>
  <sheetData>
    <row r="1" spans="1:36">
      <c r="A1">
        <v>1746094973422</v>
      </c>
      <c r="B1" t="s">
        <v>248</v>
      </c>
      <c r="C1" t="s">
        <v>249</v>
      </c>
      <c r="D1">
        <v>0</v>
      </c>
      <c r="E1">
        <v>1749523369285</v>
      </c>
      <c r="F1" t="s">
        <v>250</v>
      </c>
      <c r="G1" t="s">
        <v>251</v>
      </c>
      <c r="H1">
        <v>0</v>
      </c>
      <c r="I1">
        <v>1751693290131</v>
      </c>
      <c r="J1" t="s">
        <v>252</v>
      </c>
      <c r="K1" t="s">
        <v>253</v>
      </c>
      <c r="L1">
        <v>0</v>
      </c>
      <c r="M1">
        <v>1751944550827</v>
      </c>
      <c r="N1" t="s">
        <v>267</v>
      </c>
      <c r="O1" t="s">
        <v>268</v>
      </c>
      <c r="P1">
        <v>0</v>
      </c>
      <c r="Q1">
        <v>1752042390538</v>
      </c>
      <c r="R1" t="s">
        <v>269</v>
      </c>
      <c r="S1" t="s">
        <v>270</v>
      </c>
      <c r="T1">
        <v>0</v>
      </c>
      <c r="U1">
        <v>1761291891597</v>
      </c>
      <c r="V1" t="s">
        <v>282</v>
      </c>
      <c r="W1" t="s">
        <v>283</v>
      </c>
      <c r="X1">
        <v>0</v>
      </c>
      <c r="Y1">
        <v>1761833851227</v>
      </c>
      <c r="Z1" t="s">
        <v>284</v>
      </c>
      <c r="AA1" t="s">
        <v>285</v>
      </c>
      <c r="AB1">
        <v>0</v>
      </c>
      <c r="AC1">
        <v>1761836404261</v>
      </c>
      <c r="AD1" t="s">
        <v>286</v>
      </c>
      <c r="AE1" t="s">
        <v>287</v>
      </c>
      <c r="AF1">
        <v>0</v>
      </c>
      <c r="AG1">
        <v>1775920955684</v>
      </c>
      <c r="AH1" t="s">
        <v>298</v>
      </c>
      <c r="AI1" t="s">
        <v>251</v>
      </c>
      <c r="AJ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808B-A2C5-44E8-A977-A25439BA1F6F}">
  <dimension ref="A1:AJ1"/>
  <sheetViews>
    <sheetView workbookViewId="0"/>
  </sheetViews>
  <sheetFormatPr defaultRowHeight="12.75"/>
  <cols>
    <col min="29" max="29" width="12.42578125" bestFit="1" customWidth="1"/>
    <col min="32" max="32" width="8.5703125" bestFit="1" customWidth="1"/>
  </cols>
  <sheetData>
    <row r="1" spans="1:36">
      <c r="A1">
        <v>1746094973465</v>
      </c>
      <c r="B1" t="s">
        <v>248</v>
      </c>
      <c r="C1" t="s">
        <v>249</v>
      </c>
      <c r="D1">
        <v>0</v>
      </c>
      <c r="E1">
        <v>1749523369285</v>
      </c>
      <c r="F1" t="s">
        <v>250</v>
      </c>
      <c r="G1" t="s">
        <v>251</v>
      </c>
      <c r="H1">
        <v>0</v>
      </c>
      <c r="I1">
        <v>1751693290131</v>
      </c>
      <c r="J1" t="s">
        <v>252</v>
      </c>
      <c r="K1" t="s">
        <v>253</v>
      </c>
      <c r="L1">
        <v>0</v>
      </c>
      <c r="M1">
        <v>1751944550839</v>
      </c>
      <c r="N1" t="s">
        <v>267</v>
      </c>
      <c r="O1" t="s">
        <v>268</v>
      </c>
      <c r="P1">
        <v>0</v>
      </c>
      <c r="Q1">
        <v>1752042390560</v>
      </c>
      <c r="R1" t="s">
        <v>269</v>
      </c>
      <c r="S1" t="s">
        <v>270</v>
      </c>
      <c r="T1">
        <v>0</v>
      </c>
      <c r="U1">
        <v>1761291891601</v>
      </c>
      <c r="V1" t="s">
        <v>282</v>
      </c>
      <c r="W1" t="s">
        <v>283</v>
      </c>
      <c r="X1">
        <v>0</v>
      </c>
      <c r="Y1">
        <v>1761833851241</v>
      </c>
      <c r="Z1" t="s">
        <v>284</v>
      </c>
      <c r="AA1" t="s">
        <v>285</v>
      </c>
      <c r="AB1">
        <v>0</v>
      </c>
      <c r="AC1">
        <v>1761836404274</v>
      </c>
      <c r="AD1" t="s">
        <v>286</v>
      </c>
      <c r="AE1" t="s">
        <v>287</v>
      </c>
      <c r="AF1">
        <v>0</v>
      </c>
      <c r="AG1">
        <v>1775920955700</v>
      </c>
      <c r="AH1" t="s">
        <v>298</v>
      </c>
      <c r="AI1" t="s">
        <v>251</v>
      </c>
      <c r="AJ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d4ae58e8-1128-46a2-b283-9567f752f474" dataSnipperSheetDeleted="false" guid="d6a6d446-9edf-408a-974f-8c8f807b907e" revision="2">
  <settings xmlns="" guid="c1f82dda-211a-4a93-9dde-db0a5aefec78">
    <setting type="boolean" value="True" name="embed-documents" guid="666df389-ab6d-46a9-8ad2-23a69e0844ec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8fd22d-4b7b-4644-9e8a-5f8944f7085d">
      <Terms xmlns="http://schemas.microsoft.com/office/infopath/2007/PartnerControls"/>
    </lcf76f155ced4ddcb4097134ff3c332f>
  </documentManagement>
</p:properties>
</file>

<file path=customXml/item4.xml><?xml version="1.0" encoding="utf-8"?>
<datasnipper xmlns="http://datasnipper" xmlMigrated="true" guid="baafe6e5-caa9-4189-9b42-6f8785b301fa" revision="3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31C28012894248A06FE2A51581BCEF" ma:contentTypeVersion="10" ma:contentTypeDescription="สร้างเอกสารใหม่" ma:contentTypeScope="" ma:versionID="05a687a631f812819a0b8ba7cb76cc6f">
  <xsd:schema xmlns:xsd="http://www.w3.org/2001/XMLSchema" xmlns:xs="http://www.w3.org/2001/XMLSchema" xmlns:p="http://schemas.microsoft.com/office/2006/metadata/properties" xmlns:ns2="818fd22d-4b7b-4644-9e8a-5f8944f7085d" targetNamespace="http://schemas.microsoft.com/office/2006/metadata/properties" ma:root="true" ma:fieldsID="4b17e921f1c7680c01fdaaa0c82a8d7c" ns2:_="">
    <xsd:import namespace="818fd22d-4b7b-4644-9e8a-5f8944f708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fd22d-4b7b-4644-9e8a-5f8944f70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255182-D829-407B-9FC4-DA21D8702B5A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0B648574-7D6C-4576-B847-CC728E484539}">
  <ds:schemaRefs>
    <ds:schemaRef ds:uri="818fd22d-4b7b-4644-9e8a-5f8944f7085d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C792589-9D5E-41A9-BD5C-53610263A9CA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018E277C-8ADB-4048-8230-C06EC9E61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fd22d-4b7b-4644-9e8a-5f8944f708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2026-05-14T04:14:46Z</cp:lastPrinted>
  <dcterms:created xsi:type="dcterms:W3CDTF">2011-03-08T09:02:15Z</dcterms:created>
  <dcterms:modified xsi:type="dcterms:W3CDTF">2026-05-14T10:38:08Z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0x010100EF31C28012894248A06FE2A51581BCEF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