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 Group Holdings\2026\Q1'26\"/>
    </mc:Choice>
  </mc:AlternateContent>
  <xr:revisionPtr revIDLastSave="0" documentId="13_ncr:1_{31624C5E-784D-4B00-86CC-F837FC6DD2B8}" xr6:coauthVersionLast="47" xr6:coauthVersionMax="47" xr10:uidLastSave="{00000000-0000-0000-0000-000000000000}"/>
  <bookViews>
    <workbookView xWindow="-113" yWindow="-113" windowWidth="24267" windowHeight="13023" activeTab="6" xr2:uid="{00000000-000D-0000-FFFF-FFFF00000000}"/>
  </bookViews>
  <sheets>
    <sheet name="BS" sheetId="8" r:id="rId1"/>
    <sheet name="PL " sheetId="5" r:id="rId2"/>
    <sheet name="Consolidated (1)" sheetId="9" r:id="rId3"/>
    <sheet name="Consolidated (2)" sheetId="10" r:id="rId4"/>
    <sheet name="The Company Only (1)" sheetId="11" r:id="rId5"/>
    <sheet name="The Company Only (2)" sheetId="12" r:id="rId6"/>
    <sheet name="CF" sheetId="7" r:id="rId7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45581.0628703704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BS!$A$1:$L$112</definedName>
    <definedName name="_xlnm.Print_Area" localSheetId="6">CF!$A$1:$K$124</definedName>
    <definedName name="_xlnm.Print_Area" localSheetId="2">'Consolidated (1)'!$A$1:$O$32</definedName>
    <definedName name="_xlnm.Print_Area" localSheetId="3">'Consolidated (2)'!$A$1:$P$34</definedName>
    <definedName name="_xlnm.Print_Area" localSheetId="1">'PL '!$A$1:$K$91</definedName>
    <definedName name="_xlnm.Print_Area" localSheetId="4">'The Company Only (1)'!$A$1:$P$30</definedName>
    <definedName name="_xlnm.Print_Area" localSheetId="5">'The Company Only (2)'!$A$1:$O$29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" i="7" l="1"/>
  <c r="I8" i="7"/>
  <c r="G8" i="7"/>
  <c r="E8" i="7"/>
  <c r="K62" i="5"/>
  <c r="I62" i="5"/>
  <c r="G62" i="5"/>
  <c r="E62" i="5"/>
  <c r="J25" i="11" l="1"/>
  <c r="H25" i="11"/>
  <c r="E25" i="11"/>
  <c r="M21" i="11"/>
  <c r="O21" i="11" s="1"/>
  <c r="Q20" i="10"/>
  <c r="Q18" i="10"/>
  <c r="Q17" i="10"/>
  <c r="Q15" i="10"/>
  <c r="Q14" i="10"/>
  <c r="Q13" i="10"/>
  <c r="Q11" i="10"/>
  <c r="Q10" i="10"/>
  <c r="P71" i="10" l="1"/>
  <c r="P70" i="10"/>
  <c r="P69" i="10"/>
  <c r="P68" i="10"/>
  <c r="P67" i="10"/>
  <c r="P66" i="10"/>
  <c r="P65" i="10"/>
  <c r="P64" i="10"/>
  <c r="P63" i="10"/>
  <c r="P62" i="10"/>
  <c r="P61" i="10"/>
  <c r="P60" i="10"/>
  <c r="P59" i="10"/>
  <c r="P58" i="10"/>
  <c r="P57" i="10"/>
  <c r="J23" i="10" l="1"/>
  <c r="I102" i="8" l="1"/>
  <c r="M22" i="10" l="1"/>
  <c r="O22" i="10" s="1"/>
  <c r="E27" i="10"/>
  <c r="E28" i="10" l="1"/>
  <c r="E30" i="10"/>
  <c r="P20" i="12" l="1"/>
  <c r="P18" i="12"/>
  <c r="P17" i="12"/>
  <c r="P15" i="12"/>
  <c r="P14" i="12"/>
  <c r="P19" i="12"/>
  <c r="P13" i="12"/>
  <c r="P11" i="12"/>
  <c r="P10" i="12"/>
  <c r="E41" i="8"/>
  <c r="E81" i="7"/>
  <c r="M20" i="9"/>
  <c r="O20" i="9" s="1"/>
  <c r="K15" i="5" l="1"/>
  <c r="I15" i="5"/>
  <c r="E15" i="5"/>
  <c r="G15" i="5"/>
  <c r="E102" i="8"/>
  <c r="K102" i="8"/>
  <c r="G102" i="8"/>
  <c r="K71" i="5" l="1"/>
  <c r="G71" i="5"/>
  <c r="I71" i="5"/>
  <c r="G72" i="5" l="1"/>
  <c r="E71" i="5"/>
  <c r="E21" i="5"/>
  <c r="G21" i="5"/>
  <c r="I21" i="5"/>
  <c r="E72" i="5" l="1"/>
  <c r="I72" i="5"/>
  <c r="G22" i="5"/>
  <c r="E22" i="5"/>
  <c r="E29" i="5" s="1"/>
  <c r="I22" i="5"/>
  <c r="I32" i="5"/>
  <c r="G32" i="5"/>
  <c r="E32" i="5"/>
  <c r="E33" i="5" l="1"/>
  <c r="E36" i="5"/>
  <c r="E40" i="5" s="1"/>
  <c r="E42" i="5" s="1"/>
  <c r="E74" i="5" s="1"/>
  <c r="G29" i="5"/>
  <c r="I29" i="5"/>
  <c r="I33" i="5" s="1"/>
  <c r="I36" i="5" s="1"/>
  <c r="I40" i="5" s="1"/>
  <c r="E104" i="8"/>
  <c r="I104" i="8"/>
  <c r="I71" i="8"/>
  <c r="G71" i="8"/>
  <c r="E71" i="8"/>
  <c r="I62" i="8"/>
  <c r="G62" i="8"/>
  <c r="E62" i="8"/>
  <c r="I41" i="8"/>
  <c r="G41" i="8"/>
  <c r="I24" i="8"/>
  <c r="G24" i="8"/>
  <c r="E24" i="8"/>
  <c r="G81" i="7"/>
  <c r="I81" i="7"/>
  <c r="K81" i="7"/>
  <c r="E92" i="7"/>
  <c r="G92" i="7"/>
  <c r="I92" i="7"/>
  <c r="K92" i="7"/>
  <c r="M10" i="12"/>
  <c r="M11" i="12"/>
  <c r="M13" i="12"/>
  <c r="M14" i="12"/>
  <c r="M15" i="12"/>
  <c r="O15" i="12" s="1"/>
  <c r="Q15" i="12" s="1"/>
  <c r="M17" i="12"/>
  <c r="M18" i="12"/>
  <c r="O18" i="12" s="1"/>
  <c r="Q18" i="12" s="1"/>
  <c r="M20" i="12"/>
  <c r="M21" i="12"/>
  <c r="O21" i="12" s="1"/>
  <c r="M22" i="12"/>
  <c r="O22" i="12" s="1"/>
  <c r="M23" i="12"/>
  <c r="O23" i="12" s="1"/>
  <c r="E24" i="12"/>
  <c r="P24" i="12" s="1"/>
  <c r="H24" i="12"/>
  <c r="M9" i="11"/>
  <c r="O9" i="11" s="1"/>
  <c r="M10" i="11"/>
  <c r="O10" i="11" s="1"/>
  <c r="M12" i="11"/>
  <c r="O12" i="11" s="1"/>
  <c r="M13" i="11"/>
  <c r="O13" i="11" s="1"/>
  <c r="M14" i="11"/>
  <c r="O14" i="11" s="1"/>
  <c r="M16" i="11"/>
  <c r="O16" i="11" s="1"/>
  <c r="M17" i="11"/>
  <c r="O17" i="11" s="1"/>
  <c r="M19" i="11"/>
  <c r="O19" i="11" s="1"/>
  <c r="M22" i="11"/>
  <c r="O22" i="11" s="1"/>
  <c r="M24" i="11"/>
  <c r="J26" i="11"/>
  <c r="M10" i="10"/>
  <c r="O10" i="10" s="1"/>
  <c r="M11" i="10"/>
  <c r="O11" i="10" s="1"/>
  <c r="M13" i="10"/>
  <c r="O13" i="10" s="1"/>
  <c r="M14" i="10"/>
  <c r="O14" i="10" s="1"/>
  <c r="M15" i="10"/>
  <c r="O15" i="10" s="1"/>
  <c r="M17" i="10"/>
  <c r="O17" i="10" s="1"/>
  <c r="M18" i="10"/>
  <c r="M20" i="10"/>
  <c r="O20" i="10" s="1"/>
  <c r="M21" i="10"/>
  <c r="O21" i="10" s="1"/>
  <c r="M23" i="10"/>
  <c r="M24" i="10"/>
  <c r="O24" i="10" s="1"/>
  <c r="H27" i="10"/>
  <c r="M9" i="9"/>
  <c r="O9" i="9" s="1"/>
  <c r="M10" i="9"/>
  <c r="O10" i="9" s="1"/>
  <c r="M12" i="9"/>
  <c r="O12" i="9" s="1"/>
  <c r="M13" i="9"/>
  <c r="O13" i="9" s="1"/>
  <c r="M14" i="9"/>
  <c r="O14" i="9" s="1"/>
  <c r="M16" i="9"/>
  <c r="O16" i="9" s="1"/>
  <c r="M17" i="9"/>
  <c r="O17" i="9" s="1"/>
  <c r="M19" i="9"/>
  <c r="O19" i="9" s="1"/>
  <c r="M21" i="9"/>
  <c r="O21" i="9" s="1"/>
  <c r="M22" i="9"/>
  <c r="O22" i="9" s="1"/>
  <c r="M24" i="9"/>
  <c r="O24" i="9" s="1"/>
  <c r="E25" i="9"/>
  <c r="H25" i="9"/>
  <c r="J25" i="9"/>
  <c r="J26" i="9" s="1"/>
  <c r="J28" i="9" s="1"/>
  <c r="K21" i="5"/>
  <c r="K32" i="5"/>
  <c r="K24" i="8"/>
  <c r="K41" i="8"/>
  <c r="K62" i="8"/>
  <c r="K71" i="8"/>
  <c r="K104" i="8"/>
  <c r="O24" i="11" l="1"/>
  <c r="O25" i="11" s="1"/>
  <c r="M25" i="11"/>
  <c r="E26" i="9"/>
  <c r="G33" i="5"/>
  <c r="I42" i="5"/>
  <c r="I74" i="5" s="1"/>
  <c r="I36" i="7"/>
  <c r="I62" i="7" s="1"/>
  <c r="G42" i="8"/>
  <c r="E72" i="8"/>
  <c r="E105" i="8" s="1"/>
  <c r="K72" i="8"/>
  <c r="I72" i="8"/>
  <c r="I105" i="8" s="1"/>
  <c r="K42" i="8"/>
  <c r="G72" i="8"/>
  <c r="O13" i="12"/>
  <c r="Q13" i="12" s="1"/>
  <c r="O11" i="12"/>
  <c r="Q11" i="12" s="1"/>
  <c r="O10" i="12"/>
  <c r="Q10" i="12" s="1"/>
  <c r="K22" i="5"/>
  <c r="O20" i="12"/>
  <c r="Q20" i="12" s="1"/>
  <c r="E42" i="8"/>
  <c r="O14" i="12"/>
  <c r="Q14" i="12" s="1"/>
  <c r="K72" i="5"/>
  <c r="M26" i="10"/>
  <c r="O26" i="10" s="1"/>
  <c r="J24" i="12"/>
  <c r="O18" i="10"/>
  <c r="O17" i="12"/>
  <c r="Q17" i="12" s="1"/>
  <c r="G104" i="8"/>
  <c r="I42" i="8"/>
  <c r="E25" i="12"/>
  <c r="P25" i="12" s="1"/>
  <c r="E26" i="11"/>
  <c r="O25" i="9"/>
  <c r="O24" i="12"/>
  <c r="Q24" i="12" s="1"/>
  <c r="E36" i="7"/>
  <c r="M25" i="9"/>
  <c r="O23" i="10"/>
  <c r="E28" i="9" l="1"/>
  <c r="K29" i="5"/>
  <c r="G36" i="5"/>
  <c r="K105" i="8"/>
  <c r="E62" i="7"/>
  <c r="I66" i="7"/>
  <c r="I94" i="7" s="1"/>
  <c r="I106" i="8"/>
  <c r="O27" i="10"/>
  <c r="Q27" i="10" s="1"/>
  <c r="G105" i="8"/>
  <c r="E106" i="8"/>
  <c r="J27" i="10"/>
  <c r="J28" i="10" s="1"/>
  <c r="M27" i="10"/>
  <c r="J25" i="12"/>
  <c r="M24" i="12"/>
  <c r="I82" i="5"/>
  <c r="I77" i="5"/>
  <c r="E79" i="5"/>
  <c r="E84" i="5"/>
  <c r="G40" i="5" l="1"/>
  <c r="K33" i="5"/>
  <c r="K106" i="8"/>
  <c r="G106" i="8"/>
  <c r="E82" i="5"/>
  <c r="E83" i="5" s="1"/>
  <c r="E77" i="5"/>
  <c r="H19" i="10" s="1"/>
  <c r="I96" i="7"/>
  <c r="I97" i="7" s="1"/>
  <c r="E66" i="7"/>
  <c r="E94" i="7" s="1"/>
  <c r="E96" i="7" s="1"/>
  <c r="E97" i="7" s="1"/>
  <c r="H19" i="12"/>
  <c r="K36" i="5" l="1"/>
  <c r="G42" i="5"/>
  <c r="M19" i="12"/>
  <c r="O19" i="12" s="1"/>
  <c r="Q19" i="12" s="1"/>
  <c r="H25" i="12"/>
  <c r="M25" i="12" s="1"/>
  <c r="M18" i="11"/>
  <c r="O18" i="11" s="1"/>
  <c r="H26" i="11"/>
  <c r="H28" i="10"/>
  <c r="M19" i="10"/>
  <c r="M18" i="9"/>
  <c r="H26" i="9"/>
  <c r="E78" i="5"/>
  <c r="H29" i="10" s="1"/>
  <c r="G36" i="7" l="1"/>
  <c r="G74" i="5"/>
  <c r="G79" i="5"/>
  <c r="K40" i="5"/>
  <c r="J29" i="10"/>
  <c r="J30" i="10" s="1"/>
  <c r="O18" i="9"/>
  <c r="M26" i="9"/>
  <c r="O19" i="10"/>
  <c r="Q19" i="10" s="1"/>
  <c r="M28" i="10"/>
  <c r="H30" i="10"/>
  <c r="M26" i="11"/>
  <c r="O25" i="12"/>
  <c r="Q25" i="12" s="1"/>
  <c r="G62" i="7" l="1"/>
  <c r="K42" i="5"/>
  <c r="G84" i="5"/>
  <c r="M29" i="10"/>
  <c r="O29" i="10" s="1"/>
  <c r="Q29" i="10" s="1"/>
  <c r="O26" i="11"/>
  <c r="O28" i="10"/>
  <c r="Q28" i="10" s="1"/>
  <c r="O26" i="9"/>
  <c r="G66" i="7" l="1"/>
  <c r="K36" i="7"/>
  <c r="K74" i="5"/>
  <c r="K77" i="5"/>
  <c r="M30" i="10"/>
  <c r="O30" i="10"/>
  <c r="Q30" i="10" s="1"/>
  <c r="K62" i="7" l="1"/>
  <c r="G94" i="7"/>
  <c r="G77" i="5"/>
  <c r="K82" i="5"/>
  <c r="G96" i="7" l="1"/>
  <c r="K66" i="7"/>
  <c r="G82" i="5"/>
  <c r="G78" i="5"/>
  <c r="K94" i="7" l="1"/>
  <c r="G83" i="5"/>
  <c r="K96" i="7" l="1"/>
  <c r="M27" i="9"/>
  <c r="H28" i="9"/>
  <c r="O27" i="9" l="1"/>
  <c r="M28" i="9"/>
  <c r="O28" i="9" l="1"/>
</calcChain>
</file>

<file path=xl/sharedStrings.xml><?xml version="1.0" encoding="utf-8"?>
<sst xmlns="http://schemas.openxmlformats.org/spreadsheetml/2006/main" count="494" uniqueCount="300">
  <si>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</si>
  <si>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</si>
  <si>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</si>
  <si>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</si>
  <si>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</si>
  <si>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</si>
  <si>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</si>
  <si>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</si>
  <si>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</si>
  <si>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</si>
  <si>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</si>
  <si>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</si>
  <si>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</si>
  <si>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</si>
  <si>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</si>
  <si>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</si>
  <si>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</si>
  <si>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</si>
  <si>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</si>
  <si>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</si>
  <si>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</si>
  <si>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</si>
  <si>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</si>
  <si>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</si>
  <si>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</si>
  <si>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</si>
  <si>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</si>
  <si>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</si>
  <si>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</si>
  <si>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</si>
  <si>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</si>
  <si>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</si>
  <si>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</si>
  <si>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</si>
  <si>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</si>
  <si>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</si>
  <si>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</si>
  <si>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</si>
  <si>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</si>
  <si>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</si>
  <si>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</si>
  <si>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</si>
  <si>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</si>
  <si>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</si>
  <si>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</si>
  <si>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>Cash flows from investing activities</t>
  </si>
  <si>
    <t>Cash flows from financing activities</t>
  </si>
  <si>
    <t>Cash receipt from long-term loans</t>
  </si>
  <si>
    <t>Repayment of long-term loans</t>
  </si>
  <si>
    <t>Total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</si>
  <si>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</si>
  <si>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</si>
  <si>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</si>
  <si>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</si>
  <si>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</si>
  <si>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>Provision for long-term employee benefits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</si>
  <si>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</si>
  <si>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</si>
  <si>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</si>
  <si>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</si>
  <si>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</si>
  <si>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</si>
  <si>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</si>
  <si>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Cost of sales</t>
  </si>
  <si>
    <t xml:space="preserve">Cost of services </t>
  </si>
  <si>
    <t>Accrued income</t>
  </si>
  <si>
    <t>Long-term loans - net of current portion</t>
  </si>
  <si>
    <t>Deferred tax liabilities</t>
  </si>
  <si>
    <t xml:space="preserve">   - net of current portion</t>
  </si>
  <si>
    <t xml:space="preserve">Surplus from change in proportion of </t>
  </si>
  <si>
    <t xml:space="preserve">   Accrued income</t>
  </si>
  <si>
    <t>Cost of sales and services</t>
  </si>
  <si>
    <t>Total cost of sales and services</t>
  </si>
  <si>
    <t>Gross profit</t>
  </si>
  <si>
    <t>Sales promotion income</t>
  </si>
  <si>
    <t>Management fee</t>
  </si>
  <si>
    <t xml:space="preserve"> </t>
  </si>
  <si>
    <t>Statement of comprehensive income (continued)</t>
  </si>
  <si>
    <t xml:space="preserve">   Other non-current assets</t>
  </si>
  <si>
    <t xml:space="preserve">   Cash paid for employee benefit</t>
  </si>
  <si>
    <t>Supplemental cash flows information:</t>
  </si>
  <si>
    <t>Non-cash items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</si>
  <si>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</si>
  <si>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</si>
  <si>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</si>
  <si>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</si>
  <si>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</si>
  <si>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Restricted bank deposits</t>
  </si>
  <si>
    <t xml:space="preserve">   financial institutions</t>
  </si>
  <si>
    <t xml:space="preserve">Bank overdrafts and short-term loans from </t>
  </si>
  <si>
    <t>Proceeds from the issuance of debentures</t>
  </si>
  <si>
    <t xml:space="preserve">      and intangible assets</t>
  </si>
  <si>
    <t>Loans receivable from purchase of accounts receivable</t>
  </si>
  <si>
    <t xml:space="preserve">Property, building and equipment </t>
  </si>
  <si>
    <t>Intangible assets</t>
  </si>
  <si>
    <t xml:space="preserve">   loans from financial institutions </t>
  </si>
  <si>
    <t>Property development costs</t>
  </si>
  <si>
    <t xml:space="preserve">   Provision for decommissioning cost</t>
  </si>
  <si>
    <t xml:space="preserve">   of accounts receivable</t>
  </si>
  <si>
    <t xml:space="preserve">   Payable for acquisition of property, building and equipment</t>
  </si>
  <si>
    <t>comprehensive</t>
  </si>
  <si>
    <t>Income tax revenues (expenses)</t>
  </si>
  <si>
    <t>Share of other comprehensive income from investments in subsidiaries</t>
  </si>
  <si>
    <t>Liability arising from issuing and offering digital tokens</t>
  </si>
  <si>
    <t>Insurance income</t>
  </si>
  <si>
    <t>Insurance expenses</t>
  </si>
  <si>
    <t xml:space="preserve">   investment in subsidiaries</t>
  </si>
  <si>
    <t>Selling and distribution expenses</t>
  </si>
  <si>
    <t>Current portion of loans receivable from purchase</t>
  </si>
  <si>
    <t>Revenue from contracts with customers</t>
  </si>
  <si>
    <t xml:space="preserve">Cost of rental </t>
  </si>
  <si>
    <t xml:space="preserve">Interest income from loans receivable from purchase of </t>
  </si>
  <si>
    <t>Gains on loans receivable from purchase of accounts receivable</t>
  </si>
  <si>
    <t>Other comprehensive income to be reclassified to profit or loss</t>
  </si>
  <si>
    <t xml:space="preserve">   in subsequent periods - net of income tax </t>
  </si>
  <si>
    <t xml:space="preserve">Other comprehensive income to be reclassified to profit or loss </t>
  </si>
  <si>
    <t xml:space="preserve">Other comprehensive income not to be reclassified to profit or loss </t>
  </si>
  <si>
    <t xml:space="preserve">   in subsequent periods - net of income tax</t>
  </si>
  <si>
    <t xml:space="preserve">   Dividend received</t>
  </si>
  <si>
    <t>Other current financial assets</t>
  </si>
  <si>
    <t>Other non-current financial assets</t>
  </si>
  <si>
    <t>Right-of-use assets</t>
  </si>
  <si>
    <t>Share of profit from investments in subsidiaries</t>
  </si>
  <si>
    <t xml:space="preserve">   Profit attributable to equity holders of the Company</t>
  </si>
  <si>
    <t xml:space="preserve">Repayment of lease liabilities </t>
  </si>
  <si>
    <t>Current portion of long-term lease liabilities</t>
  </si>
  <si>
    <t xml:space="preserve">   common control</t>
  </si>
  <si>
    <t>Long-term lease liabilities - net of current portion</t>
  </si>
  <si>
    <t>Finance income</t>
  </si>
  <si>
    <t>Rental income</t>
  </si>
  <si>
    <t xml:space="preserve">   in subsequent periods</t>
  </si>
  <si>
    <t xml:space="preserve">   Property development costs</t>
  </si>
  <si>
    <t xml:space="preserve">   Loans receivable from purchase of accounts receivable</t>
  </si>
  <si>
    <t xml:space="preserve">   Account payable for construction</t>
  </si>
  <si>
    <t>Investment properties</t>
  </si>
  <si>
    <t>Investments in associates</t>
  </si>
  <si>
    <t>Share discount on business combination under</t>
  </si>
  <si>
    <t>Share of other comprehensive income from investments in associates</t>
  </si>
  <si>
    <t>Short-term loans to related parties</t>
  </si>
  <si>
    <t>Cash paid for short-term loans to related parties</t>
  </si>
  <si>
    <t>Cash receipt from short-term loans to related parties</t>
  </si>
  <si>
    <t xml:space="preserve">   Cash paid for liability arising from issuing and offering digital tokens</t>
  </si>
  <si>
    <t xml:space="preserve">   Provision for long-term employee benefits </t>
  </si>
  <si>
    <t>Operating liabilities increase (decrease)</t>
  </si>
  <si>
    <t>Investments in joint ventures</t>
  </si>
  <si>
    <t xml:space="preserve">      1,558,820,418 ordinary shares of Baht 1 each </t>
  </si>
  <si>
    <t>Cash receipt from other financial assets</t>
  </si>
  <si>
    <t xml:space="preserve">   Deposit measured at fair value recorded as cost of project</t>
  </si>
  <si>
    <t xml:space="preserve">   Properties foreclosed transferred from loans receivable </t>
  </si>
  <si>
    <t xml:space="preserve">      from purchase of accounts receivable</t>
  </si>
  <si>
    <t xml:space="preserve">   Purchase of loans receivable from purchase of accounts </t>
  </si>
  <si>
    <t xml:space="preserve">      receivable by installments</t>
  </si>
  <si>
    <t xml:space="preserve">   fair value through other comprehensive income - net of income tax</t>
  </si>
  <si>
    <t xml:space="preserve">   investment in subsidiary of associate</t>
  </si>
  <si>
    <t>Cash paid for other financial assets</t>
  </si>
  <si>
    <t xml:space="preserve">   Loss (gain) on revaluation of other financial assets</t>
  </si>
  <si>
    <t>Jaymart Group Holdings Public Company Limited and its subsidiaries</t>
  </si>
  <si>
    <t>Long-term loans to related party - net of current portion</t>
  </si>
  <si>
    <t>Current portion of debentures</t>
  </si>
  <si>
    <t xml:space="preserve">   Appropriated </t>
  </si>
  <si>
    <t xml:space="preserve">      Statutory reserve</t>
  </si>
  <si>
    <t xml:space="preserve">      Treasury shares reserve</t>
  </si>
  <si>
    <t>Treasury shares - ordinary shares</t>
  </si>
  <si>
    <t xml:space="preserve">   accounts receivable</t>
  </si>
  <si>
    <t>Operating profit (loss) - net of finance cost</t>
  </si>
  <si>
    <t>Properties foreclosed</t>
  </si>
  <si>
    <t>Deposits at banks with restrictions</t>
  </si>
  <si>
    <t xml:space="preserve">   Deposits at banks with restrictions</t>
  </si>
  <si>
    <t>Current portion of long-term loans to related party</t>
  </si>
  <si>
    <t xml:space="preserve">   Properties foreclosed</t>
  </si>
  <si>
    <t>Short-term loans to individual and other companies</t>
  </si>
  <si>
    <t>Statements of financial position (continued)</t>
  </si>
  <si>
    <t>Statement of changes in shareholders' equity - consolidated financial statements</t>
  </si>
  <si>
    <t xml:space="preserve">Other </t>
  </si>
  <si>
    <t xml:space="preserve">Balance </t>
  </si>
  <si>
    <t xml:space="preserve">as at </t>
  </si>
  <si>
    <t xml:space="preserve"> income </t>
  </si>
  <si>
    <t>Surplus from change in proportion of investments</t>
  </si>
  <si>
    <t xml:space="preserve">   Subsidiaries</t>
  </si>
  <si>
    <t xml:space="preserve">   Subsidiary of associate</t>
  </si>
  <si>
    <t>Retained earnings - appropriated</t>
  </si>
  <si>
    <t xml:space="preserve">   Statutory reserve</t>
  </si>
  <si>
    <t xml:space="preserve">   Treasury shares reserve</t>
  </si>
  <si>
    <t>Retained earnings - unappropriated</t>
  </si>
  <si>
    <t xml:space="preserve">   Cash flow hedges reserve</t>
  </si>
  <si>
    <t xml:space="preserve">   Share of other comprehensive income from associates</t>
  </si>
  <si>
    <t xml:space="preserve">   Surplus on revaluation of assets</t>
  </si>
  <si>
    <t>Total other components of shareholders' equity</t>
  </si>
  <si>
    <t>Total equity attributable to owners of the Company</t>
  </si>
  <si>
    <t>Equity attributable to non-controlling interests of the subsidiaries</t>
  </si>
  <si>
    <t>Statement of changes in shareholders' equity - consolidated financial statements (continued)</t>
  </si>
  <si>
    <t>Profit</t>
  </si>
  <si>
    <t xml:space="preserve">   Discount on changes in value of financial assets  </t>
  </si>
  <si>
    <t xml:space="preserve">      designated at fair value</t>
  </si>
  <si>
    <t xml:space="preserve">Statement of changes in shareholders' equity - seperate financial statements </t>
  </si>
  <si>
    <t>Balance as at</t>
  </si>
  <si>
    <t xml:space="preserve">      financial assets designated at fair value</t>
  </si>
  <si>
    <t>Total other component of shareholders' equity</t>
  </si>
  <si>
    <t>Statement of changes in shareholders' equity - seperate financial statements (continued)</t>
  </si>
  <si>
    <t>Cash paid for short-term loans to individual and other companies</t>
  </si>
  <si>
    <t>Decrease (increase) in restricted bank deposits</t>
  </si>
  <si>
    <t xml:space="preserve">   (paid from) operating activities</t>
  </si>
  <si>
    <t xml:space="preserve">      transfer to cost of sales</t>
  </si>
  <si>
    <t xml:space="preserve">   Decrease in property development costs as a result of </t>
  </si>
  <si>
    <t xml:space="preserve">       building and equipment and intangible assets</t>
  </si>
  <si>
    <t xml:space="preserve">Cash paid for transaction costs of short-term loans from financial  </t>
  </si>
  <si>
    <t xml:space="preserve">   institutions, long-term loans and issuing debentures</t>
  </si>
  <si>
    <t xml:space="preserve">   Amortised assets and liability arising from issuing and </t>
  </si>
  <si>
    <t xml:space="preserve">      offering digital tokens</t>
  </si>
  <si>
    <t>(Unit: Thousand Baht)</t>
  </si>
  <si>
    <t>(Audited)</t>
  </si>
  <si>
    <t>(Unit: Thousand Baht, except earnings per share expressed in Baht)</t>
  </si>
  <si>
    <t xml:space="preserve">   Transfer of property, building and equipment to investment properties</t>
  </si>
  <si>
    <t>The accompanying notes to the interim financial statements are an integral part of the financial statements.</t>
  </si>
  <si>
    <t>Debentures - net of current portion</t>
  </si>
  <si>
    <t>Shareholders' equity</t>
  </si>
  <si>
    <t>(Unaudited but reviewed)</t>
  </si>
  <si>
    <t>Unrealised gain (loss) on other financial assets</t>
  </si>
  <si>
    <t>Share of profit (loss) from investments in joint ventures</t>
  </si>
  <si>
    <t>Other comprehensive income for the period</t>
  </si>
  <si>
    <t>Total comprehensive income for the period</t>
  </si>
  <si>
    <t>for the period</t>
  </si>
  <si>
    <t xml:space="preserve">   Discount on changes in value of  </t>
  </si>
  <si>
    <t>1 January 2025</t>
  </si>
  <si>
    <t xml:space="preserve">   Unrealised loss (gain) on exchange rate</t>
  </si>
  <si>
    <t>Cash and cash equivalents at beginning of period</t>
  </si>
  <si>
    <t>Cash and cash equivalents at end of period</t>
  </si>
  <si>
    <t xml:space="preserve">   Gain on sale of other financial assets</t>
  </si>
  <si>
    <t xml:space="preserve">   Insurance and reinsurance contract liabilities</t>
  </si>
  <si>
    <t>Insurance and reinsurance contract liabilities</t>
  </si>
  <si>
    <t>Net increase (decrease) in cash and cash equivalents</t>
  </si>
  <si>
    <t>Profit attributable to:</t>
  </si>
  <si>
    <t>Basic earnings per share</t>
  </si>
  <si>
    <t xml:space="preserve">   Share of other comprehensive income from subsidiaries and associates</t>
  </si>
  <si>
    <t xml:space="preserve">   Discount on changes in value of financial assets designated at fair value</t>
  </si>
  <si>
    <t xml:space="preserve">   Rental reduction</t>
  </si>
  <si>
    <t>Cash paid for investment properties</t>
  </si>
  <si>
    <t xml:space="preserve">   Other non-current liabilities </t>
  </si>
  <si>
    <t xml:space="preserve">   Loss (gain) on fair value adjustment of investment properties</t>
  </si>
  <si>
    <t>Gain (loss) on fair value adjustment of investment properties</t>
  </si>
  <si>
    <t>Statement of cash flow</t>
  </si>
  <si>
    <t>Statement of cash flow (continued)</t>
  </si>
  <si>
    <t>Reinsurance assets</t>
  </si>
  <si>
    <t xml:space="preserve">   Reinsurance assets</t>
  </si>
  <si>
    <t xml:space="preserve">      and associates</t>
  </si>
  <si>
    <t xml:space="preserve">Profit (loss) from operating activities before changes in  </t>
  </si>
  <si>
    <t xml:space="preserve">   operating assets and liabilities</t>
  </si>
  <si>
    <t xml:space="preserve">   and intangible assets</t>
  </si>
  <si>
    <t xml:space="preserve">Cash paid for acquisition of property, building and equipment </t>
  </si>
  <si>
    <t xml:space="preserve">Proceeds from sales of property, building and equipment </t>
  </si>
  <si>
    <t>(Note)</t>
  </si>
  <si>
    <t>Cash receipt from short-terms loans to individual and other companies</t>
  </si>
  <si>
    <t>Cash receipt from long-term loans to related party</t>
  </si>
  <si>
    <t>Financial expenses from insurance contracts issued</t>
  </si>
  <si>
    <t>Financial income from reinsurance contracts held</t>
  </si>
  <si>
    <t xml:space="preserve">   Financial reserve from insurance and reinsurance</t>
  </si>
  <si>
    <t xml:space="preserve">   Gain on sales of properties foreclosed</t>
  </si>
  <si>
    <t xml:space="preserve">Expected credit loss of cash and cash equivalents </t>
  </si>
  <si>
    <t xml:space="preserve">      1,471,711,640 ordinary shares of Baht 1 each </t>
  </si>
  <si>
    <t xml:space="preserve">Increase (decrease) in bank overdrafts and short-term </t>
  </si>
  <si>
    <t>Net cash flows from (used in) financing activities</t>
  </si>
  <si>
    <t>Net cash flows from (used in) investing activities</t>
  </si>
  <si>
    <t>Gain on sales of other financial assets</t>
  </si>
  <si>
    <t>Profit before income tax expenses</t>
  </si>
  <si>
    <t>Profit for the period</t>
  </si>
  <si>
    <t>Profit before expenses</t>
  </si>
  <si>
    <t>Share discount on business combination under common control</t>
  </si>
  <si>
    <t>Net cash flows from operating activities</t>
  </si>
  <si>
    <t>31 March 2025</t>
  </si>
  <si>
    <t>As at 31 March 2026</t>
  </si>
  <si>
    <t>31 March 2026</t>
  </si>
  <si>
    <t>31 December 2025</t>
  </si>
  <si>
    <t>For the three-month period ended 31 March 2026</t>
  </si>
  <si>
    <t>1 January 2026</t>
  </si>
  <si>
    <t>Operating profit (loss)</t>
  </si>
  <si>
    <t>Gain (loss) on cash flow hedges - net of income tax</t>
  </si>
  <si>
    <t>Issued and fully paid-up share capital</t>
  </si>
  <si>
    <t xml:space="preserve">Adjustments to reconcile profit (loss) before tax to net cash provided by </t>
  </si>
  <si>
    <t xml:space="preserve">   Allowance for loss on impairment assets (reversal)</t>
  </si>
  <si>
    <t xml:space="preserve">   Share of loss (profit) from investments in subsidiaries, joint ventures </t>
  </si>
  <si>
    <t xml:space="preserve">   Rental income from amortisation of advance received from customers</t>
  </si>
  <si>
    <t xml:space="preserve">   Written-off bad debt</t>
  </si>
  <si>
    <t xml:space="preserve">Remeasurement loss on defined benefit plans </t>
  </si>
  <si>
    <t xml:space="preserve">   - net of income tax</t>
  </si>
  <si>
    <t>Share of profit from investments in associates</t>
  </si>
  <si>
    <t xml:space="preserve">Loss on change in value of equity instruments designated at </t>
  </si>
  <si>
    <t xml:space="preserve">   Share of other comprehensive income from subsidiaries </t>
  </si>
  <si>
    <t xml:space="preserve">   Discount on changes in value of financial assets </t>
  </si>
  <si>
    <t xml:space="preserve">   Expected credit losses (reversal)</t>
  </si>
  <si>
    <t xml:space="preserve">   Unearned insurance premium reserves</t>
  </si>
  <si>
    <t xml:space="preserve">   Allowance for diminution in value of inventories</t>
  </si>
  <si>
    <t xml:space="preserve">   Loss on sales/write-off of investment properties, property, </t>
  </si>
  <si>
    <t xml:space="preserve">   Provision for loss from litigation</t>
  </si>
  <si>
    <t>Cash flows used in operating activities</t>
  </si>
  <si>
    <t xml:space="preserve">   Cash paid for corporate income tax</t>
  </si>
  <si>
    <t xml:space="preserve">   Increase in lease liabilities</t>
  </si>
  <si>
    <t xml:space="preserve">   Dividend receivable</t>
  </si>
  <si>
    <t>Profit before tax</t>
  </si>
  <si>
    <t xml:space="preserve">   Expenses from insurance contract liabilities</t>
  </si>
  <si>
    <t xml:space="preserve">   Increase (decrease) in other receivables from auction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</si>
</sst>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sz val="14"/>
      <name val="CordiaUPC"/>
      <family val="2"/>
      <charset val="22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  <font>
      <sz val="12"/>
      <name val="Arial"/>
      <family val="2"/>
    </font>
    <font>
      <u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3">
    <xf numFmtId="0" fontId="0" fillId="0" borderId="0" xfId="0"/>
    <xf numFmtId="0" fontId="5" fillId="0" borderId="0" xfId="0" applyFont="1" applyAlignment="1">
      <alignment vertical="center"/>
    </xf>
    <xf numFmtId="164" fontId="6" fillId="0" borderId="0" xfId="0" quotePrefix="1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Continuous" vertical="center"/>
    </xf>
    <xf numFmtId="164" fontId="6" fillId="0" borderId="1" xfId="0" applyNumberFormat="1" applyFont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Continuous" vertical="center"/>
    </xf>
    <xf numFmtId="38" fontId="6" fillId="0" borderId="7" xfId="0" applyNumberFormat="1" applyFont="1" applyBorder="1" applyAlignment="1">
      <alignment horizontal="centerContinuous" vertical="center"/>
    </xf>
    <xf numFmtId="38" fontId="6" fillId="0" borderId="8" xfId="0" applyNumberFormat="1" applyFont="1" applyBorder="1" applyAlignment="1">
      <alignment horizontal="centerContinuous" vertical="center"/>
    </xf>
    <xf numFmtId="38" fontId="5" fillId="0" borderId="0" xfId="0" applyNumberFormat="1" applyFont="1" applyAlignment="1">
      <alignment horizontal="centerContinuous" vertical="center"/>
    </xf>
    <xf numFmtId="164" fontId="6" fillId="0" borderId="7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1" xfId="0" quotePrefix="1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6" fillId="0" borderId="7" xfId="0" applyNumberFormat="1" applyFont="1" applyBorder="1" applyAlignment="1">
      <alignment horizontal="center" vertical="center"/>
    </xf>
    <xf numFmtId="41" fontId="6" fillId="0" borderId="8" xfId="0" applyNumberFormat="1" applyFont="1" applyBorder="1" applyAlignment="1">
      <alignment horizontal="center" vertical="center"/>
    </xf>
    <xf numFmtId="41" fontId="5" fillId="0" borderId="0" xfId="7" applyNumberFormat="1" applyFont="1" applyAlignment="1">
      <alignment horizontal="center" vertical="center"/>
    </xf>
    <xf numFmtId="41" fontId="6" fillId="0" borderId="0" xfId="7" applyNumberFormat="1" applyFont="1" applyAlignment="1">
      <alignment horizontal="center" vertical="center"/>
    </xf>
    <xf numFmtId="41" fontId="6" fillId="0" borderId="7" xfId="7" applyNumberFormat="1" applyFont="1" applyBorder="1" applyAlignment="1">
      <alignment horizontal="center" vertical="center"/>
    </xf>
    <xf numFmtId="41" fontId="6" fillId="0" borderId="8" xfId="7" applyNumberFormat="1" applyFont="1" applyBorder="1" applyAlignment="1">
      <alignment horizontal="center" vertical="center"/>
    </xf>
    <xf numFmtId="41" fontId="5" fillId="0" borderId="9" xfId="7" applyNumberFormat="1" applyFont="1" applyBorder="1" applyAlignment="1">
      <alignment horizontal="center" vertical="center"/>
    </xf>
    <xf numFmtId="41" fontId="6" fillId="0" borderId="9" xfId="7" applyNumberFormat="1" applyFont="1" applyBorder="1" applyAlignment="1">
      <alignment horizontal="center" vertical="center"/>
    </xf>
    <xf numFmtId="41" fontId="5" fillId="0" borderId="10" xfId="7" applyNumberFormat="1" applyFont="1" applyBorder="1" applyAlignment="1">
      <alignment horizontal="center" vertical="center"/>
    </xf>
    <xf numFmtId="41" fontId="6" fillId="0" borderId="10" xfId="7" applyNumberFormat="1" applyFont="1" applyBorder="1" applyAlignment="1">
      <alignment horizontal="center" vertical="center"/>
    </xf>
    <xf numFmtId="41" fontId="5" fillId="0" borderId="11" xfId="7" applyNumberFormat="1" applyFont="1" applyBorder="1" applyAlignment="1">
      <alignment horizontal="center" vertical="center"/>
    </xf>
    <xf numFmtId="41" fontId="6" fillId="0" borderId="11" xfId="7" applyNumberFormat="1" applyFont="1" applyBorder="1" applyAlignment="1">
      <alignment horizontal="center" vertical="center"/>
    </xf>
    <xf numFmtId="41" fontId="5" fillId="0" borderId="1" xfId="7" applyNumberFormat="1" applyFont="1" applyBorder="1" applyAlignment="1">
      <alignment horizontal="center" vertical="center"/>
    </xf>
    <xf numFmtId="41" fontId="6" fillId="0" borderId="1" xfId="7" applyNumberFormat="1" applyFont="1" applyBorder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41" fontId="6" fillId="0" borderId="3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0" fontId="5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6" fillId="0" borderId="0" xfId="9" applyNumberFormat="1" applyFont="1" applyAlignment="1">
      <alignment horizontal="center" vertical="center"/>
    </xf>
    <xf numFmtId="41" fontId="5" fillId="0" borderId="0" xfId="9" applyNumberFormat="1" applyFont="1" applyAlignment="1">
      <alignment horizontal="center" vertical="center"/>
    </xf>
    <xf numFmtId="41" fontId="6" fillId="0" borderId="7" xfId="9" applyNumberFormat="1" applyFont="1" applyBorder="1" applyAlignment="1">
      <alignment horizontal="center" vertical="center"/>
    </xf>
    <xf numFmtId="41" fontId="6" fillId="0" borderId="8" xfId="9" applyNumberFormat="1" applyFont="1" applyBorder="1" applyAlignment="1">
      <alignment horizontal="center" vertical="center"/>
    </xf>
    <xf numFmtId="41" fontId="5" fillId="0" borderId="9" xfId="9" applyNumberFormat="1" applyFont="1" applyBorder="1" applyAlignment="1">
      <alignment horizontal="center" vertical="center"/>
    </xf>
    <xf numFmtId="41" fontId="6" fillId="0" borderId="9" xfId="9" applyNumberFormat="1" applyFont="1" applyBorder="1" applyAlignment="1">
      <alignment horizontal="center" vertical="center"/>
    </xf>
    <xf numFmtId="41" fontId="5" fillId="0" borderId="10" xfId="9" applyNumberFormat="1" applyFont="1" applyBorder="1" applyAlignment="1">
      <alignment horizontal="center" vertical="center"/>
    </xf>
    <xf numFmtId="41" fontId="6" fillId="0" borderId="10" xfId="9" applyNumberFormat="1" applyFont="1" applyBorder="1" applyAlignment="1">
      <alignment horizontal="center" vertical="center"/>
    </xf>
    <xf numFmtId="41" fontId="5" fillId="0" borderId="11" xfId="9" applyNumberFormat="1" applyFont="1" applyBorder="1" applyAlignment="1">
      <alignment horizontal="center" vertical="center"/>
    </xf>
    <xf numFmtId="41" fontId="6" fillId="0" borderId="11" xfId="9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41" fontId="6" fillId="0" borderId="4" xfId="0" applyNumberFormat="1" applyFont="1" applyBorder="1" applyAlignment="1">
      <alignment horizontal="right" vertical="center"/>
    </xf>
    <xf numFmtId="41" fontId="6" fillId="0" borderId="0" xfId="8" applyNumberFormat="1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38" fontId="6" fillId="0" borderId="12" xfId="0" applyNumberFormat="1" applyFont="1" applyBorder="1" applyAlignment="1">
      <alignment horizontal="centerContinuous" vertical="center"/>
    </xf>
    <xf numFmtId="38" fontId="6" fillId="0" borderId="6" xfId="0" applyNumberFormat="1" applyFont="1" applyBorder="1" applyAlignment="1">
      <alignment horizontal="center" vertical="center"/>
    </xf>
    <xf numFmtId="38" fontId="6" fillId="0" borderId="6" xfId="0" applyNumberFormat="1" applyFont="1" applyBorder="1" applyAlignment="1">
      <alignment horizontal="centerContinuous" vertical="center"/>
    </xf>
    <xf numFmtId="38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37" fontId="5" fillId="0" borderId="1" xfId="0" quotePrefix="1" applyNumberFormat="1" applyFont="1" applyBorder="1" applyAlignment="1">
      <alignment horizontal="center" vertical="center"/>
    </xf>
    <xf numFmtId="41" fontId="5" fillId="0" borderId="1" xfId="9" applyNumberFormat="1" applyFont="1" applyBorder="1" applyAlignment="1">
      <alignment horizontal="center" vertical="center"/>
    </xf>
    <xf numFmtId="41" fontId="6" fillId="0" borderId="1" xfId="9" applyNumberFormat="1" applyFont="1" applyBorder="1" applyAlignment="1">
      <alignment horizontal="center" vertical="center"/>
    </xf>
    <xf numFmtId="41" fontId="5" fillId="0" borderId="4" xfId="0" applyNumberFormat="1" applyFont="1" applyBorder="1" applyAlignment="1">
      <alignment horizontal="center" vertical="center"/>
    </xf>
    <xf numFmtId="41" fontId="5" fillId="0" borderId="0" xfId="8" applyNumberFormat="1" applyFont="1" applyAlignment="1">
      <alignment horizontal="center" vertical="center"/>
    </xf>
    <xf numFmtId="164" fontId="5" fillId="0" borderId="11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164" fontId="5" fillId="0" borderId="10" xfId="0" applyNumberFormat="1" applyFont="1" applyBorder="1" applyAlignment="1">
      <alignment vertical="center"/>
    </xf>
    <xf numFmtId="41" fontId="6" fillId="0" borderId="9" xfId="8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vertical="center"/>
    </xf>
    <xf numFmtId="41" fontId="6" fillId="0" borderId="10" xfId="8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6" fillId="0" borderId="11" xfId="0" applyNumberFormat="1" applyFont="1" applyBorder="1" applyAlignment="1">
      <alignment vertical="center"/>
    </xf>
    <xf numFmtId="41" fontId="6" fillId="0" borderId="11" xfId="8" applyNumberFormat="1" applyFont="1" applyBorder="1" applyAlignment="1">
      <alignment horizontal="center" vertical="center"/>
    </xf>
    <xf numFmtId="41" fontId="6" fillId="0" borderId="14" xfId="0" applyNumberFormat="1" applyFont="1" applyBorder="1" applyAlignment="1">
      <alignment horizontal="center" vertical="center"/>
    </xf>
    <xf numFmtId="41" fontId="6" fillId="0" borderId="15" xfId="0" applyNumberFormat="1" applyFont="1" applyBorder="1" applyAlignment="1">
      <alignment horizontal="center" vertical="center"/>
    </xf>
    <xf numFmtId="164" fontId="6" fillId="0" borderId="0" xfId="10" applyNumberFormat="1" applyFont="1" applyFill="1" applyBorder="1" applyAlignment="1">
      <alignment horizontal="center" vertical="center"/>
    </xf>
    <xf numFmtId="164" fontId="6" fillId="0" borderId="1" xfId="10" applyNumberFormat="1" applyFont="1" applyFill="1" applyBorder="1" applyAlignment="1">
      <alignment horizontal="center" vertical="center"/>
    </xf>
    <xf numFmtId="38" fontId="5" fillId="0" borderId="1" xfId="0" quotePrefix="1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64" fontId="17" fillId="0" borderId="0" xfId="0" quotePrefix="1" applyNumberFormat="1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164" fontId="17" fillId="0" borderId="0" xfId="0" applyNumberFormat="1" applyFont="1" applyAlignment="1">
      <alignment horizontal="centerContinuous" vertical="center"/>
    </xf>
    <xf numFmtId="0" fontId="17" fillId="0" borderId="0" xfId="0" applyFont="1" applyAlignment="1">
      <alignment horizontal="right" vertical="center"/>
    </xf>
    <xf numFmtId="16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41" fontId="17" fillId="0" borderId="0" xfId="2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41" fontId="19" fillId="0" borderId="0" xfId="2" applyNumberFormat="1" applyFont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41" fontId="17" fillId="0" borderId="1" xfId="2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164" fontId="17" fillId="0" borderId="0" xfId="0" applyNumberFormat="1" applyFont="1" applyAlignment="1">
      <alignment horizontal="right" vertical="center"/>
    </xf>
    <xf numFmtId="164" fontId="17" fillId="0" borderId="2" xfId="0" applyNumberFormat="1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center" vertical="center"/>
    </xf>
    <xf numFmtId="164" fontId="17" fillId="0" borderId="0" xfId="0" quotePrefix="1" applyNumberFormat="1" applyFont="1" applyAlignment="1">
      <alignment horizontal="left" vertical="center"/>
    </xf>
    <xf numFmtId="41" fontId="6" fillId="0" borderId="9" xfId="0" applyNumberFormat="1" applyFont="1" applyBorder="1" applyAlignment="1">
      <alignment vertical="center"/>
    </xf>
    <xf numFmtId="164" fontId="5" fillId="0" borderId="9" xfId="0" applyNumberFormat="1" applyFont="1" applyBorder="1" applyAlignment="1">
      <alignment vertical="center"/>
    </xf>
    <xf numFmtId="37" fontId="5" fillId="0" borderId="0" xfId="1" applyNumberFormat="1" applyFont="1" applyAlignment="1">
      <alignment horizontal="left" vertical="center"/>
    </xf>
    <xf numFmtId="37" fontId="6" fillId="0" borderId="0" xfId="6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49" fontId="7" fillId="0" borderId="0" xfId="0" quotePrefix="1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41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41" fontId="6" fillId="0" borderId="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5" xfId="0" applyFont="1" applyBorder="1" applyAlignment="1">
      <alignment vertical="center"/>
    </xf>
    <xf numFmtId="41" fontId="17" fillId="0" borderId="2" xfId="0" applyNumberFormat="1" applyFont="1" applyBorder="1" applyAlignment="1">
      <alignment horizontal="center" vertical="center"/>
    </xf>
    <xf numFmtId="41" fontId="17" fillId="0" borderId="4" xfId="0" applyNumberFormat="1" applyFont="1" applyBorder="1" applyAlignment="1">
      <alignment horizontal="center" vertical="center"/>
    </xf>
    <xf numFmtId="41" fontId="17" fillId="0" borderId="0" xfId="0" applyNumberFormat="1" applyFont="1" applyAlignment="1">
      <alignment horizontal="center" vertical="center"/>
    </xf>
    <xf numFmtId="41" fontId="17" fillId="0" borderId="1" xfId="0" applyNumberFormat="1" applyFont="1" applyBorder="1" applyAlignment="1">
      <alignment horizontal="center" vertical="center"/>
    </xf>
    <xf numFmtId="41" fontId="19" fillId="0" borderId="1" xfId="0" applyNumberFormat="1" applyFont="1" applyBorder="1" applyAlignment="1">
      <alignment horizontal="center" vertical="center"/>
    </xf>
    <xf numFmtId="41" fontId="19" fillId="0" borderId="0" xfId="0" applyNumberFormat="1" applyFont="1" applyAlignment="1">
      <alignment horizontal="center" vertical="center"/>
    </xf>
    <xf numFmtId="164" fontId="5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1" fontId="6" fillId="0" borderId="0" xfId="2" applyNumberFormat="1" applyFont="1" applyAlignment="1">
      <alignment horizontal="center" vertical="center"/>
    </xf>
    <xf numFmtId="41" fontId="6" fillId="0" borderId="1" xfId="2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41" fontId="6" fillId="0" borderId="2" xfId="1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41" fontId="6" fillId="0" borderId="0" xfId="3" applyNumberFormat="1" applyFont="1" applyAlignment="1">
      <alignment horizontal="center" vertical="center"/>
    </xf>
    <xf numFmtId="41" fontId="6" fillId="0" borderId="1" xfId="3" applyNumberFormat="1" applyFont="1" applyBorder="1" applyAlignment="1">
      <alignment horizontal="center" vertical="center"/>
    </xf>
    <xf numFmtId="37" fontId="6" fillId="0" borderId="0" xfId="3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37" fontId="6" fillId="0" borderId="0" xfId="2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164" fontId="6" fillId="0" borderId="3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66" fontId="6" fillId="0" borderId="4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4" fontId="6" fillId="0" borderId="12" xfId="0" applyNumberFormat="1" applyFont="1" applyBorder="1" applyAlignment="1">
      <alignment vertical="center"/>
    </xf>
    <xf numFmtId="164" fontId="6" fillId="0" borderId="13" xfId="0" applyNumberFormat="1" applyFont="1" applyBorder="1" applyAlignment="1">
      <alignment vertical="center"/>
    </xf>
    <xf numFmtId="43" fontId="6" fillId="0" borderId="0" xfId="10" applyFont="1" applyAlignment="1">
      <alignment horizontal="left" vertical="center"/>
    </xf>
    <xf numFmtId="43" fontId="6" fillId="0" borderId="0" xfId="10" applyFont="1" applyAlignment="1">
      <alignment vertical="center"/>
    </xf>
    <xf numFmtId="166" fontId="6" fillId="0" borderId="0" xfId="10" applyNumberFormat="1" applyFont="1" applyAlignment="1">
      <alignment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38" fontId="5" fillId="0" borderId="0" xfId="0" quotePrefix="1" applyNumberFormat="1" applyFont="1" applyAlignment="1">
      <alignment horizontal="center" vertical="center"/>
    </xf>
    <xf numFmtId="41" fontId="17" fillId="0" borderId="0" xfId="11" applyNumberFormat="1" applyFont="1" applyAlignment="1">
      <alignment horizontal="center" vertical="center"/>
    </xf>
    <xf numFmtId="41" fontId="17" fillId="0" borderId="1" xfId="11" applyNumberFormat="1" applyFont="1" applyBorder="1" applyAlignment="1">
      <alignment horizontal="center" vertical="center"/>
    </xf>
    <xf numFmtId="41" fontId="17" fillId="0" borderId="0" xfId="17" applyNumberFormat="1" applyFont="1" applyAlignment="1">
      <alignment horizontal="center" vertical="center"/>
    </xf>
    <xf numFmtId="41" fontId="19" fillId="0" borderId="0" xfId="17" applyNumberFormat="1" applyFont="1" applyAlignment="1">
      <alignment horizontal="center" vertical="center"/>
    </xf>
    <xf numFmtId="41" fontId="17" fillId="0" borderId="1" xfId="17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</cellXfs>
  <cellStyles count="19">
    <cellStyle name="Comma" xfId="10" builtinId="3"/>
    <cellStyle name="Normal" xfId="0" builtinId="0"/>
    <cellStyle name="Normal 2" xfId="2" xr:uid="{00000000-0005-0000-0000-000001000000}"/>
    <cellStyle name="Normal 2 2" xfId="4" xr:uid="{6E288FE8-4646-40D9-A399-DD24097A3B0F}"/>
    <cellStyle name="Normal 2 2 2" xfId="9" xr:uid="{758A5CF7-C2EC-4725-960D-C66CE78D59BF}"/>
    <cellStyle name="Normal 2 2 2 2" xfId="17" xr:uid="{1BD74B6D-88EC-4236-8CD6-EBA6E7118331}"/>
    <cellStyle name="Normal 2 2 3" xfId="13" xr:uid="{86065C84-6D3C-4261-9D60-AE1E66D49EC4}"/>
    <cellStyle name="Normal 2 3" xfId="3" xr:uid="{5193892A-E8D3-4982-B35B-527DA418C412}"/>
    <cellStyle name="Normal 2 3 2" xfId="5" xr:uid="{23E433EE-2A7B-4245-A989-66265B30623D}"/>
    <cellStyle name="Normal 2 3 2 2" xfId="14" xr:uid="{A72D5099-D088-4664-80E6-79D87CC84CA5}"/>
    <cellStyle name="Normal 2 3 3" xfId="8" xr:uid="{A0360AC3-2488-4077-8A8A-F9EFF057286E}"/>
    <cellStyle name="Normal 2 3 3 2" xfId="16" xr:uid="{F3DC8C80-DFE0-436B-87FE-37258B7F99DB}"/>
    <cellStyle name="Normal 2 3 4" xfId="12" xr:uid="{AADFC362-23CA-4A37-BF77-2BEA90A0BC60}"/>
    <cellStyle name="Normal 2 30" xfId="18" xr:uid="{150E67AE-C021-4D02-AB5B-3F35EC40E062}"/>
    <cellStyle name="Normal 2 4" xfId="7" xr:uid="{D8072A1F-33B5-467C-8718-F1BFA14310BE}"/>
    <cellStyle name="Normal 2 4 2" xfId="15" xr:uid="{95A7F5F6-7349-45AD-B3B4-4ACD35F99E23}"/>
    <cellStyle name="Normal 2 5" xfId="11" xr:uid="{C765FACD-9267-44A2-8821-9552E680D02E}"/>
    <cellStyle name="Normal_BS - E" xfId="1" xr:uid="{00000000-0005-0000-0000-000002000000}"/>
    <cellStyle name="Normal_BS&amp;PLT Q1'2006" xfId="6" xr:uid="{57A191DF-7E09-48DE-ADB1-3941008008C7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A255-EB7A-4878-BDB6-4EC6F72D0CD7}">
  <dimension ref="A1:W112"/>
  <sheetViews>
    <sheetView showGridLines="0" view="pageBreakPreview" topLeftCell="A63" zoomScale="85" zoomScaleNormal="70" zoomScaleSheetLayoutView="85" workbookViewId="0">
      <selection activeCell="E62" sqref="E62"/>
    </sheetView>
  </sheetViews>
  <sheetFormatPr defaultColWidth="10.6640625" defaultRowHeight="21.8" customHeight="1"/>
  <cols>
    <col min="1" max="1" width="47.5546875" style="6" customWidth="1"/>
    <col min="2" max="2" width="1.33203125" style="7" customWidth="1"/>
    <col min="3" max="3" width="5.33203125" style="6" bestFit="1" customWidth="1"/>
    <col min="4" max="4" width="1.33203125" style="7" customWidth="1"/>
    <col min="5" max="5" width="17.109375" style="7" customWidth="1"/>
    <col min="6" max="6" width="1.33203125" style="7" customWidth="1"/>
    <col min="7" max="7" width="17.109375" style="7" customWidth="1"/>
    <col min="8" max="8" width="1.33203125" style="7" customWidth="1"/>
    <col min="9" max="9" width="17.109375" style="7" customWidth="1"/>
    <col min="10" max="10" width="1.33203125" style="7" customWidth="1"/>
    <col min="11" max="11" width="17.109375" style="7" customWidth="1"/>
    <col min="12" max="12" width="1.33203125" style="7" customWidth="1"/>
    <col min="13" max="13" width="11.88671875" style="7" bestFit="1" customWidth="1"/>
    <col min="14" max="14" width="19.6640625" style="200" customWidth="1"/>
    <col min="15" max="15" width="9" style="200" customWidth="1"/>
    <col min="16" max="16" width="19.6640625" style="200" customWidth="1"/>
    <col min="17" max="17" width="6.6640625" style="200" customWidth="1"/>
    <col min="18" max="18" width="19.6640625" style="200" customWidth="1"/>
    <col min="19" max="19" width="6" style="200" customWidth="1"/>
    <col min="20" max="20" width="19.6640625" style="200" customWidth="1"/>
    <col min="21" max="21" width="5.44140625" style="200" customWidth="1"/>
    <col min="22" max="22" width="19.6640625" style="200" customWidth="1"/>
    <col min="23" max="16384" width="10.6640625" style="7"/>
  </cols>
  <sheetData>
    <row r="1" spans="1:23" s="5" customFormat="1" ht="21.8" customHeight="1">
      <c r="A1" s="1" t="s">
        <v>156</v>
      </c>
      <c r="B1" s="2"/>
      <c r="C1" s="3"/>
      <c r="D1" s="4"/>
      <c r="E1" s="4"/>
      <c r="F1" s="4"/>
      <c r="G1" s="4"/>
      <c r="H1" s="4"/>
      <c r="I1" s="4"/>
      <c r="J1" s="4"/>
      <c r="K1" s="4"/>
      <c r="N1" s="199"/>
      <c r="O1" s="199"/>
      <c r="P1" s="199"/>
      <c r="Q1" s="199"/>
      <c r="R1" s="199"/>
      <c r="S1" s="199"/>
      <c r="T1" s="199"/>
      <c r="U1" s="199"/>
      <c r="V1" s="199"/>
    </row>
    <row r="2" spans="1:23" s="5" customFormat="1" ht="21.8" customHeight="1">
      <c r="A2" s="1" t="s">
        <v>62</v>
      </c>
      <c r="B2" s="2"/>
      <c r="C2" s="3"/>
      <c r="D2" s="4"/>
      <c r="E2" s="4"/>
      <c r="F2" s="4"/>
      <c r="G2" s="4"/>
      <c r="H2" s="4"/>
      <c r="I2" s="4"/>
      <c r="J2" s="4"/>
      <c r="K2" s="2"/>
      <c r="N2" s="199"/>
      <c r="O2" s="199"/>
      <c r="P2" s="199"/>
      <c r="Q2" s="199"/>
      <c r="R2" s="199"/>
      <c r="S2" s="199"/>
      <c r="T2" s="199"/>
      <c r="U2" s="199"/>
      <c r="V2" s="199"/>
    </row>
    <row r="3" spans="1:23" s="131" customFormat="1" ht="21.8" customHeight="1">
      <c r="A3" s="130" t="s">
        <v>269</v>
      </c>
      <c r="B3" s="1"/>
      <c r="C3" s="1"/>
      <c r="D3" s="1"/>
      <c r="E3" s="1"/>
      <c r="F3" s="1"/>
      <c r="G3" s="1"/>
      <c r="H3" s="1"/>
      <c r="I3" s="1"/>
      <c r="J3" s="1"/>
      <c r="K3" s="1"/>
      <c r="N3" s="200"/>
      <c r="O3" s="199"/>
      <c r="P3" s="200"/>
      <c r="Q3" s="200"/>
      <c r="R3" s="200"/>
      <c r="S3" s="200"/>
      <c r="T3" s="200"/>
      <c r="U3" s="200"/>
      <c r="V3" s="200"/>
    </row>
    <row r="4" spans="1:23" ht="21.8" customHeight="1">
      <c r="A4" s="3"/>
      <c r="B4" s="4"/>
      <c r="C4" s="3"/>
      <c r="D4" s="4"/>
      <c r="E4" s="4"/>
      <c r="F4" s="4"/>
      <c r="G4" s="4"/>
      <c r="H4" s="4"/>
      <c r="I4" s="4"/>
      <c r="J4" s="4"/>
      <c r="K4" s="68" t="s">
        <v>209</v>
      </c>
      <c r="O4" s="199"/>
    </row>
    <row r="5" spans="1:23" ht="21.8" customHeight="1">
      <c r="E5" s="212" t="s">
        <v>0</v>
      </c>
      <c r="F5" s="212"/>
      <c r="G5" s="212"/>
      <c r="I5" s="212" t="s">
        <v>1</v>
      </c>
      <c r="J5" s="212"/>
      <c r="K5" s="212"/>
      <c r="O5" s="199"/>
    </row>
    <row r="6" spans="1:23" ht="21.8" customHeight="1">
      <c r="C6" s="16" t="s">
        <v>2</v>
      </c>
      <c r="D6" s="132"/>
      <c r="E6" s="133" t="s">
        <v>270</v>
      </c>
      <c r="F6" s="134"/>
      <c r="G6" s="133" t="s">
        <v>271</v>
      </c>
      <c r="H6" s="134"/>
      <c r="I6" s="133" t="s">
        <v>270</v>
      </c>
      <c r="J6" s="134"/>
      <c r="K6" s="133" t="s">
        <v>271</v>
      </c>
      <c r="O6" s="199"/>
    </row>
    <row r="7" spans="1:23" ht="21.8" customHeight="1">
      <c r="C7" s="16"/>
      <c r="D7" s="132"/>
      <c r="E7" s="135"/>
      <c r="F7" s="134"/>
      <c r="G7" s="135" t="s">
        <v>210</v>
      </c>
      <c r="H7" s="134"/>
      <c r="I7" s="135"/>
      <c r="J7" s="136"/>
      <c r="K7" s="135" t="s">
        <v>210</v>
      </c>
      <c r="O7" s="199"/>
    </row>
    <row r="8" spans="1:23" ht="21.8" customHeight="1">
      <c r="A8" s="1" t="s">
        <v>3</v>
      </c>
      <c r="G8" s="23"/>
      <c r="O8" s="199"/>
    </row>
    <row r="9" spans="1:23" ht="21.8" customHeight="1">
      <c r="A9" s="1" t="s">
        <v>4</v>
      </c>
      <c r="C9" s="15"/>
      <c r="O9" s="199"/>
    </row>
    <row r="10" spans="1:23" ht="21.8" customHeight="1">
      <c r="A10" s="6" t="s">
        <v>5</v>
      </c>
      <c r="C10" s="15"/>
      <c r="E10" s="13">
        <v>474421</v>
      </c>
      <c r="F10" s="13"/>
      <c r="G10" s="13">
        <v>828004</v>
      </c>
      <c r="H10" s="13"/>
      <c r="I10" s="13">
        <v>17344</v>
      </c>
      <c r="J10" s="13"/>
      <c r="K10" s="13">
        <v>11210</v>
      </c>
      <c r="O10" s="199"/>
      <c r="W10" s="200"/>
    </row>
    <row r="11" spans="1:23" ht="21.8" customHeight="1">
      <c r="A11" s="6" t="s">
        <v>166</v>
      </c>
      <c r="C11" s="15"/>
      <c r="E11" s="13">
        <v>254124</v>
      </c>
      <c r="F11" s="13"/>
      <c r="G11" s="13">
        <v>258162</v>
      </c>
      <c r="H11" s="13"/>
      <c r="I11" s="13">
        <v>251018</v>
      </c>
      <c r="J11" s="13"/>
      <c r="K11" s="13">
        <v>251018</v>
      </c>
      <c r="O11" s="199"/>
      <c r="W11" s="200"/>
    </row>
    <row r="12" spans="1:23" ht="21.8" customHeight="1">
      <c r="A12" s="6" t="s">
        <v>56</v>
      </c>
      <c r="C12" s="15">
        <v>3</v>
      </c>
      <c r="D12" s="137"/>
      <c r="E12" s="13">
        <v>404976</v>
      </c>
      <c r="F12" s="138"/>
      <c r="G12" s="13">
        <v>385280</v>
      </c>
      <c r="H12" s="138"/>
      <c r="I12" s="13">
        <v>51030</v>
      </c>
      <c r="J12" s="138"/>
      <c r="K12" s="13">
        <v>172</v>
      </c>
      <c r="O12" s="199"/>
      <c r="W12" s="200"/>
    </row>
    <row r="13" spans="1:23" ht="21.8" customHeight="1">
      <c r="A13" s="6" t="s">
        <v>138</v>
      </c>
      <c r="C13" s="15">
        <v>2</v>
      </c>
      <c r="D13" s="137"/>
      <c r="E13" s="13">
        <v>21700</v>
      </c>
      <c r="F13" s="138"/>
      <c r="G13" s="13">
        <v>22500</v>
      </c>
      <c r="H13" s="138"/>
      <c r="I13" s="13">
        <v>953500</v>
      </c>
      <c r="J13" s="138"/>
      <c r="K13" s="13">
        <v>944000</v>
      </c>
      <c r="O13" s="199"/>
      <c r="W13" s="200"/>
    </row>
    <row r="14" spans="1:23" ht="21.8" customHeight="1">
      <c r="A14" s="6" t="s">
        <v>168</v>
      </c>
      <c r="C14" s="15">
        <v>2</v>
      </c>
      <c r="D14" s="137"/>
      <c r="E14" s="13">
        <v>171876</v>
      </c>
      <c r="F14" s="138"/>
      <c r="G14" s="13">
        <v>1165003</v>
      </c>
      <c r="H14" s="138"/>
      <c r="I14" s="13">
        <v>0</v>
      </c>
      <c r="J14" s="138"/>
      <c r="K14" s="13">
        <v>0</v>
      </c>
      <c r="O14" s="199"/>
      <c r="W14" s="200"/>
    </row>
    <row r="15" spans="1:23" ht="21.8" customHeight="1">
      <c r="A15" s="6" t="s">
        <v>170</v>
      </c>
      <c r="C15" s="15"/>
      <c r="D15" s="137"/>
      <c r="E15" s="13">
        <v>48130</v>
      </c>
      <c r="F15" s="138"/>
      <c r="G15" s="13">
        <v>49252</v>
      </c>
      <c r="H15" s="138"/>
      <c r="I15" s="13">
        <v>0</v>
      </c>
      <c r="J15" s="138"/>
      <c r="K15" s="13">
        <v>0</v>
      </c>
      <c r="O15" s="199"/>
      <c r="W15" s="200"/>
    </row>
    <row r="16" spans="1:23" ht="21.8" customHeight="1">
      <c r="A16" s="139" t="s">
        <v>58</v>
      </c>
      <c r="B16" s="8"/>
      <c r="C16" s="15">
        <v>4</v>
      </c>
      <c r="E16" s="13">
        <v>1634966</v>
      </c>
      <c r="F16" s="13"/>
      <c r="G16" s="13">
        <v>1275337</v>
      </c>
      <c r="H16" s="138"/>
      <c r="I16" s="13">
        <v>0</v>
      </c>
      <c r="J16" s="138"/>
      <c r="K16" s="13">
        <v>0</v>
      </c>
      <c r="O16" s="199"/>
      <c r="W16" s="200"/>
    </row>
    <row r="17" spans="1:23" ht="21.8" customHeight="1">
      <c r="A17" s="139" t="s">
        <v>96</v>
      </c>
      <c r="B17" s="8"/>
      <c r="C17" s="15"/>
      <c r="E17" s="13">
        <v>16287</v>
      </c>
      <c r="F17" s="13"/>
      <c r="G17" s="13">
        <v>23276</v>
      </c>
      <c r="H17" s="13"/>
      <c r="I17" s="13">
        <v>0</v>
      </c>
      <c r="J17" s="13"/>
      <c r="K17" s="13">
        <v>0</v>
      </c>
      <c r="O17" s="199"/>
      <c r="W17" s="200"/>
    </row>
    <row r="18" spans="1:23" ht="21.8" customHeight="1">
      <c r="A18" s="139" t="s">
        <v>65</v>
      </c>
      <c r="B18" s="8"/>
      <c r="C18" s="15"/>
      <c r="E18" s="13">
        <v>315782</v>
      </c>
      <c r="F18" s="13"/>
      <c r="G18" s="13">
        <v>313274</v>
      </c>
      <c r="H18" s="13"/>
      <c r="I18" s="13">
        <v>551</v>
      </c>
      <c r="J18" s="13"/>
      <c r="K18" s="13">
        <v>558</v>
      </c>
      <c r="O18" s="199"/>
      <c r="W18" s="200"/>
    </row>
    <row r="19" spans="1:23" ht="21.8" customHeight="1">
      <c r="A19" s="139" t="s">
        <v>242</v>
      </c>
      <c r="B19" s="8"/>
      <c r="C19" s="15"/>
      <c r="E19" s="13">
        <v>60228</v>
      </c>
      <c r="F19" s="13"/>
      <c r="G19" s="13">
        <v>38918</v>
      </c>
      <c r="H19" s="13"/>
      <c r="I19" s="13">
        <v>0</v>
      </c>
      <c r="J19" s="13"/>
      <c r="K19" s="13">
        <v>0</v>
      </c>
      <c r="O19" s="199"/>
      <c r="W19" s="200"/>
    </row>
    <row r="20" spans="1:23" ht="21.8" customHeight="1">
      <c r="A20" s="139" t="s">
        <v>108</v>
      </c>
      <c r="B20" s="8"/>
      <c r="G20" s="13"/>
      <c r="H20" s="13"/>
      <c r="I20" s="13"/>
      <c r="J20" s="13"/>
      <c r="K20" s="13"/>
      <c r="O20" s="199"/>
    </row>
    <row r="21" spans="1:23" ht="21.8" customHeight="1">
      <c r="A21" s="139" t="s">
        <v>98</v>
      </c>
      <c r="B21" s="8"/>
      <c r="C21" s="15">
        <v>5</v>
      </c>
      <c r="E21" s="13">
        <v>1419980</v>
      </c>
      <c r="F21" s="13"/>
      <c r="G21" s="13">
        <v>1430301</v>
      </c>
      <c r="H21" s="13"/>
      <c r="I21" s="13">
        <v>0</v>
      </c>
      <c r="J21" s="13"/>
      <c r="K21" s="13">
        <v>0</v>
      </c>
      <c r="O21" s="199"/>
      <c r="W21" s="200"/>
    </row>
    <row r="22" spans="1:23" ht="21.8" customHeight="1">
      <c r="A22" s="139" t="s">
        <v>119</v>
      </c>
      <c r="B22" s="8"/>
      <c r="C22" s="15">
        <v>6</v>
      </c>
      <c r="E22" s="13">
        <v>2487209</v>
      </c>
      <c r="F22" s="13"/>
      <c r="G22" s="13">
        <v>2458610</v>
      </c>
      <c r="H22" s="13"/>
      <c r="I22" s="13">
        <v>460982</v>
      </c>
      <c r="J22" s="13"/>
      <c r="K22" s="13">
        <v>594368</v>
      </c>
      <c r="O22" s="199"/>
      <c r="W22" s="200"/>
    </row>
    <row r="23" spans="1:23" ht="21.8" customHeight="1">
      <c r="A23" s="6" t="s">
        <v>6</v>
      </c>
      <c r="C23" s="15"/>
      <c r="E23" s="13">
        <v>492412</v>
      </c>
      <c r="F23" s="13"/>
      <c r="G23" s="13">
        <v>381452</v>
      </c>
      <c r="H23" s="13"/>
      <c r="I23" s="13">
        <v>62576</v>
      </c>
      <c r="J23" s="13"/>
      <c r="K23" s="13">
        <v>63186</v>
      </c>
      <c r="O23" s="199"/>
      <c r="W23" s="200"/>
    </row>
    <row r="24" spans="1:23" ht="21.8" customHeight="1">
      <c r="A24" s="1" t="s">
        <v>7</v>
      </c>
      <c r="C24" s="15"/>
      <c r="E24" s="140">
        <f>SUM(E10:E23)</f>
        <v>7802091</v>
      </c>
      <c r="F24" s="13"/>
      <c r="G24" s="140">
        <f>SUM(G10:G23)</f>
        <v>8629369</v>
      </c>
      <c r="H24" s="13"/>
      <c r="I24" s="140">
        <f>SUM(I10:I23)</f>
        <v>1797001</v>
      </c>
      <c r="J24" s="13"/>
      <c r="K24" s="140">
        <f>SUM(K10:K23)</f>
        <v>1864512</v>
      </c>
      <c r="O24" s="199"/>
      <c r="W24" s="200"/>
    </row>
    <row r="25" spans="1:23" ht="21.8" customHeight="1">
      <c r="A25" s="1" t="s">
        <v>8</v>
      </c>
      <c r="C25" s="15"/>
      <c r="E25" s="13"/>
      <c r="F25" s="13"/>
      <c r="G25" s="13"/>
      <c r="H25" s="13"/>
      <c r="I25" s="13"/>
      <c r="J25" s="13"/>
      <c r="K25" s="13"/>
      <c r="O25" s="199"/>
      <c r="W25" s="200"/>
    </row>
    <row r="26" spans="1:23" ht="21.8" customHeight="1">
      <c r="A26" s="6" t="s">
        <v>87</v>
      </c>
      <c r="C26" s="15"/>
      <c r="E26" s="13">
        <v>7484</v>
      </c>
      <c r="F26" s="13"/>
      <c r="G26" s="13">
        <v>1590</v>
      </c>
      <c r="H26" s="13"/>
      <c r="I26" s="13">
        <v>0</v>
      </c>
      <c r="J26" s="13"/>
      <c r="K26" s="13">
        <v>0</v>
      </c>
      <c r="O26" s="199"/>
      <c r="W26" s="200"/>
    </row>
    <row r="27" spans="1:23" ht="21.8" customHeight="1">
      <c r="A27" s="6" t="s">
        <v>157</v>
      </c>
      <c r="C27" s="15">
        <v>2</v>
      </c>
      <c r="E27" s="7">
        <v>3296429</v>
      </c>
      <c r="G27" s="13">
        <v>2327062</v>
      </c>
      <c r="H27" s="13"/>
      <c r="I27" s="13">
        <v>0</v>
      </c>
      <c r="J27" s="13"/>
      <c r="K27" s="13">
        <v>0</v>
      </c>
      <c r="O27" s="199"/>
      <c r="W27" s="200"/>
    </row>
    <row r="28" spans="1:23" ht="21.8" customHeight="1">
      <c r="A28" s="6" t="s">
        <v>92</v>
      </c>
      <c r="G28" s="13"/>
      <c r="H28" s="13"/>
      <c r="I28" s="13"/>
      <c r="J28" s="13"/>
      <c r="K28" s="13"/>
      <c r="O28" s="199"/>
      <c r="W28" s="200"/>
    </row>
    <row r="29" spans="1:23" ht="21.8" customHeight="1">
      <c r="A29" s="6" t="s">
        <v>68</v>
      </c>
      <c r="C29" s="15">
        <v>5</v>
      </c>
      <c r="E29" s="7">
        <v>18918146</v>
      </c>
      <c r="G29" s="13">
        <v>18390134</v>
      </c>
      <c r="H29" s="13"/>
      <c r="I29" s="13">
        <v>0</v>
      </c>
      <c r="J29" s="13"/>
      <c r="K29" s="13">
        <v>0</v>
      </c>
      <c r="O29" s="199"/>
      <c r="W29" s="200"/>
    </row>
    <row r="30" spans="1:23" ht="21.8" customHeight="1">
      <c r="A30" s="6" t="s">
        <v>120</v>
      </c>
      <c r="C30" s="15">
        <v>6</v>
      </c>
      <c r="E30" s="13">
        <v>1318117</v>
      </c>
      <c r="F30" s="13"/>
      <c r="G30" s="13">
        <v>1478148</v>
      </c>
      <c r="H30" s="13"/>
      <c r="I30" s="13">
        <v>584510</v>
      </c>
      <c r="J30" s="13"/>
      <c r="K30" s="13">
        <v>719893</v>
      </c>
      <c r="O30" s="199"/>
      <c r="W30" s="200"/>
    </row>
    <row r="31" spans="1:23" ht="21.8" customHeight="1">
      <c r="A31" s="6" t="s">
        <v>165</v>
      </c>
      <c r="C31" s="15">
        <v>7</v>
      </c>
      <c r="E31" s="13">
        <v>3043933</v>
      </c>
      <c r="F31" s="13"/>
      <c r="G31" s="13">
        <v>3035125</v>
      </c>
      <c r="H31" s="13"/>
      <c r="I31" s="13">
        <v>0</v>
      </c>
      <c r="J31" s="13"/>
      <c r="K31" s="13">
        <v>0</v>
      </c>
      <c r="O31" s="199"/>
      <c r="W31" s="200"/>
    </row>
    <row r="32" spans="1:23" ht="21.8" customHeight="1">
      <c r="A32" s="6" t="s">
        <v>9</v>
      </c>
      <c r="C32" s="15">
        <v>8</v>
      </c>
      <c r="E32" s="13">
        <v>0</v>
      </c>
      <c r="F32" s="13"/>
      <c r="G32" s="13">
        <v>0</v>
      </c>
      <c r="H32" s="13"/>
      <c r="I32" s="13">
        <v>17751247</v>
      </c>
      <c r="J32" s="13"/>
      <c r="K32" s="13">
        <v>17615935</v>
      </c>
      <c r="O32" s="199"/>
      <c r="W32" s="200"/>
    </row>
    <row r="33" spans="1:23" ht="21.8" customHeight="1">
      <c r="A33" s="6" t="s">
        <v>144</v>
      </c>
      <c r="B33" s="8"/>
      <c r="C33" s="15">
        <v>9</v>
      </c>
      <c r="E33" s="13">
        <v>7017893</v>
      </c>
      <c r="F33" s="13"/>
      <c r="G33" s="13">
        <v>6902879</v>
      </c>
      <c r="H33" s="13"/>
      <c r="I33" s="13">
        <v>40821</v>
      </c>
      <c r="J33" s="13"/>
      <c r="K33" s="13">
        <v>41063</v>
      </c>
      <c r="O33" s="199"/>
      <c r="W33" s="200"/>
    </row>
    <row r="34" spans="1:23" ht="21.8" customHeight="1">
      <c r="A34" s="6" t="s">
        <v>135</v>
      </c>
      <c r="C34" s="15">
        <v>10</v>
      </c>
      <c r="E34" s="13">
        <v>6217934</v>
      </c>
      <c r="F34" s="13"/>
      <c r="G34" s="13">
        <v>6129897</v>
      </c>
      <c r="H34" s="13"/>
      <c r="I34" s="13">
        <v>6183225</v>
      </c>
      <c r="J34" s="13"/>
      <c r="K34" s="13">
        <v>6092798</v>
      </c>
      <c r="O34" s="199"/>
      <c r="W34" s="200"/>
    </row>
    <row r="35" spans="1:23" ht="21.8" customHeight="1">
      <c r="A35" s="141" t="s">
        <v>134</v>
      </c>
      <c r="B35" s="8"/>
      <c r="C35" s="15">
        <v>11</v>
      </c>
      <c r="E35" s="13">
        <v>5368198</v>
      </c>
      <c r="F35" s="13"/>
      <c r="G35" s="13">
        <v>5429678</v>
      </c>
      <c r="H35" s="13"/>
      <c r="I35" s="13">
        <v>622393</v>
      </c>
      <c r="J35" s="13"/>
      <c r="K35" s="13">
        <v>629074</v>
      </c>
      <c r="O35" s="199"/>
      <c r="W35" s="200"/>
    </row>
    <row r="36" spans="1:23" ht="21.8" customHeight="1">
      <c r="A36" s="139" t="s">
        <v>93</v>
      </c>
      <c r="B36" s="8"/>
      <c r="C36" s="15"/>
      <c r="E36" s="13">
        <v>1664170</v>
      </c>
      <c r="F36" s="13"/>
      <c r="G36" s="13">
        <v>1691983</v>
      </c>
      <c r="H36" s="13"/>
      <c r="I36" s="13">
        <v>62122</v>
      </c>
      <c r="J36" s="13"/>
      <c r="K36" s="13">
        <v>64830</v>
      </c>
      <c r="O36" s="199"/>
      <c r="W36" s="200"/>
    </row>
    <row r="37" spans="1:23" ht="21.8" customHeight="1">
      <c r="A37" s="139" t="s">
        <v>121</v>
      </c>
      <c r="B37" s="8"/>
      <c r="C37" s="15"/>
      <c r="E37" s="13">
        <v>741350</v>
      </c>
      <c r="F37" s="13"/>
      <c r="G37" s="13">
        <v>725867</v>
      </c>
      <c r="H37" s="13"/>
      <c r="I37" s="13">
        <v>5783</v>
      </c>
      <c r="J37" s="13"/>
      <c r="K37" s="13">
        <v>6309</v>
      </c>
      <c r="O37" s="199"/>
      <c r="W37" s="200"/>
    </row>
    <row r="38" spans="1:23" ht="21.8" customHeight="1">
      <c r="A38" s="141" t="s">
        <v>94</v>
      </c>
      <c r="B38" s="8"/>
      <c r="C38" s="15"/>
      <c r="E38" s="13">
        <v>380022</v>
      </c>
      <c r="F38" s="13"/>
      <c r="G38" s="13">
        <v>385784</v>
      </c>
      <c r="H38" s="13"/>
      <c r="I38" s="13">
        <v>37114</v>
      </c>
      <c r="J38" s="13"/>
      <c r="K38" s="13">
        <v>38116</v>
      </c>
      <c r="O38" s="199"/>
      <c r="W38" s="200"/>
    </row>
    <row r="39" spans="1:23" ht="21.8" customHeight="1">
      <c r="A39" s="141" t="s">
        <v>83</v>
      </c>
      <c r="B39" s="8"/>
      <c r="C39" s="15"/>
      <c r="E39" s="13">
        <v>686829</v>
      </c>
      <c r="F39" s="13"/>
      <c r="G39" s="13">
        <v>604295</v>
      </c>
      <c r="H39" s="13"/>
      <c r="I39" s="13">
        <v>408641</v>
      </c>
      <c r="J39" s="13"/>
      <c r="K39" s="13">
        <v>384945</v>
      </c>
      <c r="O39" s="199"/>
      <c r="W39" s="200"/>
    </row>
    <row r="40" spans="1:23" ht="21.8" customHeight="1">
      <c r="A40" s="6" t="s">
        <v>10</v>
      </c>
      <c r="C40" s="15"/>
      <c r="E40" s="142">
        <v>362484</v>
      </c>
      <c r="F40" s="13"/>
      <c r="G40" s="142">
        <v>357710</v>
      </c>
      <c r="H40" s="13"/>
      <c r="I40" s="142">
        <v>13167</v>
      </c>
      <c r="J40" s="13"/>
      <c r="K40" s="142">
        <v>13157</v>
      </c>
      <c r="O40" s="199"/>
      <c r="W40" s="200"/>
    </row>
    <row r="41" spans="1:23" ht="21.8" customHeight="1">
      <c r="A41" s="1" t="s">
        <v>11</v>
      </c>
      <c r="C41" s="15"/>
      <c r="E41" s="13">
        <f>SUM(E26:E40)</f>
        <v>49022989</v>
      </c>
      <c r="F41" s="13"/>
      <c r="G41" s="13">
        <f>SUM(G26:G40)</f>
        <v>47460152</v>
      </c>
      <c r="H41" s="13"/>
      <c r="I41" s="13">
        <f>SUM(I26:I40)</f>
        <v>25709023</v>
      </c>
      <c r="J41" s="13"/>
      <c r="K41" s="13">
        <f>SUM(K26:K40)</f>
        <v>25606120</v>
      </c>
      <c r="O41" s="199"/>
      <c r="W41" s="200"/>
    </row>
    <row r="42" spans="1:23" ht="21.8" customHeight="1" thickBot="1">
      <c r="A42" s="1" t="s">
        <v>12</v>
      </c>
      <c r="E42" s="143">
        <f>E41+E24</f>
        <v>56825080</v>
      </c>
      <c r="F42" s="13"/>
      <c r="G42" s="143">
        <f>G41+G24</f>
        <v>56089521</v>
      </c>
      <c r="H42" s="13"/>
      <c r="I42" s="143">
        <f>I41+I24</f>
        <v>27506024</v>
      </c>
      <c r="J42" s="13"/>
      <c r="K42" s="143">
        <f>K41+K24</f>
        <v>27470632</v>
      </c>
      <c r="O42" s="199"/>
      <c r="W42" s="200"/>
    </row>
    <row r="43" spans="1:23" ht="21.8" customHeight="1" thickTop="1">
      <c r="O43" s="199"/>
      <c r="W43" s="200"/>
    </row>
    <row r="44" spans="1:23" ht="21.8" customHeight="1">
      <c r="A44" s="6" t="s">
        <v>213</v>
      </c>
      <c r="O44" s="199"/>
      <c r="W44" s="200"/>
    </row>
    <row r="45" spans="1:23" s="5" customFormat="1" ht="21.8" customHeight="1">
      <c r="A45" s="144" t="s">
        <v>156</v>
      </c>
      <c r="B45" s="2"/>
      <c r="C45" s="3"/>
      <c r="D45" s="4"/>
      <c r="E45" s="4"/>
      <c r="F45" s="4"/>
      <c r="G45" s="4"/>
      <c r="H45" s="4"/>
      <c r="I45" s="4"/>
      <c r="J45" s="4"/>
      <c r="K45" s="4"/>
      <c r="N45" s="200"/>
      <c r="O45" s="199"/>
      <c r="P45" s="199"/>
      <c r="Q45" s="200"/>
      <c r="R45" s="199"/>
      <c r="S45" s="200"/>
      <c r="T45" s="200"/>
      <c r="U45" s="200"/>
      <c r="V45" s="199"/>
      <c r="W45" s="200"/>
    </row>
    <row r="46" spans="1:23" s="5" customFormat="1" ht="21.8" customHeight="1">
      <c r="A46" s="1" t="s">
        <v>171</v>
      </c>
      <c r="B46" s="2"/>
      <c r="C46" s="3"/>
      <c r="D46" s="4"/>
      <c r="E46" s="4"/>
      <c r="F46" s="4"/>
      <c r="G46" s="4"/>
      <c r="H46" s="4"/>
      <c r="I46" s="4"/>
      <c r="J46" s="4"/>
      <c r="K46" s="2"/>
      <c r="N46" s="199"/>
      <c r="O46" s="199"/>
      <c r="P46" s="199"/>
      <c r="Q46" s="200"/>
      <c r="R46" s="199"/>
      <c r="S46" s="200"/>
      <c r="T46" s="200"/>
      <c r="U46" s="200"/>
      <c r="V46" s="199"/>
      <c r="W46" s="200"/>
    </row>
    <row r="47" spans="1:23" s="131" customFormat="1" ht="21.8" customHeight="1">
      <c r="A47" s="130" t="s">
        <v>269</v>
      </c>
      <c r="B47" s="1"/>
      <c r="C47" s="1"/>
      <c r="D47" s="1"/>
      <c r="E47" s="1"/>
      <c r="F47" s="1"/>
      <c r="G47" s="1"/>
      <c r="H47" s="1"/>
      <c r="I47" s="1"/>
      <c r="J47" s="1"/>
      <c r="K47" s="1"/>
      <c r="N47" s="199"/>
      <c r="O47" s="199"/>
      <c r="P47" s="200"/>
      <c r="Q47" s="200"/>
      <c r="R47" s="200"/>
      <c r="S47" s="200"/>
      <c r="T47" s="200"/>
      <c r="U47" s="200"/>
      <c r="V47" s="200"/>
      <c r="W47" s="200"/>
    </row>
    <row r="48" spans="1:23" ht="21.8" customHeight="1">
      <c r="A48" s="3"/>
      <c r="B48" s="4"/>
      <c r="C48" s="3"/>
      <c r="D48" s="4"/>
      <c r="E48" s="4"/>
      <c r="F48" s="4"/>
      <c r="G48" s="4"/>
      <c r="H48" s="4"/>
      <c r="I48" s="4"/>
      <c r="J48" s="4"/>
      <c r="K48" s="68" t="s">
        <v>209</v>
      </c>
      <c r="O48" s="199"/>
      <c r="W48" s="200"/>
    </row>
    <row r="49" spans="1:23" ht="21.8" customHeight="1">
      <c r="E49" s="212" t="s">
        <v>0</v>
      </c>
      <c r="F49" s="212"/>
      <c r="G49" s="212"/>
      <c r="I49" s="212" t="s">
        <v>1</v>
      </c>
      <c r="J49" s="212"/>
      <c r="K49" s="212"/>
      <c r="O49" s="199"/>
      <c r="W49" s="200"/>
    </row>
    <row r="50" spans="1:23" ht="21.8" customHeight="1">
      <c r="C50" s="16" t="s">
        <v>2</v>
      </c>
      <c r="D50" s="132"/>
      <c r="E50" s="133" t="s">
        <v>270</v>
      </c>
      <c r="F50" s="134"/>
      <c r="G50" s="133" t="s">
        <v>271</v>
      </c>
      <c r="H50" s="134"/>
      <c r="I50" s="133" t="s">
        <v>270</v>
      </c>
      <c r="J50" s="134"/>
      <c r="K50" s="133" t="s">
        <v>271</v>
      </c>
      <c r="O50" s="199"/>
      <c r="W50" s="200"/>
    </row>
    <row r="51" spans="1:23" ht="21.8" customHeight="1">
      <c r="C51" s="16"/>
      <c r="D51" s="132"/>
      <c r="E51" s="135"/>
      <c r="F51" s="134"/>
      <c r="G51" s="135" t="s">
        <v>210</v>
      </c>
      <c r="H51" s="134"/>
      <c r="I51" s="135"/>
      <c r="J51" s="136"/>
      <c r="K51" s="135" t="s">
        <v>210</v>
      </c>
      <c r="O51" s="199"/>
      <c r="W51" s="200"/>
    </row>
    <row r="52" spans="1:23" ht="21.8" customHeight="1">
      <c r="A52" s="1" t="s">
        <v>13</v>
      </c>
      <c r="G52" s="17"/>
      <c r="O52" s="199"/>
      <c r="W52" s="200"/>
    </row>
    <row r="53" spans="1:23" ht="21.8" customHeight="1">
      <c r="A53" s="1" t="s">
        <v>14</v>
      </c>
      <c r="O53" s="199"/>
      <c r="W53" s="200"/>
    </row>
    <row r="54" spans="1:23" ht="21.8" customHeight="1">
      <c r="A54" s="139" t="s">
        <v>89</v>
      </c>
      <c r="O54" s="199"/>
      <c r="W54" s="200"/>
    </row>
    <row r="55" spans="1:23" ht="21.8" customHeight="1">
      <c r="A55" s="139" t="s">
        <v>88</v>
      </c>
      <c r="B55" s="8"/>
      <c r="C55" s="15">
        <v>12</v>
      </c>
      <c r="E55" s="19">
        <v>1354690</v>
      </c>
      <c r="F55" s="19"/>
      <c r="G55" s="19">
        <v>1582515</v>
      </c>
      <c r="H55" s="19"/>
      <c r="I55" s="19">
        <v>300000</v>
      </c>
      <c r="J55" s="19"/>
      <c r="K55" s="19">
        <v>300000</v>
      </c>
      <c r="O55" s="199"/>
      <c r="W55" s="200"/>
    </row>
    <row r="56" spans="1:23" ht="21.8" customHeight="1">
      <c r="A56" s="139" t="s">
        <v>57</v>
      </c>
      <c r="B56" s="8"/>
      <c r="C56" s="15"/>
      <c r="E56" s="19">
        <v>1223828</v>
      </c>
      <c r="F56" s="19"/>
      <c r="G56" s="19">
        <v>533213</v>
      </c>
      <c r="H56" s="19"/>
      <c r="I56" s="19">
        <v>77104</v>
      </c>
      <c r="J56" s="19"/>
      <c r="K56" s="19">
        <v>85287</v>
      </c>
      <c r="O56" s="199"/>
      <c r="W56" s="200"/>
    </row>
    <row r="57" spans="1:23" ht="21.8" customHeight="1">
      <c r="A57" s="139" t="s">
        <v>229</v>
      </c>
      <c r="B57" s="8"/>
      <c r="C57" s="15"/>
      <c r="E57" s="17">
        <v>234608</v>
      </c>
      <c r="F57" s="17"/>
      <c r="G57" s="17">
        <v>231876</v>
      </c>
      <c r="H57" s="17"/>
      <c r="I57" s="19">
        <v>0</v>
      </c>
      <c r="J57" s="17"/>
      <c r="K57" s="19">
        <v>0</v>
      </c>
      <c r="O57" s="199"/>
      <c r="W57" s="200"/>
    </row>
    <row r="58" spans="1:23" ht="21.8" customHeight="1">
      <c r="A58" s="139" t="s">
        <v>15</v>
      </c>
      <c r="B58" s="8"/>
      <c r="C58" s="15">
        <v>13</v>
      </c>
      <c r="E58" s="19">
        <v>1133166</v>
      </c>
      <c r="F58" s="19"/>
      <c r="G58" s="19">
        <v>1144518</v>
      </c>
      <c r="H58" s="19"/>
      <c r="I58" s="19">
        <v>492552</v>
      </c>
      <c r="J58" s="19"/>
      <c r="K58" s="19">
        <v>495039</v>
      </c>
      <c r="O58" s="199"/>
      <c r="W58" s="200"/>
    </row>
    <row r="59" spans="1:23" ht="21.8" customHeight="1">
      <c r="A59" s="139" t="s">
        <v>125</v>
      </c>
      <c r="B59" s="8"/>
      <c r="C59" s="15">
        <v>14</v>
      </c>
      <c r="E59" s="19">
        <v>372530</v>
      </c>
      <c r="F59" s="19"/>
      <c r="G59" s="19">
        <v>386117</v>
      </c>
      <c r="H59" s="19"/>
      <c r="I59" s="19">
        <v>2473</v>
      </c>
      <c r="J59" s="19"/>
      <c r="K59" s="19">
        <v>5062</v>
      </c>
      <c r="O59" s="199"/>
      <c r="W59" s="200"/>
    </row>
    <row r="60" spans="1:23" ht="21.8" customHeight="1">
      <c r="A60" s="141" t="s">
        <v>158</v>
      </c>
      <c r="B60" s="8"/>
      <c r="C60" s="15">
        <v>15</v>
      </c>
      <c r="E60" s="19">
        <v>7919000</v>
      </c>
      <c r="F60" s="19"/>
      <c r="G60" s="19">
        <v>6257925</v>
      </c>
      <c r="H60" s="19"/>
      <c r="I60" s="19">
        <v>3786852</v>
      </c>
      <c r="J60" s="19"/>
      <c r="K60" s="19">
        <v>3785257</v>
      </c>
      <c r="O60" s="199"/>
      <c r="W60" s="200"/>
    </row>
    <row r="61" spans="1:23" ht="21.8" customHeight="1">
      <c r="A61" s="6" t="s">
        <v>16</v>
      </c>
      <c r="C61" s="15"/>
      <c r="E61" s="20">
        <v>407664</v>
      </c>
      <c r="F61" s="19"/>
      <c r="G61" s="20">
        <v>329121</v>
      </c>
      <c r="H61" s="19"/>
      <c r="I61" s="20">
        <v>4095</v>
      </c>
      <c r="J61" s="19"/>
      <c r="K61" s="19">
        <v>16705</v>
      </c>
      <c r="O61" s="199"/>
      <c r="W61" s="200"/>
    </row>
    <row r="62" spans="1:23" ht="21.8" customHeight="1">
      <c r="A62" s="1" t="s">
        <v>17</v>
      </c>
      <c r="C62" s="15"/>
      <c r="E62" s="145">
        <f>SUM(E55:E61)</f>
        <v>12645486</v>
      </c>
      <c r="F62" s="19"/>
      <c r="G62" s="145">
        <f>SUM(G55:G61)</f>
        <v>10465285</v>
      </c>
      <c r="H62" s="19"/>
      <c r="I62" s="145">
        <f>SUM(I55:I61)</f>
        <v>4663076</v>
      </c>
      <c r="J62" s="19"/>
      <c r="K62" s="145">
        <f>SUM(K55:K61)</f>
        <v>4687350</v>
      </c>
      <c r="O62" s="199"/>
      <c r="W62" s="200"/>
    </row>
    <row r="63" spans="1:23" ht="21.8" customHeight="1">
      <c r="A63" s="1" t="s">
        <v>18</v>
      </c>
      <c r="C63" s="15"/>
      <c r="E63" s="19"/>
      <c r="F63" s="19"/>
      <c r="G63" s="19"/>
      <c r="H63" s="19"/>
      <c r="I63" s="19"/>
      <c r="J63" s="19"/>
      <c r="K63" s="19"/>
      <c r="O63" s="199"/>
      <c r="W63" s="200"/>
    </row>
    <row r="64" spans="1:23" ht="21.8" customHeight="1">
      <c r="A64" s="6" t="s">
        <v>66</v>
      </c>
      <c r="C64" s="15">
        <v>13</v>
      </c>
      <c r="E64" s="19">
        <v>2826782</v>
      </c>
      <c r="F64" s="19"/>
      <c r="G64" s="19">
        <v>2745100</v>
      </c>
      <c r="H64" s="19"/>
      <c r="I64" s="19">
        <v>1742660</v>
      </c>
      <c r="J64" s="19"/>
      <c r="K64" s="19">
        <v>1738950</v>
      </c>
      <c r="O64" s="199"/>
      <c r="W64" s="200"/>
    </row>
    <row r="65" spans="1:23" ht="21.8" customHeight="1">
      <c r="A65" s="6" t="s">
        <v>127</v>
      </c>
      <c r="C65" s="15">
        <v>14</v>
      </c>
      <c r="E65" s="19">
        <v>1139332</v>
      </c>
      <c r="F65" s="19"/>
      <c r="G65" s="19">
        <v>1119335</v>
      </c>
      <c r="H65" s="19"/>
      <c r="I65" s="19">
        <v>12119</v>
      </c>
      <c r="J65" s="19"/>
      <c r="K65" s="19">
        <v>13237</v>
      </c>
      <c r="O65" s="199"/>
      <c r="W65" s="200"/>
    </row>
    <row r="66" spans="1:23" ht="21.8" customHeight="1">
      <c r="A66" s="6" t="s">
        <v>214</v>
      </c>
      <c r="C66" s="15">
        <v>15</v>
      </c>
      <c r="E66" s="19">
        <v>6666228</v>
      </c>
      <c r="F66" s="19"/>
      <c r="G66" s="19">
        <v>8320265</v>
      </c>
      <c r="H66" s="19"/>
      <c r="I66" s="19">
        <v>3003541</v>
      </c>
      <c r="J66" s="19"/>
      <c r="K66" s="19">
        <v>3002227</v>
      </c>
      <c r="L66" s="13"/>
      <c r="O66" s="199"/>
      <c r="W66" s="200"/>
    </row>
    <row r="67" spans="1:23" ht="21.8" customHeight="1">
      <c r="A67" s="6" t="s">
        <v>103</v>
      </c>
      <c r="C67" s="15">
        <v>16</v>
      </c>
      <c r="E67" s="17">
        <v>74951</v>
      </c>
      <c r="F67" s="17"/>
      <c r="G67" s="17">
        <v>104668</v>
      </c>
      <c r="H67" s="17"/>
      <c r="I67" s="19">
        <v>0</v>
      </c>
      <c r="J67" s="17"/>
      <c r="K67" s="13">
        <v>0</v>
      </c>
      <c r="L67" s="13"/>
      <c r="O67" s="199"/>
      <c r="W67" s="200"/>
    </row>
    <row r="68" spans="1:23" ht="21.8" customHeight="1">
      <c r="A68" s="6" t="s">
        <v>55</v>
      </c>
      <c r="C68" s="15"/>
      <c r="E68" s="19">
        <v>72291</v>
      </c>
      <c r="F68" s="19"/>
      <c r="G68" s="19">
        <v>74221</v>
      </c>
      <c r="H68" s="19"/>
      <c r="I68" s="19">
        <v>18275</v>
      </c>
      <c r="J68" s="19"/>
      <c r="K68" s="19">
        <v>18060</v>
      </c>
      <c r="O68" s="199"/>
      <c r="W68" s="200"/>
    </row>
    <row r="69" spans="1:23" ht="21.8" customHeight="1">
      <c r="A69" s="6" t="s">
        <v>67</v>
      </c>
      <c r="C69" s="15"/>
      <c r="E69" s="19">
        <v>248166</v>
      </c>
      <c r="F69" s="19"/>
      <c r="G69" s="19">
        <v>265746</v>
      </c>
      <c r="H69" s="19"/>
      <c r="I69" s="19">
        <v>0</v>
      </c>
      <c r="J69" s="19"/>
      <c r="K69" s="19">
        <v>0</v>
      </c>
      <c r="O69" s="199"/>
      <c r="W69" s="200"/>
    </row>
    <row r="70" spans="1:23" ht="21.8" customHeight="1">
      <c r="A70" s="6" t="s">
        <v>19</v>
      </c>
      <c r="C70" s="15"/>
      <c r="E70" s="20">
        <v>265287</v>
      </c>
      <c r="F70" s="19"/>
      <c r="G70" s="20">
        <v>276388</v>
      </c>
      <c r="H70" s="19"/>
      <c r="I70" s="20">
        <v>17665</v>
      </c>
      <c r="J70" s="19"/>
      <c r="K70" s="20">
        <v>17431</v>
      </c>
      <c r="O70" s="199"/>
      <c r="W70" s="200"/>
    </row>
    <row r="71" spans="1:23" ht="21.8" customHeight="1">
      <c r="A71" s="1" t="s">
        <v>20</v>
      </c>
      <c r="C71" s="15"/>
      <c r="E71" s="19">
        <f>SUM(E64:E70)</f>
        <v>11293037</v>
      </c>
      <c r="F71" s="19"/>
      <c r="G71" s="19">
        <f>SUM(G64:G70)</f>
        <v>12905723</v>
      </c>
      <c r="H71" s="19"/>
      <c r="I71" s="19">
        <f>SUM(I64:I70)</f>
        <v>4794260</v>
      </c>
      <c r="J71" s="19"/>
      <c r="K71" s="19">
        <f>SUM(K64:K70)</f>
        <v>4789905</v>
      </c>
      <c r="O71" s="199"/>
      <c r="W71" s="200"/>
    </row>
    <row r="72" spans="1:23" ht="21.8" customHeight="1">
      <c r="A72" s="1" t="s">
        <v>21</v>
      </c>
      <c r="E72" s="145">
        <f>E71+E62</f>
        <v>23938523</v>
      </c>
      <c r="F72" s="19"/>
      <c r="G72" s="145">
        <f>G71+G62</f>
        <v>23371008</v>
      </c>
      <c r="H72" s="19"/>
      <c r="I72" s="145">
        <f>I71+I62</f>
        <v>9457336</v>
      </c>
      <c r="J72" s="19"/>
      <c r="K72" s="145">
        <f>K71+K62</f>
        <v>9477255</v>
      </c>
      <c r="O72" s="199"/>
      <c r="W72" s="200"/>
    </row>
    <row r="73" spans="1:23" ht="21.8" customHeight="1">
      <c r="E73" s="9"/>
      <c r="F73" s="9"/>
      <c r="G73" s="9"/>
      <c r="K73" s="9"/>
      <c r="O73" s="199"/>
      <c r="W73" s="200"/>
    </row>
    <row r="74" spans="1:23" ht="21.8" customHeight="1">
      <c r="A74" s="6" t="s">
        <v>213</v>
      </c>
      <c r="E74" s="9"/>
      <c r="F74" s="9"/>
      <c r="G74" s="9"/>
      <c r="K74" s="9"/>
      <c r="O74" s="199"/>
      <c r="W74" s="200"/>
    </row>
    <row r="75" spans="1:23" s="5" customFormat="1" ht="21.8" customHeight="1">
      <c r="A75" s="144" t="s">
        <v>156</v>
      </c>
      <c r="B75" s="2"/>
      <c r="C75" s="3"/>
      <c r="D75" s="4"/>
      <c r="E75" s="4"/>
      <c r="F75" s="4"/>
      <c r="G75" s="4"/>
      <c r="H75" s="4"/>
      <c r="I75" s="4"/>
      <c r="J75" s="4"/>
      <c r="K75" s="4"/>
      <c r="N75" s="200"/>
      <c r="O75" s="199"/>
      <c r="P75" s="200"/>
      <c r="Q75" s="200"/>
      <c r="R75" s="200"/>
      <c r="S75" s="200"/>
      <c r="T75" s="200"/>
      <c r="U75" s="200"/>
      <c r="V75" s="200"/>
      <c r="W75" s="200"/>
    </row>
    <row r="76" spans="1:23" s="5" customFormat="1" ht="21.8" customHeight="1">
      <c r="A76" s="1" t="s">
        <v>171</v>
      </c>
      <c r="B76" s="2"/>
      <c r="C76" s="3"/>
      <c r="D76" s="4"/>
      <c r="E76" s="4"/>
      <c r="F76" s="4"/>
      <c r="G76" s="4"/>
      <c r="H76" s="4"/>
      <c r="I76" s="4"/>
      <c r="J76" s="4"/>
      <c r="K76" s="2"/>
      <c r="N76" s="200"/>
      <c r="O76" s="199"/>
      <c r="P76" s="200"/>
      <c r="Q76" s="200"/>
      <c r="R76" s="200"/>
      <c r="S76" s="200"/>
      <c r="T76" s="200"/>
      <c r="U76" s="200"/>
      <c r="V76" s="199"/>
      <c r="W76" s="200"/>
    </row>
    <row r="77" spans="1:23" s="131" customFormat="1" ht="21.8" customHeight="1">
      <c r="A77" s="130" t="s">
        <v>269</v>
      </c>
      <c r="B77" s="1"/>
      <c r="C77" s="1"/>
      <c r="D77" s="1"/>
      <c r="E77" s="1"/>
      <c r="F77" s="1"/>
      <c r="G77" s="1"/>
      <c r="H77" s="1"/>
      <c r="I77" s="1"/>
      <c r="J77" s="1"/>
      <c r="K77" s="1"/>
      <c r="N77" s="200"/>
      <c r="O77" s="199"/>
      <c r="P77" s="199"/>
      <c r="Q77" s="200"/>
      <c r="R77" s="199"/>
      <c r="S77" s="200"/>
      <c r="T77" s="200"/>
      <c r="U77" s="200"/>
      <c r="V77" s="199"/>
      <c r="W77" s="200"/>
    </row>
    <row r="78" spans="1:23" ht="21.8" customHeight="1">
      <c r="A78" s="3"/>
      <c r="B78" s="4"/>
      <c r="C78" s="3"/>
      <c r="D78" s="4"/>
      <c r="E78" s="4"/>
      <c r="F78" s="4"/>
      <c r="G78" s="4"/>
      <c r="H78" s="4"/>
      <c r="I78" s="4"/>
      <c r="J78" s="4"/>
      <c r="K78" s="68" t="s">
        <v>209</v>
      </c>
      <c r="O78" s="199"/>
      <c r="P78" s="199"/>
      <c r="R78" s="199"/>
      <c r="W78" s="200"/>
    </row>
    <row r="79" spans="1:23" ht="21.8" customHeight="1">
      <c r="E79" s="212" t="s">
        <v>0</v>
      </c>
      <c r="F79" s="212"/>
      <c r="G79" s="212"/>
      <c r="I79" s="212" t="s">
        <v>1</v>
      </c>
      <c r="J79" s="212"/>
      <c r="K79" s="212"/>
      <c r="O79" s="199"/>
      <c r="W79" s="200"/>
    </row>
    <row r="80" spans="1:23" ht="21.8" customHeight="1">
      <c r="C80" s="133" t="s">
        <v>2</v>
      </c>
      <c r="D80" s="132"/>
      <c r="E80" s="133" t="s">
        <v>270</v>
      </c>
      <c r="F80" s="134"/>
      <c r="G80" s="133" t="s">
        <v>271</v>
      </c>
      <c r="H80" s="134"/>
      <c r="I80" s="133" t="s">
        <v>270</v>
      </c>
      <c r="J80" s="134"/>
      <c r="K80" s="133" t="s">
        <v>271</v>
      </c>
      <c r="O80" s="199"/>
      <c r="W80" s="200"/>
    </row>
    <row r="81" spans="1:23" ht="21.8" customHeight="1">
      <c r="C81" s="16"/>
      <c r="D81" s="132"/>
      <c r="E81" s="135"/>
      <c r="F81" s="134"/>
      <c r="G81" s="135" t="s">
        <v>210</v>
      </c>
      <c r="H81" s="134"/>
      <c r="I81" s="135"/>
      <c r="J81" s="136"/>
      <c r="K81" s="135" t="s">
        <v>210</v>
      </c>
      <c r="O81" s="199"/>
      <c r="W81" s="200"/>
    </row>
    <row r="82" spans="1:23" ht="21.8" customHeight="1">
      <c r="A82" s="1" t="s">
        <v>215</v>
      </c>
      <c r="C82" s="16"/>
      <c r="D82" s="132"/>
      <c r="E82" s="135"/>
      <c r="F82" s="134"/>
      <c r="G82" s="135"/>
      <c r="H82" s="134"/>
      <c r="I82" s="135"/>
      <c r="J82" s="136"/>
      <c r="K82" s="135"/>
      <c r="O82" s="199"/>
      <c r="W82" s="200"/>
    </row>
    <row r="83" spans="1:23" ht="21.8" customHeight="1">
      <c r="A83" s="6" t="s">
        <v>22</v>
      </c>
      <c r="C83" s="15"/>
      <c r="E83" s="9"/>
      <c r="F83" s="9"/>
      <c r="G83" s="9"/>
      <c r="K83" s="9"/>
      <c r="O83" s="199"/>
      <c r="W83" s="200"/>
    </row>
    <row r="84" spans="1:23" ht="21.8" customHeight="1">
      <c r="A84" s="141" t="s">
        <v>23</v>
      </c>
      <c r="B84" s="8"/>
      <c r="C84" s="15"/>
      <c r="E84" s="9"/>
      <c r="F84" s="9"/>
      <c r="G84" s="9"/>
      <c r="K84" s="9"/>
      <c r="O84" s="199"/>
      <c r="W84" s="200"/>
    </row>
    <row r="85" spans="1:23" ht="21.8" customHeight="1" thickBot="1">
      <c r="A85" s="141" t="s">
        <v>145</v>
      </c>
      <c r="B85" s="8"/>
      <c r="C85" s="15"/>
      <c r="E85" s="10">
        <v>1558820</v>
      </c>
      <c r="F85" s="9"/>
      <c r="G85" s="10">
        <v>1558820</v>
      </c>
      <c r="H85" s="9"/>
      <c r="I85" s="10">
        <v>1558820</v>
      </c>
      <c r="K85" s="10">
        <v>1558820</v>
      </c>
      <c r="O85" s="199"/>
      <c r="W85" s="200"/>
    </row>
    <row r="86" spans="1:23" ht="21.8" customHeight="1" thickTop="1">
      <c r="A86" s="141" t="s">
        <v>24</v>
      </c>
      <c r="B86" s="8"/>
      <c r="C86" s="15"/>
      <c r="E86" s="9"/>
      <c r="F86" s="9"/>
      <c r="G86" s="9"/>
      <c r="H86" s="9"/>
      <c r="I86" s="9"/>
      <c r="K86" s="9"/>
      <c r="O86" s="199"/>
      <c r="W86" s="200"/>
    </row>
    <row r="87" spans="1:23" ht="21.8" customHeight="1">
      <c r="A87" s="141" t="s">
        <v>258</v>
      </c>
      <c r="B87" s="8"/>
      <c r="C87" s="15"/>
      <c r="E87" s="9">
        <v>1471712</v>
      </c>
      <c r="F87" s="9"/>
      <c r="G87" s="9">
        <v>1471712</v>
      </c>
      <c r="H87" s="9"/>
      <c r="I87" s="9">
        <v>1471712</v>
      </c>
      <c r="K87" s="9">
        <v>1471712</v>
      </c>
      <c r="N87" s="199"/>
      <c r="O87" s="199"/>
      <c r="W87" s="200"/>
    </row>
    <row r="88" spans="1:23" ht="21.8" customHeight="1">
      <c r="A88" s="6" t="s">
        <v>25</v>
      </c>
      <c r="E88" s="7">
        <v>13642831</v>
      </c>
      <c r="F88" s="9"/>
      <c r="G88" s="7">
        <v>13642831</v>
      </c>
      <c r="H88" s="9"/>
      <c r="I88" s="7">
        <v>13642831</v>
      </c>
      <c r="K88" s="7">
        <v>13642831</v>
      </c>
      <c r="O88" s="199"/>
      <c r="W88" s="200"/>
    </row>
    <row r="89" spans="1:23" ht="21.8" customHeight="1">
      <c r="A89" s="6" t="s">
        <v>69</v>
      </c>
      <c r="O89" s="199"/>
      <c r="W89" s="200"/>
    </row>
    <row r="90" spans="1:23" ht="21.8" customHeight="1">
      <c r="A90" s="6" t="s">
        <v>106</v>
      </c>
      <c r="C90" s="15"/>
      <c r="E90" s="7">
        <v>2486733</v>
      </c>
      <c r="F90" s="9"/>
      <c r="G90" s="7">
        <v>2486733</v>
      </c>
      <c r="H90" s="9"/>
      <c r="I90" s="7">
        <v>2486733</v>
      </c>
      <c r="K90" s="7">
        <v>2486733</v>
      </c>
      <c r="O90" s="199"/>
      <c r="W90" s="200"/>
    </row>
    <row r="91" spans="1:23" ht="21.8" customHeight="1">
      <c r="A91" s="6" t="s">
        <v>69</v>
      </c>
      <c r="C91" s="15"/>
      <c r="F91" s="9"/>
      <c r="H91" s="9"/>
      <c r="O91" s="199"/>
      <c r="W91" s="200"/>
    </row>
    <row r="92" spans="1:23" ht="21.8" customHeight="1">
      <c r="A92" s="6" t="s">
        <v>153</v>
      </c>
      <c r="C92" s="15"/>
      <c r="E92" s="7">
        <v>415833</v>
      </c>
      <c r="F92" s="9"/>
      <c r="G92" s="7">
        <v>415833</v>
      </c>
      <c r="H92" s="9"/>
      <c r="I92" s="7">
        <v>415833</v>
      </c>
      <c r="K92" s="7">
        <v>415833</v>
      </c>
      <c r="O92" s="199"/>
      <c r="W92" s="200"/>
    </row>
    <row r="93" spans="1:23" ht="21.8" customHeight="1">
      <c r="A93" s="6" t="s">
        <v>136</v>
      </c>
      <c r="O93" s="199"/>
      <c r="W93" s="200"/>
    </row>
    <row r="94" spans="1:23" ht="21.8" customHeight="1">
      <c r="A94" s="6" t="s">
        <v>126</v>
      </c>
      <c r="C94" s="15"/>
      <c r="E94" s="7">
        <v>-901</v>
      </c>
      <c r="F94" s="9"/>
      <c r="G94" s="7">
        <v>-901</v>
      </c>
      <c r="H94" s="9"/>
      <c r="I94" s="7">
        <v>-901</v>
      </c>
      <c r="K94" s="7">
        <v>-901</v>
      </c>
      <c r="O94" s="199"/>
      <c r="W94" s="200"/>
    </row>
    <row r="95" spans="1:23" ht="21.8" customHeight="1">
      <c r="A95" s="141" t="s">
        <v>26</v>
      </c>
      <c r="B95" s="5"/>
      <c r="C95" s="15"/>
      <c r="E95" s="13"/>
      <c r="F95" s="13"/>
      <c r="G95" s="13"/>
      <c r="H95" s="13"/>
      <c r="I95" s="13"/>
      <c r="J95" s="13"/>
      <c r="K95" s="13"/>
      <c r="O95" s="199"/>
      <c r="W95" s="200"/>
    </row>
    <row r="96" spans="1:23" ht="21.8" customHeight="1">
      <c r="A96" s="141" t="s">
        <v>159</v>
      </c>
      <c r="B96" s="5"/>
      <c r="C96" s="15"/>
      <c r="E96" s="9"/>
      <c r="F96" s="9"/>
      <c r="G96" s="9"/>
      <c r="H96" s="9"/>
      <c r="I96" s="9"/>
      <c r="K96" s="9"/>
      <c r="O96" s="199"/>
      <c r="W96" s="200"/>
    </row>
    <row r="97" spans="1:23" ht="21.8" customHeight="1">
      <c r="A97" s="141" t="s">
        <v>160</v>
      </c>
      <c r="B97" s="5"/>
      <c r="C97" s="15"/>
      <c r="E97" s="9">
        <v>155882</v>
      </c>
      <c r="F97" s="9"/>
      <c r="G97" s="9">
        <v>155882</v>
      </c>
      <c r="H97" s="9"/>
      <c r="I97" s="9">
        <v>155882</v>
      </c>
      <c r="K97" s="9">
        <v>155882</v>
      </c>
      <c r="O97" s="199"/>
      <c r="W97" s="200"/>
    </row>
    <row r="98" spans="1:23" ht="21.8" customHeight="1">
      <c r="A98" s="141" t="s">
        <v>161</v>
      </c>
      <c r="B98" s="5"/>
      <c r="C98" s="15"/>
      <c r="E98" s="9">
        <v>128970</v>
      </c>
      <c r="F98" s="9"/>
      <c r="G98" s="9">
        <v>128970</v>
      </c>
      <c r="H98" s="9"/>
      <c r="I98" s="9">
        <v>128970</v>
      </c>
      <c r="K98" s="9">
        <v>128970</v>
      </c>
      <c r="O98" s="199"/>
      <c r="W98" s="200"/>
    </row>
    <row r="99" spans="1:23" ht="21.8" customHeight="1">
      <c r="A99" s="141" t="s">
        <v>27</v>
      </c>
      <c r="B99" s="5"/>
      <c r="E99" s="9">
        <v>269291</v>
      </c>
      <c r="F99" s="9"/>
      <c r="G99" s="9">
        <v>106576</v>
      </c>
      <c r="H99" s="9"/>
      <c r="I99" s="9">
        <v>377331</v>
      </c>
      <c r="K99" s="9">
        <v>214616</v>
      </c>
      <c r="O99" s="199"/>
      <c r="W99" s="200"/>
    </row>
    <row r="100" spans="1:23" ht="21.8" customHeight="1">
      <c r="A100" s="141" t="s">
        <v>162</v>
      </c>
      <c r="B100" s="5"/>
      <c r="C100" s="15"/>
      <c r="E100" s="9">
        <v>-128970</v>
      </c>
      <c r="F100" s="9"/>
      <c r="G100" s="9">
        <v>-128970</v>
      </c>
      <c r="H100" s="9"/>
      <c r="I100" s="9">
        <v>-128970</v>
      </c>
      <c r="K100" s="9">
        <v>-128970</v>
      </c>
      <c r="O100" s="199"/>
      <c r="W100" s="200"/>
    </row>
    <row r="101" spans="1:23" ht="21.8" customHeight="1">
      <c r="A101" s="141" t="s">
        <v>51</v>
      </c>
      <c r="B101" s="5"/>
      <c r="E101" s="146">
        <v>-392693</v>
      </c>
      <c r="F101" s="9"/>
      <c r="G101" s="146">
        <v>-285289</v>
      </c>
      <c r="H101" s="9"/>
      <c r="I101" s="146">
        <v>-500733</v>
      </c>
      <c r="K101" s="146">
        <v>-393329</v>
      </c>
      <c r="O101" s="199"/>
      <c r="W101" s="200"/>
    </row>
    <row r="102" spans="1:23" ht="21.8" customHeight="1">
      <c r="A102" s="141" t="s">
        <v>52</v>
      </c>
      <c r="B102" s="5"/>
      <c r="E102" s="13">
        <f>SUM(E87:E101)</f>
        <v>18048688</v>
      </c>
      <c r="F102" s="9"/>
      <c r="G102" s="9">
        <f>SUM(G87:G101)</f>
        <v>17993377</v>
      </c>
      <c r="I102" s="9">
        <f>SUM(I87:I101)</f>
        <v>18048688</v>
      </c>
      <c r="K102" s="9">
        <f>SUM(K87:K101)</f>
        <v>17993377</v>
      </c>
      <c r="O102" s="199"/>
      <c r="W102" s="200"/>
    </row>
    <row r="103" spans="1:23" ht="21.8" customHeight="1">
      <c r="A103" s="141" t="s">
        <v>35</v>
      </c>
      <c r="B103" s="8"/>
      <c r="E103" s="146">
        <v>14837869</v>
      </c>
      <c r="F103" s="9"/>
      <c r="G103" s="146">
        <v>14725136</v>
      </c>
      <c r="H103" s="9"/>
      <c r="I103" s="142">
        <v>0</v>
      </c>
      <c r="K103" s="142">
        <v>0</v>
      </c>
      <c r="O103" s="199"/>
      <c r="W103" s="200"/>
    </row>
    <row r="104" spans="1:23" ht="21.8" customHeight="1">
      <c r="A104" s="147" t="s">
        <v>28</v>
      </c>
      <c r="B104" s="5"/>
      <c r="E104" s="142">
        <f>SUM(E102:E103)</f>
        <v>32886557</v>
      </c>
      <c r="F104" s="9"/>
      <c r="G104" s="146">
        <f>SUM(G102:G103)</f>
        <v>32718513</v>
      </c>
      <c r="I104" s="142">
        <f>SUM(I102:I103)</f>
        <v>18048688</v>
      </c>
      <c r="K104" s="146">
        <f>SUM(K102:K103)</f>
        <v>17993377</v>
      </c>
      <c r="O104" s="199"/>
      <c r="W104" s="200"/>
    </row>
    <row r="105" spans="1:23" ht="21.8" customHeight="1" thickBot="1">
      <c r="A105" s="1" t="s">
        <v>29</v>
      </c>
      <c r="E105" s="69">
        <f>E104+E72</f>
        <v>56825080</v>
      </c>
      <c r="F105" s="9"/>
      <c r="G105" s="10">
        <f>G104+G72</f>
        <v>56089521</v>
      </c>
      <c r="I105" s="69">
        <f>I104+I72</f>
        <v>27506024</v>
      </c>
      <c r="K105" s="10">
        <f>K104+K72</f>
        <v>27470632</v>
      </c>
      <c r="O105" s="199"/>
      <c r="W105" s="200"/>
    </row>
    <row r="106" spans="1:23" ht="21.8" customHeight="1" thickTop="1">
      <c r="C106" s="11"/>
      <c r="E106" s="9">
        <f>E105-E42</f>
        <v>0</v>
      </c>
      <c r="G106" s="9">
        <f>G105-G42</f>
        <v>0</v>
      </c>
      <c r="I106" s="9">
        <f>I105-I42</f>
        <v>0</v>
      </c>
      <c r="K106" s="9">
        <f>K105-K42</f>
        <v>0</v>
      </c>
      <c r="O106" s="199"/>
    </row>
    <row r="107" spans="1:23" ht="21.8" customHeight="1">
      <c r="A107" s="6" t="s">
        <v>213</v>
      </c>
      <c r="C107" s="11"/>
      <c r="O107" s="199"/>
    </row>
    <row r="108" spans="1:23" ht="21.8" customHeight="1">
      <c r="C108" s="11"/>
      <c r="O108" s="199"/>
    </row>
    <row r="109" spans="1:23" ht="21.8" customHeight="1">
      <c r="A109" s="148"/>
      <c r="C109" s="11"/>
      <c r="O109" s="199"/>
    </row>
    <row r="110" spans="1:23" ht="21.8" customHeight="1">
      <c r="C110" s="11"/>
    </row>
    <row r="111" spans="1:23" ht="21.8" customHeight="1">
      <c r="B111" s="141" t="s">
        <v>30</v>
      </c>
    </row>
    <row r="112" spans="1:23" ht="21.8" customHeight="1">
      <c r="A112" s="148"/>
      <c r="C112" s="11"/>
    </row>
  </sheetData>
  <mergeCells count="6">
    <mergeCell ref="I79:K79"/>
    <mergeCell ref="I5:K5"/>
    <mergeCell ref="I49:K49"/>
    <mergeCell ref="E5:G5"/>
    <mergeCell ref="E49:G49"/>
    <mergeCell ref="E79:G79"/>
  </mergeCells>
  <pageMargins left="0.78740157480314965" right="0.39370078740157483" top="0.78740157480314965" bottom="0.39370078740157483" header="0.19685039370078741" footer="0.19685039370078741"/>
  <pageSetup paperSize="9" scale="68" fitToHeight="7" orientation="portrait" r:id="rId1"/>
  <headerFooter>
    <evenHeader>&amp;R&amp;"Arial,Italic"&amp;12For internal use only</evenHeader>
  </headerFooter>
  <rowBreaks count="2" manualBreakCount="2">
    <brk id="44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0"/>
  <sheetViews>
    <sheetView showGridLines="0" view="pageBreakPreview" topLeftCell="A28" zoomScale="70" zoomScaleNormal="85" zoomScaleSheetLayoutView="70" workbookViewId="0">
      <selection activeCell="A75" sqref="A75"/>
    </sheetView>
  </sheetViews>
  <sheetFormatPr defaultColWidth="10.6640625" defaultRowHeight="22.25" customHeight="1"/>
  <cols>
    <col min="1" max="1" width="63.109375" style="6" customWidth="1"/>
    <col min="2" max="2" width="1.6640625" style="7" customWidth="1"/>
    <col min="3" max="3" width="7.33203125" style="6" customWidth="1"/>
    <col min="4" max="4" width="1.6640625" style="7" customWidth="1"/>
    <col min="5" max="5" width="16.6640625" style="7" customWidth="1"/>
    <col min="6" max="6" width="1.6640625" style="7" customWidth="1"/>
    <col min="7" max="7" width="16.6640625" style="7" customWidth="1"/>
    <col min="8" max="8" width="1.6640625" style="7" customWidth="1"/>
    <col min="9" max="9" width="16.6640625" style="7" customWidth="1"/>
    <col min="10" max="10" width="1.6640625" style="7" customWidth="1"/>
    <col min="11" max="11" width="16.6640625" style="7" customWidth="1"/>
    <col min="12" max="16384" width="10.6640625" style="7"/>
  </cols>
  <sheetData>
    <row r="1" spans="1:11" s="5" customFormat="1" ht="22.25" customHeight="1">
      <c r="A1" s="1" t="s">
        <v>156</v>
      </c>
      <c r="B1" s="2"/>
      <c r="C1" s="3"/>
      <c r="D1" s="4"/>
      <c r="E1" s="4"/>
      <c r="F1" s="4"/>
      <c r="G1" s="4"/>
      <c r="H1" s="4"/>
      <c r="I1" s="4"/>
      <c r="J1" s="4"/>
      <c r="K1" s="9" t="s">
        <v>216</v>
      </c>
    </row>
    <row r="2" spans="1:11" s="5" customFormat="1" ht="22.25" customHeight="1">
      <c r="A2" s="1" t="s">
        <v>61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2.25" customHeight="1">
      <c r="A3" s="1" t="s">
        <v>272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2.25" customHeight="1">
      <c r="B4" s="4"/>
      <c r="C4" s="3"/>
      <c r="D4" s="4"/>
      <c r="E4" s="4"/>
      <c r="F4" s="4"/>
      <c r="G4" s="4"/>
      <c r="H4" s="4"/>
      <c r="I4" s="4"/>
      <c r="J4" s="4"/>
      <c r="K4" s="68" t="s">
        <v>211</v>
      </c>
    </row>
    <row r="5" spans="1:11" ht="22.25" customHeight="1">
      <c r="E5" s="212" t="s">
        <v>0</v>
      </c>
      <c r="F5" s="212"/>
      <c r="G5" s="212"/>
      <c r="H5" s="12"/>
      <c r="I5" s="212" t="s">
        <v>1</v>
      </c>
      <c r="J5" s="212"/>
      <c r="K5" s="212"/>
    </row>
    <row r="6" spans="1:11" ht="22.25" customHeight="1">
      <c r="C6" s="16" t="s">
        <v>2</v>
      </c>
      <c r="E6" s="16">
        <v>2026</v>
      </c>
      <c r="F6" s="156"/>
      <c r="G6" s="16">
        <v>2025</v>
      </c>
      <c r="H6" s="156"/>
      <c r="I6" s="16">
        <v>2026</v>
      </c>
      <c r="J6" s="156"/>
      <c r="K6" s="16">
        <v>2025</v>
      </c>
    </row>
    <row r="7" spans="1:11" ht="22.25" customHeight="1">
      <c r="A7" s="1" t="s">
        <v>84</v>
      </c>
      <c r="C7" s="16"/>
      <c r="E7" s="16"/>
      <c r="F7" s="156"/>
      <c r="G7" s="158"/>
      <c r="H7" s="156"/>
      <c r="I7" s="16"/>
      <c r="J7" s="156"/>
      <c r="K7" s="16"/>
    </row>
    <row r="8" spans="1:11" ht="22.25" customHeight="1">
      <c r="A8" s="1" t="s">
        <v>85</v>
      </c>
    </row>
    <row r="9" spans="1:11" ht="22.25" customHeight="1">
      <c r="A9" s="6" t="s">
        <v>109</v>
      </c>
      <c r="C9" s="15">
        <v>17</v>
      </c>
      <c r="E9" s="7">
        <v>2763734</v>
      </c>
      <c r="G9" s="17">
        <v>2497545</v>
      </c>
      <c r="H9" s="17"/>
      <c r="I9" s="159">
        <v>0</v>
      </c>
      <c r="J9" s="17"/>
      <c r="K9" s="159">
        <v>0</v>
      </c>
    </row>
    <row r="10" spans="1:11" ht="22.25" customHeight="1">
      <c r="A10" s="6" t="s">
        <v>111</v>
      </c>
      <c r="I10" s="159"/>
    </row>
    <row r="11" spans="1:11" ht="22.25" customHeight="1">
      <c r="A11" s="6" t="s">
        <v>163</v>
      </c>
      <c r="B11" s="5"/>
      <c r="C11" s="15"/>
      <c r="E11" s="17">
        <v>830314</v>
      </c>
      <c r="F11" s="17"/>
      <c r="G11" s="17">
        <v>886797</v>
      </c>
      <c r="H11" s="17"/>
      <c r="I11" s="159">
        <v>0</v>
      </c>
      <c r="J11" s="17"/>
      <c r="K11" s="159">
        <v>0</v>
      </c>
    </row>
    <row r="12" spans="1:11" ht="22.25" customHeight="1">
      <c r="A12" s="6" t="s">
        <v>112</v>
      </c>
      <c r="B12" s="5"/>
      <c r="C12" s="15"/>
      <c r="E12" s="17">
        <v>119713</v>
      </c>
      <c r="F12" s="17"/>
      <c r="G12" s="17">
        <v>147686</v>
      </c>
      <c r="H12" s="17"/>
      <c r="I12" s="159">
        <v>0</v>
      </c>
      <c r="J12" s="17"/>
      <c r="K12" s="159">
        <v>0</v>
      </c>
    </row>
    <row r="13" spans="1:11" ht="22.25" customHeight="1">
      <c r="A13" s="6" t="s">
        <v>129</v>
      </c>
      <c r="B13" s="5"/>
      <c r="C13" s="15"/>
      <c r="E13" s="17">
        <v>108764</v>
      </c>
      <c r="F13" s="17"/>
      <c r="G13" s="17">
        <v>102231</v>
      </c>
      <c r="H13" s="17"/>
      <c r="I13" s="159">
        <v>19980</v>
      </c>
      <c r="J13" s="17"/>
      <c r="K13" s="17">
        <v>17714</v>
      </c>
    </row>
    <row r="14" spans="1:11" ht="22.25" customHeight="1">
      <c r="A14" s="6" t="s">
        <v>104</v>
      </c>
      <c r="B14" s="5"/>
      <c r="C14" s="15"/>
      <c r="E14" s="17">
        <v>72084</v>
      </c>
      <c r="F14" s="17"/>
      <c r="G14" s="18">
        <v>93113</v>
      </c>
      <c r="H14" s="17"/>
      <c r="I14" s="159">
        <v>0</v>
      </c>
      <c r="J14" s="17"/>
      <c r="K14" s="160">
        <v>0</v>
      </c>
    </row>
    <row r="15" spans="1:11" ht="22.25" customHeight="1">
      <c r="A15" s="1" t="s">
        <v>86</v>
      </c>
      <c r="E15" s="145">
        <f>SUM(E9:E14)</f>
        <v>3894609</v>
      </c>
      <c r="F15" s="17"/>
      <c r="G15" s="161">
        <f>SUM(G9:G14)</f>
        <v>3727372</v>
      </c>
      <c r="H15" s="17"/>
      <c r="I15" s="145">
        <f>SUM(I9:I14)</f>
        <v>19980</v>
      </c>
      <c r="J15" s="17"/>
      <c r="K15" s="161">
        <f>SUM(K9:K14)</f>
        <v>17714</v>
      </c>
    </row>
    <row r="16" spans="1:11" ht="22.25" customHeight="1">
      <c r="A16" s="1" t="s">
        <v>71</v>
      </c>
      <c r="E16" s="17"/>
      <c r="F16" s="17"/>
      <c r="G16" s="17"/>
      <c r="H16" s="17"/>
      <c r="I16" s="17"/>
      <c r="J16" s="17"/>
      <c r="K16" s="17"/>
    </row>
    <row r="17" spans="1:11" ht="22.25" customHeight="1">
      <c r="A17" s="6" t="s">
        <v>63</v>
      </c>
      <c r="B17" s="5"/>
      <c r="C17" s="162"/>
      <c r="E17" s="17">
        <v>2303569</v>
      </c>
      <c r="F17" s="17"/>
      <c r="G17" s="17">
        <v>2107685</v>
      </c>
      <c r="H17" s="17"/>
      <c r="I17" s="159">
        <v>0</v>
      </c>
      <c r="J17" s="17"/>
      <c r="K17" s="159">
        <v>0</v>
      </c>
    </row>
    <row r="18" spans="1:11" ht="22.25" customHeight="1">
      <c r="A18" s="6" t="s">
        <v>64</v>
      </c>
      <c r="B18" s="5"/>
      <c r="C18" s="162"/>
      <c r="E18" s="17">
        <v>332973</v>
      </c>
      <c r="F18" s="17"/>
      <c r="G18" s="17">
        <v>408177</v>
      </c>
      <c r="H18" s="17"/>
      <c r="I18" s="159">
        <v>0</v>
      </c>
      <c r="J18" s="17"/>
      <c r="K18" s="159">
        <v>0</v>
      </c>
    </row>
    <row r="19" spans="1:11" ht="22.25" customHeight="1">
      <c r="A19" s="6" t="s">
        <v>110</v>
      </c>
      <c r="B19" s="5"/>
      <c r="C19" s="162"/>
      <c r="E19" s="17">
        <v>41671</v>
      </c>
      <c r="F19" s="17"/>
      <c r="G19" s="17">
        <v>38492</v>
      </c>
      <c r="H19" s="17"/>
      <c r="I19" s="159">
        <v>4531</v>
      </c>
      <c r="J19" s="17"/>
      <c r="K19" s="17">
        <v>4086</v>
      </c>
    </row>
    <row r="20" spans="1:11" ht="22.25" customHeight="1">
      <c r="A20" s="6" t="s">
        <v>105</v>
      </c>
      <c r="B20" s="5"/>
      <c r="C20" s="15"/>
      <c r="E20" s="17">
        <v>60264</v>
      </c>
      <c r="F20" s="17"/>
      <c r="G20" s="17">
        <v>81567</v>
      </c>
      <c r="H20" s="17"/>
      <c r="I20" s="159">
        <v>0</v>
      </c>
      <c r="J20" s="17"/>
      <c r="K20" s="160">
        <v>0</v>
      </c>
    </row>
    <row r="21" spans="1:11" ht="22.25" customHeight="1">
      <c r="A21" s="1" t="s">
        <v>72</v>
      </c>
      <c r="C21" s="162"/>
      <c r="E21" s="145">
        <f>SUM(E17:E20)</f>
        <v>2738477</v>
      </c>
      <c r="F21" s="17"/>
      <c r="G21" s="161">
        <f>SUM(G17:G20)</f>
        <v>2635921</v>
      </c>
      <c r="H21" s="17"/>
      <c r="I21" s="145">
        <f>SUM(I17:I20)</f>
        <v>4531</v>
      </c>
      <c r="J21" s="17"/>
      <c r="K21" s="161">
        <f>SUM(K17:K20)</f>
        <v>4086</v>
      </c>
    </row>
    <row r="22" spans="1:11" ht="22.25" customHeight="1">
      <c r="A22" s="1" t="s">
        <v>73</v>
      </c>
      <c r="B22" s="5"/>
      <c r="C22" s="162"/>
      <c r="E22" s="19">
        <f>E15-E21</f>
        <v>1156132</v>
      </c>
      <c r="F22" s="17"/>
      <c r="G22" s="17">
        <f>G15-G21</f>
        <v>1091451</v>
      </c>
      <c r="H22" s="17"/>
      <c r="I22" s="159">
        <f>I15-I21</f>
        <v>15449</v>
      </c>
      <c r="J22" s="17"/>
      <c r="K22" s="159">
        <f>K15-K21</f>
        <v>13628</v>
      </c>
    </row>
    <row r="23" spans="1:11" ht="22.25" customHeight="1">
      <c r="A23" s="6" t="s">
        <v>74</v>
      </c>
      <c r="B23" s="5"/>
      <c r="C23" s="162"/>
      <c r="E23" s="17">
        <v>52377</v>
      </c>
      <c r="F23" s="17"/>
      <c r="G23" s="17">
        <v>50829</v>
      </c>
      <c r="H23" s="17"/>
      <c r="I23" s="159">
        <v>0</v>
      </c>
      <c r="J23" s="17"/>
      <c r="K23" s="159">
        <v>0</v>
      </c>
    </row>
    <row r="24" spans="1:11" ht="22.25" customHeight="1">
      <c r="A24" s="6" t="s">
        <v>75</v>
      </c>
      <c r="B24" s="5"/>
      <c r="C24" s="162"/>
      <c r="E24" s="41">
        <v>23276</v>
      </c>
      <c r="F24" s="17"/>
      <c r="G24" s="159">
        <v>20164</v>
      </c>
      <c r="H24" s="17"/>
      <c r="I24" s="159">
        <v>42545</v>
      </c>
      <c r="J24" s="17"/>
      <c r="K24" s="159">
        <v>46476</v>
      </c>
    </row>
    <row r="25" spans="1:11" ht="22.25" customHeight="1">
      <c r="A25" s="6" t="s">
        <v>31</v>
      </c>
      <c r="B25" s="5"/>
      <c r="C25" s="162"/>
      <c r="E25" s="17">
        <v>25809</v>
      </c>
      <c r="F25" s="17"/>
      <c r="G25" s="159">
        <v>31387</v>
      </c>
      <c r="H25" s="159"/>
      <c r="I25" s="159">
        <v>2726</v>
      </c>
      <c r="J25" s="17"/>
      <c r="K25" s="17">
        <v>615</v>
      </c>
    </row>
    <row r="26" spans="1:11" ht="22.25" customHeight="1">
      <c r="A26" s="6" t="s">
        <v>239</v>
      </c>
      <c r="B26" s="5"/>
      <c r="C26" s="15">
        <v>11</v>
      </c>
      <c r="E26" s="41">
        <v>-66174</v>
      </c>
      <c r="F26" s="17"/>
      <c r="G26" s="159">
        <v>15531</v>
      </c>
      <c r="H26" s="159"/>
      <c r="I26" s="159">
        <v>-6681</v>
      </c>
      <c r="J26" s="17"/>
      <c r="K26" s="17">
        <v>-5216</v>
      </c>
    </row>
    <row r="27" spans="1:11" ht="22.25" customHeight="1">
      <c r="A27" s="6" t="s">
        <v>217</v>
      </c>
      <c r="B27" s="5"/>
      <c r="C27" s="15"/>
      <c r="E27" s="41">
        <v>22242</v>
      </c>
      <c r="F27" s="17"/>
      <c r="G27" s="159">
        <v>-11775</v>
      </c>
      <c r="H27" s="159"/>
      <c r="I27" s="159">
        <v>16343</v>
      </c>
      <c r="J27" s="17"/>
      <c r="K27" s="159">
        <v>-21641</v>
      </c>
    </row>
    <row r="28" spans="1:11" ht="22.25" customHeight="1">
      <c r="A28" s="6" t="s">
        <v>262</v>
      </c>
      <c r="B28" s="5"/>
      <c r="C28" s="162"/>
      <c r="E28" s="41">
        <v>8724</v>
      </c>
      <c r="F28" s="17"/>
      <c r="G28" s="159">
        <v>2649</v>
      </c>
      <c r="H28" s="159"/>
      <c r="I28" s="159">
        <v>1297</v>
      </c>
      <c r="J28" s="17"/>
      <c r="K28" s="159">
        <v>732</v>
      </c>
    </row>
    <row r="29" spans="1:11" ht="22.25" customHeight="1">
      <c r="A29" s="1" t="s">
        <v>265</v>
      </c>
      <c r="B29" s="5"/>
      <c r="C29" s="162"/>
      <c r="E29" s="145">
        <f>SUM(E22:E28)</f>
        <v>1222386</v>
      </c>
      <c r="F29" s="17"/>
      <c r="G29" s="161">
        <f>SUM(G22:G28)</f>
        <v>1200236</v>
      </c>
      <c r="H29" s="17"/>
      <c r="I29" s="145">
        <f>SUM(I22:I28)</f>
        <v>71679</v>
      </c>
      <c r="J29" s="17"/>
      <c r="K29" s="161">
        <f>SUM(K22:K28)</f>
        <v>34594</v>
      </c>
    </row>
    <row r="30" spans="1:11" ht="22.25" customHeight="1">
      <c r="A30" s="6" t="s">
        <v>107</v>
      </c>
      <c r="B30" s="8"/>
      <c r="C30" s="15"/>
      <c r="E30" s="17">
        <v>349482</v>
      </c>
      <c r="F30" s="17"/>
      <c r="G30" s="17">
        <v>340571</v>
      </c>
      <c r="H30" s="17"/>
      <c r="I30" s="159">
        <v>0</v>
      </c>
      <c r="J30" s="17"/>
      <c r="K30" s="159">
        <v>0</v>
      </c>
    </row>
    <row r="31" spans="1:11" ht="22.25" customHeight="1">
      <c r="A31" s="6" t="s">
        <v>32</v>
      </c>
      <c r="B31" s="8"/>
      <c r="C31" s="15"/>
      <c r="E31" s="17">
        <v>619775</v>
      </c>
      <c r="F31" s="17"/>
      <c r="G31" s="18">
        <v>459558</v>
      </c>
      <c r="H31" s="17"/>
      <c r="I31" s="18">
        <v>67497</v>
      </c>
      <c r="J31" s="17"/>
      <c r="K31" s="18">
        <v>76777</v>
      </c>
    </row>
    <row r="32" spans="1:11" ht="22.25" customHeight="1">
      <c r="A32" s="1" t="s">
        <v>33</v>
      </c>
      <c r="E32" s="145">
        <f>SUM(E30:E31)</f>
        <v>969257</v>
      </c>
      <c r="F32" s="17"/>
      <c r="G32" s="161">
        <f>SUM(G30:G31)</f>
        <v>800129</v>
      </c>
      <c r="H32" s="17"/>
      <c r="I32" s="145">
        <f>SUM(I30:I31)</f>
        <v>67497</v>
      </c>
      <c r="J32" s="17"/>
      <c r="K32" s="161">
        <f>SUM(K30:K31)</f>
        <v>76777</v>
      </c>
    </row>
    <row r="33" spans="1:20" ht="22.25" customHeight="1">
      <c r="A33" s="1" t="s">
        <v>274</v>
      </c>
      <c r="B33" s="8"/>
      <c r="E33" s="17">
        <f>E29-E32</f>
        <v>253129</v>
      </c>
      <c r="F33" s="17"/>
      <c r="G33" s="17">
        <f>G29-G32</f>
        <v>400107</v>
      </c>
      <c r="H33" s="17"/>
      <c r="I33" s="19">
        <f>I29-I32</f>
        <v>4182</v>
      </c>
      <c r="J33" s="17"/>
      <c r="K33" s="17">
        <f>K29-K32</f>
        <v>-42183</v>
      </c>
    </row>
    <row r="34" spans="1:20" ht="22.25" customHeight="1">
      <c r="A34" s="6" t="s">
        <v>128</v>
      </c>
      <c r="B34" s="5"/>
      <c r="C34" s="15"/>
      <c r="E34" s="41">
        <v>54848</v>
      </c>
      <c r="F34" s="17"/>
      <c r="G34" s="159">
        <v>72583</v>
      </c>
      <c r="H34" s="17"/>
      <c r="I34" s="159">
        <v>13880</v>
      </c>
      <c r="J34" s="17"/>
      <c r="K34" s="159">
        <v>8860</v>
      </c>
    </row>
    <row r="35" spans="1:20" ht="22.25" customHeight="1">
      <c r="A35" s="6" t="s">
        <v>34</v>
      </c>
      <c r="C35" s="15"/>
      <c r="E35" s="18">
        <v>-276570</v>
      </c>
      <c r="F35" s="17"/>
      <c r="G35" s="18">
        <v>-276253</v>
      </c>
      <c r="H35" s="17"/>
      <c r="I35" s="18">
        <v>-124329</v>
      </c>
      <c r="J35" s="17"/>
      <c r="K35" s="18">
        <v>-100185</v>
      </c>
    </row>
    <row r="36" spans="1:20" ht="22.25" customHeight="1">
      <c r="A36" s="1" t="s">
        <v>164</v>
      </c>
      <c r="E36" s="19">
        <f>SUM(E33:E35)</f>
        <v>31407</v>
      </c>
      <c r="F36" s="17"/>
      <c r="G36" s="17">
        <f>SUM(G33:G35)</f>
        <v>196437</v>
      </c>
      <c r="H36" s="17"/>
      <c r="I36" s="19">
        <f>SUM(I33:I35)</f>
        <v>-106267</v>
      </c>
      <c r="J36" s="17"/>
      <c r="K36" s="17">
        <f>SUM(K33:K35)</f>
        <v>-133508</v>
      </c>
    </row>
    <row r="37" spans="1:20" ht="22.25" customHeight="1">
      <c r="A37" s="6" t="s">
        <v>122</v>
      </c>
      <c r="C37" s="15">
        <v>8</v>
      </c>
      <c r="E37" s="41">
        <v>0</v>
      </c>
      <c r="F37" s="17"/>
      <c r="G37" s="159">
        <v>0</v>
      </c>
      <c r="H37" s="17"/>
      <c r="I37" s="159">
        <v>134411</v>
      </c>
      <c r="J37" s="17"/>
      <c r="K37" s="159">
        <v>148909</v>
      </c>
    </row>
    <row r="38" spans="1:20" ht="22.25" customHeight="1">
      <c r="A38" s="6" t="s">
        <v>218</v>
      </c>
      <c r="C38" s="15">
        <v>9</v>
      </c>
      <c r="E38" s="41">
        <v>115014</v>
      </c>
      <c r="F38" s="17"/>
      <c r="G38" s="159">
        <v>78224</v>
      </c>
      <c r="H38" s="17"/>
      <c r="I38" s="159">
        <v>-242</v>
      </c>
      <c r="J38" s="17"/>
      <c r="K38" s="159">
        <v>926</v>
      </c>
    </row>
    <row r="39" spans="1:20" ht="22.25" customHeight="1">
      <c r="A39" s="6" t="s">
        <v>284</v>
      </c>
      <c r="C39" s="15">
        <v>10</v>
      </c>
      <c r="E39" s="51">
        <v>136416</v>
      </c>
      <c r="F39" s="17"/>
      <c r="G39" s="18">
        <v>119838</v>
      </c>
      <c r="H39" s="17"/>
      <c r="I39" s="18">
        <v>138806</v>
      </c>
      <c r="J39" s="17"/>
      <c r="K39" s="160">
        <v>120207</v>
      </c>
    </row>
    <row r="40" spans="1:20" ht="22.25" customHeight="1">
      <c r="A40" s="1" t="s">
        <v>263</v>
      </c>
      <c r="E40" s="19">
        <f>SUM(E36:E39)</f>
        <v>282837</v>
      </c>
      <c r="F40" s="17"/>
      <c r="G40" s="17">
        <f>SUM(G36:G39)</f>
        <v>394499</v>
      </c>
      <c r="H40" s="17"/>
      <c r="I40" s="19">
        <f>SUM(I36:I39)</f>
        <v>166708</v>
      </c>
      <c r="J40" s="17"/>
      <c r="K40" s="17">
        <f>SUM(K36:K39)</f>
        <v>136534</v>
      </c>
    </row>
    <row r="41" spans="1:20" ht="22.25" customHeight="1">
      <c r="A41" s="6" t="s">
        <v>101</v>
      </c>
      <c r="C41" s="15">
        <v>18</v>
      </c>
      <c r="E41" s="18">
        <v>-7958</v>
      </c>
      <c r="F41" s="17"/>
      <c r="G41" s="18">
        <v>-102921</v>
      </c>
      <c r="H41" s="17"/>
      <c r="I41" s="18">
        <v>-3993</v>
      </c>
      <c r="J41" s="17"/>
      <c r="K41" s="159">
        <v>3800</v>
      </c>
    </row>
    <row r="42" spans="1:20" ht="22.25" customHeight="1">
      <c r="A42" s="1" t="s">
        <v>264</v>
      </c>
      <c r="B42" s="5"/>
      <c r="E42" s="163">
        <f>SUM(E40:E41)</f>
        <v>274879</v>
      </c>
      <c r="F42" s="17"/>
      <c r="G42" s="161">
        <f>SUM(G40:G41)</f>
        <v>291578</v>
      </c>
      <c r="H42" s="17"/>
      <c r="I42" s="145">
        <f>SUM(I40:I41)</f>
        <v>162715</v>
      </c>
      <c r="J42" s="17"/>
      <c r="K42" s="161">
        <f>SUM(K40:K41)</f>
        <v>140334</v>
      </c>
    </row>
    <row r="43" spans="1:20" ht="22.25" customHeight="1">
      <c r="A43" s="1"/>
      <c r="B43" s="5"/>
      <c r="C43" s="15"/>
      <c r="E43" s="17"/>
      <c r="F43" s="17"/>
      <c r="G43" s="17"/>
      <c r="H43" s="17"/>
      <c r="I43" s="17"/>
      <c r="J43" s="17"/>
      <c r="K43" s="17"/>
    </row>
    <row r="44" spans="1:20" ht="22.25" customHeight="1">
      <c r="E44" s="17"/>
      <c r="G44" s="17"/>
      <c r="I44" s="17"/>
      <c r="J44" s="9"/>
      <c r="K44" s="17"/>
    </row>
    <row r="45" spans="1:20" ht="22.25" customHeight="1">
      <c r="A45" s="6" t="s">
        <v>213</v>
      </c>
      <c r="C45" s="11"/>
      <c r="E45" s="9"/>
      <c r="G45" s="9"/>
      <c r="I45" s="9"/>
      <c r="J45" s="9"/>
      <c r="K45" s="9"/>
    </row>
    <row r="46" spans="1:20" ht="22.25" customHeight="1">
      <c r="A46" s="1" t="s">
        <v>156</v>
      </c>
      <c r="C46" s="11"/>
      <c r="E46" s="9"/>
      <c r="G46" s="9"/>
      <c r="I46" s="9"/>
      <c r="J46" s="9"/>
      <c r="K46" s="9" t="s">
        <v>216</v>
      </c>
    </row>
    <row r="47" spans="1:20" ht="22.25" customHeight="1">
      <c r="A47" s="1" t="s">
        <v>77</v>
      </c>
      <c r="C47" s="11"/>
      <c r="E47" s="9"/>
      <c r="G47" s="9"/>
      <c r="I47" s="9"/>
      <c r="J47" s="9"/>
      <c r="K47" s="9"/>
    </row>
    <row r="48" spans="1:20" s="5" customFormat="1" ht="22.25" customHeight="1">
      <c r="A48" s="1" t="s">
        <v>272</v>
      </c>
      <c r="B48" s="4"/>
      <c r="C48" s="3"/>
      <c r="D48" s="4"/>
      <c r="E48" s="4"/>
      <c r="F48" s="4"/>
      <c r="G48" s="4"/>
      <c r="H48" s="4"/>
      <c r="I48" s="4"/>
      <c r="J48" s="4"/>
      <c r="K48" s="4"/>
      <c r="N48" s="7"/>
      <c r="R48" s="7"/>
      <c r="S48" s="7"/>
      <c r="T48" s="7"/>
    </row>
    <row r="49" spans="1:20" s="5" customFormat="1" ht="22.25" customHeight="1">
      <c r="B49" s="4"/>
      <c r="C49" s="3"/>
      <c r="D49" s="4"/>
      <c r="E49" s="4"/>
      <c r="F49" s="4"/>
      <c r="G49" s="4"/>
      <c r="H49" s="4"/>
      <c r="I49" s="4"/>
      <c r="J49" s="4"/>
      <c r="K49" s="68" t="s">
        <v>211</v>
      </c>
      <c r="N49" s="7"/>
      <c r="R49" s="7"/>
      <c r="S49" s="7"/>
      <c r="T49" s="7"/>
    </row>
    <row r="50" spans="1:20" ht="22.25" customHeight="1">
      <c r="E50" s="21"/>
      <c r="F50" s="21" t="s">
        <v>0</v>
      </c>
      <c r="G50" s="21"/>
      <c r="H50" s="12"/>
      <c r="I50" s="21"/>
      <c r="J50" s="21" t="s">
        <v>1</v>
      </c>
      <c r="K50" s="21"/>
    </row>
    <row r="51" spans="1:20" ht="22.25" customHeight="1">
      <c r="C51" s="16" t="s">
        <v>2</v>
      </c>
      <c r="E51" s="16">
        <v>2026</v>
      </c>
      <c r="F51" s="156"/>
      <c r="G51" s="16">
        <v>2025</v>
      </c>
      <c r="H51" s="156"/>
      <c r="I51" s="16">
        <v>2026</v>
      </c>
      <c r="J51" s="156"/>
      <c r="K51" s="16">
        <v>2025</v>
      </c>
    </row>
    <row r="52" spans="1:20" ht="22.25" customHeight="1">
      <c r="A52" s="164" t="s">
        <v>54</v>
      </c>
      <c r="C52" s="165"/>
      <c r="D52" s="166"/>
      <c r="E52" s="167"/>
      <c r="F52" s="168"/>
      <c r="G52" s="158"/>
      <c r="H52" s="169"/>
      <c r="I52" s="170"/>
      <c r="J52" s="171"/>
      <c r="K52" s="170"/>
    </row>
    <row r="53" spans="1:20" ht="22.25" customHeight="1">
      <c r="A53" s="172" t="s">
        <v>113</v>
      </c>
      <c r="C53" s="165"/>
      <c r="D53" s="166"/>
      <c r="E53" s="167"/>
      <c r="F53" s="168"/>
      <c r="G53" s="167"/>
      <c r="H53" s="169"/>
      <c r="I53" s="170"/>
      <c r="J53" s="171"/>
      <c r="K53" s="170"/>
    </row>
    <row r="54" spans="1:20" ht="22.25" customHeight="1">
      <c r="A54" s="172" t="s">
        <v>130</v>
      </c>
      <c r="C54" s="165"/>
      <c r="D54" s="166"/>
      <c r="E54" s="167"/>
      <c r="F54" s="168"/>
      <c r="G54" s="167"/>
      <c r="H54" s="169"/>
      <c r="I54" s="170"/>
      <c r="K54" s="170"/>
    </row>
    <row r="55" spans="1:20" ht="22.25" customHeight="1">
      <c r="A55" s="6" t="s">
        <v>282</v>
      </c>
      <c r="C55" s="165"/>
      <c r="D55" s="166"/>
      <c r="E55" s="167"/>
      <c r="F55" s="168"/>
      <c r="G55" s="167"/>
      <c r="H55" s="169"/>
      <c r="I55" s="170"/>
      <c r="K55" s="170"/>
    </row>
    <row r="56" spans="1:20" ht="22.25" customHeight="1">
      <c r="A56" s="6" t="s">
        <v>283</v>
      </c>
      <c r="C56" s="165"/>
      <c r="D56" s="166"/>
      <c r="E56" s="159">
        <v>392</v>
      </c>
      <c r="F56" s="159"/>
      <c r="G56" s="159">
        <v>0</v>
      </c>
      <c r="H56" s="159"/>
      <c r="I56" s="159">
        <v>155</v>
      </c>
      <c r="J56" s="159"/>
      <c r="K56" s="159">
        <v>0</v>
      </c>
    </row>
    <row r="57" spans="1:20" ht="22.25" customHeight="1">
      <c r="A57" s="6" t="s">
        <v>253</v>
      </c>
      <c r="C57" s="165"/>
      <c r="D57" s="166"/>
      <c r="E57" s="159">
        <v>-48</v>
      </c>
      <c r="F57" s="159"/>
      <c r="G57" s="159">
        <v>0</v>
      </c>
      <c r="H57" s="159"/>
      <c r="I57" s="159">
        <v>0</v>
      </c>
      <c r="J57" s="159"/>
      <c r="K57" s="159">
        <v>0</v>
      </c>
    </row>
    <row r="58" spans="1:20" ht="22.25" customHeight="1">
      <c r="A58" s="6" t="s">
        <v>254</v>
      </c>
      <c r="C58" s="165"/>
      <c r="D58" s="166"/>
      <c r="E58" s="159">
        <v>166</v>
      </c>
      <c r="F58" s="159"/>
      <c r="G58" s="159">
        <v>0</v>
      </c>
      <c r="H58" s="159"/>
      <c r="I58" s="159">
        <v>0</v>
      </c>
      <c r="J58" s="159"/>
      <c r="K58" s="159">
        <v>0</v>
      </c>
    </row>
    <row r="59" spans="1:20" ht="22.25" customHeight="1">
      <c r="A59" s="6" t="s">
        <v>275</v>
      </c>
      <c r="C59" s="15"/>
      <c r="D59" s="173"/>
      <c r="E59" s="159">
        <v>960</v>
      </c>
      <c r="F59" s="159"/>
      <c r="G59" s="159">
        <v>-395</v>
      </c>
      <c r="H59" s="159"/>
      <c r="I59" s="159">
        <v>0</v>
      </c>
      <c r="J59" s="159"/>
      <c r="K59" s="159">
        <v>0</v>
      </c>
    </row>
    <row r="60" spans="1:20" ht="22.25" customHeight="1">
      <c r="A60" s="6" t="s">
        <v>102</v>
      </c>
      <c r="C60" s="15">
        <v>8</v>
      </c>
      <c r="D60" s="173"/>
      <c r="E60" s="175">
        <v>0</v>
      </c>
      <c r="F60" s="174"/>
      <c r="G60" s="160">
        <v>0</v>
      </c>
      <c r="H60" s="168"/>
      <c r="I60" s="160">
        <v>746</v>
      </c>
      <c r="J60" s="168"/>
      <c r="K60" s="160">
        <v>-288</v>
      </c>
    </row>
    <row r="61" spans="1:20" ht="22.25" customHeight="1">
      <c r="A61" s="172" t="s">
        <v>115</v>
      </c>
      <c r="C61" s="168"/>
      <c r="D61" s="173"/>
    </row>
    <row r="62" spans="1:20" ht="22.25" customHeight="1">
      <c r="A62" s="172" t="s">
        <v>114</v>
      </c>
      <c r="E62" s="178">
        <f>SUM(E56:E61)</f>
        <v>1470</v>
      </c>
      <c r="F62" s="179"/>
      <c r="G62" s="178">
        <f>SUM(G56:G61)</f>
        <v>-395</v>
      </c>
      <c r="H62" s="180"/>
      <c r="I62" s="178">
        <f>SUM(I56:I61)</f>
        <v>901</v>
      </c>
      <c r="K62" s="178">
        <f>SUM(K56:K61)</f>
        <v>-288</v>
      </c>
    </row>
    <row r="63" spans="1:20" ht="22.25" customHeight="1">
      <c r="C63" s="168"/>
      <c r="D63" s="173"/>
      <c r="E63" s="170"/>
      <c r="F63" s="168"/>
      <c r="G63" s="170"/>
      <c r="H63" s="169"/>
      <c r="I63" s="170"/>
      <c r="K63" s="170"/>
    </row>
    <row r="64" spans="1:20" ht="22.25" customHeight="1">
      <c r="A64" s="172" t="s">
        <v>116</v>
      </c>
      <c r="C64" s="15"/>
      <c r="D64" s="173"/>
      <c r="E64" s="174"/>
      <c r="F64" s="176"/>
      <c r="G64" s="174"/>
      <c r="H64" s="174"/>
      <c r="I64" s="174"/>
      <c r="K64" s="174"/>
    </row>
    <row r="65" spans="1:11" ht="22.25" customHeight="1">
      <c r="A65" s="172" t="s">
        <v>130</v>
      </c>
    </row>
    <row r="66" spans="1:11" ht="22.25" customHeight="1">
      <c r="A66" s="6" t="s">
        <v>285</v>
      </c>
      <c r="C66" s="15"/>
      <c r="D66" s="173"/>
      <c r="E66" s="174"/>
      <c r="F66" s="176"/>
      <c r="G66" s="174"/>
      <c r="H66" s="174"/>
      <c r="I66" s="174"/>
      <c r="K66" s="174"/>
    </row>
    <row r="67" spans="1:11" ht="22.25" customHeight="1">
      <c r="A67" s="6" t="s">
        <v>152</v>
      </c>
      <c r="C67" s="15"/>
      <c r="D67" s="173"/>
      <c r="E67" s="174">
        <v>-110758</v>
      </c>
      <c r="F67" s="176"/>
      <c r="G67" s="97">
        <v>-217413</v>
      </c>
      <c r="H67" s="177"/>
      <c r="I67" s="97">
        <v>-110758</v>
      </c>
      <c r="J67" s="14"/>
      <c r="K67" s="19">
        <v>-217358</v>
      </c>
    </row>
    <row r="68" spans="1:11" ht="22.25" customHeight="1">
      <c r="A68" s="6" t="s">
        <v>102</v>
      </c>
      <c r="C68" s="15">
        <v>8</v>
      </c>
      <c r="D68" s="173"/>
      <c r="E68" s="174">
        <v>0</v>
      </c>
      <c r="F68" s="176"/>
      <c r="G68" s="159">
        <v>0</v>
      </c>
      <c r="H68" s="177"/>
      <c r="I68" s="97">
        <v>0</v>
      </c>
      <c r="J68" s="14"/>
      <c r="K68" s="19">
        <v>-21</v>
      </c>
    </row>
    <row r="69" spans="1:11" ht="22.25" customHeight="1">
      <c r="A69" s="6" t="s">
        <v>137</v>
      </c>
      <c r="C69" s="15">
        <v>10</v>
      </c>
      <c r="D69" s="173"/>
      <c r="E69" s="175">
        <v>2453</v>
      </c>
      <c r="F69" s="176"/>
      <c r="G69" s="175">
        <v>1204</v>
      </c>
      <c r="H69" s="177"/>
      <c r="I69" s="98">
        <v>2453</v>
      </c>
      <c r="J69" s="14"/>
      <c r="K69" s="175">
        <v>1204</v>
      </c>
    </row>
    <row r="70" spans="1:11" ht="22.25" customHeight="1">
      <c r="A70" s="172" t="s">
        <v>116</v>
      </c>
      <c r="C70" s="181"/>
      <c r="D70" s="182"/>
      <c r="E70" s="171"/>
      <c r="F70" s="183"/>
      <c r="G70" s="171"/>
      <c r="H70" s="180"/>
      <c r="I70" s="180"/>
      <c r="K70" s="180"/>
    </row>
    <row r="71" spans="1:11" ht="22.25" customHeight="1">
      <c r="A71" s="172" t="s">
        <v>117</v>
      </c>
      <c r="C71" s="181"/>
      <c r="D71" s="182"/>
      <c r="E71" s="160">
        <f>SUM(E64:E69)</f>
        <v>-108305</v>
      </c>
      <c r="F71" s="184"/>
      <c r="G71" s="160">
        <f>SUM(G64:G69)</f>
        <v>-216209</v>
      </c>
      <c r="H71" s="159"/>
      <c r="I71" s="160">
        <f>SUM(I64:I69)</f>
        <v>-108305</v>
      </c>
      <c r="K71" s="160">
        <f>SUM(K64:K69)</f>
        <v>-216175</v>
      </c>
    </row>
    <row r="72" spans="1:11" ht="22.25" customHeight="1">
      <c r="A72" s="164" t="s">
        <v>219</v>
      </c>
      <c r="C72" s="167"/>
      <c r="D72" s="173"/>
      <c r="E72" s="178">
        <f>E71+E62</f>
        <v>-106835</v>
      </c>
      <c r="F72" s="183"/>
      <c r="G72" s="178">
        <f>G71+G62</f>
        <v>-216604</v>
      </c>
      <c r="H72" s="180"/>
      <c r="I72" s="178">
        <f>I71+I62</f>
        <v>-107404</v>
      </c>
      <c r="J72" s="183"/>
      <c r="K72" s="178">
        <f>K71+K62</f>
        <v>-216463</v>
      </c>
    </row>
    <row r="73" spans="1:11" ht="22.25" customHeight="1">
      <c r="A73" s="185"/>
      <c r="E73" s="24"/>
      <c r="F73" s="24"/>
      <c r="G73" s="24"/>
      <c r="H73" s="24"/>
      <c r="I73" s="24"/>
      <c r="J73" s="12"/>
      <c r="K73" s="24"/>
    </row>
    <row r="74" spans="1:11" ht="22.25" customHeight="1" thickBot="1">
      <c r="A74" s="164" t="s">
        <v>220</v>
      </c>
      <c r="C74" s="167"/>
      <c r="D74" s="173"/>
      <c r="E74" s="186">
        <f>SUM(E42,E72)</f>
        <v>168044</v>
      </c>
      <c r="F74" s="183"/>
      <c r="G74" s="186">
        <f>SUM(G42,G72)</f>
        <v>74974</v>
      </c>
      <c r="H74" s="180"/>
      <c r="I74" s="186">
        <f>SUM(I42,I72)</f>
        <v>55311</v>
      </c>
      <c r="J74" s="171"/>
      <c r="K74" s="186">
        <f>SUM(K42,K72)</f>
        <v>-76129</v>
      </c>
    </row>
    <row r="75" spans="1:11" ht="22.25" customHeight="1" thickTop="1">
      <c r="A75" s="164"/>
      <c r="C75" s="165"/>
      <c r="D75" s="166"/>
      <c r="E75" s="187"/>
      <c r="F75" s="183"/>
      <c r="G75" s="187"/>
      <c r="H75" s="180"/>
      <c r="I75" s="187"/>
      <c r="J75" s="171"/>
      <c r="K75" s="187"/>
    </row>
    <row r="76" spans="1:11" ht="22.25" customHeight="1">
      <c r="A76" s="1" t="s">
        <v>231</v>
      </c>
      <c r="C76" s="15"/>
      <c r="E76" s="9"/>
      <c r="G76" s="9"/>
      <c r="I76" s="9"/>
      <c r="J76" s="9"/>
      <c r="K76" s="9"/>
    </row>
    <row r="77" spans="1:11" ht="22.25" customHeight="1" thickBot="1">
      <c r="A77" s="6" t="s">
        <v>53</v>
      </c>
      <c r="C77" s="15"/>
      <c r="E77" s="19">
        <f>SUM(I77)</f>
        <v>162715</v>
      </c>
      <c r="G77" s="17">
        <f>SUM(K77)</f>
        <v>140334</v>
      </c>
      <c r="I77" s="69">
        <f>SUM(I42)</f>
        <v>162715</v>
      </c>
      <c r="J77" s="9"/>
      <c r="K77" s="10">
        <f>SUM(K42)</f>
        <v>140334</v>
      </c>
    </row>
    <row r="78" spans="1:11" ht="22.25" customHeight="1" thickTop="1">
      <c r="A78" s="6" t="s">
        <v>35</v>
      </c>
      <c r="C78" s="15"/>
      <c r="E78" s="13">
        <f>SUM(E79-E77)</f>
        <v>112164</v>
      </c>
      <c r="G78" s="9">
        <f>SUM(G79-G77)</f>
        <v>151244</v>
      </c>
      <c r="I78" s="13"/>
      <c r="J78" s="9"/>
      <c r="K78" s="13"/>
    </row>
    <row r="79" spans="1:11" ht="22.25" customHeight="1" thickBot="1">
      <c r="C79" s="15"/>
      <c r="E79" s="53">
        <f>SUM(E42)</f>
        <v>274879</v>
      </c>
      <c r="F79" s="17"/>
      <c r="G79" s="188">
        <f>SUM(G42)</f>
        <v>291578</v>
      </c>
      <c r="H79" s="17"/>
      <c r="I79" s="13"/>
      <c r="J79" s="17"/>
      <c r="K79" s="13"/>
    </row>
    <row r="80" spans="1:11" ht="22.25" customHeight="1" thickTop="1">
      <c r="A80" s="172"/>
      <c r="C80" s="165"/>
      <c r="D80" s="166"/>
      <c r="E80" s="159"/>
      <c r="F80" s="189"/>
      <c r="G80" s="159"/>
      <c r="H80" s="190"/>
      <c r="I80" s="191"/>
      <c r="J80" s="192"/>
      <c r="K80" s="191"/>
    </row>
    <row r="81" spans="1:11" ht="22.25" customHeight="1">
      <c r="A81" s="1" t="s">
        <v>50</v>
      </c>
      <c r="C81" s="192"/>
      <c r="D81" s="193"/>
      <c r="E81" s="171"/>
      <c r="F81" s="68"/>
      <c r="G81" s="171"/>
      <c r="H81" s="14"/>
      <c r="I81" s="13"/>
      <c r="J81" s="192"/>
      <c r="K81" s="13"/>
    </row>
    <row r="82" spans="1:11" ht="22.25" customHeight="1" thickBot="1">
      <c r="A82" s="6" t="s">
        <v>53</v>
      </c>
      <c r="C82" s="192"/>
      <c r="D82" s="193"/>
      <c r="E82" s="19">
        <f>SUM(I82)</f>
        <v>55311</v>
      </c>
      <c r="G82" s="17">
        <f>SUM(K82)</f>
        <v>-76129</v>
      </c>
      <c r="H82" s="14"/>
      <c r="I82" s="69">
        <f>SUM(I74)</f>
        <v>55311</v>
      </c>
      <c r="J82" s="192"/>
      <c r="K82" s="69">
        <f>SUM(K74)</f>
        <v>-76129</v>
      </c>
    </row>
    <row r="83" spans="1:11" ht="22.25" customHeight="1" thickTop="1">
      <c r="A83" s="6" t="s">
        <v>35</v>
      </c>
      <c r="C83" s="192"/>
      <c r="D83" s="193"/>
      <c r="E83" s="13">
        <f>SUM(E84-E82)</f>
        <v>112733</v>
      </c>
      <c r="G83" s="9">
        <f>SUM(G84-G82)</f>
        <v>151103</v>
      </c>
      <c r="H83" s="14"/>
      <c r="I83" s="13"/>
      <c r="J83" s="192"/>
      <c r="K83" s="13"/>
    </row>
    <row r="84" spans="1:11" ht="22.25" customHeight="1" thickBot="1">
      <c r="A84" s="185"/>
      <c r="C84" s="192"/>
      <c r="D84" s="193"/>
      <c r="E84" s="53">
        <f>SUM(E74)</f>
        <v>168044</v>
      </c>
      <c r="F84" s="68"/>
      <c r="G84" s="188">
        <f>SUM(G74)</f>
        <v>74974</v>
      </c>
      <c r="H84" s="14"/>
      <c r="I84" s="13"/>
      <c r="J84" s="192"/>
      <c r="K84" s="13"/>
    </row>
    <row r="85" spans="1:11" ht="22.25" customHeight="1" thickTop="1">
      <c r="C85" s="165"/>
      <c r="D85" s="166"/>
      <c r="E85" s="159"/>
      <c r="F85" s="189"/>
      <c r="G85" s="159"/>
      <c r="H85" s="190"/>
      <c r="I85" s="191"/>
      <c r="J85" s="192"/>
      <c r="K85" s="191"/>
    </row>
    <row r="86" spans="1:11" ht="22.25" customHeight="1">
      <c r="A86" s="1" t="s">
        <v>36</v>
      </c>
      <c r="C86" s="15"/>
      <c r="E86" s="9"/>
      <c r="G86" s="9"/>
      <c r="I86" s="9"/>
      <c r="J86" s="9"/>
      <c r="K86" s="9"/>
    </row>
    <row r="87" spans="1:11" ht="22.25" customHeight="1">
      <c r="A87" s="6" t="s">
        <v>232</v>
      </c>
      <c r="B87" s="5"/>
      <c r="C87" s="15"/>
      <c r="E87" s="9"/>
      <c r="G87" s="9"/>
      <c r="H87" s="9"/>
      <c r="I87" s="9"/>
      <c r="J87" s="9"/>
      <c r="K87" s="9"/>
    </row>
    <row r="88" spans="1:11" ht="22.25" customHeight="1" thickBot="1">
      <c r="A88" s="6" t="s">
        <v>123</v>
      </c>
      <c r="B88" s="5"/>
      <c r="C88" s="15"/>
      <c r="E88" s="194">
        <v>0.111</v>
      </c>
      <c r="F88" s="195"/>
      <c r="G88" s="194">
        <v>9.6000000000000002E-2</v>
      </c>
      <c r="H88" s="195"/>
      <c r="I88" s="194">
        <v>0.111</v>
      </c>
      <c r="J88" s="196"/>
      <c r="K88" s="194">
        <v>9.6000000000000002E-2</v>
      </c>
    </row>
    <row r="89" spans="1:11" ht="22.25" customHeight="1" thickTop="1">
      <c r="A89" s="172"/>
      <c r="C89" s="192"/>
      <c r="D89" s="193"/>
      <c r="E89" s="167"/>
      <c r="F89" s="183"/>
      <c r="G89" s="170"/>
      <c r="H89" s="169"/>
      <c r="I89" s="170"/>
      <c r="J89" s="171"/>
      <c r="K89" s="171"/>
    </row>
    <row r="90" spans="1:11" ht="22.25" customHeight="1">
      <c r="A90" s="185"/>
      <c r="C90" s="192"/>
      <c r="D90" s="193"/>
      <c r="E90" s="191"/>
      <c r="F90" s="68"/>
      <c r="G90" s="191"/>
      <c r="H90" s="190"/>
      <c r="I90" s="191"/>
      <c r="J90" s="192"/>
      <c r="K90" s="191"/>
    </row>
    <row r="91" spans="1:11" ht="22.25" customHeight="1">
      <c r="A91" s="6" t="s">
        <v>213</v>
      </c>
      <c r="C91" s="192"/>
      <c r="D91" s="193"/>
      <c r="E91" s="191"/>
      <c r="F91" s="68"/>
      <c r="G91" s="191"/>
      <c r="H91" s="190"/>
      <c r="I91" s="191"/>
      <c r="J91" s="192"/>
      <c r="K91" s="191"/>
    </row>
    <row r="97" spans="5:11" ht="22.25" customHeight="1">
      <c r="E97" s="201"/>
      <c r="F97" s="201"/>
      <c r="G97" s="201"/>
      <c r="H97" s="201"/>
      <c r="I97" s="201"/>
      <c r="J97" s="201"/>
      <c r="K97" s="201"/>
    </row>
    <row r="100" spans="5:11" ht="22.25" customHeight="1">
      <c r="E100" s="201"/>
      <c r="F100" s="201"/>
      <c r="G100" s="201"/>
      <c r="H100" s="201"/>
      <c r="I100" s="201"/>
      <c r="J100" s="201"/>
      <c r="K100" s="201"/>
    </row>
  </sheetData>
  <mergeCells count="2"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62" fitToHeight="7" orientation="portrait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228BA-D321-4B7E-ADE3-DB61DC4D2BEC}">
  <dimension ref="A1:O32"/>
  <sheetViews>
    <sheetView showGridLines="0" view="pageBreakPreview" zoomScale="70" zoomScaleNormal="85" zoomScaleSheetLayoutView="70" workbookViewId="0">
      <selection activeCell="O1" activeCellId="4" sqref="E1:E1048576 H1:H1048576 J1:J1048576 M1:M1048576 O1:O1048576"/>
    </sheetView>
  </sheetViews>
  <sheetFormatPr defaultColWidth="9.109375" defaultRowHeight="21" customHeight="1"/>
  <cols>
    <col min="1" max="1" width="13.6640625" style="7" customWidth="1"/>
    <col min="2" max="2" width="42.109375" style="7" customWidth="1"/>
    <col min="3" max="3" width="11.6640625" style="7" customWidth="1"/>
    <col min="4" max="4" width="1.88671875" style="7" customWidth="1"/>
    <col min="5" max="5" width="17.88671875" style="7" customWidth="1"/>
    <col min="6" max="6" width="1.5546875" style="7" customWidth="1"/>
    <col min="7" max="7" width="1.33203125" style="7" customWidth="1"/>
    <col min="8" max="8" width="17.88671875" style="7" customWidth="1"/>
    <col min="9" max="9" width="1.6640625" style="7" customWidth="1"/>
    <col min="10" max="10" width="17.88671875" style="7" customWidth="1"/>
    <col min="11" max="11" width="1.44140625" style="7" customWidth="1"/>
    <col min="12" max="12" width="1.5546875" style="7" customWidth="1"/>
    <col min="13" max="13" width="17.88671875" style="7" customWidth="1"/>
    <col min="14" max="14" width="1.33203125" style="7" customWidth="1"/>
    <col min="15" max="15" width="17.88671875" style="7" customWidth="1"/>
    <col min="16" max="16" width="0.6640625" style="7" customWidth="1"/>
    <col min="17" max="16384" width="9.109375" style="7"/>
  </cols>
  <sheetData>
    <row r="1" spans="1:15" ht="21" customHeight="1">
      <c r="A1" s="1" t="s">
        <v>156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9" t="s">
        <v>216</v>
      </c>
    </row>
    <row r="2" spans="1:15" ht="14.4">
      <c r="A2" s="1" t="s">
        <v>172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21" customHeight="1">
      <c r="A3" s="1" t="s">
        <v>272</v>
      </c>
      <c r="B3" s="25"/>
      <c r="C3" s="25"/>
      <c r="D3" s="25"/>
      <c r="E3" s="25"/>
      <c r="F3" s="25"/>
      <c r="L3" s="25"/>
      <c r="M3" s="25"/>
      <c r="N3" s="25"/>
      <c r="O3" s="25"/>
    </row>
    <row r="4" spans="1:15" ht="21" customHeight="1">
      <c r="A4" s="1"/>
      <c r="B4" s="25"/>
      <c r="C4" s="25"/>
      <c r="D4" s="25"/>
      <c r="E4" s="25"/>
      <c r="F4" s="25"/>
      <c r="G4" s="26"/>
      <c r="H4" s="26"/>
      <c r="I4" s="26"/>
      <c r="J4" s="26"/>
      <c r="K4" s="26"/>
      <c r="L4" s="25"/>
      <c r="M4" s="25"/>
      <c r="N4" s="25"/>
      <c r="O4" s="22" t="s">
        <v>209</v>
      </c>
    </row>
    <row r="5" spans="1:15" ht="21" customHeight="1">
      <c r="A5" s="1"/>
      <c r="B5" s="25"/>
      <c r="C5" s="25"/>
      <c r="D5" s="25"/>
      <c r="E5" s="25"/>
      <c r="F5" s="25"/>
      <c r="G5" s="197"/>
      <c r="J5" s="17" t="s">
        <v>173</v>
      </c>
      <c r="K5" s="198"/>
      <c r="L5" s="25"/>
      <c r="M5" s="24" t="s">
        <v>49</v>
      </c>
      <c r="N5" s="25"/>
      <c r="O5" s="22"/>
    </row>
    <row r="6" spans="1:15" s="17" customFormat="1" ht="21" customHeight="1">
      <c r="C6" s="17" t="s">
        <v>76</v>
      </c>
      <c r="E6" s="24" t="s">
        <v>174</v>
      </c>
      <c r="G6" s="32"/>
      <c r="J6" s="157" t="s">
        <v>100</v>
      </c>
      <c r="K6" s="34"/>
      <c r="M6" s="35" t="s">
        <v>100</v>
      </c>
      <c r="O6" s="24" t="s">
        <v>174</v>
      </c>
    </row>
    <row r="7" spans="1:15" s="17" customFormat="1" ht="21" customHeight="1">
      <c r="E7" s="24" t="s">
        <v>175</v>
      </c>
      <c r="G7" s="32"/>
      <c r="H7" s="17" t="s">
        <v>191</v>
      </c>
      <c r="J7" s="17" t="s">
        <v>176</v>
      </c>
      <c r="K7" s="33"/>
      <c r="M7" s="24" t="s">
        <v>176</v>
      </c>
      <c r="O7" s="24" t="s">
        <v>175</v>
      </c>
    </row>
    <row r="8" spans="1:15" s="17" customFormat="1" ht="21" customHeight="1">
      <c r="E8" s="36" t="s">
        <v>223</v>
      </c>
      <c r="F8" s="23"/>
      <c r="G8" s="32"/>
      <c r="H8" s="18" t="s">
        <v>221</v>
      </c>
      <c r="J8" s="18" t="s">
        <v>221</v>
      </c>
      <c r="K8" s="33"/>
      <c r="M8" s="21" t="s">
        <v>221</v>
      </c>
      <c r="O8" s="36" t="s">
        <v>268</v>
      </c>
    </row>
    <row r="9" spans="1:15" ht="21" customHeight="1">
      <c r="A9" s="6" t="s">
        <v>276</v>
      </c>
      <c r="D9" s="17"/>
      <c r="E9" s="12">
        <v>1471712</v>
      </c>
      <c r="F9" s="41"/>
      <c r="G9" s="42"/>
      <c r="H9" s="41">
        <v>0</v>
      </c>
      <c r="I9" s="41"/>
      <c r="J9" s="41">
        <v>0</v>
      </c>
      <c r="K9" s="43"/>
      <c r="L9" s="41"/>
      <c r="M9" s="40">
        <f>SUM(H9:J9)</f>
        <v>0</v>
      </c>
      <c r="N9" s="41"/>
      <c r="O9" s="40">
        <f>SUM(E9,M9:N9)</f>
        <v>1471712</v>
      </c>
    </row>
    <row r="10" spans="1:15" ht="21" customHeight="1">
      <c r="A10" s="6" t="s">
        <v>25</v>
      </c>
      <c r="D10" s="17"/>
      <c r="E10" s="12">
        <v>13642827</v>
      </c>
      <c r="F10" s="41"/>
      <c r="G10" s="42"/>
      <c r="H10" s="41">
        <v>0</v>
      </c>
      <c r="I10" s="41"/>
      <c r="J10" s="41">
        <v>0</v>
      </c>
      <c r="K10" s="43"/>
      <c r="L10" s="41"/>
      <c r="M10" s="40">
        <f>SUM(H10:J10)</f>
        <v>0</v>
      </c>
      <c r="N10" s="41"/>
      <c r="O10" s="40">
        <f>SUM(E10,M10:N10)</f>
        <v>13642827</v>
      </c>
    </row>
    <row r="11" spans="1:15" ht="21" customHeight="1">
      <c r="A11" s="6" t="s">
        <v>177</v>
      </c>
      <c r="D11" s="17"/>
      <c r="E11" s="12"/>
      <c r="F11" s="41"/>
      <c r="G11" s="42"/>
      <c r="H11" s="41"/>
      <c r="I11" s="41"/>
      <c r="J11" s="41"/>
      <c r="K11" s="43"/>
      <c r="L11" s="41"/>
      <c r="M11" s="40"/>
      <c r="N11" s="41"/>
      <c r="O11" s="40"/>
    </row>
    <row r="12" spans="1:15" ht="21" customHeight="1">
      <c r="A12" s="6" t="s">
        <v>178</v>
      </c>
      <c r="D12" s="17"/>
      <c r="E12" s="12">
        <v>2512802</v>
      </c>
      <c r="F12" s="41"/>
      <c r="G12" s="42"/>
      <c r="H12" s="41">
        <v>0</v>
      </c>
      <c r="I12" s="41"/>
      <c r="J12" s="41">
        <v>0</v>
      </c>
      <c r="K12" s="43"/>
      <c r="L12" s="41"/>
      <c r="M12" s="40">
        <f t="shared" ref="M12:M14" si="0">SUM(H12:J12)</f>
        <v>0</v>
      </c>
      <c r="N12" s="41"/>
      <c r="O12" s="40">
        <f>SUM(E12,M12:N12)</f>
        <v>2512802</v>
      </c>
    </row>
    <row r="13" spans="1:15" ht="21" customHeight="1">
      <c r="A13" s="6" t="s">
        <v>179</v>
      </c>
      <c r="D13" s="17"/>
      <c r="E13" s="12">
        <v>415833</v>
      </c>
      <c r="F13" s="41"/>
      <c r="G13" s="42"/>
      <c r="H13" s="41">
        <v>0</v>
      </c>
      <c r="I13" s="41"/>
      <c r="J13" s="41">
        <v>0</v>
      </c>
      <c r="K13" s="43"/>
      <c r="L13" s="41"/>
      <c r="M13" s="40">
        <f t="shared" si="0"/>
        <v>0</v>
      </c>
      <c r="N13" s="41"/>
      <c r="O13" s="40">
        <f>SUM(E13,M13:N13)</f>
        <v>415833</v>
      </c>
    </row>
    <row r="14" spans="1:15" ht="21" customHeight="1">
      <c r="A14" s="6" t="s">
        <v>266</v>
      </c>
      <c r="D14" s="17"/>
      <c r="E14" s="12">
        <v>-901</v>
      </c>
      <c r="F14" s="41"/>
      <c r="G14" s="42"/>
      <c r="H14" s="41">
        <v>0</v>
      </c>
      <c r="I14" s="41"/>
      <c r="J14" s="41">
        <v>0</v>
      </c>
      <c r="K14" s="43"/>
      <c r="L14" s="41"/>
      <c r="M14" s="40">
        <f t="shared" si="0"/>
        <v>0</v>
      </c>
      <c r="N14" s="41"/>
      <c r="O14" s="40">
        <f>SUM(E14,M14:N14)</f>
        <v>-901</v>
      </c>
    </row>
    <row r="15" spans="1:15" ht="21" customHeight="1">
      <c r="A15" s="6" t="s">
        <v>180</v>
      </c>
      <c r="D15" s="17"/>
      <c r="E15" s="12"/>
      <c r="F15" s="41"/>
      <c r="G15" s="42"/>
      <c r="H15" s="41"/>
      <c r="I15" s="41"/>
      <c r="J15" s="41"/>
      <c r="K15" s="43"/>
      <c r="L15" s="41"/>
      <c r="M15" s="40"/>
      <c r="N15" s="41"/>
      <c r="O15" s="40"/>
    </row>
    <row r="16" spans="1:15" ht="21" customHeight="1">
      <c r="A16" s="6" t="s">
        <v>181</v>
      </c>
      <c r="D16" s="17"/>
      <c r="E16" s="12">
        <v>155882</v>
      </c>
      <c r="F16" s="41"/>
      <c r="G16" s="42"/>
      <c r="H16" s="41">
        <v>0</v>
      </c>
      <c r="I16" s="41"/>
      <c r="J16" s="41">
        <v>0</v>
      </c>
      <c r="K16" s="43"/>
      <c r="L16" s="41"/>
      <c r="M16" s="40">
        <f t="shared" ref="M16:M24" si="1">SUM(H16:J16)</f>
        <v>0</v>
      </c>
      <c r="N16" s="41"/>
      <c r="O16" s="40">
        <f t="shared" ref="O16:O22" si="2">SUM(E16,M16:N16)</f>
        <v>155882</v>
      </c>
    </row>
    <row r="17" spans="1:15" ht="21" customHeight="1">
      <c r="A17" s="6" t="s">
        <v>182</v>
      </c>
      <c r="D17" s="17"/>
      <c r="E17" s="84">
        <v>128970</v>
      </c>
      <c r="F17" s="41"/>
      <c r="G17" s="42"/>
      <c r="H17" s="41">
        <v>0</v>
      </c>
      <c r="I17" s="41"/>
      <c r="J17" s="41">
        <v>0</v>
      </c>
      <c r="K17" s="43"/>
      <c r="L17" s="41"/>
      <c r="M17" s="40">
        <f t="shared" si="1"/>
        <v>0</v>
      </c>
      <c r="N17" s="41"/>
      <c r="O17" s="40">
        <f t="shared" si="2"/>
        <v>128970</v>
      </c>
    </row>
    <row r="18" spans="1:15" ht="21" customHeight="1">
      <c r="A18" s="6" t="s">
        <v>183</v>
      </c>
      <c r="D18" s="17"/>
      <c r="E18" s="12">
        <v>1233342</v>
      </c>
      <c r="F18" s="41"/>
      <c r="G18" s="42"/>
      <c r="H18" s="41">
        <v>140334</v>
      </c>
      <c r="I18" s="41"/>
      <c r="J18" s="70">
        <v>0</v>
      </c>
      <c r="K18" s="43"/>
      <c r="L18" s="41"/>
      <c r="M18" s="40">
        <f t="shared" si="1"/>
        <v>140334</v>
      </c>
      <c r="N18" s="41"/>
      <c r="O18" s="40">
        <f t="shared" si="2"/>
        <v>1373676</v>
      </c>
    </row>
    <row r="19" spans="1:15" ht="21" customHeight="1">
      <c r="A19" s="6" t="s">
        <v>162</v>
      </c>
      <c r="D19" s="17"/>
      <c r="E19" s="84">
        <v>-128970</v>
      </c>
      <c r="F19" s="41"/>
      <c r="G19" s="42"/>
      <c r="H19" s="41">
        <v>0</v>
      </c>
      <c r="I19" s="41"/>
      <c r="J19" s="70">
        <v>0</v>
      </c>
      <c r="K19" s="43"/>
      <c r="L19" s="41"/>
      <c r="M19" s="40">
        <f t="shared" si="1"/>
        <v>0</v>
      </c>
      <c r="N19" s="41"/>
      <c r="O19" s="40">
        <f t="shared" si="2"/>
        <v>-128970</v>
      </c>
    </row>
    <row r="20" spans="1:15" ht="21" customHeight="1">
      <c r="A20" s="6" t="s">
        <v>184</v>
      </c>
      <c r="D20" s="17"/>
      <c r="E20" s="44">
        <v>-3377</v>
      </c>
      <c r="F20" s="41"/>
      <c r="G20" s="42"/>
      <c r="H20" s="45">
        <v>0</v>
      </c>
      <c r="I20" s="41"/>
      <c r="J20" s="88">
        <v>-288</v>
      </c>
      <c r="K20" s="43"/>
      <c r="L20" s="41"/>
      <c r="M20" s="44">
        <f t="shared" si="1"/>
        <v>-288</v>
      </c>
      <c r="N20" s="41"/>
      <c r="O20" s="44">
        <f t="shared" si="2"/>
        <v>-3665</v>
      </c>
    </row>
    <row r="21" spans="1:15" ht="21" customHeight="1">
      <c r="A21" s="6" t="s">
        <v>185</v>
      </c>
      <c r="D21" s="17"/>
      <c r="E21" s="87">
        <v>14028</v>
      </c>
      <c r="F21" s="41"/>
      <c r="G21" s="42"/>
      <c r="H21" s="47">
        <v>0</v>
      </c>
      <c r="I21" s="41"/>
      <c r="J21" s="89">
        <v>1204</v>
      </c>
      <c r="K21" s="43"/>
      <c r="L21" s="41"/>
      <c r="M21" s="46">
        <f t="shared" si="1"/>
        <v>1204</v>
      </c>
      <c r="N21" s="41"/>
      <c r="O21" s="46">
        <f t="shared" si="2"/>
        <v>15232</v>
      </c>
    </row>
    <row r="22" spans="1:15" ht="21" customHeight="1">
      <c r="A22" s="6" t="s">
        <v>186</v>
      </c>
      <c r="D22" s="17"/>
      <c r="E22" s="87">
        <v>165767</v>
      </c>
      <c r="F22" s="41"/>
      <c r="G22" s="42"/>
      <c r="H22" s="47">
        <v>0</v>
      </c>
      <c r="I22" s="41"/>
      <c r="J22" s="90">
        <v>0</v>
      </c>
      <c r="K22" s="43"/>
      <c r="L22" s="41"/>
      <c r="M22" s="46">
        <f t="shared" si="1"/>
        <v>0</v>
      </c>
      <c r="N22" s="41"/>
      <c r="O22" s="46">
        <f t="shared" si="2"/>
        <v>165767</v>
      </c>
    </row>
    <row r="23" spans="1:15" ht="21" customHeight="1">
      <c r="A23" s="6" t="s">
        <v>222</v>
      </c>
      <c r="D23" s="17"/>
      <c r="E23" s="87"/>
      <c r="F23" s="41"/>
      <c r="G23" s="42"/>
      <c r="H23" s="47"/>
      <c r="I23" s="41"/>
      <c r="J23" s="89"/>
      <c r="K23" s="43"/>
      <c r="L23" s="41"/>
      <c r="M23" s="46"/>
      <c r="N23" s="41"/>
      <c r="O23" s="46"/>
    </row>
    <row r="24" spans="1:15" ht="21" customHeight="1">
      <c r="A24" s="6" t="s">
        <v>196</v>
      </c>
      <c r="D24" s="17"/>
      <c r="E24" s="85">
        <v>-284481</v>
      </c>
      <c r="F24" s="41"/>
      <c r="G24" s="42"/>
      <c r="H24" s="49">
        <v>0</v>
      </c>
      <c r="I24" s="41"/>
      <c r="J24" s="91">
        <v>-217379</v>
      </c>
      <c r="K24" s="43"/>
      <c r="L24" s="41"/>
      <c r="M24" s="48">
        <f t="shared" si="1"/>
        <v>-217379</v>
      </c>
      <c r="N24" s="41"/>
      <c r="O24" s="48">
        <f>SUM(E24,M24:N24)</f>
        <v>-501860</v>
      </c>
    </row>
    <row r="25" spans="1:15" ht="21" customHeight="1">
      <c r="A25" s="1" t="s">
        <v>187</v>
      </c>
      <c r="D25" s="17"/>
      <c r="E25" s="50">
        <f>SUM(E20:E24)</f>
        <v>-108063</v>
      </c>
      <c r="F25" s="41"/>
      <c r="G25" s="42"/>
      <c r="H25" s="51">
        <f>SUM(H20:H24)</f>
        <v>0</v>
      </c>
      <c r="I25" s="41"/>
      <c r="J25" s="51">
        <f>SUM(J20:J24)</f>
        <v>-216463</v>
      </c>
      <c r="K25" s="43"/>
      <c r="L25" s="41"/>
      <c r="M25" s="50">
        <f>SUM(M20:M24)</f>
        <v>-216463</v>
      </c>
      <c r="N25" s="41"/>
      <c r="O25" s="50">
        <f>SUM(O20:O24)</f>
        <v>-324526</v>
      </c>
    </row>
    <row r="26" spans="1:15" ht="21" customHeight="1">
      <c r="A26" s="1" t="s">
        <v>188</v>
      </c>
      <c r="D26" s="17"/>
      <c r="E26" s="40">
        <f>SUM(E9:E19,E25)</f>
        <v>19323434</v>
      </c>
      <c r="F26" s="41"/>
      <c r="G26" s="42"/>
      <c r="H26" s="41">
        <f>SUM(H9:H19,H25)</f>
        <v>140334</v>
      </c>
      <c r="I26" s="41"/>
      <c r="J26" s="41">
        <f>SUM(J9:J19,J25)</f>
        <v>-216463</v>
      </c>
      <c r="K26" s="43"/>
      <c r="L26" s="41"/>
      <c r="M26" s="40">
        <f>SUM(M9:M19,M25)</f>
        <v>-76129</v>
      </c>
      <c r="N26" s="41"/>
      <c r="O26" s="40">
        <f>SUM(O9:O19,O25)</f>
        <v>19247305</v>
      </c>
    </row>
    <row r="27" spans="1:15" ht="21" customHeight="1">
      <c r="A27" s="6" t="s">
        <v>189</v>
      </c>
      <c r="D27" s="17"/>
      <c r="E27" s="86">
        <v>14108832</v>
      </c>
      <c r="F27" s="41"/>
      <c r="G27" s="42"/>
      <c r="H27" s="51">
        <v>151244</v>
      </c>
      <c r="I27" s="41"/>
      <c r="J27" s="92">
        <v>-141</v>
      </c>
      <c r="K27" s="43"/>
      <c r="L27" s="41"/>
      <c r="M27" s="40">
        <f t="shared" ref="M27" si="3">SUM(H27:J27)</f>
        <v>151103</v>
      </c>
      <c r="N27" s="41"/>
      <c r="O27" s="40">
        <f>SUM(E27,M27:N27)</f>
        <v>14259935</v>
      </c>
    </row>
    <row r="28" spans="1:15" ht="21" customHeight="1" thickBot="1">
      <c r="A28" s="1" t="s">
        <v>28</v>
      </c>
      <c r="D28" s="17"/>
      <c r="E28" s="52">
        <f>SUM(E26:E27)</f>
        <v>33432266</v>
      </c>
      <c r="F28" s="19"/>
      <c r="G28" s="38"/>
      <c r="H28" s="53">
        <f>SUM(H26:H27)</f>
        <v>291578</v>
      </c>
      <c r="J28" s="53">
        <f>SUM(J26:J27)</f>
        <v>-216604</v>
      </c>
      <c r="K28" s="39"/>
      <c r="L28" s="19"/>
      <c r="M28" s="52">
        <f>SUM(M26:M27)</f>
        <v>74974</v>
      </c>
      <c r="N28" s="19"/>
      <c r="O28" s="52">
        <f>SUM(O26:O27)</f>
        <v>33507240</v>
      </c>
    </row>
    <row r="29" spans="1:15" ht="21" customHeight="1" thickTop="1">
      <c r="A29" s="1"/>
      <c r="D29" s="17"/>
      <c r="E29" s="37"/>
      <c r="F29" s="19"/>
      <c r="G29" s="95"/>
      <c r="H29" s="20"/>
      <c r="I29" s="26"/>
      <c r="J29" s="20"/>
      <c r="K29" s="96"/>
      <c r="L29" s="19"/>
      <c r="M29" s="37"/>
      <c r="N29" s="19"/>
      <c r="O29" s="37"/>
    </row>
    <row r="30" spans="1:15" ht="21" customHeight="1">
      <c r="A30" s="12"/>
      <c r="D30" s="17"/>
    </row>
    <row r="31" spans="1:15" ht="5.5" customHeight="1">
      <c r="A31" s="12"/>
      <c r="D31" s="17"/>
    </row>
    <row r="32" spans="1:15" ht="21" customHeight="1">
      <c r="A32" s="6" t="s">
        <v>213</v>
      </c>
    </row>
  </sheetData>
  <printOptions horizontalCentered="1"/>
  <pageMargins left="0.19685039370078741" right="7.874015748031496E-2" top="0.78740157480314965" bottom="0.39370078740157483" header="0.19685039370078741" footer="0.19685039370078741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2563F-B15B-4C43-ABD5-A055BF7BE1C5}">
  <dimension ref="A1:Q71"/>
  <sheetViews>
    <sheetView showGridLines="0" view="pageBreakPreview" topLeftCell="A7" zoomScaleNormal="70" zoomScaleSheetLayoutView="100" workbookViewId="0">
      <selection activeCell="B11" sqref="B11"/>
    </sheetView>
  </sheetViews>
  <sheetFormatPr defaultColWidth="9.109375" defaultRowHeight="19.899999999999999" customHeight="1"/>
  <cols>
    <col min="1" max="1" width="11.109375" style="7" customWidth="1"/>
    <col min="2" max="2" width="42.109375" style="7" customWidth="1"/>
    <col min="3" max="3" width="12.44140625" style="7" customWidth="1"/>
    <col min="4" max="4" width="1.6640625" style="7" customWidth="1"/>
    <col min="5" max="5" width="22.6640625" style="7" customWidth="1"/>
    <col min="6" max="6" width="1.5546875" style="7" customWidth="1"/>
    <col min="7" max="7" width="1.33203125" style="7" customWidth="1"/>
    <col min="8" max="8" width="22.6640625" style="7" customWidth="1"/>
    <col min="9" max="9" width="1.6640625" style="7" customWidth="1"/>
    <col min="10" max="10" width="22.6640625" style="7" customWidth="1"/>
    <col min="11" max="11" width="1.44140625" style="7" customWidth="1"/>
    <col min="12" max="12" width="1.5546875" style="7" customWidth="1"/>
    <col min="13" max="13" width="22.6640625" style="7" customWidth="1"/>
    <col min="14" max="14" width="1.33203125" style="7" customWidth="1"/>
    <col min="15" max="15" width="22.6640625" style="7" customWidth="1"/>
    <col min="16" max="16" width="1.33203125" style="7" customWidth="1"/>
    <col min="17" max="17" width="12.44140625" style="7" bestFit="1" customWidth="1"/>
    <col min="18" max="16384" width="9.109375" style="7"/>
  </cols>
  <sheetData>
    <row r="1" spans="1:17" ht="19.899999999999999" customHeight="1">
      <c r="A1" s="1" t="s">
        <v>156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2" t="s">
        <v>216</v>
      </c>
      <c r="P1" s="25"/>
    </row>
    <row r="2" spans="1:17" ht="19.899999999999999" customHeight="1">
      <c r="A2" s="1" t="s">
        <v>190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7" ht="19.899999999999999" customHeight="1">
      <c r="A3" s="1" t="s">
        <v>272</v>
      </c>
      <c r="B3" s="25"/>
      <c r="C3" s="25"/>
      <c r="D3" s="25"/>
      <c r="E3" s="25"/>
      <c r="F3" s="25"/>
      <c r="L3" s="25"/>
      <c r="M3" s="25"/>
      <c r="N3" s="25"/>
      <c r="O3" s="25"/>
      <c r="P3" s="25"/>
    </row>
    <row r="4" spans="1:17" ht="19.899999999999999" customHeight="1">
      <c r="A4" s="1"/>
      <c r="B4" s="25"/>
      <c r="C4" s="25"/>
      <c r="D4" s="25"/>
      <c r="E4" s="25"/>
      <c r="F4" s="25"/>
      <c r="G4" s="26"/>
      <c r="H4" s="26"/>
      <c r="I4" s="26"/>
      <c r="J4" s="26"/>
      <c r="K4" s="26"/>
      <c r="L4" s="25"/>
      <c r="M4" s="25"/>
      <c r="N4" s="25"/>
      <c r="O4" s="22" t="s">
        <v>209</v>
      </c>
      <c r="P4" s="25"/>
    </row>
    <row r="5" spans="1:17" ht="19.899999999999999" customHeight="1">
      <c r="A5" s="1"/>
      <c r="B5" s="25"/>
      <c r="C5" s="25"/>
      <c r="D5" s="25"/>
      <c r="E5" s="25"/>
      <c r="F5" s="25"/>
      <c r="G5" s="197"/>
      <c r="J5" s="17" t="s">
        <v>173</v>
      </c>
      <c r="K5" s="198"/>
      <c r="L5" s="25"/>
      <c r="M5" s="24" t="s">
        <v>49</v>
      </c>
      <c r="N5" s="25"/>
      <c r="O5" s="22"/>
      <c r="P5" s="25"/>
    </row>
    <row r="6" spans="1:17" s="17" customFormat="1" ht="19.899999999999999" customHeight="1">
      <c r="C6" s="17" t="s">
        <v>76</v>
      </c>
      <c r="E6" s="24" t="s">
        <v>174</v>
      </c>
      <c r="G6" s="32"/>
      <c r="J6" s="157" t="s">
        <v>100</v>
      </c>
      <c r="K6" s="34"/>
      <c r="M6" s="35" t="s">
        <v>100</v>
      </c>
      <c r="O6" s="24" t="s">
        <v>174</v>
      </c>
    </row>
    <row r="7" spans="1:17" s="17" customFormat="1" ht="19.899999999999999" customHeight="1">
      <c r="E7" s="24" t="s">
        <v>175</v>
      </c>
      <c r="G7" s="32"/>
      <c r="H7" s="17" t="s">
        <v>191</v>
      </c>
      <c r="J7" s="17" t="s">
        <v>176</v>
      </c>
      <c r="K7" s="33"/>
      <c r="M7" s="24" t="s">
        <v>176</v>
      </c>
      <c r="O7" s="24" t="s">
        <v>175</v>
      </c>
    </row>
    <row r="8" spans="1:17" s="17" customFormat="1" ht="19.899999999999999" customHeight="1">
      <c r="E8" s="36" t="s">
        <v>273</v>
      </c>
      <c r="F8" s="23"/>
      <c r="G8" s="32"/>
      <c r="H8" s="18" t="s">
        <v>221</v>
      </c>
      <c r="J8" s="18" t="s">
        <v>221</v>
      </c>
      <c r="K8" s="33"/>
      <c r="M8" s="21" t="s">
        <v>221</v>
      </c>
      <c r="O8" s="36" t="s">
        <v>270</v>
      </c>
    </row>
    <row r="9" spans="1:17" s="17" customFormat="1" ht="19.899999999999999" customHeight="1">
      <c r="A9" s="172" t="s">
        <v>250</v>
      </c>
      <c r="E9" s="155"/>
      <c r="F9" s="23"/>
      <c r="G9" s="32"/>
      <c r="K9" s="33"/>
      <c r="M9" s="24"/>
      <c r="O9" s="155"/>
    </row>
    <row r="10" spans="1:17" ht="19.899999999999999" customHeight="1">
      <c r="A10" s="6" t="s">
        <v>276</v>
      </c>
      <c r="D10" s="17"/>
      <c r="E10" s="40">
        <v>1471712</v>
      </c>
      <c r="F10" s="41"/>
      <c r="G10" s="42"/>
      <c r="H10" s="41">
        <v>0</v>
      </c>
      <c r="I10" s="41"/>
      <c r="J10" s="41">
        <v>0</v>
      </c>
      <c r="K10" s="43"/>
      <c r="L10" s="41"/>
      <c r="M10" s="40">
        <f>SUM(H10:J10)</f>
        <v>0</v>
      </c>
      <c r="N10" s="41"/>
      <c r="O10" s="40">
        <f>SUM(E10,M10:N10)</f>
        <v>1471712</v>
      </c>
      <c r="P10" s="41"/>
      <c r="Q10" s="7">
        <f>O10-BS!E87</f>
        <v>0</v>
      </c>
    </row>
    <row r="11" spans="1:17" ht="19.899999999999999" customHeight="1">
      <c r="A11" s="6" t="s">
        <v>25</v>
      </c>
      <c r="D11" s="17"/>
      <c r="E11" s="40">
        <v>13642831</v>
      </c>
      <c r="F11" s="41"/>
      <c r="G11" s="42"/>
      <c r="H11" s="41">
        <v>0</v>
      </c>
      <c r="I11" s="41"/>
      <c r="J11" s="41">
        <v>0</v>
      </c>
      <c r="K11" s="43"/>
      <c r="L11" s="41"/>
      <c r="M11" s="40">
        <f>SUM(H11:J11)</f>
        <v>0</v>
      </c>
      <c r="N11" s="41"/>
      <c r="O11" s="40">
        <f>SUM(E11,M11:N11)</f>
        <v>13642831</v>
      </c>
      <c r="P11" s="41"/>
      <c r="Q11" s="7">
        <f>O11-BS!E88</f>
        <v>0</v>
      </c>
    </row>
    <row r="12" spans="1:17" ht="19.899999999999999" customHeight="1">
      <c r="A12" s="6" t="s">
        <v>177</v>
      </c>
      <c r="D12" s="17"/>
      <c r="E12" s="40"/>
      <c r="F12" s="41"/>
      <c r="G12" s="42"/>
      <c r="H12" s="41"/>
      <c r="I12" s="41"/>
      <c r="J12" s="41"/>
      <c r="K12" s="43"/>
      <c r="L12" s="41"/>
      <c r="M12" s="40"/>
      <c r="N12" s="41"/>
      <c r="O12" s="40"/>
      <c r="P12" s="41"/>
    </row>
    <row r="13" spans="1:17" ht="19.899999999999999" customHeight="1">
      <c r="A13" s="6" t="s">
        <v>178</v>
      </c>
      <c r="D13" s="17"/>
      <c r="E13" s="40">
        <v>2486733</v>
      </c>
      <c r="F13" s="41"/>
      <c r="G13" s="42"/>
      <c r="H13" s="41">
        <v>0</v>
      </c>
      <c r="I13" s="41"/>
      <c r="J13" s="41">
        <v>0</v>
      </c>
      <c r="K13" s="43"/>
      <c r="L13" s="41"/>
      <c r="M13" s="40">
        <f t="shared" ref="M13:M15" si="0">SUM(H13:J13)</f>
        <v>0</v>
      </c>
      <c r="N13" s="41"/>
      <c r="O13" s="40">
        <f>SUM(E13,M13:N13)</f>
        <v>2486733</v>
      </c>
      <c r="P13" s="41"/>
      <c r="Q13" s="7">
        <f>O13-BS!E90</f>
        <v>0</v>
      </c>
    </row>
    <row r="14" spans="1:17" ht="19.899999999999999" customHeight="1">
      <c r="A14" s="6" t="s">
        <v>179</v>
      </c>
      <c r="D14" s="17"/>
      <c r="E14" s="40">
        <v>415833</v>
      </c>
      <c r="F14" s="41"/>
      <c r="G14" s="42"/>
      <c r="H14" s="41">
        <v>0</v>
      </c>
      <c r="I14" s="41"/>
      <c r="J14" s="41">
        <v>0</v>
      </c>
      <c r="K14" s="43"/>
      <c r="L14" s="41"/>
      <c r="M14" s="40">
        <f t="shared" si="0"/>
        <v>0</v>
      </c>
      <c r="N14" s="41"/>
      <c r="O14" s="40">
        <f>SUM(E14,M14:N14)</f>
        <v>415833</v>
      </c>
      <c r="P14" s="41"/>
      <c r="Q14" s="7">
        <f>O14-BS!E92</f>
        <v>0</v>
      </c>
    </row>
    <row r="15" spans="1:17" ht="19.899999999999999" customHeight="1">
      <c r="A15" s="6" t="s">
        <v>266</v>
      </c>
      <c r="D15" s="17"/>
      <c r="E15" s="40">
        <v>-901</v>
      </c>
      <c r="F15" s="41"/>
      <c r="G15" s="42"/>
      <c r="H15" s="41">
        <v>0</v>
      </c>
      <c r="I15" s="41"/>
      <c r="J15" s="41">
        <v>0</v>
      </c>
      <c r="K15" s="43"/>
      <c r="L15" s="41"/>
      <c r="M15" s="40">
        <f t="shared" si="0"/>
        <v>0</v>
      </c>
      <c r="N15" s="41"/>
      <c r="O15" s="40">
        <f>SUM(E15,M15:N15)</f>
        <v>-901</v>
      </c>
      <c r="P15" s="41"/>
      <c r="Q15" s="7">
        <f>O15-BS!E94</f>
        <v>0</v>
      </c>
    </row>
    <row r="16" spans="1:17" ht="19.899999999999999" customHeight="1">
      <c r="A16" s="6" t="s">
        <v>180</v>
      </c>
      <c r="D16" s="17"/>
      <c r="E16" s="40"/>
      <c r="F16" s="41"/>
      <c r="G16" s="42"/>
      <c r="H16" s="41"/>
      <c r="I16" s="41"/>
      <c r="J16" s="41"/>
      <c r="K16" s="43"/>
      <c r="L16" s="41"/>
      <c r="M16" s="40"/>
      <c r="N16" s="41"/>
      <c r="O16" s="40"/>
      <c r="P16" s="41"/>
    </row>
    <row r="17" spans="1:17" ht="19.899999999999999" customHeight="1">
      <c r="A17" s="6" t="s">
        <v>181</v>
      </c>
      <c r="D17" s="17"/>
      <c r="E17" s="40">
        <v>155882</v>
      </c>
      <c r="F17" s="41"/>
      <c r="G17" s="42"/>
      <c r="H17" s="41">
        <v>0</v>
      </c>
      <c r="I17" s="41"/>
      <c r="J17" s="41">
        <v>0</v>
      </c>
      <c r="K17" s="43"/>
      <c r="L17" s="41"/>
      <c r="M17" s="40">
        <f t="shared" ref="M17:M26" si="1">SUM(H17:J17)</f>
        <v>0</v>
      </c>
      <c r="N17" s="41"/>
      <c r="O17" s="40">
        <f t="shared" ref="O17:O24" si="2">SUM(E17,M17:N17)</f>
        <v>155882</v>
      </c>
      <c r="P17" s="41"/>
      <c r="Q17" s="7">
        <f>O17-BS!E97</f>
        <v>0</v>
      </c>
    </row>
    <row r="18" spans="1:17" ht="19.899999999999999" customHeight="1">
      <c r="A18" s="6" t="s">
        <v>182</v>
      </c>
      <c r="D18" s="17"/>
      <c r="E18" s="40">
        <v>128970</v>
      </c>
      <c r="F18" s="41"/>
      <c r="G18" s="42"/>
      <c r="H18" s="41">
        <v>0</v>
      </c>
      <c r="I18" s="41"/>
      <c r="J18" s="41">
        <v>0</v>
      </c>
      <c r="K18" s="43"/>
      <c r="L18" s="41"/>
      <c r="M18" s="40">
        <f t="shared" si="1"/>
        <v>0</v>
      </c>
      <c r="N18" s="41"/>
      <c r="O18" s="40">
        <f t="shared" si="2"/>
        <v>128970</v>
      </c>
      <c r="P18" s="41"/>
      <c r="Q18" s="7">
        <f>O18-BS!E98</f>
        <v>0</v>
      </c>
    </row>
    <row r="19" spans="1:17" ht="19.899999999999999" customHeight="1">
      <c r="A19" s="6" t="s">
        <v>183</v>
      </c>
      <c r="D19" s="17"/>
      <c r="E19" s="40">
        <v>106576</v>
      </c>
      <c r="F19" s="41"/>
      <c r="G19" s="42"/>
      <c r="H19" s="70">
        <f>SUM('PL '!E77)</f>
        <v>162715</v>
      </c>
      <c r="I19" s="41"/>
      <c r="J19" s="70">
        <v>0</v>
      </c>
      <c r="K19" s="43"/>
      <c r="L19" s="41"/>
      <c r="M19" s="40">
        <f t="shared" si="1"/>
        <v>162715</v>
      </c>
      <c r="N19" s="41"/>
      <c r="O19" s="40">
        <f t="shared" si="2"/>
        <v>269291</v>
      </c>
      <c r="P19" s="41"/>
      <c r="Q19" s="7">
        <f>O19-BS!E99</f>
        <v>0</v>
      </c>
    </row>
    <row r="20" spans="1:17" ht="19.899999999999999" customHeight="1">
      <c r="A20" s="6" t="s">
        <v>162</v>
      </c>
      <c r="D20" s="17"/>
      <c r="E20" s="40">
        <v>-128970</v>
      </c>
      <c r="F20" s="41"/>
      <c r="G20" s="42"/>
      <c r="H20" s="41">
        <v>0</v>
      </c>
      <c r="I20" s="41"/>
      <c r="J20" s="70">
        <v>0</v>
      </c>
      <c r="K20" s="43"/>
      <c r="L20" s="41"/>
      <c r="M20" s="40">
        <f t="shared" si="1"/>
        <v>0</v>
      </c>
      <c r="N20" s="41"/>
      <c r="O20" s="40">
        <f t="shared" si="2"/>
        <v>-128970</v>
      </c>
      <c r="P20" s="41"/>
      <c r="Q20" s="7">
        <f>O20-BS!E100</f>
        <v>0</v>
      </c>
    </row>
    <row r="21" spans="1:17" ht="19.899999999999999" customHeight="1">
      <c r="A21" s="6" t="s">
        <v>255</v>
      </c>
      <c r="D21" s="17"/>
      <c r="E21" s="44">
        <v>-59</v>
      </c>
      <c r="F21" s="41"/>
      <c r="G21" s="42"/>
      <c r="H21" s="45">
        <v>0</v>
      </c>
      <c r="I21" s="41"/>
      <c r="J21" s="88">
        <v>46</v>
      </c>
      <c r="K21" s="43"/>
      <c r="L21" s="41"/>
      <c r="M21" s="44">
        <f t="shared" si="1"/>
        <v>46</v>
      </c>
      <c r="N21" s="41"/>
      <c r="O21" s="44">
        <f t="shared" si="2"/>
        <v>-13</v>
      </c>
      <c r="P21" s="41"/>
    </row>
    <row r="22" spans="1:17" ht="19.899999999999999" customHeight="1">
      <c r="A22" s="6" t="s">
        <v>184</v>
      </c>
      <c r="D22" s="17"/>
      <c r="E22" s="46">
        <v>-2735</v>
      </c>
      <c r="F22" s="41"/>
      <c r="G22" s="42"/>
      <c r="H22" s="47">
        <v>0</v>
      </c>
      <c r="I22" s="41"/>
      <c r="J22" s="90">
        <v>699</v>
      </c>
      <c r="K22" s="43"/>
      <c r="L22" s="41"/>
      <c r="M22" s="46">
        <f t="shared" si="1"/>
        <v>699</v>
      </c>
      <c r="N22" s="41"/>
      <c r="O22" s="46">
        <f t="shared" si="2"/>
        <v>-2036</v>
      </c>
      <c r="P22" s="41"/>
    </row>
    <row r="23" spans="1:17" ht="19.899999999999999" customHeight="1">
      <c r="A23" s="6" t="s">
        <v>185</v>
      </c>
      <c r="D23" s="17"/>
      <c r="E23" s="46">
        <v>9169</v>
      </c>
      <c r="F23" s="41"/>
      <c r="G23" s="42"/>
      <c r="H23" s="47">
        <v>0</v>
      </c>
      <c r="I23" s="41"/>
      <c r="J23" s="90">
        <f>'PL '!E69</f>
        <v>2453</v>
      </c>
      <c r="K23" s="43"/>
      <c r="L23" s="41"/>
      <c r="M23" s="46">
        <f t="shared" si="1"/>
        <v>2453</v>
      </c>
      <c r="N23" s="41"/>
      <c r="O23" s="46">
        <f t="shared" si="2"/>
        <v>11622</v>
      </c>
      <c r="P23" s="41"/>
    </row>
    <row r="24" spans="1:17" ht="19.899999999999999" customHeight="1">
      <c r="A24" s="6" t="s">
        <v>186</v>
      </c>
      <c r="D24" s="17"/>
      <c r="E24" s="46">
        <v>165716</v>
      </c>
      <c r="F24" s="41"/>
      <c r="G24" s="42"/>
      <c r="H24" s="47">
        <v>0</v>
      </c>
      <c r="I24" s="41"/>
      <c r="J24" s="90">
        <v>0</v>
      </c>
      <c r="K24" s="43"/>
      <c r="L24" s="41"/>
      <c r="M24" s="46">
        <f t="shared" si="1"/>
        <v>0</v>
      </c>
      <c r="N24" s="41"/>
      <c r="O24" s="46">
        <f t="shared" si="2"/>
        <v>165716</v>
      </c>
      <c r="P24" s="41"/>
    </row>
    <row r="25" spans="1:17" ht="19.899999999999999" customHeight="1">
      <c r="A25" s="6" t="s">
        <v>192</v>
      </c>
      <c r="D25" s="17"/>
      <c r="E25" s="46"/>
      <c r="F25" s="41"/>
      <c r="G25" s="42"/>
      <c r="H25" s="47"/>
      <c r="I25" s="41"/>
      <c r="J25" s="89"/>
      <c r="K25" s="43"/>
      <c r="L25" s="41"/>
      <c r="M25" s="46"/>
      <c r="N25" s="41"/>
      <c r="O25" s="46"/>
      <c r="P25" s="41"/>
    </row>
    <row r="26" spans="1:17" ht="19.899999999999999" customHeight="1">
      <c r="A26" s="6" t="s">
        <v>193</v>
      </c>
      <c r="D26" s="17"/>
      <c r="E26" s="48">
        <v>-457380</v>
      </c>
      <c r="F26" s="41"/>
      <c r="G26" s="42"/>
      <c r="H26" s="49">
        <v>0</v>
      </c>
      <c r="I26" s="41"/>
      <c r="J26" s="94">
        <v>-110602</v>
      </c>
      <c r="K26" s="43"/>
      <c r="L26" s="41"/>
      <c r="M26" s="48">
        <f t="shared" si="1"/>
        <v>-110602</v>
      </c>
      <c r="N26" s="41"/>
      <c r="O26" s="48">
        <f>SUM(E26,M26:N26)</f>
        <v>-567982</v>
      </c>
      <c r="P26" s="41"/>
    </row>
    <row r="27" spans="1:17" ht="19.899999999999999" customHeight="1">
      <c r="A27" s="1" t="s">
        <v>187</v>
      </c>
      <c r="D27" s="17"/>
      <c r="E27" s="50">
        <f>SUM(E21:E26)</f>
        <v>-285289</v>
      </c>
      <c r="F27" s="41"/>
      <c r="G27" s="42"/>
      <c r="H27" s="51">
        <f>SUM(H21:H26)</f>
        <v>0</v>
      </c>
      <c r="I27" s="41"/>
      <c r="J27" s="51">
        <f>SUM(J21:J26)</f>
        <v>-107404</v>
      </c>
      <c r="K27" s="43"/>
      <c r="L27" s="41"/>
      <c r="M27" s="50">
        <f>SUM(M21:M26)</f>
        <v>-107404</v>
      </c>
      <c r="N27" s="41"/>
      <c r="O27" s="50">
        <f>SUM(O21:O26)</f>
        <v>-392693</v>
      </c>
      <c r="P27" s="41"/>
      <c r="Q27" s="7">
        <f>O27-BS!E101</f>
        <v>0</v>
      </c>
    </row>
    <row r="28" spans="1:17" ht="19.899999999999999" customHeight="1">
      <c r="A28" s="1" t="s">
        <v>188</v>
      </c>
      <c r="D28" s="17"/>
      <c r="E28" s="40">
        <f>SUM(E10:E20,E27)</f>
        <v>17993377</v>
      </c>
      <c r="F28" s="41"/>
      <c r="G28" s="42"/>
      <c r="H28" s="41">
        <f>SUM(H10:H20,H27)</f>
        <v>162715</v>
      </c>
      <c r="I28" s="41"/>
      <c r="J28" s="41">
        <f>SUM(J10:J20,J27)</f>
        <v>-107404</v>
      </c>
      <c r="K28" s="43"/>
      <c r="L28" s="41"/>
      <c r="M28" s="40">
        <f>SUM(M10:M20,M27)</f>
        <v>55311</v>
      </c>
      <c r="N28" s="41"/>
      <c r="O28" s="40">
        <f>SUM(O10:O20,O27)</f>
        <v>18048688</v>
      </c>
      <c r="P28" s="41"/>
      <c r="Q28" s="7">
        <f>O28-BS!E102</f>
        <v>0</v>
      </c>
    </row>
    <row r="29" spans="1:17" ht="19.899999999999999" customHeight="1">
      <c r="A29" s="6" t="s">
        <v>189</v>
      </c>
      <c r="D29" s="17"/>
      <c r="E29" s="40">
        <v>14725136</v>
      </c>
      <c r="F29" s="41"/>
      <c r="G29" s="42"/>
      <c r="H29" s="51">
        <f>SUM('PL '!E78)</f>
        <v>112164</v>
      </c>
      <c r="I29" s="41"/>
      <c r="J29" s="92">
        <f>'PL '!E83-'PL '!E78</f>
        <v>569</v>
      </c>
      <c r="K29" s="43"/>
      <c r="L29" s="41"/>
      <c r="M29" s="40">
        <f t="shared" ref="M29" si="3">SUM(H29:J29)</f>
        <v>112733</v>
      </c>
      <c r="N29" s="41"/>
      <c r="O29" s="40">
        <f>SUM(E29,M29:N29)</f>
        <v>14837869</v>
      </c>
      <c r="P29" s="41"/>
      <c r="Q29" s="7">
        <f>O29-BS!E103</f>
        <v>0</v>
      </c>
    </row>
    <row r="30" spans="1:17" ht="19.899999999999999" customHeight="1" thickBot="1">
      <c r="A30" s="1" t="s">
        <v>28</v>
      </c>
      <c r="D30" s="17"/>
      <c r="E30" s="71">
        <f>SUM(E28:E29)</f>
        <v>32718513</v>
      </c>
      <c r="F30" s="17"/>
      <c r="G30" s="32"/>
      <c r="H30" s="53">
        <f>SUM(H28:H29)</f>
        <v>274879</v>
      </c>
      <c r="I30" s="19"/>
      <c r="J30" s="53">
        <f>SUM(J28:J29)</f>
        <v>-106835</v>
      </c>
      <c r="K30" s="33"/>
      <c r="L30" s="17"/>
      <c r="M30" s="52">
        <f>SUM(M28:M29)</f>
        <v>168044</v>
      </c>
      <c r="N30" s="17"/>
      <c r="O30" s="71">
        <f>SUM(O28:O29)</f>
        <v>32886557</v>
      </c>
      <c r="P30" s="17"/>
      <c r="Q30" s="7">
        <f>O30-BS!E104</f>
        <v>0</v>
      </c>
    </row>
    <row r="31" spans="1:17" ht="5.5" customHeight="1" thickTop="1">
      <c r="A31" s="1"/>
      <c r="D31" s="17"/>
      <c r="E31" s="24"/>
      <c r="F31" s="17"/>
      <c r="G31" s="95"/>
      <c r="H31" s="20"/>
      <c r="I31" s="26"/>
      <c r="J31" s="20"/>
      <c r="K31" s="96"/>
      <c r="L31" s="17"/>
      <c r="M31" s="37"/>
      <c r="N31" s="17"/>
      <c r="O31" s="24"/>
      <c r="P31" s="17"/>
    </row>
    <row r="32" spans="1:17" ht="19.899999999999999" customHeight="1">
      <c r="A32" s="12"/>
      <c r="D32" s="17"/>
    </row>
    <row r="33" spans="1:4" ht="19.899999999999999" customHeight="1">
      <c r="A33" s="12"/>
      <c r="D33" s="17"/>
    </row>
    <row r="34" spans="1:4" ht="19.899999999999999" customHeight="1">
      <c r="A34" s="6" t="s">
        <v>213</v>
      </c>
    </row>
    <row r="57" spans="16:16" ht="19.899999999999999" customHeight="1">
      <c r="P57" s="7">
        <f t="shared" ref="P57" si="4">+P35-P10</f>
        <v>0</v>
      </c>
    </row>
    <row r="58" spans="16:16" ht="19.899999999999999" customHeight="1">
      <c r="P58" s="7">
        <f t="shared" ref="P58" si="5">+P36-P11</f>
        <v>0</v>
      </c>
    </row>
    <row r="59" spans="16:16" ht="19.899999999999999" customHeight="1">
      <c r="P59" s="7">
        <f t="shared" ref="P59" si="6">+P37-P12</f>
        <v>0</v>
      </c>
    </row>
    <row r="60" spans="16:16" ht="19.899999999999999" customHeight="1">
      <c r="P60" s="7">
        <f t="shared" ref="P60" si="7">+P38-P13</f>
        <v>0</v>
      </c>
    </row>
    <row r="61" spans="16:16" ht="19.899999999999999" customHeight="1">
      <c r="P61" s="7">
        <f t="shared" ref="P61" si="8">+P39-P14</f>
        <v>0</v>
      </c>
    </row>
    <row r="62" spans="16:16" ht="19.899999999999999" customHeight="1">
      <c r="P62" s="7">
        <f t="shared" ref="P62" si="9">+P40-P15</f>
        <v>0</v>
      </c>
    </row>
    <row r="63" spans="16:16" ht="19.899999999999999" customHeight="1">
      <c r="P63" s="7">
        <f t="shared" ref="P63" si="10">+P41-P16</f>
        <v>0</v>
      </c>
    </row>
    <row r="64" spans="16:16" ht="19.899999999999999" customHeight="1">
      <c r="P64" s="7">
        <f t="shared" ref="P64" si="11">+P42-P17</f>
        <v>0</v>
      </c>
    </row>
    <row r="65" spans="16:16" ht="19.899999999999999" customHeight="1">
      <c r="P65" s="7">
        <f t="shared" ref="P65" si="12">+P43-P18</f>
        <v>0</v>
      </c>
    </row>
    <row r="66" spans="16:16" ht="19.899999999999999" customHeight="1">
      <c r="P66" s="7">
        <f t="shared" ref="P66" si="13">+P44-P19</f>
        <v>0</v>
      </c>
    </row>
    <row r="67" spans="16:16" ht="19.899999999999999" customHeight="1">
      <c r="P67" s="7">
        <f t="shared" ref="P67" si="14">+P45-P20</f>
        <v>0</v>
      </c>
    </row>
    <row r="68" spans="16:16" ht="19.899999999999999" customHeight="1">
      <c r="P68" s="7">
        <f t="shared" ref="P68" si="15">+P46-P21</f>
        <v>0</v>
      </c>
    </row>
    <row r="69" spans="16:16" ht="19.899999999999999" customHeight="1">
      <c r="P69" s="7">
        <f t="shared" ref="P69" si="16">+P47-P22</f>
        <v>0</v>
      </c>
    </row>
    <row r="70" spans="16:16" ht="19.899999999999999" customHeight="1">
      <c r="P70" s="7">
        <f t="shared" ref="P70" si="17">+P48-P23</f>
        <v>0</v>
      </c>
    </row>
    <row r="71" spans="16:16" ht="19.899999999999999" customHeight="1">
      <c r="P71" s="7">
        <f t="shared" ref="P71" si="18">+P49-P24</f>
        <v>0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A7FD2-D2FF-4CE5-AE6B-A3CE3154E2A7}">
  <dimension ref="A1:P70"/>
  <sheetViews>
    <sheetView showGridLines="0" view="pageBreakPreview" topLeftCell="A5" zoomScale="85" zoomScaleNormal="85" zoomScaleSheetLayoutView="85" workbookViewId="0">
      <selection activeCell="B21" sqref="B21"/>
    </sheetView>
  </sheetViews>
  <sheetFormatPr defaultColWidth="9.109375" defaultRowHeight="19.899999999999999" customHeight="1"/>
  <cols>
    <col min="1" max="1" width="11.109375" style="7" customWidth="1"/>
    <col min="2" max="2" width="15" style="7" customWidth="1"/>
    <col min="3" max="3" width="35.44140625" style="7" customWidth="1"/>
    <col min="4" max="4" width="1.109375" style="7" customWidth="1"/>
    <col min="5" max="5" width="19.109375" style="12" customWidth="1"/>
    <col min="6" max="7" width="1.109375" style="7" customWidth="1"/>
    <col min="8" max="8" width="19.109375" style="7" customWidth="1"/>
    <col min="9" max="9" width="1.6640625" style="7" customWidth="1"/>
    <col min="10" max="10" width="19.109375" style="7" customWidth="1"/>
    <col min="11" max="12" width="1.109375" style="7" customWidth="1"/>
    <col min="13" max="13" width="19.109375" style="12" customWidth="1"/>
    <col min="14" max="14" width="1.109375" style="7" customWidth="1"/>
    <col min="15" max="15" width="19.109375" style="12" customWidth="1"/>
    <col min="16" max="16" width="1.109375" style="7" customWidth="1"/>
    <col min="17" max="16384" width="9.109375" style="7"/>
  </cols>
  <sheetData>
    <row r="1" spans="1:16" ht="19.899999999999999" customHeight="1">
      <c r="A1" s="1" t="s">
        <v>156</v>
      </c>
      <c r="B1" s="25"/>
      <c r="C1" s="25"/>
      <c r="D1" s="25"/>
      <c r="E1" s="54"/>
      <c r="F1" s="25"/>
      <c r="G1" s="25"/>
      <c r="H1" s="25"/>
      <c r="I1" s="25"/>
      <c r="J1" s="25"/>
      <c r="K1" s="25"/>
      <c r="L1" s="25"/>
      <c r="M1" s="54"/>
      <c r="N1" s="25"/>
      <c r="O1" s="22" t="s">
        <v>216</v>
      </c>
      <c r="P1" s="25"/>
    </row>
    <row r="2" spans="1:16" ht="19.899999999999999" customHeight="1">
      <c r="A2" s="1" t="s">
        <v>194</v>
      </c>
      <c r="B2" s="25"/>
      <c r="C2" s="25"/>
      <c r="D2" s="25"/>
      <c r="E2" s="54"/>
      <c r="F2" s="25"/>
      <c r="G2" s="25"/>
      <c r="H2" s="25"/>
      <c r="I2" s="25"/>
      <c r="J2" s="25"/>
      <c r="K2" s="25"/>
      <c r="L2" s="25"/>
      <c r="M2" s="54"/>
      <c r="N2" s="25"/>
      <c r="O2" s="25"/>
      <c r="P2" s="25"/>
    </row>
    <row r="3" spans="1:16" ht="19.899999999999999" customHeight="1">
      <c r="A3" s="1" t="s">
        <v>272</v>
      </c>
      <c r="B3" s="25"/>
      <c r="C3" s="25"/>
      <c r="D3" s="25"/>
      <c r="E3" s="54"/>
      <c r="F3" s="25"/>
      <c r="G3" s="25"/>
      <c r="H3" s="25"/>
      <c r="I3" s="25"/>
      <c r="J3" s="25"/>
      <c r="K3" s="25"/>
      <c r="L3" s="25"/>
      <c r="M3" s="54"/>
      <c r="N3" s="25"/>
      <c r="O3" s="25"/>
      <c r="P3" s="25"/>
    </row>
    <row r="4" spans="1:16" ht="19.899999999999999" customHeight="1">
      <c r="A4" s="1"/>
      <c r="B4" s="25"/>
      <c r="C4" s="25"/>
      <c r="D4" s="25"/>
      <c r="E4" s="54"/>
      <c r="F4" s="25"/>
      <c r="G4" s="25"/>
      <c r="H4" s="25"/>
      <c r="I4" s="25"/>
      <c r="J4" s="25"/>
      <c r="K4" s="25"/>
      <c r="L4" s="25"/>
      <c r="M4" s="54"/>
      <c r="N4" s="25"/>
      <c r="O4" s="22" t="s">
        <v>209</v>
      </c>
      <c r="P4" s="25"/>
    </row>
    <row r="5" spans="1:16" s="17" customFormat="1" ht="19.899999999999999" customHeight="1">
      <c r="E5" s="24"/>
      <c r="G5" s="202"/>
      <c r="H5" s="203"/>
      <c r="I5" s="203"/>
      <c r="J5" s="203" t="s">
        <v>173</v>
      </c>
      <c r="K5" s="204"/>
      <c r="M5" s="24" t="s">
        <v>49</v>
      </c>
      <c r="O5" s="24"/>
    </row>
    <row r="6" spans="1:16" s="17" customFormat="1" ht="19.899999999999999" customHeight="1">
      <c r="E6" s="24"/>
      <c r="G6" s="32"/>
      <c r="J6" s="17" t="s">
        <v>100</v>
      </c>
      <c r="K6" s="33"/>
      <c r="M6" s="24" t="s">
        <v>100</v>
      </c>
      <c r="O6" s="24"/>
    </row>
    <row r="7" spans="1:16" s="17" customFormat="1" ht="19.899999999999999" customHeight="1">
      <c r="E7" s="24" t="s">
        <v>195</v>
      </c>
      <c r="G7" s="32"/>
      <c r="H7" s="17" t="s">
        <v>191</v>
      </c>
      <c r="J7" s="17" t="s">
        <v>176</v>
      </c>
      <c r="K7" s="33"/>
      <c r="M7" s="24" t="s">
        <v>176</v>
      </c>
      <c r="O7" s="24" t="s">
        <v>195</v>
      </c>
    </row>
    <row r="8" spans="1:16" s="17" customFormat="1" ht="19.899999999999999" customHeight="1">
      <c r="E8" s="55" t="s">
        <v>223</v>
      </c>
      <c r="G8" s="32"/>
      <c r="H8" s="56" t="s">
        <v>221</v>
      </c>
      <c r="J8" s="56" t="s">
        <v>221</v>
      </c>
      <c r="K8" s="33"/>
      <c r="M8" s="57" t="s">
        <v>221</v>
      </c>
      <c r="O8" s="36" t="s">
        <v>268</v>
      </c>
    </row>
    <row r="9" spans="1:16" ht="19.899999999999999" customHeight="1">
      <c r="A9" s="6" t="s">
        <v>276</v>
      </c>
      <c r="D9" s="17"/>
      <c r="E9" s="84">
        <v>1471712</v>
      </c>
      <c r="F9" s="19"/>
      <c r="G9" s="38"/>
      <c r="H9" s="19">
        <v>0</v>
      </c>
      <c r="I9" s="19"/>
      <c r="J9" s="19">
        <v>0</v>
      </c>
      <c r="K9" s="39"/>
      <c r="L9" s="19"/>
      <c r="M9" s="37">
        <f>SUM(H9,J9)</f>
        <v>0</v>
      </c>
      <c r="N9" s="19"/>
      <c r="O9" s="59">
        <f>SUM(E9,M9:N9)</f>
        <v>1471712</v>
      </c>
      <c r="P9" s="19"/>
    </row>
    <row r="10" spans="1:16" ht="19.899999999999999" customHeight="1">
      <c r="A10" s="6" t="s">
        <v>25</v>
      </c>
      <c r="D10" s="17"/>
      <c r="E10" s="84">
        <v>13642827</v>
      </c>
      <c r="F10" s="19"/>
      <c r="G10" s="38"/>
      <c r="H10" s="19">
        <v>0</v>
      </c>
      <c r="I10" s="19"/>
      <c r="J10" s="19">
        <v>0</v>
      </c>
      <c r="K10" s="39"/>
      <c r="L10" s="19"/>
      <c r="M10" s="37">
        <f>SUM(H10,J10)</f>
        <v>0</v>
      </c>
      <c r="N10" s="19"/>
      <c r="O10" s="59">
        <f>SUM(E10,M10:N10)</f>
        <v>13642827</v>
      </c>
      <c r="P10" s="19"/>
    </row>
    <row r="11" spans="1:16" ht="19.899999999999999" customHeight="1">
      <c r="A11" s="6" t="s">
        <v>177</v>
      </c>
      <c r="D11" s="17"/>
      <c r="E11" s="37"/>
      <c r="F11" s="19"/>
      <c r="G11" s="38"/>
      <c r="H11" s="19"/>
      <c r="I11" s="19"/>
      <c r="J11" s="19"/>
      <c r="K11" s="39"/>
      <c r="L11" s="19"/>
      <c r="M11" s="37"/>
      <c r="N11" s="19"/>
      <c r="O11" s="37"/>
      <c r="P11" s="19"/>
    </row>
    <row r="12" spans="1:16" ht="19.899999999999999" customHeight="1">
      <c r="A12" s="6" t="s">
        <v>178</v>
      </c>
      <c r="D12" s="17"/>
      <c r="E12" s="84">
        <v>2512802</v>
      </c>
      <c r="F12" s="19"/>
      <c r="G12" s="38"/>
      <c r="H12" s="19">
        <v>0</v>
      </c>
      <c r="I12" s="19"/>
      <c r="J12" s="19">
        <v>0</v>
      </c>
      <c r="K12" s="39"/>
      <c r="L12" s="19"/>
      <c r="M12" s="37">
        <f>SUM(H12,J12)</f>
        <v>0</v>
      </c>
      <c r="N12" s="19"/>
      <c r="O12" s="59">
        <f>SUM(E12,M12:N12)</f>
        <v>2512802</v>
      </c>
      <c r="P12" s="19"/>
    </row>
    <row r="13" spans="1:16" ht="19.899999999999999" customHeight="1">
      <c r="A13" s="6" t="s">
        <v>179</v>
      </c>
      <c r="D13" s="17"/>
      <c r="E13" s="84">
        <v>415833</v>
      </c>
      <c r="F13" s="58"/>
      <c r="G13" s="60"/>
      <c r="H13" s="58">
        <v>0</v>
      </c>
      <c r="I13" s="58"/>
      <c r="J13" s="58">
        <v>0</v>
      </c>
      <c r="K13" s="61"/>
      <c r="L13" s="14"/>
      <c r="M13" s="59">
        <f>SUM(H13,J13)</f>
        <v>0</v>
      </c>
      <c r="N13" s="14"/>
      <c r="O13" s="59">
        <f>SUM(E13,M13:N13)</f>
        <v>415833</v>
      </c>
      <c r="P13" s="58"/>
    </row>
    <row r="14" spans="1:16" ht="19.899999999999999" customHeight="1">
      <c r="A14" s="6" t="s">
        <v>266</v>
      </c>
      <c r="D14" s="17"/>
      <c r="E14" s="84">
        <v>-901</v>
      </c>
      <c r="F14" s="58"/>
      <c r="G14" s="60"/>
      <c r="H14" s="58">
        <v>0</v>
      </c>
      <c r="I14" s="58"/>
      <c r="J14" s="58">
        <v>0</v>
      </c>
      <c r="K14" s="61"/>
      <c r="L14" s="58"/>
      <c r="M14" s="59">
        <f>SUM(H14,J14)</f>
        <v>0</v>
      </c>
      <c r="N14" s="58"/>
      <c r="O14" s="59">
        <f>SUM(E14,M14:N14)</f>
        <v>-901</v>
      </c>
      <c r="P14" s="58"/>
    </row>
    <row r="15" spans="1:16" ht="19.899999999999999" customHeight="1">
      <c r="A15" s="6" t="s">
        <v>180</v>
      </c>
      <c r="D15" s="17"/>
      <c r="E15" s="59"/>
      <c r="F15" s="58"/>
      <c r="G15" s="60"/>
      <c r="H15" s="58"/>
      <c r="I15" s="58"/>
      <c r="J15" s="58"/>
      <c r="K15" s="61"/>
      <c r="L15" s="58"/>
      <c r="M15" s="59"/>
      <c r="N15" s="58"/>
      <c r="O15" s="59"/>
      <c r="P15" s="58"/>
    </row>
    <row r="16" spans="1:16" ht="19.899999999999999" customHeight="1">
      <c r="A16" s="6" t="s">
        <v>181</v>
      </c>
      <c r="D16" s="17"/>
      <c r="E16" s="84">
        <v>155882</v>
      </c>
      <c r="F16" s="58"/>
      <c r="G16" s="60"/>
      <c r="H16" s="58">
        <v>0</v>
      </c>
      <c r="I16" s="58"/>
      <c r="J16" s="58">
        <v>0</v>
      </c>
      <c r="K16" s="61"/>
      <c r="L16" s="58"/>
      <c r="M16" s="59">
        <f t="shared" ref="M16:M24" si="0">SUM(H16,J16)</f>
        <v>0</v>
      </c>
      <c r="N16" s="58"/>
      <c r="O16" s="59">
        <f t="shared" ref="O16:O24" si="1">SUM(E16,M16:N16)</f>
        <v>155882</v>
      </c>
      <c r="P16" s="58"/>
    </row>
    <row r="17" spans="1:16" ht="19.899999999999999" customHeight="1">
      <c r="A17" s="6" t="s">
        <v>182</v>
      </c>
      <c r="D17" s="17"/>
      <c r="E17" s="84">
        <v>128970</v>
      </c>
      <c r="F17" s="58"/>
      <c r="G17" s="60"/>
      <c r="H17" s="58">
        <v>0</v>
      </c>
      <c r="I17" s="58"/>
      <c r="J17" s="58">
        <v>0</v>
      </c>
      <c r="K17" s="61"/>
      <c r="L17" s="58"/>
      <c r="M17" s="59">
        <f t="shared" si="0"/>
        <v>0</v>
      </c>
      <c r="N17" s="58"/>
      <c r="O17" s="59">
        <f t="shared" si="1"/>
        <v>128970</v>
      </c>
      <c r="P17" s="58"/>
    </row>
    <row r="18" spans="1:16" ht="19.899999999999999" customHeight="1">
      <c r="A18" s="6" t="s">
        <v>183</v>
      </c>
      <c r="D18" s="17"/>
      <c r="E18" s="84">
        <v>1341381</v>
      </c>
      <c r="F18" s="58"/>
      <c r="G18" s="60"/>
      <c r="H18" s="58">
        <v>140334</v>
      </c>
      <c r="I18" s="58"/>
      <c r="J18" s="70">
        <v>0</v>
      </c>
      <c r="K18" s="61"/>
      <c r="L18" s="58"/>
      <c r="M18" s="59">
        <f t="shared" si="0"/>
        <v>140334</v>
      </c>
      <c r="N18" s="58"/>
      <c r="O18" s="59">
        <f t="shared" si="1"/>
        <v>1481715</v>
      </c>
      <c r="P18" s="58"/>
    </row>
    <row r="19" spans="1:16" ht="19.899999999999999" customHeight="1">
      <c r="A19" s="6" t="s">
        <v>162</v>
      </c>
      <c r="D19" s="17"/>
      <c r="E19" s="84">
        <v>-128970</v>
      </c>
      <c r="F19" s="58"/>
      <c r="G19" s="60"/>
      <c r="H19" s="58">
        <v>0</v>
      </c>
      <c r="I19" s="58"/>
      <c r="J19" s="58">
        <v>0</v>
      </c>
      <c r="K19" s="61"/>
      <c r="L19" s="58"/>
      <c r="M19" s="59">
        <f t="shared" si="0"/>
        <v>0</v>
      </c>
      <c r="N19" s="58"/>
      <c r="O19" s="59">
        <f t="shared" si="1"/>
        <v>-128970</v>
      </c>
      <c r="P19" s="58"/>
    </row>
    <row r="20" spans="1:16" ht="19.899999999999999" customHeight="1">
      <c r="A20" s="6" t="s">
        <v>286</v>
      </c>
      <c r="D20" s="17"/>
      <c r="E20" s="84"/>
      <c r="F20" s="58"/>
      <c r="G20" s="60"/>
      <c r="H20" s="58"/>
      <c r="I20" s="58"/>
      <c r="J20" s="58"/>
      <c r="K20" s="61"/>
      <c r="L20" s="58"/>
      <c r="M20" s="59"/>
      <c r="N20" s="58"/>
      <c r="O20" s="59"/>
      <c r="P20" s="58"/>
    </row>
    <row r="21" spans="1:16" ht="19.899999999999999" customHeight="1">
      <c r="A21" s="6" t="s">
        <v>244</v>
      </c>
      <c r="D21" s="17"/>
      <c r="E21" s="62">
        <v>-3054</v>
      </c>
      <c r="F21" s="58"/>
      <c r="G21" s="60"/>
      <c r="H21" s="63">
        <v>0</v>
      </c>
      <c r="I21" s="58"/>
      <c r="J21" s="63">
        <v>895</v>
      </c>
      <c r="K21" s="61"/>
      <c r="L21" s="58"/>
      <c r="M21" s="62">
        <f t="shared" si="0"/>
        <v>895</v>
      </c>
      <c r="N21" s="58"/>
      <c r="O21" s="62">
        <f t="shared" si="1"/>
        <v>-2159</v>
      </c>
      <c r="P21" s="58"/>
    </row>
    <row r="22" spans="1:16" ht="19.899999999999999" customHeight="1">
      <c r="A22" s="6" t="s">
        <v>186</v>
      </c>
      <c r="D22" s="17"/>
      <c r="E22" s="87">
        <v>57677</v>
      </c>
      <c r="F22" s="58"/>
      <c r="G22" s="60"/>
      <c r="H22" s="65">
        <v>0</v>
      </c>
      <c r="I22" s="58"/>
      <c r="J22" s="90">
        <v>0</v>
      </c>
      <c r="K22" s="61"/>
      <c r="L22" s="58"/>
      <c r="M22" s="64">
        <f t="shared" si="0"/>
        <v>0</v>
      </c>
      <c r="N22" s="58"/>
      <c r="O22" s="64">
        <f t="shared" si="1"/>
        <v>57677</v>
      </c>
      <c r="P22" s="58"/>
    </row>
    <row r="23" spans="1:16" ht="19.899999999999999" customHeight="1">
      <c r="A23" s="6" t="s">
        <v>287</v>
      </c>
      <c r="D23" s="17"/>
      <c r="E23" s="87"/>
      <c r="F23" s="58"/>
      <c r="G23" s="60"/>
      <c r="H23" s="65"/>
      <c r="I23" s="58"/>
      <c r="J23" s="90"/>
      <c r="K23" s="61"/>
      <c r="L23" s="58"/>
      <c r="M23" s="64"/>
      <c r="N23" s="58"/>
      <c r="O23" s="64"/>
      <c r="P23" s="58"/>
    </row>
    <row r="24" spans="1:16" ht="19.899999999999999" customHeight="1">
      <c r="A24" s="6" t="s">
        <v>193</v>
      </c>
      <c r="D24" s="17"/>
      <c r="E24" s="85">
        <v>-270777</v>
      </c>
      <c r="F24" s="58"/>
      <c r="G24" s="60"/>
      <c r="H24" s="67">
        <v>0</v>
      </c>
      <c r="I24" s="58"/>
      <c r="J24" s="91">
        <v>-217358</v>
      </c>
      <c r="K24" s="61"/>
      <c r="L24" s="58"/>
      <c r="M24" s="66">
        <f t="shared" si="0"/>
        <v>-217358</v>
      </c>
      <c r="N24" s="58"/>
      <c r="O24" s="66">
        <f t="shared" si="1"/>
        <v>-488135</v>
      </c>
      <c r="P24" s="58"/>
    </row>
    <row r="25" spans="1:16" ht="19.899999999999999" customHeight="1">
      <c r="A25" s="6" t="s">
        <v>197</v>
      </c>
      <c r="D25" s="17"/>
      <c r="E25" s="59">
        <f>SUM(E21:E24)</f>
        <v>-216154</v>
      </c>
      <c r="F25" s="58"/>
      <c r="G25" s="60"/>
      <c r="H25" s="58">
        <f>SUM(H21:H24)</f>
        <v>0</v>
      </c>
      <c r="I25" s="58"/>
      <c r="J25" s="58">
        <f>SUM(J21:J24)</f>
        <v>-216463</v>
      </c>
      <c r="K25" s="61"/>
      <c r="L25" s="58"/>
      <c r="M25" s="59">
        <f>SUM(M21:M24)</f>
        <v>-216463</v>
      </c>
      <c r="N25" s="58"/>
      <c r="O25" s="59">
        <f>SUM(O21:O24)</f>
        <v>-432617</v>
      </c>
      <c r="P25" s="58"/>
    </row>
    <row r="26" spans="1:16" ht="19.899999999999999" customHeight="1" thickBot="1">
      <c r="A26" s="1" t="s">
        <v>28</v>
      </c>
      <c r="D26" s="17"/>
      <c r="E26" s="52">
        <f>SUM(E9:E19,E25)</f>
        <v>19323382</v>
      </c>
      <c r="F26" s="19"/>
      <c r="G26" s="38"/>
      <c r="H26" s="53">
        <f>SUM(H9:H19,H25)</f>
        <v>140334</v>
      </c>
      <c r="I26" s="19"/>
      <c r="J26" s="53">
        <f>SUM(J9:J19,J25)</f>
        <v>-216463</v>
      </c>
      <c r="K26" s="39"/>
      <c r="L26" s="19"/>
      <c r="M26" s="52">
        <f>SUM(M9:M19,M25)</f>
        <v>-76129</v>
      </c>
      <c r="N26" s="19"/>
      <c r="O26" s="52">
        <f>SUM(O9:O19,O25)</f>
        <v>19247253</v>
      </c>
      <c r="P26" s="58"/>
    </row>
    <row r="27" spans="1:16" ht="19.899999999999999" customHeight="1" thickTop="1">
      <c r="A27" s="1"/>
      <c r="D27" s="17"/>
      <c r="E27" s="37"/>
      <c r="F27" s="19"/>
      <c r="G27" s="95"/>
      <c r="H27" s="20"/>
      <c r="I27" s="26"/>
      <c r="J27" s="20"/>
      <c r="K27" s="96"/>
      <c r="L27" s="19"/>
      <c r="M27" s="37"/>
      <c r="N27" s="19"/>
      <c r="O27" s="37"/>
      <c r="P27" s="19"/>
    </row>
    <row r="28" spans="1:16" ht="19.899999999999999" customHeight="1">
      <c r="A28" s="12"/>
      <c r="D28" s="17"/>
      <c r="E28" s="37"/>
      <c r="F28" s="19"/>
      <c r="G28" s="19"/>
      <c r="H28" s="19"/>
      <c r="I28" s="19"/>
      <c r="J28" s="19"/>
      <c r="K28" s="19"/>
      <c r="L28" s="19"/>
      <c r="M28" s="37"/>
      <c r="N28" s="19"/>
      <c r="O28" s="37"/>
      <c r="P28" s="19"/>
    </row>
    <row r="29" spans="1:16" ht="19.899999999999999" customHeight="1">
      <c r="A29" s="12"/>
      <c r="D29" s="17"/>
      <c r="E29" s="24"/>
      <c r="F29" s="17"/>
      <c r="G29" s="17"/>
      <c r="H29" s="17"/>
      <c r="I29" s="17"/>
      <c r="J29" s="17"/>
      <c r="K29" s="17"/>
      <c r="L29" s="17"/>
      <c r="M29" s="24"/>
      <c r="N29" s="17"/>
      <c r="O29" s="24"/>
      <c r="P29" s="19"/>
    </row>
    <row r="30" spans="1:16" ht="19.899999999999999" customHeight="1">
      <c r="A30" s="7" t="s">
        <v>213</v>
      </c>
      <c r="D30" s="17"/>
      <c r="E30" s="24"/>
      <c r="F30" s="17"/>
      <c r="G30" s="17"/>
      <c r="H30" s="17"/>
      <c r="I30" s="17"/>
      <c r="J30" s="17"/>
      <c r="K30" s="17"/>
      <c r="L30" s="17"/>
      <c r="M30" s="24"/>
      <c r="N30" s="17"/>
      <c r="O30" s="24"/>
      <c r="P30" s="19"/>
    </row>
    <row r="52" spans="6:14" ht="19.899999999999999" customHeight="1">
      <c r="F52" s="12"/>
      <c r="G52" s="12"/>
      <c r="H52" s="12"/>
      <c r="I52" s="12"/>
      <c r="J52" s="12"/>
      <c r="K52" s="12"/>
      <c r="L52" s="12"/>
      <c r="N52" s="12"/>
    </row>
    <row r="53" spans="6:14" ht="19.899999999999999" customHeight="1">
      <c r="F53" s="12"/>
      <c r="G53" s="12"/>
      <c r="H53" s="12"/>
      <c r="I53" s="12"/>
      <c r="J53" s="12"/>
      <c r="K53" s="12"/>
      <c r="L53" s="12"/>
      <c r="N53" s="12"/>
    </row>
    <row r="54" spans="6:14" ht="19.899999999999999" customHeight="1">
      <c r="F54" s="12"/>
      <c r="G54" s="12"/>
      <c r="H54" s="12"/>
      <c r="I54" s="12"/>
      <c r="J54" s="12"/>
      <c r="K54" s="12"/>
      <c r="L54" s="12"/>
      <c r="N54" s="12"/>
    </row>
    <row r="55" spans="6:14" ht="19.899999999999999" customHeight="1">
      <c r="F55" s="12"/>
      <c r="G55" s="12"/>
      <c r="H55" s="12"/>
      <c r="I55" s="12"/>
      <c r="J55" s="12"/>
      <c r="K55" s="12"/>
      <c r="L55" s="12"/>
      <c r="N55" s="12"/>
    </row>
    <row r="56" spans="6:14" ht="19.899999999999999" customHeight="1">
      <c r="F56" s="12"/>
      <c r="G56" s="12"/>
      <c r="H56" s="12"/>
      <c r="I56" s="12"/>
      <c r="J56" s="12"/>
      <c r="K56" s="12"/>
      <c r="L56" s="12"/>
      <c r="N56" s="12"/>
    </row>
    <row r="57" spans="6:14" ht="19.899999999999999" customHeight="1">
      <c r="F57" s="12"/>
      <c r="G57" s="12"/>
      <c r="H57" s="12"/>
      <c r="I57" s="12"/>
      <c r="J57" s="12"/>
      <c r="K57" s="12"/>
      <c r="L57" s="12"/>
      <c r="N57" s="12"/>
    </row>
    <row r="58" spans="6:14" ht="19.899999999999999" customHeight="1">
      <c r="F58" s="12"/>
      <c r="G58" s="12"/>
      <c r="H58" s="12"/>
      <c r="I58" s="12"/>
      <c r="J58" s="12"/>
      <c r="K58" s="12"/>
      <c r="L58" s="12"/>
      <c r="N58" s="12"/>
    </row>
    <row r="59" spans="6:14" ht="19.899999999999999" customHeight="1">
      <c r="F59" s="12"/>
      <c r="G59" s="12"/>
      <c r="H59" s="12"/>
      <c r="I59" s="12"/>
      <c r="J59" s="12"/>
      <c r="K59" s="12"/>
      <c r="L59" s="12"/>
      <c r="N59" s="12"/>
    </row>
    <row r="60" spans="6:14" ht="19.899999999999999" customHeight="1">
      <c r="F60" s="12"/>
      <c r="G60" s="12"/>
      <c r="H60" s="12"/>
      <c r="I60" s="12"/>
      <c r="J60" s="12"/>
      <c r="K60" s="12"/>
      <c r="L60" s="12"/>
      <c r="N60" s="12"/>
    </row>
    <row r="61" spans="6:14" ht="19.899999999999999" customHeight="1">
      <c r="F61" s="12"/>
      <c r="G61" s="12"/>
      <c r="H61" s="12"/>
      <c r="I61" s="12"/>
      <c r="J61" s="12"/>
      <c r="K61" s="12"/>
      <c r="L61" s="12"/>
      <c r="N61" s="12"/>
    </row>
    <row r="62" spans="6:14" ht="19.899999999999999" customHeight="1">
      <c r="F62" s="12"/>
      <c r="G62" s="12"/>
      <c r="H62" s="12"/>
      <c r="I62" s="12"/>
      <c r="J62" s="12"/>
      <c r="K62" s="12"/>
      <c r="L62" s="12"/>
      <c r="N62" s="12"/>
    </row>
    <row r="63" spans="6:14" ht="19.899999999999999" customHeight="1">
      <c r="F63" s="12"/>
      <c r="G63" s="12"/>
      <c r="H63" s="12"/>
      <c r="I63" s="12"/>
      <c r="J63" s="12"/>
      <c r="K63" s="12"/>
      <c r="L63" s="12"/>
      <c r="N63" s="12"/>
    </row>
    <row r="64" spans="6:14" ht="19.899999999999999" customHeight="1">
      <c r="F64" s="12"/>
      <c r="G64" s="12"/>
      <c r="H64" s="12"/>
      <c r="I64" s="12"/>
      <c r="J64" s="12"/>
      <c r="K64" s="12"/>
      <c r="L64" s="12"/>
      <c r="N64" s="12"/>
    </row>
    <row r="65" spans="6:14" ht="19.899999999999999" customHeight="1">
      <c r="F65" s="12"/>
      <c r="G65" s="12"/>
      <c r="H65" s="12"/>
      <c r="I65" s="12"/>
      <c r="J65" s="12"/>
      <c r="K65" s="12"/>
      <c r="L65" s="12"/>
      <c r="N65" s="12"/>
    </row>
    <row r="66" spans="6:14" ht="19.899999999999999" customHeight="1">
      <c r="F66" s="12"/>
      <c r="G66" s="12"/>
      <c r="H66" s="12"/>
      <c r="I66" s="12"/>
      <c r="J66" s="12"/>
      <c r="K66" s="12"/>
      <c r="L66" s="12"/>
      <c r="N66" s="12"/>
    </row>
    <row r="67" spans="6:14" ht="19.899999999999999" customHeight="1">
      <c r="F67" s="12"/>
      <c r="G67" s="12"/>
      <c r="H67" s="12"/>
      <c r="I67" s="12"/>
      <c r="J67" s="12"/>
      <c r="K67" s="12"/>
      <c r="L67" s="12"/>
      <c r="N67" s="12"/>
    </row>
    <row r="68" spans="6:14" ht="19.899999999999999" customHeight="1">
      <c r="F68" s="12"/>
      <c r="G68" s="12"/>
      <c r="H68" s="12"/>
      <c r="I68" s="12"/>
      <c r="J68" s="12"/>
      <c r="K68" s="12"/>
      <c r="L68" s="12"/>
      <c r="N68" s="12"/>
    </row>
    <row r="69" spans="6:14" ht="19.899999999999999" customHeight="1">
      <c r="F69" s="12"/>
      <c r="G69" s="12"/>
      <c r="H69" s="12"/>
      <c r="I69" s="12"/>
      <c r="J69" s="12"/>
      <c r="K69" s="12"/>
      <c r="L69" s="12"/>
      <c r="N69" s="12"/>
    </row>
    <row r="70" spans="6:14" ht="19.899999999999999" customHeight="1">
      <c r="F70" s="12"/>
      <c r="G70" s="12"/>
      <c r="H70" s="12"/>
      <c r="I70" s="12"/>
      <c r="J70" s="12"/>
      <c r="K70" s="12"/>
      <c r="L70" s="12"/>
      <c r="N70" s="12"/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3D41C-3CFA-46C4-9C20-2B5A7809B15F}">
  <dimension ref="A1:Q62"/>
  <sheetViews>
    <sheetView showGridLines="0" view="pageBreakPreview" topLeftCell="B1" zoomScale="70" zoomScaleNormal="85" zoomScaleSheetLayoutView="70" workbookViewId="0">
      <selection activeCell="J38" sqref="J38"/>
    </sheetView>
  </sheetViews>
  <sheetFormatPr defaultColWidth="9.109375" defaultRowHeight="19.100000000000001" customHeight="1"/>
  <cols>
    <col min="1" max="1" width="11.109375" style="7" customWidth="1"/>
    <col min="2" max="2" width="25" style="7" customWidth="1"/>
    <col min="3" max="3" width="38.33203125" style="7" customWidth="1"/>
    <col min="4" max="4" width="1.109375" style="7" customWidth="1"/>
    <col min="5" max="5" width="19.6640625" style="12" customWidth="1"/>
    <col min="6" max="7" width="1.109375" style="7" customWidth="1"/>
    <col min="8" max="8" width="19.6640625" style="7" customWidth="1"/>
    <col min="9" max="9" width="1.6640625" style="7" customWidth="1"/>
    <col min="10" max="10" width="19.6640625" style="7" customWidth="1"/>
    <col min="11" max="12" width="1.109375" style="7" customWidth="1"/>
    <col min="13" max="13" width="19.6640625" style="12" customWidth="1"/>
    <col min="14" max="14" width="1.5546875" style="7" customWidth="1"/>
    <col min="15" max="15" width="19.6640625" style="12" customWidth="1"/>
    <col min="16" max="17" width="3.6640625" style="17" customWidth="1"/>
    <col min="18" max="16384" width="9.109375" style="7"/>
  </cols>
  <sheetData>
    <row r="1" spans="1:17" ht="19.100000000000001" customHeight="1">
      <c r="A1" s="1" t="s">
        <v>156</v>
      </c>
      <c r="B1" s="25"/>
      <c r="C1" s="25"/>
      <c r="D1" s="25"/>
      <c r="E1" s="54"/>
      <c r="F1" s="25"/>
      <c r="G1" s="25"/>
      <c r="H1" s="25"/>
      <c r="I1" s="25"/>
      <c r="J1" s="25"/>
      <c r="K1" s="25"/>
      <c r="L1" s="25"/>
      <c r="M1" s="54"/>
      <c r="N1" s="25"/>
      <c r="O1" s="22" t="s">
        <v>216</v>
      </c>
    </row>
    <row r="2" spans="1:17" ht="19.100000000000001" customHeight="1">
      <c r="A2" s="1" t="s">
        <v>198</v>
      </c>
      <c r="B2" s="25"/>
      <c r="C2" s="25"/>
      <c r="D2" s="25"/>
      <c r="E2" s="54"/>
      <c r="F2" s="25"/>
      <c r="G2" s="25"/>
      <c r="H2" s="25"/>
      <c r="I2" s="25"/>
      <c r="J2" s="25"/>
      <c r="K2" s="25"/>
      <c r="L2" s="25"/>
      <c r="M2" s="54"/>
      <c r="N2" s="25"/>
      <c r="O2" s="25"/>
    </row>
    <row r="3" spans="1:17" ht="19.100000000000001" customHeight="1">
      <c r="A3" s="1" t="s">
        <v>272</v>
      </c>
      <c r="B3" s="25"/>
      <c r="C3" s="25"/>
      <c r="D3" s="25"/>
      <c r="E3" s="54"/>
      <c r="F3" s="25"/>
      <c r="G3" s="25"/>
      <c r="H3" s="25"/>
      <c r="I3" s="25"/>
      <c r="J3" s="25"/>
      <c r="K3" s="25"/>
      <c r="L3" s="25"/>
      <c r="M3" s="54"/>
      <c r="N3" s="25"/>
      <c r="O3" s="25"/>
    </row>
    <row r="4" spans="1:17" ht="19.100000000000001" customHeight="1">
      <c r="B4" s="28"/>
      <c r="C4" s="28"/>
      <c r="D4" s="28"/>
      <c r="E4" s="31"/>
      <c r="F4" s="28"/>
      <c r="G4" s="28"/>
      <c r="H4" s="28"/>
      <c r="I4" s="28"/>
      <c r="J4" s="28"/>
      <c r="K4" s="28"/>
      <c r="L4" s="28"/>
      <c r="M4" s="31"/>
      <c r="N4" s="28"/>
      <c r="O4" s="22" t="s">
        <v>209</v>
      </c>
    </row>
    <row r="5" spans="1:17" ht="19.100000000000001" customHeight="1">
      <c r="B5" s="28"/>
      <c r="C5" s="28"/>
      <c r="D5" s="28"/>
      <c r="E5" s="31"/>
      <c r="F5" s="28"/>
      <c r="G5" s="72"/>
      <c r="H5" s="73"/>
      <c r="I5" s="74"/>
      <c r="J5" s="203" t="s">
        <v>173</v>
      </c>
      <c r="K5" s="204"/>
      <c r="L5" s="17"/>
      <c r="M5" s="24" t="s">
        <v>49</v>
      </c>
      <c r="N5" s="28"/>
      <c r="O5" s="22"/>
    </row>
    <row r="6" spans="1:17" ht="19.100000000000001" customHeight="1">
      <c r="B6" s="28"/>
      <c r="C6" s="28"/>
      <c r="D6" s="28"/>
      <c r="E6" s="31"/>
      <c r="F6" s="28"/>
      <c r="G6" s="29"/>
      <c r="H6" s="27"/>
      <c r="I6" s="28"/>
      <c r="J6" s="27" t="s">
        <v>100</v>
      </c>
      <c r="K6" s="30"/>
      <c r="L6" s="28"/>
      <c r="M6" s="75" t="s">
        <v>100</v>
      </c>
      <c r="N6" s="28"/>
      <c r="O6" s="76"/>
    </row>
    <row r="7" spans="1:17" ht="19.100000000000001" customHeight="1">
      <c r="B7" s="28"/>
      <c r="C7" s="28"/>
      <c r="D7" s="28"/>
      <c r="E7" s="75" t="s">
        <v>195</v>
      </c>
      <c r="F7" s="28"/>
      <c r="G7" s="29"/>
      <c r="H7" s="27" t="s">
        <v>191</v>
      </c>
      <c r="I7" s="28"/>
      <c r="J7" s="27" t="s">
        <v>176</v>
      </c>
      <c r="K7" s="30"/>
      <c r="L7" s="28"/>
      <c r="M7" s="75" t="s">
        <v>176</v>
      </c>
      <c r="N7" s="28"/>
      <c r="O7" s="77" t="s">
        <v>195</v>
      </c>
    </row>
    <row r="8" spans="1:17" ht="19.100000000000001" customHeight="1">
      <c r="B8" s="28"/>
      <c r="C8" s="28"/>
      <c r="D8" s="28"/>
      <c r="E8" s="99" t="s">
        <v>273</v>
      </c>
      <c r="F8" s="28"/>
      <c r="G8" s="29"/>
      <c r="H8" s="79" t="s">
        <v>221</v>
      </c>
      <c r="I8" s="28"/>
      <c r="J8" s="79" t="s">
        <v>221</v>
      </c>
      <c r="K8" s="30"/>
      <c r="L8" s="28"/>
      <c r="M8" s="78" t="s">
        <v>221</v>
      </c>
      <c r="N8" s="28"/>
      <c r="O8" s="80" t="s">
        <v>270</v>
      </c>
    </row>
    <row r="9" spans="1:17" ht="19.100000000000001" customHeight="1">
      <c r="A9" s="172" t="s">
        <v>250</v>
      </c>
      <c r="B9" s="28"/>
      <c r="C9" s="28"/>
      <c r="D9" s="28"/>
      <c r="E9" s="205"/>
      <c r="F9" s="28"/>
      <c r="G9" s="29"/>
      <c r="H9" s="27"/>
      <c r="I9" s="28"/>
      <c r="J9" s="27"/>
      <c r="K9" s="30"/>
      <c r="L9" s="28"/>
      <c r="M9" s="75"/>
      <c r="N9" s="28"/>
      <c r="O9" s="77"/>
    </row>
    <row r="10" spans="1:17" ht="19.100000000000001" customHeight="1">
      <c r="A10" s="6" t="s">
        <v>276</v>
      </c>
      <c r="D10" s="17"/>
      <c r="E10" s="37">
        <v>1471712</v>
      </c>
      <c r="F10" s="19"/>
      <c r="G10" s="38"/>
      <c r="H10" s="19">
        <v>0</v>
      </c>
      <c r="I10" s="19"/>
      <c r="J10" s="19">
        <v>0</v>
      </c>
      <c r="K10" s="39"/>
      <c r="L10" s="19"/>
      <c r="M10" s="37">
        <f>SUM(H10:J10)</f>
        <v>0</v>
      </c>
      <c r="N10" s="19"/>
      <c r="O10" s="37">
        <f>SUM(E10,M10:M10)</f>
        <v>1471712</v>
      </c>
      <c r="P10" s="19">
        <f>SUM(E10-BS!K87)</f>
        <v>0</v>
      </c>
      <c r="Q10" s="19">
        <f>SUM(O10-BS!I87)</f>
        <v>0</v>
      </c>
    </row>
    <row r="11" spans="1:17" ht="19.100000000000001" customHeight="1">
      <c r="A11" s="6" t="s">
        <v>25</v>
      </c>
      <c r="D11" s="17"/>
      <c r="E11" s="37">
        <v>13642831</v>
      </c>
      <c r="F11" s="19"/>
      <c r="G11" s="38"/>
      <c r="H11" s="19">
        <v>0</v>
      </c>
      <c r="I11" s="19"/>
      <c r="J11" s="19">
        <v>0</v>
      </c>
      <c r="K11" s="39"/>
      <c r="L11" s="19"/>
      <c r="M11" s="37">
        <f>SUM(H11:J11)</f>
        <v>0</v>
      </c>
      <c r="N11" s="19"/>
      <c r="O11" s="37">
        <f>SUM(E11,M11:M11)</f>
        <v>13642831</v>
      </c>
      <c r="P11" s="19">
        <f>SUM(E11-BS!K88)</f>
        <v>0</v>
      </c>
      <c r="Q11" s="19">
        <f>SUM(O11-BS!I88)</f>
        <v>0</v>
      </c>
    </row>
    <row r="12" spans="1:17" ht="19.100000000000001" customHeight="1">
      <c r="A12" s="6" t="s">
        <v>177</v>
      </c>
      <c r="D12" s="17"/>
      <c r="E12" s="37"/>
      <c r="F12" s="19"/>
      <c r="G12" s="38"/>
      <c r="H12" s="19"/>
      <c r="I12" s="19"/>
      <c r="J12" s="19"/>
      <c r="K12" s="39"/>
      <c r="L12" s="19"/>
      <c r="M12" s="37"/>
      <c r="N12" s="19"/>
      <c r="O12" s="37"/>
      <c r="P12" s="19"/>
      <c r="Q12" s="19"/>
    </row>
    <row r="13" spans="1:17" ht="19.100000000000001" customHeight="1">
      <c r="A13" s="6" t="s">
        <v>178</v>
      </c>
      <c r="D13" s="17"/>
      <c r="E13" s="37">
        <v>2486733</v>
      </c>
      <c r="F13" s="19"/>
      <c r="G13" s="38"/>
      <c r="H13" s="19">
        <v>0</v>
      </c>
      <c r="I13" s="19"/>
      <c r="J13" s="19">
        <v>0</v>
      </c>
      <c r="K13" s="39"/>
      <c r="L13" s="19"/>
      <c r="M13" s="37">
        <f>SUM(H13:J13)</f>
        <v>0</v>
      </c>
      <c r="N13" s="19"/>
      <c r="O13" s="37">
        <f>SUM(E13,M13:M13)</f>
        <v>2486733</v>
      </c>
      <c r="P13" s="19">
        <f>SUM(E13-BS!K90)</f>
        <v>0</v>
      </c>
      <c r="Q13" s="19">
        <f>SUM(O13-BS!I90)</f>
        <v>0</v>
      </c>
    </row>
    <row r="14" spans="1:17" ht="19.100000000000001" customHeight="1">
      <c r="A14" s="6" t="s">
        <v>179</v>
      </c>
      <c r="D14" s="17"/>
      <c r="E14" s="37">
        <v>415833</v>
      </c>
      <c r="F14" s="19"/>
      <c r="G14" s="38"/>
      <c r="H14" s="19">
        <v>0</v>
      </c>
      <c r="I14" s="19"/>
      <c r="J14" s="19">
        <v>0</v>
      </c>
      <c r="K14" s="39"/>
      <c r="L14" s="19"/>
      <c r="M14" s="37">
        <f>SUM(H14:J14)</f>
        <v>0</v>
      </c>
      <c r="N14" s="19"/>
      <c r="O14" s="37">
        <f>SUM(E14,M14:M14)</f>
        <v>415833</v>
      </c>
      <c r="P14" s="19">
        <f>SUM(E14-BS!K92)</f>
        <v>0</v>
      </c>
      <c r="Q14" s="19">
        <f>SUM(O14-BS!I92)</f>
        <v>0</v>
      </c>
    </row>
    <row r="15" spans="1:17" ht="19.100000000000001" customHeight="1">
      <c r="A15" s="6" t="s">
        <v>266</v>
      </c>
      <c r="D15" s="17"/>
      <c r="E15" s="59">
        <v>-901</v>
      </c>
      <c r="F15" s="58"/>
      <c r="G15" s="60"/>
      <c r="H15" s="58">
        <v>0</v>
      </c>
      <c r="I15" s="58"/>
      <c r="J15" s="58">
        <v>0</v>
      </c>
      <c r="K15" s="61"/>
      <c r="L15" s="58"/>
      <c r="M15" s="59">
        <f>SUM(H15:J15)</f>
        <v>0</v>
      </c>
      <c r="N15" s="58"/>
      <c r="O15" s="37">
        <f>SUM(E15,M15:M15)</f>
        <v>-901</v>
      </c>
      <c r="P15" s="19">
        <f>SUM(E15-BS!K94)</f>
        <v>0</v>
      </c>
      <c r="Q15" s="19">
        <f>SUM(O15-BS!I94)</f>
        <v>0</v>
      </c>
    </row>
    <row r="16" spans="1:17" ht="19.100000000000001" customHeight="1">
      <c r="A16" s="6" t="s">
        <v>180</v>
      </c>
      <c r="D16" s="17"/>
      <c r="E16" s="59"/>
      <c r="F16" s="58"/>
      <c r="G16" s="60"/>
      <c r="H16" s="58"/>
      <c r="I16" s="58"/>
      <c r="J16" s="58"/>
      <c r="K16" s="61"/>
      <c r="L16" s="58"/>
      <c r="M16" s="59"/>
      <c r="N16" s="58"/>
      <c r="O16" s="59"/>
      <c r="P16" s="19"/>
      <c r="Q16" s="19"/>
    </row>
    <row r="17" spans="1:17" ht="19.100000000000001" customHeight="1">
      <c r="A17" s="6" t="s">
        <v>181</v>
      </c>
      <c r="D17" s="17"/>
      <c r="E17" s="59">
        <v>155882</v>
      </c>
      <c r="F17" s="58"/>
      <c r="G17" s="60"/>
      <c r="H17" s="58">
        <v>0</v>
      </c>
      <c r="I17" s="58"/>
      <c r="J17" s="58">
        <v>0</v>
      </c>
      <c r="K17" s="61"/>
      <c r="L17" s="58"/>
      <c r="M17" s="59">
        <f t="shared" ref="M17:M25" si="0">SUM(H17:J17)</f>
        <v>0</v>
      </c>
      <c r="N17" s="58"/>
      <c r="O17" s="37">
        <f t="shared" ref="O17:O23" si="1">SUM(E17,M17:M17)</f>
        <v>155882</v>
      </c>
      <c r="P17" s="19">
        <f>SUM(E17-BS!K97)</f>
        <v>0</v>
      </c>
      <c r="Q17" s="19">
        <f>SUM(O17-BS!I97)</f>
        <v>0</v>
      </c>
    </row>
    <row r="18" spans="1:17" ht="19.100000000000001" customHeight="1">
      <c r="A18" s="6" t="s">
        <v>182</v>
      </c>
      <c r="D18" s="17"/>
      <c r="E18" s="59">
        <v>128970</v>
      </c>
      <c r="F18" s="58"/>
      <c r="G18" s="60"/>
      <c r="H18" s="58">
        <v>0</v>
      </c>
      <c r="I18" s="58"/>
      <c r="J18" s="58">
        <v>0</v>
      </c>
      <c r="K18" s="61"/>
      <c r="L18" s="58"/>
      <c r="M18" s="59">
        <f t="shared" si="0"/>
        <v>0</v>
      </c>
      <c r="N18" s="58"/>
      <c r="O18" s="37">
        <f t="shared" si="1"/>
        <v>128970</v>
      </c>
      <c r="P18" s="19">
        <f>SUM(E18-BS!K98)</f>
        <v>0</v>
      </c>
      <c r="Q18" s="19">
        <f>SUM(O18-BS!I98)</f>
        <v>0</v>
      </c>
    </row>
    <row r="19" spans="1:17" ht="19.100000000000001" customHeight="1">
      <c r="A19" s="6" t="s">
        <v>183</v>
      </c>
      <c r="D19" s="17"/>
      <c r="E19" s="59">
        <v>214616</v>
      </c>
      <c r="F19" s="58"/>
      <c r="G19" s="60"/>
      <c r="H19" s="58">
        <f>SUM('PL '!I77)</f>
        <v>162715</v>
      </c>
      <c r="I19" s="58"/>
      <c r="J19" s="14">
        <v>0</v>
      </c>
      <c r="K19" s="61"/>
      <c r="L19" s="58"/>
      <c r="M19" s="59">
        <f t="shared" si="0"/>
        <v>162715</v>
      </c>
      <c r="N19" s="58"/>
      <c r="O19" s="37">
        <f t="shared" si="1"/>
        <v>377331</v>
      </c>
      <c r="P19" s="19">
        <f>SUM(E19-BS!K99)</f>
        <v>0</v>
      </c>
      <c r="Q19" s="19">
        <f>SUM(O19-BS!I99)</f>
        <v>0</v>
      </c>
    </row>
    <row r="20" spans="1:17" ht="19.100000000000001" customHeight="1">
      <c r="A20" s="6" t="s">
        <v>162</v>
      </c>
      <c r="D20" s="17"/>
      <c r="E20" s="59">
        <v>-128970</v>
      </c>
      <c r="F20" s="58"/>
      <c r="G20" s="60"/>
      <c r="H20" s="58">
        <v>0</v>
      </c>
      <c r="I20" s="58"/>
      <c r="J20" s="58">
        <v>0</v>
      </c>
      <c r="K20" s="61"/>
      <c r="L20" s="58"/>
      <c r="M20" s="59">
        <f t="shared" si="0"/>
        <v>0</v>
      </c>
      <c r="N20" s="58"/>
      <c r="O20" s="37">
        <f t="shared" si="1"/>
        <v>-128970</v>
      </c>
      <c r="P20" s="19">
        <f>SUM(E20-BS!K100)</f>
        <v>0</v>
      </c>
      <c r="Q20" s="19">
        <f>SUM(O20-BS!I100)</f>
        <v>0</v>
      </c>
    </row>
    <row r="21" spans="1:17" ht="19.100000000000001" customHeight="1">
      <c r="A21" s="6" t="s">
        <v>233</v>
      </c>
      <c r="D21" s="17"/>
      <c r="E21" s="129">
        <v>-13705</v>
      </c>
      <c r="F21" s="58"/>
      <c r="G21" s="60"/>
      <c r="H21" s="63">
        <v>0</v>
      </c>
      <c r="I21" s="58"/>
      <c r="J21" s="128">
        <v>3354</v>
      </c>
      <c r="K21" s="61"/>
      <c r="L21" s="58"/>
      <c r="M21" s="62">
        <f t="shared" si="0"/>
        <v>3354</v>
      </c>
      <c r="N21" s="58"/>
      <c r="O21" s="62">
        <f t="shared" si="1"/>
        <v>-10351</v>
      </c>
      <c r="P21" s="19"/>
      <c r="Q21" s="19"/>
    </row>
    <row r="22" spans="1:17" ht="19.100000000000001" customHeight="1">
      <c r="A22" s="6" t="s">
        <v>186</v>
      </c>
      <c r="D22" s="17"/>
      <c r="E22" s="87">
        <v>57676</v>
      </c>
      <c r="F22" s="58"/>
      <c r="G22" s="60"/>
      <c r="H22" s="65">
        <v>0</v>
      </c>
      <c r="I22" s="58"/>
      <c r="J22" s="65">
        <v>0</v>
      </c>
      <c r="K22" s="61"/>
      <c r="L22" s="58"/>
      <c r="M22" s="64">
        <f t="shared" si="0"/>
        <v>0</v>
      </c>
      <c r="N22" s="58"/>
      <c r="O22" s="64">
        <f t="shared" si="1"/>
        <v>57676</v>
      </c>
      <c r="P22" s="19"/>
      <c r="Q22" s="19"/>
    </row>
    <row r="23" spans="1:17" ht="19.100000000000001" customHeight="1">
      <c r="A23" s="6" t="s">
        <v>234</v>
      </c>
      <c r="D23" s="17"/>
      <c r="E23" s="85">
        <v>-437300</v>
      </c>
      <c r="F23" s="58"/>
      <c r="G23" s="60"/>
      <c r="H23" s="67">
        <v>0</v>
      </c>
      <c r="I23" s="58"/>
      <c r="J23" s="93">
        <v>-110758</v>
      </c>
      <c r="K23" s="61"/>
      <c r="L23" s="58"/>
      <c r="M23" s="66">
        <f t="shared" si="0"/>
        <v>-110758</v>
      </c>
      <c r="N23" s="58"/>
      <c r="O23" s="66">
        <f t="shared" si="1"/>
        <v>-548058</v>
      </c>
      <c r="P23" s="19"/>
      <c r="Q23" s="19"/>
    </row>
    <row r="24" spans="1:17" ht="19.100000000000001" customHeight="1">
      <c r="A24" s="6" t="s">
        <v>197</v>
      </c>
      <c r="D24" s="17"/>
      <c r="E24" s="81">
        <f>SUM(E21:E23)</f>
        <v>-393329</v>
      </c>
      <c r="F24" s="58"/>
      <c r="G24" s="60"/>
      <c r="H24" s="82">
        <f>SUM(H21:H23)</f>
        <v>0</v>
      </c>
      <c r="I24" s="58"/>
      <c r="J24" s="82">
        <f>SUM(J21:J23)</f>
        <v>-107404</v>
      </c>
      <c r="K24" s="61"/>
      <c r="L24" s="58"/>
      <c r="M24" s="81">
        <f t="shared" si="0"/>
        <v>-107404</v>
      </c>
      <c r="N24" s="58"/>
      <c r="O24" s="81">
        <f>SUM(O21:O23)</f>
        <v>-500733</v>
      </c>
      <c r="P24" s="19">
        <f>SUM(E24-BS!K101)</f>
        <v>0</v>
      </c>
      <c r="Q24" s="19">
        <f>SUM(O24-BS!I101)</f>
        <v>0</v>
      </c>
    </row>
    <row r="25" spans="1:17" ht="19.100000000000001" customHeight="1" thickBot="1">
      <c r="A25" s="1" t="s">
        <v>28</v>
      </c>
      <c r="D25" s="17"/>
      <c r="E25" s="83">
        <f>SUM(E10:E20,E24)</f>
        <v>17993377</v>
      </c>
      <c r="F25" s="19"/>
      <c r="G25" s="38"/>
      <c r="H25" s="53">
        <f>SUM(H10:H20,H24)</f>
        <v>162715</v>
      </c>
      <c r="I25" s="19"/>
      <c r="J25" s="53">
        <f>SUM(J10:J20,J24)</f>
        <v>-107404</v>
      </c>
      <c r="K25" s="39"/>
      <c r="L25" s="19"/>
      <c r="M25" s="83">
        <f t="shared" si="0"/>
        <v>55311</v>
      </c>
      <c r="N25" s="19"/>
      <c r="O25" s="83">
        <f>SUM(O10:O20,O24)</f>
        <v>18048688</v>
      </c>
      <c r="P25" s="19">
        <f>SUM(E25-BS!K102)</f>
        <v>0</v>
      </c>
      <c r="Q25" s="19">
        <f>SUM(O25-BS!I102)</f>
        <v>0</v>
      </c>
    </row>
    <row r="26" spans="1:17" ht="5.5" customHeight="1" thickTop="1">
      <c r="A26" s="1"/>
      <c r="D26" s="17"/>
      <c r="E26" s="37"/>
      <c r="F26" s="19"/>
      <c r="G26" s="95"/>
      <c r="H26" s="20"/>
      <c r="I26" s="26"/>
      <c r="J26" s="20"/>
      <c r="K26" s="96"/>
      <c r="L26" s="19"/>
      <c r="M26" s="37"/>
      <c r="N26" s="19"/>
      <c r="O26" s="37"/>
      <c r="P26" s="19"/>
      <c r="Q26" s="19"/>
    </row>
    <row r="27" spans="1:17" ht="19.100000000000001" customHeight="1">
      <c r="A27" s="12"/>
      <c r="D27" s="17"/>
      <c r="E27" s="24"/>
      <c r="F27" s="17"/>
      <c r="G27" s="17"/>
      <c r="H27" s="17"/>
      <c r="I27" s="17"/>
      <c r="J27" s="17"/>
      <c r="K27" s="17"/>
      <c r="L27" s="17"/>
      <c r="M27" s="24"/>
      <c r="N27" s="17"/>
      <c r="O27" s="24"/>
    </row>
    <row r="28" spans="1:17" ht="19.100000000000001" customHeight="1">
      <c r="A28" s="12"/>
      <c r="D28" s="17"/>
      <c r="E28" s="24"/>
      <c r="F28" s="17"/>
      <c r="G28" s="17"/>
      <c r="H28" s="17"/>
      <c r="I28" s="17"/>
      <c r="J28" s="17"/>
      <c r="K28" s="17"/>
      <c r="L28" s="17"/>
      <c r="M28" s="24"/>
      <c r="N28" s="17"/>
      <c r="O28" s="24"/>
    </row>
    <row r="29" spans="1:17" ht="19.100000000000001" customHeight="1">
      <c r="A29" s="6" t="s">
        <v>213</v>
      </c>
    </row>
    <row r="47" spans="8:14" ht="19.100000000000001" customHeight="1">
      <c r="H47" s="12"/>
      <c r="I47" s="12"/>
      <c r="J47" s="12"/>
      <c r="K47" s="12"/>
      <c r="L47" s="12"/>
      <c r="N47" s="12"/>
    </row>
    <row r="48" spans="8:14" ht="19.100000000000001" customHeight="1">
      <c r="H48" s="12"/>
      <c r="I48" s="12"/>
      <c r="J48" s="12"/>
      <c r="K48" s="12"/>
      <c r="L48" s="12"/>
      <c r="N48" s="12"/>
    </row>
    <row r="49" spans="8:14" ht="19.100000000000001" customHeight="1">
      <c r="H49" s="12"/>
      <c r="I49" s="12"/>
      <c r="J49" s="12"/>
      <c r="K49" s="12"/>
      <c r="L49" s="12"/>
      <c r="N49" s="12"/>
    </row>
    <row r="50" spans="8:14" ht="19.100000000000001" customHeight="1">
      <c r="H50" s="12"/>
      <c r="I50" s="12"/>
      <c r="J50" s="12"/>
      <c r="K50" s="12"/>
      <c r="L50" s="12"/>
      <c r="N50" s="12"/>
    </row>
    <row r="51" spans="8:14" ht="19.100000000000001" customHeight="1">
      <c r="H51" s="12"/>
      <c r="I51" s="12"/>
      <c r="J51" s="12"/>
      <c r="K51" s="12"/>
      <c r="L51" s="12"/>
      <c r="N51" s="12"/>
    </row>
    <row r="52" spans="8:14" ht="19.100000000000001" customHeight="1">
      <c r="H52" s="12"/>
      <c r="I52" s="12"/>
      <c r="J52" s="12"/>
      <c r="K52" s="12"/>
      <c r="L52" s="12"/>
      <c r="N52" s="12"/>
    </row>
    <row r="53" spans="8:14" ht="19.100000000000001" customHeight="1">
      <c r="H53" s="12"/>
      <c r="I53" s="12"/>
      <c r="J53" s="12"/>
      <c r="K53" s="12"/>
      <c r="L53" s="12"/>
      <c r="N53" s="12"/>
    </row>
    <row r="54" spans="8:14" ht="19.100000000000001" customHeight="1">
      <c r="H54" s="12"/>
      <c r="I54" s="12"/>
      <c r="J54" s="12"/>
      <c r="K54" s="12"/>
      <c r="L54" s="12"/>
      <c r="N54" s="12"/>
    </row>
    <row r="55" spans="8:14" ht="19.100000000000001" customHeight="1">
      <c r="H55" s="12"/>
      <c r="I55" s="12"/>
      <c r="J55" s="12"/>
      <c r="K55" s="12"/>
      <c r="L55" s="12"/>
      <c r="N55" s="12"/>
    </row>
    <row r="56" spans="8:14" ht="19.100000000000001" customHeight="1">
      <c r="H56" s="12"/>
      <c r="I56" s="12"/>
      <c r="J56" s="12"/>
      <c r="K56" s="12"/>
      <c r="L56" s="12"/>
      <c r="N56" s="12"/>
    </row>
    <row r="57" spans="8:14" ht="19.100000000000001" customHeight="1">
      <c r="H57" s="12"/>
      <c r="I57" s="12"/>
      <c r="J57" s="12"/>
      <c r="K57" s="12"/>
      <c r="L57" s="12"/>
      <c r="N57" s="12"/>
    </row>
    <row r="58" spans="8:14" ht="19.100000000000001" customHeight="1">
      <c r="H58" s="12"/>
      <c r="I58" s="12"/>
      <c r="J58" s="12"/>
      <c r="K58" s="12"/>
      <c r="L58" s="12"/>
      <c r="N58" s="12"/>
    </row>
    <row r="59" spans="8:14" ht="19.100000000000001" customHeight="1">
      <c r="H59" s="12"/>
      <c r="I59" s="12"/>
      <c r="J59" s="12"/>
      <c r="K59" s="12"/>
      <c r="L59" s="12"/>
      <c r="N59" s="12"/>
    </row>
    <row r="60" spans="8:14" ht="19.100000000000001" customHeight="1">
      <c r="H60" s="12"/>
      <c r="I60" s="12"/>
      <c r="J60" s="12"/>
      <c r="K60" s="12"/>
      <c r="L60" s="12"/>
      <c r="N60" s="12"/>
    </row>
    <row r="61" spans="8:14" ht="19.100000000000001" customHeight="1">
      <c r="H61" s="12"/>
      <c r="I61" s="12"/>
      <c r="J61" s="12"/>
      <c r="K61" s="12"/>
      <c r="L61" s="12"/>
      <c r="N61" s="12"/>
    </row>
    <row r="62" spans="8:14" ht="19.100000000000001" customHeight="1">
      <c r="H62" s="12"/>
      <c r="I62" s="12"/>
      <c r="J62" s="12"/>
      <c r="K62" s="12"/>
      <c r="L62" s="12"/>
      <c r="N62" s="12"/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24"/>
  <sheetViews>
    <sheetView showGridLines="0" tabSelected="1" view="pageBreakPreview" topLeftCell="A103" zoomScale="80" zoomScaleNormal="85" zoomScaleSheetLayoutView="80" workbookViewId="0">
      <selection activeCell="C114" sqref="C114"/>
    </sheetView>
  </sheetViews>
  <sheetFormatPr defaultColWidth="10.6640625" defaultRowHeight="21.15" customHeight="1"/>
  <cols>
    <col min="1" max="1" width="56.5546875" style="106" customWidth="1"/>
    <col min="2" max="2" width="13.33203125" style="107" customWidth="1"/>
    <col min="3" max="3" width="3.6640625" style="106" customWidth="1"/>
    <col min="4" max="4" width="1.6640625" style="107" customWidth="1"/>
    <col min="5" max="5" width="17" style="107" customWidth="1"/>
    <col min="6" max="6" width="1.6640625" style="107" customWidth="1"/>
    <col min="7" max="7" width="17" style="107" customWidth="1"/>
    <col min="8" max="8" width="1.6640625" style="107" customWidth="1"/>
    <col min="9" max="9" width="17" style="107" customWidth="1"/>
    <col min="10" max="10" width="1.6640625" style="107" customWidth="1"/>
    <col min="11" max="11" width="17" style="107" customWidth="1"/>
    <col min="12" max="14" width="10.6640625" style="107"/>
    <col min="15" max="15" width="10.6640625" style="107" customWidth="1"/>
    <col min="16" max="16384" width="10.6640625" style="107"/>
  </cols>
  <sheetData>
    <row r="1" spans="1:16" s="105" customFormat="1" ht="21.15" customHeight="1">
      <c r="A1" s="100" t="s">
        <v>156</v>
      </c>
      <c r="B1" s="101"/>
      <c r="C1" s="102"/>
      <c r="D1" s="103"/>
      <c r="E1" s="103"/>
      <c r="F1" s="103"/>
      <c r="G1" s="103"/>
      <c r="H1" s="103"/>
      <c r="I1" s="103"/>
      <c r="J1" s="103"/>
      <c r="K1" s="104" t="s">
        <v>216</v>
      </c>
    </row>
    <row r="2" spans="1:16" s="105" customFormat="1" ht="21.15" customHeight="1">
      <c r="A2" s="100" t="s">
        <v>240</v>
      </c>
      <c r="B2" s="101"/>
      <c r="C2" s="102"/>
      <c r="D2" s="103"/>
      <c r="E2" s="103"/>
      <c r="F2" s="103"/>
      <c r="G2" s="103"/>
      <c r="H2" s="103"/>
      <c r="I2" s="103"/>
      <c r="J2" s="103"/>
      <c r="K2" s="103"/>
    </row>
    <row r="3" spans="1:16" s="105" customFormat="1" ht="21.15" customHeight="1">
      <c r="A3" s="100" t="s">
        <v>272</v>
      </c>
      <c r="B3" s="103"/>
      <c r="C3" s="102"/>
      <c r="D3" s="103"/>
      <c r="E3" s="103"/>
      <c r="F3" s="103"/>
      <c r="G3" s="103"/>
      <c r="H3" s="103"/>
      <c r="I3" s="103"/>
      <c r="J3" s="103"/>
      <c r="K3" s="103"/>
    </row>
    <row r="4" spans="1:16" s="105" customFormat="1" ht="21.15" customHeight="1">
      <c r="B4" s="103"/>
      <c r="C4" s="102"/>
      <c r="D4" s="103"/>
      <c r="E4" s="103"/>
      <c r="F4" s="103"/>
      <c r="G4" s="103"/>
      <c r="H4" s="103"/>
      <c r="I4" s="103"/>
      <c r="J4" s="103"/>
      <c r="K4" s="104" t="s">
        <v>209</v>
      </c>
    </row>
    <row r="5" spans="1:16" ht="21.15" customHeight="1">
      <c r="E5" s="108"/>
      <c r="F5" s="108" t="s">
        <v>0</v>
      </c>
      <c r="G5" s="108"/>
      <c r="H5" s="109"/>
      <c r="I5" s="108"/>
      <c r="J5" s="108" t="s">
        <v>1</v>
      </c>
      <c r="K5" s="108"/>
      <c r="N5" s="105"/>
    </row>
    <row r="6" spans="1:16" ht="21.15" customHeight="1">
      <c r="C6" s="110"/>
      <c r="E6" s="111">
        <v>2026</v>
      </c>
      <c r="F6" s="112"/>
      <c r="G6" s="111">
        <v>2025</v>
      </c>
      <c r="H6" s="112"/>
      <c r="I6" s="111">
        <v>2026</v>
      </c>
      <c r="J6" s="112"/>
      <c r="K6" s="111">
        <v>2025</v>
      </c>
      <c r="N6" s="105"/>
    </row>
    <row r="7" spans="1:16" s="109" customFormat="1" ht="21.15" customHeight="1">
      <c r="A7" s="100" t="s">
        <v>37</v>
      </c>
      <c r="C7" s="113"/>
      <c r="E7" s="114"/>
      <c r="F7" s="114"/>
      <c r="G7" s="114"/>
      <c r="I7" s="114"/>
      <c r="J7" s="114"/>
      <c r="K7" s="114"/>
      <c r="N7" s="105"/>
      <c r="O7" s="107"/>
      <c r="P7" s="107"/>
    </row>
    <row r="8" spans="1:16" ht="21.15" customHeight="1">
      <c r="A8" s="106" t="s">
        <v>297</v>
      </c>
      <c r="C8" s="110"/>
      <c r="E8" s="115">
        <f>SUM('PL '!E40)</f>
        <v>282837</v>
      </c>
      <c r="F8" s="115"/>
      <c r="G8" s="115">
        <f>SUM('PL '!G40)</f>
        <v>394499</v>
      </c>
      <c r="H8" s="115"/>
      <c r="I8" s="115">
        <f>SUM('PL '!I40)</f>
        <v>166708</v>
      </c>
      <c r="J8" s="116"/>
      <c r="K8" s="115">
        <f>SUM('PL '!K40)</f>
        <v>136534</v>
      </c>
      <c r="N8" s="105"/>
      <c r="O8" s="109"/>
      <c r="P8" s="109"/>
    </row>
    <row r="9" spans="1:16" ht="21.15" customHeight="1">
      <c r="A9" s="106" t="s">
        <v>277</v>
      </c>
      <c r="C9" s="110"/>
      <c r="E9" s="115"/>
      <c r="F9" s="115"/>
      <c r="G9" s="115"/>
      <c r="H9" s="115"/>
      <c r="I9" s="115"/>
      <c r="J9" s="115"/>
      <c r="K9" s="115"/>
      <c r="N9" s="105"/>
    </row>
    <row r="10" spans="1:16" ht="21.15" customHeight="1">
      <c r="A10" s="106" t="s">
        <v>201</v>
      </c>
      <c r="C10" s="110"/>
      <c r="E10" s="115"/>
      <c r="F10" s="116"/>
      <c r="G10" s="115"/>
      <c r="H10" s="116"/>
      <c r="I10" s="116"/>
      <c r="J10" s="116"/>
      <c r="K10" s="116"/>
      <c r="N10" s="105"/>
    </row>
    <row r="11" spans="1:16" ht="21.15" customHeight="1">
      <c r="A11" s="117" t="s">
        <v>38</v>
      </c>
      <c r="C11" s="110"/>
      <c r="E11" s="206">
        <v>203112</v>
      </c>
      <c r="F11" s="206"/>
      <c r="G11" s="206">
        <v>209772</v>
      </c>
      <c r="H11" s="206"/>
      <c r="I11" s="206">
        <v>8994</v>
      </c>
      <c r="J11" s="206"/>
      <c r="K11" s="206">
        <v>8400</v>
      </c>
      <c r="N11" s="105"/>
    </row>
    <row r="12" spans="1:16" ht="21.15" customHeight="1">
      <c r="A12" s="106" t="s">
        <v>235</v>
      </c>
      <c r="C12" s="110"/>
      <c r="E12" s="206">
        <v>-2295</v>
      </c>
      <c r="F12" s="206"/>
      <c r="G12" s="206">
        <v>-4290</v>
      </c>
      <c r="H12" s="206"/>
      <c r="I12" s="206">
        <v>0</v>
      </c>
      <c r="J12" s="206"/>
      <c r="K12" s="206">
        <v>0</v>
      </c>
      <c r="N12" s="105"/>
    </row>
    <row r="13" spans="1:16" ht="21.15" customHeight="1">
      <c r="A13" s="117" t="s">
        <v>203</v>
      </c>
      <c r="C13" s="110"/>
      <c r="E13"/>
      <c r="F13" s="206"/>
      <c r="G13" s="206"/>
      <c r="H13" s="206"/>
      <c r="I13" s="206"/>
      <c r="J13" s="206"/>
      <c r="K13" s="206"/>
      <c r="N13" s="105"/>
    </row>
    <row r="14" spans="1:16" ht="21.15" customHeight="1">
      <c r="A14" s="117" t="s">
        <v>202</v>
      </c>
      <c r="C14" s="110"/>
      <c r="E14" s="206">
        <v>4833</v>
      </c>
      <c r="F14" s="206"/>
      <c r="G14" s="206">
        <v>0</v>
      </c>
      <c r="H14" s="206"/>
      <c r="I14" s="206">
        <v>0</v>
      </c>
      <c r="J14" s="206"/>
      <c r="K14" s="206">
        <v>0</v>
      </c>
      <c r="N14" s="105"/>
    </row>
    <row r="15" spans="1:16" ht="21.15" customHeight="1">
      <c r="A15" s="117" t="s">
        <v>288</v>
      </c>
      <c r="C15" s="110"/>
      <c r="E15" s="206">
        <v>331465</v>
      </c>
      <c r="F15" s="206"/>
      <c r="G15" s="206">
        <v>175627</v>
      </c>
      <c r="H15" s="206"/>
      <c r="I15" s="206">
        <v>0</v>
      </c>
      <c r="J15" s="206"/>
      <c r="K15" s="206">
        <v>-8</v>
      </c>
      <c r="N15" s="105"/>
    </row>
    <row r="16" spans="1:16" ht="21.15" customHeight="1">
      <c r="A16" s="117" t="s">
        <v>298</v>
      </c>
      <c r="C16" s="110"/>
      <c r="E16" s="206">
        <v>2491</v>
      </c>
      <c r="F16" s="206"/>
      <c r="G16" s="206">
        <v>0</v>
      </c>
      <c r="H16" s="206"/>
      <c r="I16" s="206">
        <v>0</v>
      </c>
      <c r="J16" s="206"/>
      <c r="K16" s="206">
        <v>0</v>
      </c>
      <c r="N16" s="105"/>
    </row>
    <row r="17" spans="1:14" ht="21.15" customHeight="1">
      <c r="A17" s="117" t="s">
        <v>289</v>
      </c>
      <c r="C17" s="110"/>
      <c r="E17" s="206">
        <v>0</v>
      </c>
      <c r="F17" s="206"/>
      <c r="G17" s="206">
        <v>585</v>
      </c>
      <c r="H17" s="206"/>
      <c r="I17" s="206">
        <v>0</v>
      </c>
      <c r="J17" s="206"/>
      <c r="K17" s="206">
        <v>0</v>
      </c>
      <c r="N17" s="105"/>
    </row>
    <row r="18" spans="1:14" ht="21.15" customHeight="1">
      <c r="A18" s="117" t="s">
        <v>290</v>
      </c>
      <c r="C18" s="110"/>
      <c r="E18" s="206">
        <v>4595</v>
      </c>
      <c r="F18" s="206"/>
      <c r="G18" s="206">
        <v>-496</v>
      </c>
      <c r="H18" s="206"/>
      <c r="I18" s="206">
        <v>0</v>
      </c>
      <c r="J18" s="206"/>
      <c r="K18" s="206">
        <v>0</v>
      </c>
      <c r="N18" s="105"/>
    </row>
    <row r="19" spans="1:14" ht="21.15" customHeight="1">
      <c r="A19" s="117" t="s">
        <v>256</v>
      </c>
      <c r="C19" s="110"/>
      <c r="E19" s="206">
        <v>-28127</v>
      </c>
      <c r="F19" s="206"/>
      <c r="G19" s="206">
        <v>-24240</v>
      </c>
      <c r="H19" s="206"/>
      <c r="I19" s="206">
        <v>0</v>
      </c>
      <c r="J19" s="206"/>
      <c r="K19" s="206">
        <v>0</v>
      </c>
      <c r="N19" s="105"/>
    </row>
    <row r="20" spans="1:14" ht="21.15" customHeight="1">
      <c r="A20" s="106" t="s">
        <v>291</v>
      </c>
      <c r="C20" s="110"/>
      <c r="E20" s="206"/>
      <c r="F20" s="206"/>
      <c r="G20" s="206"/>
      <c r="H20" s="206"/>
      <c r="I20" s="206"/>
      <c r="J20" s="206"/>
      <c r="K20" s="206"/>
      <c r="N20" s="105"/>
    </row>
    <row r="21" spans="1:14" ht="21.15" customHeight="1">
      <c r="A21" s="106" t="s">
        <v>204</v>
      </c>
      <c r="C21" s="110"/>
      <c r="E21" s="206">
        <v>3321</v>
      </c>
      <c r="F21" s="206"/>
      <c r="G21" s="206">
        <v>3874</v>
      </c>
      <c r="H21" s="206"/>
      <c r="I21" s="206">
        <v>0</v>
      </c>
      <c r="J21" s="206"/>
      <c r="K21" s="206">
        <v>0</v>
      </c>
      <c r="N21" s="105"/>
    </row>
    <row r="22" spans="1:14" ht="21.15" customHeight="1">
      <c r="A22" s="106" t="s">
        <v>238</v>
      </c>
      <c r="C22" s="110"/>
      <c r="E22" s="206">
        <v>66174</v>
      </c>
      <c r="F22" s="206"/>
      <c r="G22" s="206">
        <v>-15531</v>
      </c>
      <c r="H22" s="206"/>
      <c r="I22" s="206">
        <v>6681</v>
      </c>
      <c r="J22" s="206"/>
      <c r="K22" s="206">
        <v>5216</v>
      </c>
      <c r="N22" s="105"/>
    </row>
    <row r="23" spans="1:14" ht="21.15" customHeight="1">
      <c r="A23" s="106" t="s">
        <v>278</v>
      </c>
      <c r="C23" s="110"/>
      <c r="E23" s="206">
        <v>2394</v>
      </c>
      <c r="F23" s="206"/>
      <c r="G23" s="206">
        <v>-8321</v>
      </c>
      <c r="H23" s="206"/>
      <c r="I23" s="206">
        <v>0</v>
      </c>
      <c r="J23" s="206"/>
      <c r="K23" s="206">
        <v>0</v>
      </c>
      <c r="N23" s="105"/>
    </row>
    <row r="24" spans="1:14" ht="21.15" customHeight="1">
      <c r="A24" s="106" t="s">
        <v>292</v>
      </c>
      <c r="C24" s="110"/>
      <c r="E24" s="206">
        <v>3597</v>
      </c>
      <c r="F24" s="206"/>
      <c r="G24" s="206">
        <v>437</v>
      </c>
      <c r="H24" s="206"/>
      <c r="I24" s="206">
        <v>0</v>
      </c>
      <c r="J24" s="206"/>
      <c r="K24" s="206">
        <v>0</v>
      </c>
      <c r="N24" s="105"/>
    </row>
    <row r="25" spans="1:14" ht="21.15" customHeight="1">
      <c r="A25" s="106" t="s">
        <v>224</v>
      </c>
      <c r="C25" s="110"/>
      <c r="E25" s="206">
        <v>-4093</v>
      </c>
      <c r="F25" s="206"/>
      <c r="G25" s="206">
        <v>731</v>
      </c>
      <c r="H25" s="206"/>
      <c r="I25" s="206">
        <v>-2040</v>
      </c>
      <c r="J25" s="206"/>
      <c r="K25" s="206">
        <v>110</v>
      </c>
      <c r="N25" s="105"/>
    </row>
    <row r="26" spans="1:14" ht="21.15" customHeight="1">
      <c r="A26" s="106" t="s">
        <v>279</v>
      </c>
      <c r="C26" s="110"/>
      <c r="E26"/>
      <c r="F26" s="206"/>
      <c r="G26" s="206"/>
      <c r="H26" s="206"/>
      <c r="I26" s="206"/>
      <c r="J26" s="206"/>
      <c r="K26" s="206"/>
      <c r="N26" s="105"/>
    </row>
    <row r="27" spans="1:14" ht="21.15" customHeight="1">
      <c r="A27" s="106" t="s">
        <v>244</v>
      </c>
      <c r="C27" s="110"/>
      <c r="E27" s="206">
        <v>-251430</v>
      </c>
      <c r="F27" s="206"/>
      <c r="G27" s="206">
        <v>-198062</v>
      </c>
      <c r="H27" s="206"/>
      <c r="I27" s="206">
        <v>-272975</v>
      </c>
      <c r="J27" s="206"/>
      <c r="K27" s="206">
        <v>-270042</v>
      </c>
      <c r="N27" s="105"/>
    </row>
    <row r="28" spans="1:14" ht="21.15" customHeight="1">
      <c r="A28" s="106" t="s">
        <v>155</v>
      </c>
      <c r="C28" s="110"/>
      <c r="E28" s="206">
        <v>-22242</v>
      </c>
      <c r="F28" s="206"/>
      <c r="G28" s="206">
        <v>11775</v>
      </c>
      <c r="H28" s="206"/>
      <c r="I28" s="206">
        <v>-16343</v>
      </c>
      <c r="J28" s="206"/>
      <c r="K28" s="206">
        <v>21641</v>
      </c>
      <c r="N28" s="105"/>
    </row>
    <row r="29" spans="1:14" ht="21.15" customHeight="1">
      <c r="A29" s="106" t="s">
        <v>227</v>
      </c>
      <c r="C29" s="110"/>
      <c r="E29" s="206">
        <v>-8724</v>
      </c>
      <c r="F29" s="206"/>
      <c r="G29" s="206">
        <v>-2649</v>
      </c>
      <c r="H29" s="206"/>
      <c r="I29" s="206">
        <v>-1297</v>
      </c>
      <c r="J29" s="206"/>
      <c r="K29" s="206">
        <v>-732</v>
      </c>
      <c r="N29" s="105"/>
    </row>
    <row r="30" spans="1:14" ht="21.15" customHeight="1">
      <c r="A30" s="106" t="s">
        <v>142</v>
      </c>
      <c r="C30" s="110"/>
      <c r="E30" s="206">
        <v>1565</v>
      </c>
      <c r="F30" s="206"/>
      <c r="G30" s="206">
        <v>2126</v>
      </c>
      <c r="H30" s="206"/>
      <c r="I30" s="206">
        <v>430</v>
      </c>
      <c r="J30" s="206"/>
      <c r="K30" s="206">
        <v>507</v>
      </c>
      <c r="N30" s="105"/>
    </row>
    <row r="31" spans="1:14" ht="21.15" customHeight="1">
      <c r="A31" s="106" t="s">
        <v>280</v>
      </c>
      <c r="C31" s="110"/>
      <c r="E31" s="206">
        <v>-2046</v>
      </c>
      <c r="F31" s="206"/>
      <c r="G31" s="206">
        <v>-1813</v>
      </c>
      <c r="H31" s="206"/>
      <c r="I31" s="206">
        <v>0</v>
      </c>
      <c r="J31" s="206"/>
      <c r="K31" s="206">
        <v>0</v>
      </c>
      <c r="N31" s="105"/>
    </row>
    <row r="32" spans="1:14" ht="21.15" customHeight="1">
      <c r="A32" s="106" t="s">
        <v>39</v>
      </c>
      <c r="C32" s="110"/>
      <c r="E32" s="206">
        <v>-885162</v>
      </c>
      <c r="F32" s="206"/>
      <c r="G32" s="206">
        <v>-959380</v>
      </c>
      <c r="H32" s="206"/>
      <c r="I32" s="206">
        <v>-13880</v>
      </c>
      <c r="J32" s="206"/>
      <c r="K32" s="206">
        <v>-8860</v>
      </c>
      <c r="N32" s="105"/>
    </row>
    <row r="33" spans="1:14" ht="21.15" customHeight="1">
      <c r="A33" s="106" t="s">
        <v>118</v>
      </c>
      <c r="C33" s="110"/>
      <c r="E33" s="206">
        <v>-2518</v>
      </c>
      <c r="F33" s="116"/>
      <c r="G33" s="206">
        <v>0</v>
      </c>
      <c r="H33" s="206"/>
      <c r="I33" s="206">
        <v>0</v>
      </c>
      <c r="J33" s="206"/>
      <c r="K33" s="206">
        <v>0</v>
      </c>
      <c r="N33" s="105"/>
    </row>
    <row r="34" spans="1:14" ht="21.15" customHeight="1">
      <c r="A34" s="106" t="s">
        <v>40</v>
      </c>
      <c r="C34" s="110"/>
      <c r="E34" s="119">
        <v>276570</v>
      </c>
      <c r="F34" s="116"/>
      <c r="G34" s="207">
        <v>276253</v>
      </c>
      <c r="H34" s="206"/>
      <c r="I34" s="207">
        <v>124329</v>
      </c>
      <c r="J34" s="206"/>
      <c r="K34" s="207">
        <v>100185</v>
      </c>
      <c r="N34" s="105"/>
    </row>
    <row r="35" spans="1:14" ht="21.15" customHeight="1">
      <c r="A35" s="106" t="s">
        <v>245</v>
      </c>
      <c r="C35" s="110"/>
      <c r="E35" s="116"/>
      <c r="F35" s="116"/>
      <c r="G35" s="116"/>
      <c r="H35" s="116"/>
      <c r="I35" s="120"/>
      <c r="J35" s="116"/>
      <c r="K35" s="120"/>
      <c r="N35" s="105"/>
    </row>
    <row r="36" spans="1:14" ht="21.15" customHeight="1">
      <c r="A36" s="106" t="s">
        <v>246</v>
      </c>
      <c r="C36" s="110"/>
      <c r="E36" s="151">
        <f>SUM(E8:E34)</f>
        <v>-23683</v>
      </c>
      <c r="F36" s="116"/>
      <c r="G36" s="116">
        <f>SUM(G8:G34)</f>
        <v>-139103</v>
      </c>
      <c r="H36" s="116"/>
      <c r="I36" s="154">
        <f>SUM(I8:I34)</f>
        <v>607</v>
      </c>
      <c r="J36" s="116"/>
      <c r="K36" s="120">
        <f>SUM(K8:K34)</f>
        <v>-7049</v>
      </c>
      <c r="N36" s="105"/>
    </row>
    <row r="37" spans="1:14" ht="21.15" customHeight="1">
      <c r="A37" s="106" t="s">
        <v>41</v>
      </c>
      <c r="C37" s="110"/>
      <c r="E37" s="116"/>
      <c r="F37" s="116"/>
      <c r="G37" s="116"/>
      <c r="H37" s="116"/>
      <c r="I37" s="120"/>
      <c r="J37" s="116"/>
      <c r="K37" s="120"/>
      <c r="N37" s="105"/>
    </row>
    <row r="38" spans="1:14" ht="21.15" customHeight="1">
      <c r="A38" s="106" t="s">
        <v>167</v>
      </c>
      <c r="C38" s="110"/>
      <c r="E38" s="120">
        <v>4038</v>
      </c>
      <c r="F38" s="116"/>
      <c r="G38" s="116">
        <v>-535</v>
      </c>
      <c r="H38" s="116"/>
      <c r="I38" s="208">
        <v>0</v>
      </c>
      <c r="J38" s="116"/>
      <c r="K38" s="208">
        <v>0</v>
      </c>
      <c r="N38" s="105"/>
    </row>
    <row r="39" spans="1:14" ht="21.15" customHeight="1">
      <c r="A39" s="106" t="s">
        <v>59</v>
      </c>
      <c r="C39" s="110"/>
      <c r="E39" s="120">
        <v>-17014</v>
      </c>
      <c r="F39" s="116"/>
      <c r="G39" s="116">
        <v>73298</v>
      </c>
      <c r="H39" s="116"/>
      <c r="I39" s="208">
        <v>-26</v>
      </c>
      <c r="J39" s="116"/>
      <c r="K39" s="116">
        <v>-77</v>
      </c>
      <c r="N39" s="105"/>
    </row>
    <row r="40" spans="1:14" ht="21.15" customHeight="1">
      <c r="A40" s="106" t="s">
        <v>42</v>
      </c>
      <c r="C40" s="110"/>
      <c r="E40" s="209">
        <v>-364224</v>
      </c>
      <c r="F40" s="116"/>
      <c r="G40" s="116">
        <v>-251102</v>
      </c>
      <c r="H40" s="116"/>
      <c r="I40" s="208">
        <v>0</v>
      </c>
      <c r="J40" s="116"/>
      <c r="K40" s="208">
        <v>0</v>
      </c>
      <c r="N40" s="105"/>
    </row>
    <row r="41" spans="1:14" ht="21.15" customHeight="1">
      <c r="A41" s="106" t="s">
        <v>131</v>
      </c>
      <c r="C41" s="110"/>
      <c r="E41" s="209">
        <v>2156</v>
      </c>
      <c r="F41" s="116"/>
      <c r="G41" s="116">
        <v>1496</v>
      </c>
      <c r="H41" s="116"/>
      <c r="I41" s="208">
        <v>0</v>
      </c>
      <c r="J41" s="116"/>
      <c r="K41" s="208">
        <v>0</v>
      </c>
      <c r="N41" s="105"/>
    </row>
    <row r="42" spans="1:14" ht="21.15" customHeight="1">
      <c r="A42" s="106" t="s">
        <v>70</v>
      </c>
      <c r="C42" s="110"/>
      <c r="E42" s="209">
        <v>-1320</v>
      </c>
      <c r="F42" s="116"/>
      <c r="G42" s="208">
        <v>-18128</v>
      </c>
      <c r="H42" s="116"/>
      <c r="I42" s="208">
        <v>7</v>
      </c>
      <c r="J42" s="116"/>
      <c r="K42" s="208">
        <v>45</v>
      </c>
      <c r="N42" s="105"/>
    </row>
    <row r="43" spans="1:14" ht="21.15" customHeight="1">
      <c r="A43" s="106" t="s">
        <v>243</v>
      </c>
      <c r="C43" s="110"/>
      <c r="E43" s="209">
        <v>1369</v>
      </c>
      <c r="F43" s="116"/>
      <c r="G43" s="208">
        <v>780</v>
      </c>
      <c r="H43" s="116"/>
      <c r="I43" s="208">
        <v>0</v>
      </c>
      <c r="J43" s="116"/>
      <c r="K43" s="208">
        <v>0</v>
      </c>
      <c r="N43" s="105"/>
    </row>
    <row r="44" spans="1:14" ht="21.15" customHeight="1">
      <c r="A44" s="106" t="s">
        <v>169</v>
      </c>
      <c r="C44" s="110"/>
      <c r="E44" s="209">
        <v>164593</v>
      </c>
      <c r="F44" s="116"/>
      <c r="G44" s="116">
        <v>179325</v>
      </c>
      <c r="H44" s="116"/>
      <c r="I44" s="208">
        <v>0</v>
      </c>
      <c r="J44" s="116"/>
      <c r="K44" s="208">
        <v>0</v>
      </c>
      <c r="N44" s="105"/>
    </row>
    <row r="45" spans="1:14" ht="21.15" customHeight="1">
      <c r="A45" s="106" t="s">
        <v>43</v>
      </c>
      <c r="C45" s="110"/>
      <c r="E45" s="120">
        <v>-104736</v>
      </c>
      <c r="F45" s="116"/>
      <c r="G45" s="116">
        <v>-167823</v>
      </c>
      <c r="H45" s="116"/>
      <c r="I45" s="208">
        <v>1658</v>
      </c>
      <c r="J45" s="116"/>
      <c r="K45" s="208">
        <v>-6401</v>
      </c>
      <c r="N45" s="105"/>
    </row>
    <row r="46" spans="1:14" ht="21.15" customHeight="1">
      <c r="A46" s="106" t="s">
        <v>132</v>
      </c>
      <c r="B46" s="105"/>
      <c r="C46" s="110"/>
      <c r="E46" s="120">
        <v>-278959</v>
      </c>
      <c r="F46" s="116"/>
      <c r="G46" s="116">
        <v>255759</v>
      </c>
      <c r="H46" s="116"/>
      <c r="I46" s="208">
        <v>0</v>
      </c>
      <c r="J46" s="116"/>
      <c r="K46" s="208">
        <v>0</v>
      </c>
      <c r="N46" s="105"/>
    </row>
    <row r="47" spans="1:14" ht="21.15" customHeight="1">
      <c r="A47" s="106" t="s">
        <v>78</v>
      </c>
      <c r="C47" s="110"/>
      <c r="E47" s="120">
        <v>-4746</v>
      </c>
      <c r="F47" s="116"/>
      <c r="G47" s="116">
        <v>-29445</v>
      </c>
      <c r="H47" s="116"/>
      <c r="I47" s="208">
        <v>-10</v>
      </c>
      <c r="J47" s="116"/>
      <c r="K47" s="208">
        <v>36</v>
      </c>
      <c r="N47" s="105"/>
    </row>
    <row r="48" spans="1:14" ht="21.15" customHeight="1">
      <c r="A48" s="117"/>
      <c r="B48" s="105"/>
      <c r="C48" s="110"/>
      <c r="N48" s="105"/>
    </row>
    <row r="49" spans="1:27" s="105" customFormat="1" ht="21.15" customHeight="1">
      <c r="A49" s="117" t="s">
        <v>213</v>
      </c>
      <c r="C49" s="110"/>
      <c r="D49" s="107"/>
      <c r="E49" s="107"/>
      <c r="F49" s="124"/>
      <c r="G49" s="107"/>
      <c r="H49" s="107"/>
      <c r="I49" s="107"/>
      <c r="J49" s="107"/>
      <c r="K49" s="107"/>
      <c r="M49" s="107"/>
      <c r="O49" s="107"/>
      <c r="P49" s="107"/>
      <c r="Q49" s="107"/>
      <c r="R49" s="107"/>
      <c r="U49" s="107"/>
      <c r="V49" s="107"/>
      <c r="W49" s="107"/>
      <c r="X49" s="107"/>
      <c r="Y49" s="107"/>
      <c r="Z49" s="107"/>
      <c r="AA49" s="107"/>
    </row>
    <row r="50" spans="1:27" s="105" customFormat="1" ht="21.15" customHeight="1">
      <c r="A50" s="100" t="s">
        <v>156</v>
      </c>
      <c r="B50" s="101"/>
      <c r="C50" s="102"/>
      <c r="D50" s="103"/>
      <c r="E50" s="103"/>
      <c r="F50" s="103"/>
      <c r="G50" s="103"/>
      <c r="H50" s="103"/>
      <c r="I50" s="103"/>
      <c r="J50" s="103"/>
      <c r="K50" s="104" t="s">
        <v>216</v>
      </c>
      <c r="M50" s="107"/>
      <c r="O50" s="107"/>
      <c r="P50" s="107"/>
      <c r="Q50" s="107"/>
      <c r="R50" s="107"/>
      <c r="U50" s="107"/>
      <c r="V50" s="107"/>
      <c r="W50" s="107"/>
      <c r="X50" s="107"/>
      <c r="Y50" s="107"/>
      <c r="Z50" s="107"/>
      <c r="AA50" s="107"/>
    </row>
    <row r="51" spans="1:27" s="105" customFormat="1" ht="21.15" customHeight="1">
      <c r="A51" s="100" t="s">
        <v>241</v>
      </c>
      <c r="B51" s="101"/>
      <c r="C51" s="102"/>
      <c r="D51" s="103"/>
      <c r="E51" s="103"/>
      <c r="F51" s="103"/>
      <c r="G51" s="103"/>
      <c r="H51" s="103"/>
      <c r="I51" s="103"/>
      <c r="J51" s="103"/>
      <c r="K51" s="103"/>
      <c r="M51" s="107"/>
      <c r="O51" s="107"/>
      <c r="P51" s="107"/>
      <c r="Q51" s="107"/>
      <c r="R51" s="107"/>
      <c r="U51" s="107"/>
      <c r="V51" s="107"/>
      <c r="W51" s="107"/>
      <c r="X51" s="107"/>
      <c r="Y51" s="107"/>
      <c r="Z51" s="107"/>
      <c r="AA51" s="107"/>
    </row>
    <row r="52" spans="1:27" s="105" customFormat="1" ht="21.15" customHeight="1">
      <c r="A52" s="100" t="s">
        <v>272</v>
      </c>
      <c r="B52" s="103"/>
      <c r="C52" s="102"/>
      <c r="D52" s="103"/>
      <c r="E52" s="103"/>
      <c r="F52" s="103"/>
      <c r="G52" s="103"/>
      <c r="H52" s="103"/>
      <c r="I52" s="103"/>
      <c r="J52" s="103"/>
      <c r="K52" s="103"/>
      <c r="M52" s="107"/>
      <c r="O52" s="107"/>
      <c r="P52" s="107"/>
      <c r="Q52" s="107"/>
      <c r="R52" s="107"/>
      <c r="U52" s="107"/>
      <c r="V52" s="107"/>
      <c r="W52" s="107"/>
      <c r="X52" s="107"/>
      <c r="Y52" s="107"/>
      <c r="Z52" s="107"/>
      <c r="AA52" s="107"/>
    </row>
    <row r="53" spans="1:27" ht="21.15" customHeight="1">
      <c r="A53" s="105"/>
      <c r="B53" s="103"/>
      <c r="C53" s="102"/>
      <c r="D53" s="103"/>
      <c r="E53" s="103"/>
      <c r="F53" s="103"/>
      <c r="G53" s="103"/>
      <c r="H53" s="103"/>
      <c r="I53" s="103"/>
      <c r="J53" s="103"/>
      <c r="K53" s="104" t="s">
        <v>209</v>
      </c>
      <c r="N53" s="105"/>
    </row>
    <row r="54" spans="1:27" ht="21.15" customHeight="1">
      <c r="E54" s="108"/>
      <c r="F54" s="108" t="s">
        <v>0</v>
      </c>
      <c r="G54" s="108"/>
      <c r="H54" s="109"/>
      <c r="I54" s="108"/>
      <c r="J54" s="108" t="s">
        <v>1</v>
      </c>
      <c r="K54" s="108"/>
      <c r="N54" s="105"/>
    </row>
    <row r="55" spans="1:27" ht="21.15" customHeight="1">
      <c r="C55" s="110"/>
      <c r="E55" s="111">
        <v>2026</v>
      </c>
      <c r="F55" s="112"/>
      <c r="G55" s="111">
        <v>2025</v>
      </c>
      <c r="H55" s="112"/>
      <c r="I55" s="111">
        <v>2026</v>
      </c>
      <c r="J55" s="112"/>
      <c r="K55" s="111">
        <v>2025</v>
      </c>
      <c r="N55" s="105"/>
    </row>
    <row r="56" spans="1:27" ht="21.15" customHeight="1">
      <c r="A56" s="117" t="s">
        <v>143</v>
      </c>
      <c r="C56" s="110"/>
      <c r="E56" s="120"/>
      <c r="F56" s="116"/>
      <c r="G56" s="116"/>
      <c r="H56" s="116"/>
      <c r="I56" s="115"/>
      <c r="J56" s="116"/>
      <c r="K56" s="116"/>
      <c r="N56" s="105"/>
    </row>
    <row r="57" spans="1:27" ht="21.15" customHeight="1">
      <c r="A57" s="117" t="s">
        <v>60</v>
      </c>
      <c r="C57" s="110"/>
      <c r="E57" s="120">
        <v>212715</v>
      </c>
      <c r="F57" s="116"/>
      <c r="G57" s="116">
        <v>35033</v>
      </c>
      <c r="H57" s="116"/>
      <c r="I57" s="208">
        <v>-5233</v>
      </c>
      <c r="J57" s="116"/>
      <c r="K57" s="116">
        <v>13144</v>
      </c>
      <c r="M57" s="105"/>
      <c r="N57" s="105"/>
    </row>
    <row r="58" spans="1:27" ht="21.15" customHeight="1">
      <c r="A58" s="117" t="s">
        <v>228</v>
      </c>
      <c r="C58" s="110"/>
      <c r="E58" s="209">
        <v>-26054</v>
      </c>
      <c r="F58" s="116"/>
      <c r="G58" s="116">
        <v>-48508</v>
      </c>
      <c r="H58" s="116"/>
      <c r="I58" s="208">
        <v>0</v>
      </c>
      <c r="J58" s="208"/>
      <c r="K58" s="208">
        <v>0</v>
      </c>
      <c r="M58" s="105"/>
      <c r="N58" s="105"/>
    </row>
    <row r="59" spans="1:27" ht="21.15" customHeight="1">
      <c r="A59" s="106" t="s">
        <v>44</v>
      </c>
      <c r="C59" s="110"/>
      <c r="E59" s="120">
        <v>-27278</v>
      </c>
      <c r="F59" s="116"/>
      <c r="G59" s="116">
        <v>20992</v>
      </c>
      <c r="H59" s="116"/>
      <c r="I59" s="208">
        <v>-12611</v>
      </c>
      <c r="J59" s="116"/>
      <c r="K59" s="116">
        <v>94</v>
      </c>
      <c r="M59" s="105"/>
      <c r="N59" s="105"/>
    </row>
    <row r="60" spans="1:27" ht="21.15" customHeight="1">
      <c r="A60" s="106" t="s">
        <v>141</v>
      </c>
      <c r="C60" s="110"/>
      <c r="E60" s="120">
        <v>-4911</v>
      </c>
      <c r="F60" s="116"/>
      <c r="G60" s="116">
        <v>-9162</v>
      </c>
      <c r="H60" s="116"/>
      <c r="I60" s="208">
        <v>0</v>
      </c>
      <c r="J60" s="116"/>
      <c r="K60" s="208">
        <v>0</v>
      </c>
      <c r="M60" s="105"/>
      <c r="N60" s="105"/>
      <c r="O60" s="105"/>
      <c r="P60" s="105"/>
    </row>
    <row r="61" spans="1:27" ht="21.15" customHeight="1">
      <c r="A61" s="106" t="s">
        <v>237</v>
      </c>
      <c r="C61" s="110"/>
      <c r="E61" s="121">
        <v>-7898</v>
      </c>
      <c r="F61" s="116"/>
      <c r="G61" s="119">
        <v>7098</v>
      </c>
      <c r="H61" s="116"/>
      <c r="I61" s="119">
        <v>234</v>
      </c>
      <c r="J61" s="116"/>
      <c r="K61" s="119">
        <v>27</v>
      </c>
      <c r="N61" s="105"/>
      <c r="O61" s="105"/>
      <c r="P61" s="105"/>
    </row>
    <row r="62" spans="1:27" ht="21.15" customHeight="1">
      <c r="A62" s="106" t="s">
        <v>293</v>
      </c>
      <c r="C62" s="110"/>
      <c r="E62" s="151">
        <f>SUM(E36:E47,E57:E61)</f>
        <v>-475952</v>
      </c>
      <c r="F62" s="116"/>
      <c r="G62" s="116">
        <f>SUM(G36:G47,G57:G61)</f>
        <v>-90025</v>
      </c>
      <c r="H62" s="116"/>
      <c r="I62" s="151">
        <f>SUM(I36:I47,I57:I61)</f>
        <v>-15374</v>
      </c>
      <c r="J62" s="116"/>
      <c r="K62" s="116">
        <f>SUM(K36:K47,K57:K61)</f>
        <v>-181</v>
      </c>
      <c r="N62" s="105"/>
      <c r="O62" s="105"/>
      <c r="P62" s="105"/>
    </row>
    <row r="63" spans="1:27" ht="21.15" customHeight="1">
      <c r="A63" s="117" t="s">
        <v>39</v>
      </c>
      <c r="C63" s="110"/>
      <c r="E63" s="116">
        <v>712210</v>
      </c>
      <c r="F63" s="116"/>
      <c r="G63" s="116">
        <v>833759</v>
      </c>
      <c r="H63" s="116"/>
      <c r="I63" s="116">
        <v>13880</v>
      </c>
      <c r="J63" s="116"/>
      <c r="K63" s="116">
        <v>8860</v>
      </c>
      <c r="N63" s="105"/>
      <c r="O63" s="105"/>
      <c r="P63" s="105"/>
    </row>
    <row r="64" spans="1:27" ht="21.15" customHeight="1">
      <c r="A64" s="117" t="s">
        <v>79</v>
      </c>
      <c r="C64" s="110"/>
      <c r="E64" s="209">
        <v>-3495</v>
      </c>
      <c r="F64" s="116"/>
      <c r="G64" s="208">
        <v>-385</v>
      </c>
      <c r="H64" s="116"/>
      <c r="I64" s="208">
        <v>-215</v>
      </c>
      <c r="J64" s="116"/>
      <c r="K64" s="208">
        <v>-281</v>
      </c>
      <c r="N64" s="105"/>
    </row>
    <row r="65" spans="1:14" ht="21.15" customHeight="1">
      <c r="A65" s="106" t="s">
        <v>294</v>
      </c>
      <c r="C65" s="110"/>
      <c r="E65" s="121">
        <v>-603</v>
      </c>
      <c r="F65" s="116"/>
      <c r="G65" s="119">
        <v>-13723</v>
      </c>
      <c r="H65" s="116"/>
      <c r="I65" s="119">
        <v>-2255</v>
      </c>
      <c r="J65" s="116"/>
      <c r="K65" s="210">
        <v>-2224</v>
      </c>
      <c r="N65" s="105"/>
    </row>
    <row r="66" spans="1:14" ht="21.15" customHeight="1">
      <c r="A66" s="123" t="s">
        <v>267</v>
      </c>
      <c r="B66" s="105"/>
      <c r="C66" s="110"/>
      <c r="E66" s="152">
        <f>SUM(E62:E65)</f>
        <v>232160</v>
      </c>
      <c r="F66" s="116"/>
      <c r="G66" s="119">
        <f>SUM(G62:G65)</f>
        <v>729626</v>
      </c>
      <c r="H66" s="116"/>
      <c r="I66" s="153">
        <f>SUM(I62:I65)</f>
        <v>-3964</v>
      </c>
      <c r="J66" s="116"/>
      <c r="K66" s="121">
        <f>SUM(K62:K65)</f>
        <v>6174</v>
      </c>
      <c r="N66" s="105"/>
    </row>
    <row r="67" spans="1:14" ht="21.15" customHeight="1">
      <c r="A67" s="100" t="s">
        <v>45</v>
      </c>
      <c r="B67" s="109"/>
      <c r="C67" s="110"/>
      <c r="E67" s="124"/>
      <c r="F67" s="124"/>
      <c r="G67" s="124"/>
      <c r="I67" s="124"/>
      <c r="J67" s="124"/>
      <c r="K67" s="124"/>
      <c r="N67" s="105"/>
    </row>
    <row r="68" spans="1:14" ht="21.15" customHeight="1">
      <c r="A68" s="106" t="s">
        <v>200</v>
      </c>
      <c r="B68" s="109"/>
      <c r="C68" s="110"/>
      <c r="E68" s="118">
        <v>-5893</v>
      </c>
      <c r="F68" s="124"/>
      <c r="G68" s="115">
        <v>1100</v>
      </c>
      <c r="H68" s="115"/>
      <c r="I68" s="115">
        <v>0</v>
      </c>
      <c r="J68" s="115"/>
      <c r="K68" s="115">
        <v>0</v>
      </c>
      <c r="N68" s="105"/>
    </row>
    <row r="69" spans="1:14" ht="21.15" customHeight="1">
      <c r="A69" s="106" t="s">
        <v>139</v>
      </c>
      <c r="B69" s="109"/>
      <c r="C69" s="110"/>
      <c r="E69" s="115">
        <v>0</v>
      </c>
      <c r="F69" s="115"/>
      <c r="G69" s="115">
        <v>-104500</v>
      </c>
      <c r="H69" s="115"/>
      <c r="I69" s="115">
        <v>-59500</v>
      </c>
      <c r="J69" s="115"/>
      <c r="K69" s="115">
        <v>-10500</v>
      </c>
      <c r="N69" s="105"/>
    </row>
    <row r="70" spans="1:14" ht="21.15" customHeight="1">
      <c r="A70" s="106" t="s">
        <v>140</v>
      </c>
      <c r="B70" s="109"/>
      <c r="C70" s="110"/>
      <c r="E70" s="118">
        <v>800</v>
      </c>
      <c r="F70" s="124"/>
      <c r="G70" s="115">
        <v>0</v>
      </c>
      <c r="H70" s="115"/>
      <c r="I70" s="115">
        <v>50000</v>
      </c>
      <c r="J70" s="115"/>
      <c r="K70" s="115">
        <v>35000</v>
      </c>
      <c r="N70" s="105"/>
    </row>
    <row r="71" spans="1:14" ht="21.15" customHeight="1">
      <c r="A71" s="106" t="s">
        <v>199</v>
      </c>
      <c r="B71" s="109"/>
      <c r="C71" s="110"/>
      <c r="E71" s="118">
        <v>1122</v>
      </c>
      <c r="F71" s="124"/>
      <c r="G71" s="115">
        <v>101250</v>
      </c>
      <c r="H71" s="115"/>
      <c r="I71" s="115">
        <v>0</v>
      </c>
      <c r="J71" s="115"/>
      <c r="K71" s="115">
        <v>0</v>
      </c>
      <c r="N71" s="105"/>
    </row>
    <row r="72" spans="1:14" ht="21.15" customHeight="1">
      <c r="A72" s="106" t="s">
        <v>251</v>
      </c>
      <c r="B72" s="109"/>
      <c r="C72" s="110"/>
      <c r="E72" s="118">
        <v>25000</v>
      </c>
      <c r="F72" s="124"/>
      <c r="G72" s="115">
        <v>0</v>
      </c>
      <c r="H72" s="115"/>
      <c r="I72" s="115">
        <v>0</v>
      </c>
      <c r="J72" s="115"/>
      <c r="K72" s="115">
        <v>0</v>
      </c>
      <c r="N72" s="105"/>
    </row>
    <row r="73" spans="1:14" ht="21.15" customHeight="1">
      <c r="A73" s="106" t="s">
        <v>252</v>
      </c>
      <c r="C73" s="110"/>
      <c r="E73" s="118">
        <v>-2778353</v>
      </c>
      <c r="F73" s="115"/>
      <c r="G73" s="115">
        <v>-6149615</v>
      </c>
      <c r="H73" s="115"/>
      <c r="I73" s="115">
        <v>-21267</v>
      </c>
      <c r="J73" s="115"/>
      <c r="K73" s="115">
        <v>-35000</v>
      </c>
      <c r="N73" s="105"/>
    </row>
    <row r="74" spans="1:14" ht="21.15" customHeight="1">
      <c r="A74" s="106" t="s">
        <v>154</v>
      </c>
      <c r="C74" s="110"/>
      <c r="E74" s="118">
        <v>2772332</v>
      </c>
      <c r="F74" s="115"/>
      <c r="G74" s="115">
        <v>4895457</v>
      </c>
      <c r="H74" s="115"/>
      <c r="I74" s="115">
        <v>171267</v>
      </c>
      <c r="J74" s="115"/>
      <c r="K74" s="115">
        <v>112649</v>
      </c>
      <c r="N74" s="105"/>
    </row>
    <row r="75" spans="1:14" ht="21.15" customHeight="1">
      <c r="A75" s="106" t="s">
        <v>146</v>
      </c>
      <c r="C75" s="110"/>
      <c r="E75" s="118">
        <v>-38809</v>
      </c>
      <c r="F75" s="116"/>
      <c r="G75" s="115">
        <v>-13755</v>
      </c>
      <c r="H75" s="115"/>
      <c r="I75" s="115">
        <v>-5706</v>
      </c>
      <c r="J75" s="115"/>
      <c r="K75" s="115">
        <v>-5712</v>
      </c>
      <c r="N75" s="105"/>
    </row>
    <row r="76" spans="1:14" ht="21.15" customHeight="1">
      <c r="A76" s="106" t="s">
        <v>248</v>
      </c>
      <c r="C76" s="110"/>
      <c r="E76" s="118"/>
      <c r="F76" s="116"/>
      <c r="G76" s="115"/>
      <c r="H76" s="115"/>
      <c r="I76" s="115"/>
      <c r="J76" s="115"/>
      <c r="K76" s="115"/>
      <c r="N76" s="105"/>
    </row>
    <row r="77" spans="1:14" ht="21.15" customHeight="1">
      <c r="A77" s="106" t="s">
        <v>247</v>
      </c>
      <c r="C77" s="110"/>
      <c r="E77" s="118">
        <v>-13928</v>
      </c>
      <c r="F77" s="124"/>
      <c r="G77" s="115">
        <v>-97386</v>
      </c>
      <c r="I77" s="115">
        <v>0</v>
      </c>
      <c r="K77" s="115">
        <v>-2952</v>
      </c>
      <c r="N77" s="105"/>
    </row>
    <row r="78" spans="1:14" ht="21.15" customHeight="1">
      <c r="A78" s="106" t="s">
        <v>236</v>
      </c>
      <c r="C78" s="110"/>
      <c r="E78" s="118">
        <v>843</v>
      </c>
      <c r="F78" s="124"/>
      <c r="G78" s="115">
        <v>544</v>
      </c>
      <c r="I78" s="115">
        <v>0</v>
      </c>
      <c r="K78" s="115">
        <v>0</v>
      </c>
      <c r="N78" s="105"/>
    </row>
    <row r="79" spans="1:14" ht="21.15" customHeight="1">
      <c r="A79" s="106" t="s">
        <v>249</v>
      </c>
      <c r="C79" s="110"/>
      <c r="E79" s="118"/>
      <c r="F79" s="124"/>
      <c r="G79" s="115"/>
      <c r="K79" s="115"/>
      <c r="N79" s="105"/>
    </row>
    <row r="80" spans="1:14" ht="21.15" customHeight="1">
      <c r="A80" s="106" t="s">
        <v>247</v>
      </c>
      <c r="C80" s="110"/>
      <c r="E80" s="118">
        <v>2518</v>
      </c>
      <c r="F80" s="115"/>
      <c r="G80" s="115">
        <v>0</v>
      </c>
      <c r="H80" s="115"/>
      <c r="I80" s="115">
        <v>0</v>
      </c>
      <c r="J80" s="115"/>
      <c r="K80" s="115">
        <v>0</v>
      </c>
      <c r="N80" s="105"/>
    </row>
    <row r="81" spans="1:14" ht="21.15" customHeight="1">
      <c r="A81" s="100" t="s">
        <v>261</v>
      </c>
      <c r="C81" s="110"/>
      <c r="E81" s="149">
        <f>SUM(E68:E80)</f>
        <v>-34368</v>
      </c>
      <c r="F81" s="116"/>
      <c r="G81" s="125">
        <f>SUM(G68:G80)</f>
        <v>-1366905</v>
      </c>
      <c r="H81" s="116"/>
      <c r="I81" s="149">
        <f>SUM(I68:I80)</f>
        <v>134794</v>
      </c>
      <c r="J81" s="116"/>
      <c r="K81" s="125">
        <f>SUM(K68:K80)</f>
        <v>93485</v>
      </c>
      <c r="N81" s="105"/>
    </row>
    <row r="82" spans="1:14" ht="21.15" customHeight="1">
      <c r="A82" s="100" t="s">
        <v>46</v>
      </c>
      <c r="B82" s="109"/>
      <c r="C82" s="110"/>
      <c r="E82" s="116"/>
      <c r="F82" s="116"/>
      <c r="G82" s="116"/>
      <c r="H82" s="116"/>
      <c r="I82" s="116"/>
      <c r="J82" s="116"/>
      <c r="K82" s="116"/>
      <c r="N82" s="105"/>
    </row>
    <row r="83" spans="1:14" ht="21.15" customHeight="1">
      <c r="A83" s="117" t="s">
        <v>259</v>
      </c>
      <c r="B83" s="105"/>
      <c r="C83" s="110"/>
      <c r="N83" s="105"/>
    </row>
    <row r="84" spans="1:14" ht="21.15" customHeight="1">
      <c r="A84" s="117" t="s">
        <v>95</v>
      </c>
      <c r="B84" s="105"/>
      <c r="C84" s="110"/>
      <c r="E84" s="120">
        <v>-227825</v>
      </c>
      <c r="F84" s="116"/>
      <c r="G84" s="116">
        <v>-292745</v>
      </c>
      <c r="H84" s="116"/>
      <c r="I84" s="208">
        <v>0</v>
      </c>
      <c r="J84" s="116"/>
      <c r="K84" s="208">
        <v>0</v>
      </c>
      <c r="N84" s="105"/>
    </row>
    <row r="85" spans="1:14" ht="21.15" customHeight="1">
      <c r="A85" s="106" t="s">
        <v>47</v>
      </c>
      <c r="C85" s="110"/>
      <c r="E85" s="209">
        <v>245000</v>
      </c>
      <c r="F85" s="116"/>
      <c r="G85" s="208">
        <v>0</v>
      </c>
      <c r="H85" s="208"/>
      <c r="I85" s="208">
        <v>0</v>
      </c>
      <c r="J85" s="208"/>
      <c r="K85" s="208">
        <v>0</v>
      </c>
      <c r="M85" s="105"/>
      <c r="N85" s="105"/>
    </row>
    <row r="86" spans="1:14" ht="21.15" customHeight="1">
      <c r="A86" s="106" t="s">
        <v>48</v>
      </c>
      <c r="C86" s="110"/>
      <c r="E86" s="209">
        <v>-175893</v>
      </c>
      <c r="F86" s="116"/>
      <c r="G86" s="116">
        <v>-220372</v>
      </c>
      <c r="H86" s="116"/>
      <c r="I86" s="208">
        <v>0</v>
      </c>
      <c r="J86" s="116"/>
      <c r="K86" s="208">
        <v>0</v>
      </c>
      <c r="M86" s="105"/>
      <c r="N86" s="105"/>
    </row>
    <row r="87" spans="1:14" ht="21.15" customHeight="1">
      <c r="A87" s="106" t="s">
        <v>124</v>
      </c>
      <c r="C87" s="110"/>
      <c r="E87" s="211">
        <v>-126175</v>
      </c>
      <c r="F87" s="116"/>
      <c r="G87" s="208">
        <v>-127283</v>
      </c>
      <c r="H87" s="116"/>
      <c r="I87" s="208">
        <v>-3705</v>
      </c>
      <c r="J87" s="116"/>
      <c r="K87" s="208">
        <v>-2846</v>
      </c>
      <c r="M87" s="105"/>
      <c r="N87" s="105"/>
    </row>
    <row r="88" spans="1:14" ht="21.15" customHeight="1">
      <c r="A88" s="106" t="s">
        <v>90</v>
      </c>
      <c r="C88" s="110"/>
      <c r="E88" s="209">
        <v>0</v>
      </c>
      <c r="F88" s="116"/>
      <c r="G88" s="208">
        <v>1662200</v>
      </c>
      <c r="H88"/>
      <c r="I88" s="208">
        <v>0</v>
      </c>
      <c r="J88"/>
      <c r="K88" s="208">
        <v>0</v>
      </c>
      <c r="M88" s="105"/>
      <c r="N88" s="105"/>
    </row>
    <row r="89" spans="1:14" ht="21.15" customHeight="1">
      <c r="A89" s="106" t="s">
        <v>205</v>
      </c>
      <c r="C89" s="110"/>
      <c r="E89"/>
      <c r="F89" s="116"/>
      <c r="G89"/>
      <c r="H89" s="116"/>
      <c r="I89" s="208"/>
      <c r="J89"/>
      <c r="K89" s="208"/>
      <c r="N89" s="105"/>
    </row>
    <row r="90" spans="1:14" ht="21.15" customHeight="1">
      <c r="A90" s="106" t="s">
        <v>206</v>
      </c>
      <c r="C90" s="110"/>
      <c r="E90" s="209">
        <v>-145</v>
      </c>
      <c r="F90" s="116"/>
      <c r="G90" s="107">
        <v>-8591</v>
      </c>
      <c r="H90" s="116"/>
      <c r="I90" s="208">
        <v>0</v>
      </c>
      <c r="J90" s="116"/>
      <c r="K90" s="208">
        <v>0</v>
      </c>
      <c r="N90" s="105"/>
    </row>
    <row r="91" spans="1:14" ht="21.15" customHeight="1">
      <c r="A91" s="117" t="s">
        <v>82</v>
      </c>
      <c r="B91" s="105"/>
      <c r="C91" s="110"/>
      <c r="E91" s="121">
        <v>-266422</v>
      </c>
      <c r="F91" s="116"/>
      <c r="G91" s="208">
        <v>-283607</v>
      </c>
      <c r="H91" s="116"/>
      <c r="I91" s="208">
        <v>-120991</v>
      </c>
      <c r="J91" s="208"/>
      <c r="K91" s="208">
        <v>-97780</v>
      </c>
      <c r="N91" s="105"/>
    </row>
    <row r="92" spans="1:14" ht="21.15" customHeight="1">
      <c r="A92" s="100" t="s">
        <v>260</v>
      </c>
      <c r="C92" s="110"/>
      <c r="E92" s="149">
        <f>SUM(E84:E91)</f>
        <v>-551460</v>
      </c>
      <c r="F92" s="116"/>
      <c r="G92" s="125">
        <f>SUM(G84:G91)</f>
        <v>729602</v>
      </c>
      <c r="H92" s="116"/>
      <c r="I92" s="149">
        <f>SUM(I84:I91)</f>
        <v>-124696</v>
      </c>
      <c r="J92" s="116"/>
      <c r="K92" s="125">
        <f>SUM(K84:K91)</f>
        <v>-100626</v>
      </c>
      <c r="N92" s="105"/>
    </row>
    <row r="93" spans="1:14" ht="21.15" customHeight="1">
      <c r="A93" s="106" t="s">
        <v>257</v>
      </c>
      <c r="C93" s="110"/>
      <c r="E93" s="122">
        <v>85</v>
      </c>
      <c r="F93" s="115"/>
      <c r="G93" s="122">
        <v>-117</v>
      </c>
      <c r="H93" s="115"/>
      <c r="I93" s="122">
        <v>0</v>
      </c>
      <c r="J93" s="115"/>
      <c r="K93" s="122">
        <v>0</v>
      </c>
      <c r="N93" s="105"/>
    </row>
    <row r="94" spans="1:14" ht="21.15" customHeight="1">
      <c r="A94" s="100" t="s">
        <v>230</v>
      </c>
      <c r="C94" s="110"/>
      <c r="E94" s="115">
        <f>E66+E81+E92+E93</f>
        <v>-353583</v>
      </c>
      <c r="F94" s="116"/>
      <c r="G94" s="115">
        <f>G66+G81+G92+G93</f>
        <v>92206</v>
      </c>
      <c r="H94" s="115"/>
      <c r="I94" s="115">
        <f>I66+I81+I92+I93</f>
        <v>6134</v>
      </c>
      <c r="J94" s="115"/>
      <c r="K94" s="115">
        <f>K66+K81+K92+K93</f>
        <v>-967</v>
      </c>
      <c r="N94" s="105"/>
    </row>
    <row r="95" spans="1:14" ht="21.15" customHeight="1">
      <c r="A95" s="117" t="s">
        <v>225</v>
      </c>
      <c r="B95" s="105"/>
      <c r="C95" s="110"/>
      <c r="E95" s="119">
        <v>828004</v>
      </c>
      <c r="F95" s="116"/>
      <c r="G95" s="119">
        <v>1419753</v>
      </c>
      <c r="H95" s="116"/>
      <c r="I95" s="119">
        <v>11210</v>
      </c>
      <c r="J95" s="116"/>
      <c r="K95" s="119">
        <v>16921</v>
      </c>
      <c r="N95" s="105"/>
    </row>
    <row r="96" spans="1:14" ht="21.15" customHeight="1" thickBot="1">
      <c r="A96" s="123" t="s">
        <v>226</v>
      </c>
      <c r="B96" s="105"/>
      <c r="C96" s="110"/>
      <c r="E96" s="150">
        <f>SUM(E94:E95)</f>
        <v>474421</v>
      </c>
      <c r="F96" s="116"/>
      <c r="G96" s="126">
        <f>SUM(G94:G95)</f>
        <v>1511959</v>
      </c>
      <c r="H96" s="116"/>
      <c r="I96" s="150">
        <f>SUM(I94:I95)</f>
        <v>17344</v>
      </c>
      <c r="J96" s="116"/>
      <c r="K96" s="126">
        <f>SUM(K94:K95)</f>
        <v>15954</v>
      </c>
      <c r="N96" s="105"/>
    </row>
    <row r="97" spans="1:27" ht="21.15" customHeight="1" thickTop="1">
      <c r="C97" s="110"/>
      <c r="E97" s="151">
        <f>SUM(E96-BS!E10)</f>
        <v>0</v>
      </c>
      <c r="F97" s="116"/>
      <c r="G97" s="116"/>
      <c r="H97" s="116"/>
      <c r="I97" s="151">
        <f>SUM(I96-BS!I10)</f>
        <v>0</v>
      </c>
      <c r="J97" s="116"/>
      <c r="K97" s="116"/>
      <c r="N97" s="105"/>
    </row>
    <row r="98" spans="1:27" s="105" customFormat="1" ht="21.15" customHeight="1">
      <c r="A98" s="117" t="s">
        <v>213</v>
      </c>
      <c r="C98" s="110"/>
      <c r="D98" s="107"/>
      <c r="E98" s="107"/>
      <c r="F98" s="124"/>
      <c r="G98" s="107"/>
      <c r="H98" s="107"/>
      <c r="I98" s="107"/>
      <c r="J98" s="107"/>
      <c r="K98" s="107"/>
      <c r="M98" s="107"/>
      <c r="O98" s="107"/>
      <c r="P98" s="107"/>
      <c r="Q98" s="107"/>
      <c r="R98" s="107"/>
      <c r="U98" s="107"/>
      <c r="V98" s="107"/>
      <c r="W98" s="107"/>
      <c r="X98" s="107"/>
      <c r="Y98" s="107"/>
      <c r="Z98" s="107"/>
      <c r="AA98" s="107"/>
    </row>
    <row r="99" spans="1:27" s="105" customFormat="1" ht="21.15" customHeight="1">
      <c r="A99" s="100" t="s">
        <v>156</v>
      </c>
      <c r="B99" s="101"/>
      <c r="C99" s="102"/>
      <c r="D99" s="103"/>
      <c r="E99" s="103"/>
      <c r="F99" s="103"/>
      <c r="G99" s="103"/>
      <c r="H99" s="103"/>
      <c r="I99" s="103"/>
      <c r="J99" s="103"/>
      <c r="K99" s="104" t="s">
        <v>216</v>
      </c>
      <c r="M99" s="107"/>
      <c r="O99" s="107"/>
      <c r="P99" s="107"/>
      <c r="Q99" s="107"/>
      <c r="R99" s="107"/>
      <c r="U99" s="107"/>
      <c r="V99" s="107"/>
      <c r="W99" s="107"/>
      <c r="X99" s="107"/>
      <c r="Y99" s="107"/>
      <c r="Z99" s="107"/>
      <c r="AA99" s="107"/>
    </row>
    <row r="100" spans="1:27" s="105" customFormat="1" ht="21.15" customHeight="1">
      <c r="A100" s="100" t="s">
        <v>241</v>
      </c>
      <c r="B100" s="101"/>
      <c r="C100" s="102"/>
      <c r="D100" s="103"/>
      <c r="E100" s="103"/>
      <c r="F100" s="103"/>
      <c r="G100" s="103"/>
      <c r="H100" s="103"/>
      <c r="I100" s="103"/>
      <c r="J100" s="103"/>
      <c r="K100" s="103"/>
      <c r="M100" s="107"/>
      <c r="O100" s="107"/>
      <c r="P100" s="107"/>
      <c r="Q100" s="107"/>
      <c r="R100" s="107"/>
      <c r="U100" s="107"/>
      <c r="V100" s="107"/>
      <c r="W100" s="107"/>
      <c r="X100" s="107"/>
      <c r="Y100" s="107"/>
      <c r="Z100" s="107"/>
      <c r="AA100" s="107"/>
    </row>
    <row r="101" spans="1:27" s="105" customFormat="1" ht="21.15" customHeight="1">
      <c r="A101" s="100" t="s">
        <v>272</v>
      </c>
      <c r="B101" s="103"/>
      <c r="C101" s="102"/>
      <c r="D101" s="103"/>
      <c r="E101" s="103"/>
      <c r="F101" s="103"/>
      <c r="G101" s="103"/>
      <c r="H101" s="103"/>
      <c r="I101" s="103"/>
      <c r="J101" s="103"/>
      <c r="K101" s="103"/>
      <c r="M101" s="107"/>
      <c r="O101" s="107"/>
      <c r="P101" s="107"/>
      <c r="Q101" s="107"/>
      <c r="R101" s="107"/>
      <c r="U101" s="107"/>
      <c r="V101" s="107"/>
      <c r="W101" s="107"/>
      <c r="X101" s="107"/>
      <c r="Y101" s="107"/>
      <c r="Z101" s="107"/>
      <c r="AA101" s="107"/>
    </row>
    <row r="102" spans="1:27" ht="21.15" customHeight="1">
      <c r="A102" s="105"/>
      <c r="B102" s="103"/>
      <c r="C102" s="102"/>
      <c r="D102" s="103"/>
      <c r="E102" s="103"/>
      <c r="F102" s="103"/>
      <c r="G102" s="103"/>
      <c r="H102" s="103"/>
      <c r="I102" s="103"/>
      <c r="J102" s="103"/>
      <c r="K102" s="104" t="s">
        <v>209</v>
      </c>
      <c r="N102" s="105"/>
    </row>
    <row r="103" spans="1:27" ht="21.15" customHeight="1">
      <c r="E103" s="108"/>
      <c r="F103" s="108" t="s">
        <v>0</v>
      </c>
      <c r="G103" s="108"/>
      <c r="H103" s="109"/>
      <c r="I103" s="108"/>
      <c r="J103" s="108" t="s">
        <v>1</v>
      </c>
      <c r="K103" s="108"/>
      <c r="N103" s="105"/>
    </row>
    <row r="104" spans="1:27" ht="21.15" customHeight="1">
      <c r="C104" s="110"/>
      <c r="E104" s="111">
        <v>2026</v>
      </c>
      <c r="F104" s="112"/>
      <c r="G104" s="111">
        <v>2025</v>
      </c>
      <c r="H104" s="112"/>
      <c r="I104" s="111">
        <v>2026</v>
      </c>
      <c r="J104" s="112"/>
      <c r="K104" s="111">
        <v>2025</v>
      </c>
      <c r="N104" s="105"/>
    </row>
    <row r="105" spans="1:27" ht="21.15" customHeight="1">
      <c r="A105" s="123" t="s">
        <v>80</v>
      </c>
      <c r="B105" s="127"/>
      <c r="C105" s="110"/>
      <c r="E105" s="116"/>
      <c r="F105" s="116"/>
      <c r="G105" s="116"/>
      <c r="H105" s="116"/>
      <c r="I105" s="116"/>
      <c r="J105" s="116"/>
      <c r="K105" s="116"/>
      <c r="N105" s="105"/>
    </row>
    <row r="106" spans="1:27" ht="21.15" customHeight="1">
      <c r="A106" s="117" t="s">
        <v>81</v>
      </c>
      <c r="B106" s="127"/>
      <c r="C106" s="110"/>
      <c r="E106" s="116"/>
      <c r="F106" s="116"/>
      <c r="G106" s="116"/>
      <c r="H106" s="116"/>
      <c r="I106" s="116"/>
      <c r="J106" s="116"/>
      <c r="K106" s="116"/>
      <c r="N106" s="105"/>
    </row>
    <row r="107" spans="1:27" ht="21.15" customHeight="1">
      <c r="A107" s="117" t="s">
        <v>99</v>
      </c>
      <c r="B107" s="127"/>
      <c r="C107" s="110"/>
      <c r="E107" s="116"/>
      <c r="F107" s="116"/>
      <c r="G107" s="116"/>
      <c r="H107" s="116"/>
      <c r="I107" s="116"/>
      <c r="J107" s="116"/>
      <c r="K107" s="116"/>
      <c r="N107" s="105"/>
    </row>
    <row r="108" spans="1:27" ht="21.15" customHeight="1">
      <c r="A108" s="117" t="s">
        <v>91</v>
      </c>
      <c r="E108" s="208">
        <v>28617</v>
      </c>
      <c r="F108" s="208"/>
      <c r="G108" s="107">
        <v>13722</v>
      </c>
      <c r="H108" s="208"/>
      <c r="I108" s="208">
        <v>34</v>
      </c>
      <c r="J108" s="208"/>
      <c r="K108" s="208">
        <v>18</v>
      </c>
      <c r="N108" s="105"/>
    </row>
    <row r="109" spans="1:27" ht="21.15" customHeight="1">
      <c r="A109" s="117" t="s">
        <v>150</v>
      </c>
      <c r="C109" s="107"/>
      <c r="E109"/>
      <c r="F109"/>
      <c r="G109"/>
      <c r="H109" s="208"/>
      <c r="I109" s="208"/>
      <c r="J109"/>
      <c r="K109" s="208"/>
      <c r="N109" s="105"/>
    </row>
    <row r="110" spans="1:27" ht="21.15" customHeight="1">
      <c r="A110" s="117" t="s">
        <v>151</v>
      </c>
      <c r="C110" s="107"/>
      <c r="E110" s="107">
        <v>560925</v>
      </c>
      <c r="F110" s="208"/>
      <c r="G110" s="107">
        <v>121367</v>
      </c>
      <c r="H110"/>
      <c r="I110" s="208">
        <v>0</v>
      </c>
      <c r="J110"/>
      <c r="K110" s="208">
        <v>0</v>
      </c>
      <c r="N110" s="105"/>
    </row>
    <row r="111" spans="1:27" ht="21.15" customHeight="1">
      <c r="A111" s="117" t="s">
        <v>148</v>
      </c>
      <c r="C111" s="107"/>
      <c r="E111"/>
      <c r="F111"/>
      <c r="G111"/>
      <c r="H111"/>
      <c r="I111" s="208"/>
      <c r="J111"/>
      <c r="K111" s="208"/>
      <c r="N111" s="105"/>
    </row>
    <row r="112" spans="1:27" ht="21.15" customHeight="1">
      <c r="A112" s="117" t="s">
        <v>149</v>
      </c>
      <c r="C112" s="110"/>
      <c r="D112" s="116"/>
      <c r="E112" s="208">
        <v>91194</v>
      </c>
      <c r="F112" s="208"/>
      <c r="G112" s="107">
        <v>136912</v>
      </c>
      <c r="H112"/>
      <c r="I112" s="208">
        <v>0</v>
      </c>
      <c r="J112"/>
      <c r="K112" s="208">
        <v>0</v>
      </c>
      <c r="N112" s="105"/>
    </row>
    <row r="113" spans="1:14" ht="21.15" customHeight="1">
      <c r="A113" s="117" t="s">
        <v>133</v>
      </c>
      <c r="C113" s="110"/>
      <c r="D113" s="116"/>
      <c r="E113" s="107">
        <v>24859</v>
      </c>
      <c r="F113" s="208"/>
      <c r="G113" s="107">
        <v>6103</v>
      </c>
      <c r="H113" s="116"/>
      <c r="I113" s="208">
        <v>0</v>
      </c>
      <c r="J113" s="208"/>
      <c r="K113" s="208">
        <v>0</v>
      </c>
      <c r="N113" s="105"/>
    </row>
    <row r="114" spans="1:14" ht="21.15" customHeight="1">
      <c r="A114" s="117" t="s">
        <v>147</v>
      </c>
      <c r="C114" s="110"/>
      <c r="D114" s="116"/>
      <c r="E114" s="208">
        <v>-97</v>
      </c>
      <c r="F114" s="208"/>
      <c r="G114" s="107">
        <v>623</v>
      </c>
      <c r="H114" s="116"/>
      <c r="I114" s="208">
        <v>0</v>
      </c>
      <c r="J114" s="208"/>
      <c r="K114" s="208">
        <v>0</v>
      </c>
      <c r="N114" s="105"/>
    </row>
    <row r="115" spans="1:14" ht="21.15" customHeight="1">
      <c r="A115" s="117" t="s">
        <v>212</v>
      </c>
      <c r="C115" s="110"/>
      <c r="D115" s="116"/>
      <c r="E115" s="208">
        <v>0</v>
      </c>
      <c r="F115" s="208"/>
      <c r="G115" s="208">
        <v>0</v>
      </c>
      <c r="H115" s="116"/>
      <c r="I115" s="208">
        <v>0</v>
      </c>
      <c r="J115" s="208"/>
      <c r="K115" s="208">
        <v>2162</v>
      </c>
      <c r="N115" s="105"/>
    </row>
    <row r="116" spans="1:14" ht="21.15" customHeight="1">
      <c r="A116" s="117" t="s">
        <v>97</v>
      </c>
      <c r="E116" s="208">
        <v>1006</v>
      </c>
      <c r="F116" s="208"/>
      <c r="G116" s="107">
        <v>973</v>
      </c>
      <c r="H116" s="116"/>
      <c r="I116" s="208">
        <v>0</v>
      </c>
      <c r="J116" s="116"/>
      <c r="K116" s="208">
        <v>0</v>
      </c>
      <c r="N116" s="105"/>
    </row>
    <row r="117" spans="1:14" ht="21.15" customHeight="1">
      <c r="A117" s="117" t="s">
        <v>299</v>
      </c>
      <c r="E117" s="208">
        <v>-71785</v>
      </c>
      <c r="F117" s="208"/>
      <c r="G117" s="107">
        <v>-73704</v>
      </c>
      <c r="H117" s="116"/>
      <c r="I117" s="208">
        <v>0</v>
      </c>
      <c r="J117" s="116"/>
      <c r="K117" s="208">
        <v>0</v>
      </c>
      <c r="N117" s="105"/>
    </row>
    <row r="118" spans="1:14" ht="21.15" customHeight="1">
      <c r="A118" s="117" t="s">
        <v>281</v>
      </c>
      <c r="E118" s="208">
        <v>358</v>
      </c>
      <c r="F118" s="208"/>
      <c r="G118" s="208">
        <v>0</v>
      </c>
      <c r="H118" s="116"/>
      <c r="I118" s="208">
        <v>0</v>
      </c>
      <c r="J118" s="116"/>
      <c r="K118" s="208">
        <v>0</v>
      </c>
      <c r="N118" s="105"/>
    </row>
    <row r="119" spans="1:14" ht="21.15" customHeight="1">
      <c r="A119" s="117" t="s">
        <v>295</v>
      </c>
      <c r="E119" s="208">
        <v>137952</v>
      </c>
      <c r="F119" s="208"/>
      <c r="G119" s="107">
        <v>133296</v>
      </c>
      <c r="H119" s="116"/>
      <c r="I119" s="208">
        <v>0</v>
      </c>
      <c r="J119" s="116"/>
      <c r="K119" s="208">
        <v>0</v>
      </c>
      <c r="N119" s="105"/>
    </row>
    <row r="120" spans="1:14" ht="21.15" customHeight="1">
      <c r="A120" s="117" t="s">
        <v>207</v>
      </c>
      <c r="E120" s="208"/>
      <c r="F120" s="208"/>
      <c r="G120"/>
      <c r="H120" s="116"/>
      <c r="I120" s="208"/>
      <c r="J120" s="116"/>
      <c r="K120" s="208"/>
      <c r="N120" s="105"/>
    </row>
    <row r="121" spans="1:14" ht="21.15" customHeight="1">
      <c r="A121" s="117" t="s">
        <v>208</v>
      </c>
      <c r="E121" s="208">
        <v>24807</v>
      </c>
      <c r="F121" s="116"/>
      <c r="G121" s="107">
        <v>8900</v>
      </c>
      <c r="H121" s="116"/>
      <c r="I121" s="208">
        <v>0</v>
      </c>
      <c r="J121" s="116"/>
      <c r="K121" s="208">
        <v>0</v>
      </c>
      <c r="N121" s="105"/>
    </row>
    <row r="122" spans="1:14" ht="21.15" customHeight="1">
      <c r="A122" s="106" t="s">
        <v>296</v>
      </c>
      <c r="E122" s="107">
        <v>50832</v>
      </c>
      <c r="G122" s="208">
        <v>0</v>
      </c>
      <c r="H122" s="116"/>
      <c r="I122" s="107">
        <v>50832</v>
      </c>
      <c r="K122" s="208">
        <v>0</v>
      </c>
      <c r="L122" s="116"/>
      <c r="N122" s="105"/>
    </row>
    <row r="123" spans="1:14" ht="21.15" customHeight="1">
      <c r="N123" s="105"/>
    </row>
    <row r="124" spans="1:14" ht="21.15" customHeight="1">
      <c r="A124" s="117" t="s">
        <v>213</v>
      </c>
    </row>
  </sheetData>
  <pageMargins left="0.78740157480314965" right="0.39370078740157483" top="0.78740157480314965" bottom="0.39370078740157483" header="0.19685039370078741" footer="0.19685039370078741"/>
  <pageSetup paperSize="9" scale="61" fitToHeight="7" orientation="portrait" r:id="rId1"/>
  <rowBreaks count="2" manualBreakCount="2">
    <brk id="49" max="10" man="1"/>
    <brk id="9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8fd22d-4b7b-4644-9e8a-5f8944f7085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F31C28012894248A06FE2A51581BCEF" ma:contentTypeVersion="10" ma:contentTypeDescription="สร้างเอกสารใหม่" ma:contentTypeScope="" ma:versionID="05a687a631f812819a0b8ba7cb76cc6f">
  <xsd:schema xmlns:xsd="http://www.w3.org/2001/XMLSchema" xmlns:xs="http://www.w3.org/2001/XMLSchema" xmlns:p="http://schemas.microsoft.com/office/2006/metadata/properties" xmlns:ns2="818fd22d-4b7b-4644-9e8a-5f8944f7085d" targetNamespace="http://schemas.microsoft.com/office/2006/metadata/properties" ma:root="true" ma:fieldsID="4b17e921f1c7680c01fdaaa0c82a8d7c" ns2:_="">
    <xsd:import namespace="818fd22d-4b7b-4644-9e8a-5f8944f708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fd22d-4b7b-4644-9e8a-5f8944f708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3CEB77-364B-4635-8A48-24F882C3C7C7}">
  <ds:schemaRefs>
    <ds:schemaRef ds:uri="http://schemas.microsoft.com/office/2006/metadata/properties"/>
    <ds:schemaRef ds:uri="818fd22d-4b7b-4644-9e8a-5f8944f7085d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593E426-183A-4F32-AE29-6019688DA8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CE14C6-AC01-490C-AC2B-0F1D00E21E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fd22d-4b7b-4644-9e8a-5f8944f708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</vt:lpstr>
      <vt:lpstr>Consolidated (1)</vt:lpstr>
      <vt:lpstr>Consolidated (2)</vt:lpstr>
      <vt:lpstr>The Company Only (1)</vt:lpstr>
      <vt:lpstr>The Company Only (2)</vt:lpstr>
      <vt:lpstr>CF</vt:lpstr>
      <vt:lpstr>BS!Print_Area</vt:lpstr>
      <vt:lpstr>CF!Print_Area</vt:lpstr>
      <vt:lpstr>'Consolidated (1)'!Print_Area</vt:lpstr>
      <vt:lpstr>'Consolidated (2)'!Print_Area</vt:lpstr>
      <vt:lpstr>'PL '!Print_Area</vt:lpstr>
      <vt:lpstr>'The Company Only (1)'!Print_Area</vt:lpstr>
      <vt:lpstr>'The Company Only (2)'!Print_Area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Monthira Nitsuwan</cp:lastModifiedBy>
  <cp:lastPrinted>2026-05-14T04:15:29Z</cp:lastPrinted>
  <dcterms:created xsi:type="dcterms:W3CDTF">2011-03-15T03:50:46Z</dcterms:created>
  <dcterms:modified xsi:type="dcterms:W3CDTF">2026-05-14T04:15:32Z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0x010100EF31C28012894248A06FE2A51581BCEF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