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tars Microelectronics (Thailand)\Stars Microelectronics (Thailand) Plc\2026\Q1'26\SET\"/>
    </mc:Choice>
  </mc:AlternateContent>
  <xr:revisionPtr revIDLastSave="0" documentId="13_ncr:1_{29F3750D-D041-4F69-A55D-AE238439D6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&amp;CF" sheetId="1" r:id="rId2"/>
    <sheet name="statement of change_Conso" sheetId="4" r:id="rId3"/>
    <sheet name="statement of change_separat" sheetId="7" r:id="rId4"/>
    <sheet name="DS_INTERNAL_SETTINGS_STORAGE" sheetId="8" state="veryHidden" r:id="rId5"/>
    <sheet name="DS_INTERNAL_DOCGROUP_STORAGE" sheetId="9" state="veryHidden" r:id="rId6"/>
    <sheet name="DS_INTERNAL_DOCUMENT_STORAGE" sheetId="10" state="veryHidden" r:id="rId7"/>
    <sheet name="DS_INTERNAL_SNIP_STORAGE" sheetId="11" state="veryHidden" r:id="rId8"/>
  </sheets>
  <definedNames>
    <definedName name="_xlnm.Print_Area" localSheetId="0">BS!$A$1:$L$94</definedName>
    <definedName name="_xlnm.Print_Area" localSheetId="1">'PL&amp;CF'!$A$1:$L$132</definedName>
    <definedName name="_xlnm.Print_Area" localSheetId="2">'statement of change_Conso'!$A$1:$AC$37</definedName>
    <definedName name="_xlnm.Print_Area" localSheetId="3">'statement of change_separat'!$A$1:$Y$34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0" i="4" l="1"/>
  <c r="V30" i="4"/>
  <c r="J32" i="4" l="1"/>
  <c r="L32" i="4" s="1"/>
  <c r="L30" i="4"/>
  <c r="N30" i="4" s="1"/>
  <c r="X30" i="4" s="1"/>
  <c r="AB30" i="4" s="1"/>
  <c r="B32" i="4"/>
  <c r="N31" i="7"/>
  <c r="V29" i="7"/>
  <c r="P29" i="7"/>
  <c r="X29" i="7" s="1"/>
  <c r="V32" i="4" l="1"/>
  <c r="Q11" i="4" l="1"/>
  <c r="Q11" i="7"/>
  <c r="X32" i="4" l="1"/>
  <c r="AB32" i="4" s="1"/>
  <c r="E130" i="1"/>
  <c r="E128" i="1"/>
  <c r="I116" i="1"/>
  <c r="X31" i="7" l="1"/>
  <c r="K79" i="6"/>
  <c r="I16" i="6" l="1"/>
  <c r="G16" i="6" l="1"/>
  <c r="K16" i="6"/>
  <c r="V21" i="7"/>
  <c r="V19" i="7"/>
  <c r="V17" i="7"/>
  <c r="X17" i="7" s="1"/>
  <c r="V14" i="7"/>
  <c r="V13" i="7"/>
  <c r="X13" i="7" s="1"/>
  <c r="X21" i="7" l="1"/>
  <c r="N19" i="7" l="1"/>
  <c r="X19" i="7" s="1"/>
  <c r="V22" i="4"/>
  <c r="V20" i="4"/>
  <c r="X20" i="4" l="1"/>
  <c r="AB20" i="4" s="1"/>
  <c r="K54" i="1" l="1"/>
  <c r="T15" i="7" s="1"/>
  <c r="V15" i="7" s="1"/>
  <c r="X15" i="7" s="1"/>
  <c r="I54" i="1"/>
  <c r="G54" i="1"/>
  <c r="R16" i="4" s="1"/>
  <c r="E54" i="1"/>
  <c r="R27" i="4" s="1"/>
  <c r="I25" i="6"/>
  <c r="V25" i="4" l="1"/>
  <c r="V15" i="4" l="1"/>
  <c r="V14" i="4"/>
  <c r="X14" i="4" s="1"/>
  <c r="V16" i="4"/>
  <c r="K25" i="6" l="1"/>
  <c r="G25" i="6"/>
  <c r="V25" i="7" l="1"/>
  <c r="V24" i="7"/>
  <c r="X24" i="7" l="1"/>
  <c r="T26" i="7"/>
  <c r="T27" i="7" s="1"/>
  <c r="T32" i="7" s="1"/>
  <c r="T16" i="7"/>
  <c r="T22" i="7" s="1"/>
  <c r="R17" i="4"/>
  <c r="R23" i="4" s="1"/>
  <c r="I123" i="1"/>
  <c r="V26" i="7" l="1"/>
  <c r="V27" i="7" s="1"/>
  <c r="V32" i="7" s="1"/>
  <c r="R28" i="4"/>
  <c r="R33" i="4" s="1"/>
  <c r="G121" i="1" l="1"/>
  <c r="G116" i="1"/>
  <c r="G17" i="1"/>
  <c r="G84" i="6"/>
  <c r="G53" i="6"/>
  <c r="G45" i="6"/>
  <c r="G26" i="6" l="1"/>
  <c r="E123" i="1" l="1"/>
  <c r="K17" i="1" l="1"/>
  <c r="K116" i="1" l="1"/>
  <c r="G76" i="6" l="1"/>
  <c r="K121" i="1" l="1"/>
  <c r="J125" i="1" l="1"/>
  <c r="V18" i="4" l="1"/>
  <c r="X18" i="4" s="1"/>
  <c r="AB18" i="4" s="1"/>
  <c r="X22" i="4" l="1"/>
  <c r="AB22" i="4" s="1"/>
  <c r="K81" i="6" l="1"/>
  <c r="G81" i="6"/>
  <c r="G79" i="6"/>
  <c r="N26" i="7" l="1"/>
  <c r="X26" i="7" s="1"/>
  <c r="K80" i="6" l="1"/>
  <c r="K78" i="6"/>
  <c r="K76" i="6"/>
  <c r="K75" i="6"/>
  <c r="K74" i="6"/>
  <c r="R27" i="7" l="1"/>
  <c r="R32" i="7" s="1"/>
  <c r="P27" i="7"/>
  <c r="P32" i="7" s="1"/>
  <c r="L27" i="7"/>
  <c r="J27" i="7"/>
  <c r="H27" i="7"/>
  <c r="F27" i="7"/>
  <c r="D27" i="7"/>
  <c r="K82" i="6"/>
  <c r="V16" i="7"/>
  <c r="R16" i="7"/>
  <c r="R22" i="7" s="1"/>
  <c r="P16" i="7"/>
  <c r="P22" i="7" s="1"/>
  <c r="L16" i="7"/>
  <c r="L22" i="7" s="1"/>
  <c r="J16" i="7"/>
  <c r="J22" i="7" s="1"/>
  <c r="H16" i="7"/>
  <c r="H22" i="7" s="1"/>
  <c r="F16" i="7"/>
  <c r="F22" i="7" s="1"/>
  <c r="D16" i="7"/>
  <c r="D22" i="7" s="1"/>
  <c r="K83" i="6" l="1"/>
  <c r="I82" i="6"/>
  <c r="H32" i="7"/>
  <c r="I76" i="6" s="1"/>
  <c r="I81" i="6"/>
  <c r="D32" i="7"/>
  <c r="I74" i="6" s="1"/>
  <c r="F32" i="7"/>
  <c r="I75" i="6" s="1"/>
  <c r="J32" i="7"/>
  <c r="I78" i="6" s="1"/>
  <c r="V22" i="7"/>
  <c r="N28" i="4" l="1"/>
  <c r="N17" i="4"/>
  <c r="N23" i="4" s="1"/>
  <c r="X25" i="4"/>
  <c r="J28" i="4"/>
  <c r="J17" i="4"/>
  <c r="J23" i="4" s="1"/>
  <c r="K22" i="1" l="1"/>
  <c r="K24" i="1" s="1"/>
  <c r="K26" i="1" s="1"/>
  <c r="K28" i="1" s="1"/>
  <c r="G22" i="1"/>
  <c r="G24" i="1" s="1"/>
  <c r="G26" i="1" s="1"/>
  <c r="G28" i="1" s="1"/>
  <c r="K48" i="1" l="1"/>
  <c r="K56" i="1" s="1"/>
  <c r="G31" i="1"/>
  <c r="G34" i="1" l="1"/>
  <c r="K31" i="1"/>
  <c r="N14" i="7"/>
  <c r="X14" i="7" l="1"/>
  <c r="X16" i="7" s="1"/>
  <c r="X22" i="7" s="1"/>
  <c r="N16" i="7"/>
  <c r="N22" i="7" s="1"/>
  <c r="K53" i="6"/>
  <c r="T28" i="4" l="1"/>
  <c r="T33" i="4" s="1"/>
  <c r="P28" i="4"/>
  <c r="P33" i="4" s="1"/>
  <c r="H28" i="4"/>
  <c r="H33" i="4" s="1"/>
  <c r="F28" i="4"/>
  <c r="F33" i="4" s="1"/>
  <c r="D28" i="4"/>
  <c r="D33" i="4" s="1"/>
  <c r="B28" i="4"/>
  <c r="B33" i="4" s="1"/>
  <c r="V27" i="4"/>
  <c r="L27" i="4"/>
  <c r="V26" i="4"/>
  <c r="T17" i="4"/>
  <c r="T23" i="4" s="1"/>
  <c r="P17" i="4"/>
  <c r="P23" i="4" s="1"/>
  <c r="H17" i="4"/>
  <c r="H23" i="4" s="1"/>
  <c r="F17" i="4"/>
  <c r="F23" i="4" s="1"/>
  <c r="D17" i="4"/>
  <c r="D23" i="4" s="1"/>
  <c r="B17" i="4"/>
  <c r="B23" i="4" s="1"/>
  <c r="Z15" i="4"/>
  <c r="Z16" i="4"/>
  <c r="L16" i="4"/>
  <c r="X27" i="4" l="1"/>
  <c r="X16" i="4"/>
  <c r="AB16" i="4" s="1"/>
  <c r="E74" i="6"/>
  <c r="E78" i="6"/>
  <c r="E75" i="6"/>
  <c r="V28" i="4"/>
  <c r="V33" i="4" s="1"/>
  <c r="E82" i="6" s="1"/>
  <c r="Z17" i="4"/>
  <c r="Z23" i="4" s="1"/>
  <c r="V17" i="4"/>
  <c r="V23" i="4" s="1"/>
  <c r="G80" i="6"/>
  <c r="G78" i="6"/>
  <c r="L15" i="4" l="1"/>
  <c r="X15" i="4" s="1"/>
  <c r="G60" i="1"/>
  <c r="L17" i="4" l="1"/>
  <c r="L23" i="4" s="1"/>
  <c r="X17" i="4" l="1"/>
  <c r="X23" i="4" s="1"/>
  <c r="AB15" i="4"/>
  <c r="AB17" i="4" s="1"/>
  <c r="G75" i="6" l="1"/>
  <c r="G74" i="6"/>
  <c r="G82" i="6" l="1"/>
  <c r="G83" i="6" l="1"/>
  <c r="AB27" i="4"/>
  <c r="G85" i="6" l="1"/>
  <c r="AB25" i="4"/>
  <c r="A31" i="6"/>
  <c r="K45" i="6" l="1"/>
  <c r="G54" i="6" l="1"/>
  <c r="G86" i="6" s="1"/>
  <c r="G87" i="6" s="1"/>
  <c r="K26" i="6" l="1"/>
  <c r="K54" i="6"/>
  <c r="G72" i="1" l="1"/>
  <c r="G86" i="1" l="1"/>
  <c r="K72" i="1"/>
  <c r="K86" i="1" l="1"/>
  <c r="K95" i="1" s="1"/>
  <c r="G95" i="1"/>
  <c r="G48" i="1"/>
  <c r="G56" i="1" s="1"/>
  <c r="G99" i="1" l="1"/>
  <c r="G122" i="1" s="1"/>
  <c r="G124" i="1" s="1"/>
  <c r="AB14" i="4"/>
  <c r="AB23" i="4" s="1"/>
  <c r="K59" i="1" l="1"/>
  <c r="G59" i="1"/>
  <c r="K99" i="1" l="1"/>
  <c r="K122" i="1" s="1"/>
  <c r="G61" i="1" l="1"/>
  <c r="K124" i="1"/>
  <c r="K85" i="6" l="1"/>
  <c r="K86" i="6" s="1"/>
  <c r="K87" i="6" l="1"/>
  <c r="E76" i="6"/>
  <c r="I26" i="6" l="1"/>
  <c r="I45" i="6"/>
  <c r="I53" i="6"/>
  <c r="I54" i="6" l="1"/>
  <c r="I22" i="1" l="1"/>
  <c r="I17" i="1"/>
  <c r="I24" i="1" l="1"/>
  <c r="I26" i="1" s="1"/>
  <c r="I28" i="1" s="1"/>
  <c r="I72" i="1" l="1"/>
  <c r="I31" i="1"/>
  <c r="I48" i="1"/>
  <c r="I56" i="1" s="1"/>
  <c r="I59" i="1" s="1"/>
  <c r="N25" i="7" l="1"/>
  <c r="X25" i="7" l="1"/>
  <c r="X27" i="7" s="1"/>
  <c r="N27" i="7"/>
  <c r="L32" i="7" l="1"/>
  <c r="I79" i="6" s="1"/>
  <c r="N32" i="7"/>
  <c r="I80" i="6" l="1"/>
  <c r="X32" i="7"/>
  <c r="I121" i="1"/>
  <c r="I83" i="6" l="1"/>
  <c r="I85" i="6" s="1"/>
  <c r="N33" i="7"/>
  <c r="I86" i="1"/>
  <c r="I95" i="1" s="1"/>
  <c r="I99" i="1" s="1"/>
  <c r="I122" i="1" s="1"/>
  <c r="I124" i="1" s="1"/>
  <c r="I125" i="1" s="1"/>
  <c r="I86" i="6" l="1"/>
  <c r="I87" i="6" s="1"/>
  <c r="X33" i="7"/>
  <c r="J33" i="4" l="1"/>
  <c r="E79" i="6" s="1"/>
  <c r="N33" i="4" l="1"/>
  <c r="E81" i="6" s="1"/>
  <c r="E121" i="1"/>
  <c r="E116" i="1" l="1"/>
  <c r="E60" i="1" l="1"/>
  <c r="Z26" i="4"/>
  <c r="Z28" i="4" s="1"/>
  <c r="Z33" i="4" s="1"/>
  <c r="E84" i="6" l="1"/>
  <c r="Z34" i="4" s="1"/>
  <c r="E17" i="1" l="1"/>
  <c r="E45" i="6"/>
  <c r="E53" i="6"/>
  <c r="E22" i="1"/>
  <c r="E24" i="1" l="1"/>
  <c r="E26" i="1" s="1"/>
  <c r="E72" i="1" s="1"/>
  <c r="E54" i="6"/>
  <c r="E86" i="1" l="1"/>
  <c r="E28" i="1"/>
  <c r="E34" i="1" s="1"/>
  <c r="E95" i="1" l="1"/>
  <c r="E99" i="1" s="1"/>
  <c r="E122" i="1" s="1"/>
  <c r="E124" i="1" s="1"/>
  <c r="E31" i="1"/>
  <c r="L26" i="4" s="1"/>
  <c r="L28" i="4" s="1"/>
  <c r="L33" i="4" s="1"/>
  <c r="E48" i="1"/>
  <c r="E56" i="1" s="1"/>
  <c r="E59" i="1" s="1"/>
  <c r="E61" i="1" s="1"/>
  <c r="X26" i="4" l="1"/>
  <c r="AB26" i="4" s="1"/>
  <c r="AB28" i="4" s="1"/>
  <c r="AB33" i="4" s="1"/>
  <c r="E80" i="6"/>
  <c r="E83" i="6" s="1"/>
  <c r="E85" i="6" s="1"/>
  <c r="E86" i="6" s="1"/>
  <c r="X28" i="4" l="1"/>
  <c r="X33" i="4" s="1"/>
  <c r="X34" i="4" s="1"/>
  <c r="L34" i="4"/>
  <c r="AB34" i="4"/>
  <c r="E25" i="6" l="1"/>
  <c r="E16" i="6" l="1"/>
  <c r="E26" i="6" s="1"/>
  <c r="E87" i="6" s="1"/>
  <c r="E125" i="1"/>
</calcChain>
</file>

<file path=xl/sharedStrings.xml><?xml version="1.0" encoding="utf-8"?>
<sst xmlns="http://schemas.openxmlformats.org/spreadsheetml/2006/main" count="408" uniqueCount="231">
  <si>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</si>
  <si>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</si>
  <si>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</si>
  <si>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</si>
  <si>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</si>
  <si>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</si>
  <si>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</si>
  <si>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</si>
  <si>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</si>
  <si>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</si>
  <si>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</si>
  <si>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</si>
  <si>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</si>
  <si>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</si>
  <si>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</si>
  <si>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</si>
  <si>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</si>
  <si>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</si>
  <si>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</si>
  <si>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</si>
  <si>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</si>
  <si>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</si>
  <si>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</si>
  <si>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</si>
  <si>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</si>
  <si>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</si>
  <si>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</si>
  <si>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</si>
  <si>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</si>
  <si>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</si>
  <si>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</si>
  <si>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</si>
  <si>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</si>
  <si>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</si>
  <si>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</si>
  <si>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</si>
  <si>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</si>
  <si>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</si>
  <si>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</si>
  <si>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</si>
  <si>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</si>
  <si>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</si>
  <si>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</si>
  <si>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</si>
  <si>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</si>
  <si>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</si>
  <si>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</si>
  <si>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</si>
  <si>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</si>
  <si>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</si>
  <si>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</si>
  <si>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</si>
  <si>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ที่ออก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</si>
  <si>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</si>
  <si>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</si>
  <si>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</si>
  <si>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</si>
  <si>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</si>
  <si>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รวม</t>
  </si>
  <si>
    <t>งบการเงินรวม</t>
  </si>
  <si>
    <t>บริษัท สตาร์ส ไมโครอิเล็กทรอนิกส์ (ประเทศไทย) จำกัด (มหาชน) และบริษัทย่อย</t>
  </si>
  <si>
    <t>ส่วนของ</t>
  </si>
  <si>
    <t xml:space="preserve">ส่วนเกิน </t>
  </si>
  <si>
    <t>ส่วนเกินทุนจาก</t>
  </si>
  <si>
    <t>การตีราคาที่ดิน</t>
  </si>
  <si>
    <t>เงินลงทุนในบริษัทย่อย</t>
  </si>
  <si>
    <t>สินค้าคงเหลือ</t>
  </si>
  <si>
    <t>ที่ดิน อาคารและอุปกรณ์</t>
  </si>
  <si>
    <t>หนี้สินไม่หมุนเวียนอื่น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</si>
  <si>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</si>
  <si>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</si>
  <si>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</si>
  <si>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</si>
  <si>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ผู้มีส่วนได้เสียที่</t>
  </si>
  <si>
    <t>องค์ประกอบอื่น</t>
  </si>
  <si>
    <t>ไม่มีอำนาจควบคุม</t>
  </si>
  <si>
    <t>ของส่วนของผู้ถือหุ้น</t>
  </si>
  <si>
    <t>ของบริษัทฯ</t>
  </si>
  <si>
    <t>ของบริษัทย่อย</t>
  </si>
  <si>
    <t>สินทรัพย์ไม่มีตัวตน</t>
  </si>
  <si>
    <t>สินทรัพย์ไม่หมุนเวียนอื่น</t>
  </si>
  <si>
    <t>สัดส่วนการถือหุ้น</t>
  </si>
  <si>
    <t>ในบริษัทย่อย</t>
  </si>
  <si>
    <t>ส่วนที่เป็นของผู้มีส่วนได้เสียที่ไม่มีอำนาจควบคุม</t>
  </si>
  <si>
    <t>เงินสดจ่ายเจ้าหนี้ค่าซื้อเครื่องจักรและอุปกรณ์</t>
  </si>
  <si>
    <t xml:space="preserve">   รายการซื้อเครื่องจักรและอุปกรณ์ที่ยังไม่ได้จ่ายชำระ</t>
  </si>
  <si>
    <t xml:space="preserve">   จ่ายภาษีเงินได้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</si>
  <si>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</si>
  <si>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</si>
  <si>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</si>
  <si>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</si>
  <si>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เงินสดจากกิจกรรมดำเนินงาน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</si>
  <si>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</si>
  <si>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</si>
  <si>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รายได้จากการจำหน่ายเศษซาก</t>
  </si>
  <si>
    <t>ส่วนที่เป็นของผู้ถือหุ้นของบริษัทฯ</t>
  </si>
  <si>
    <t xml:space="preserve">   ของบริษัทย่อย</t>
  </si>
  <si>
    <t xml:space="preserve">ส่วนที่เป็นของผู้มีส่วนได้เสียที่ไม่มีอำนาจควบคุมของบริษัทย่อย </t>
  </si>
  <si>
    <t xml:space="preserve"> 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</si>
  <si>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</si>
  <si>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</si>
  <si>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</si>
  <si>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</si>
  <si>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</si>
  <si>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</si>
  <si>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</si>
  <si>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(หน่วย: พันบาท)</t>
  </si>
  <si>
    <t>ค่าใช้จ่ายในการขายและจัดจำหน่าย</t>
  </si>
  <si>
    <t>หนี้สินตามสัญญาเช่า - สุทธิจากส่วนที่ถึงกำหนด</t>
  </si>
  <si>
    <t>ต้นทุนทางการเงิน</t>
  </si>
  <si>
    <t>ซื้อเครื่องจักรและอุปกรณ์</t>
  </si>
  <si>
    <t>(หน่วย: พันบาท ยกเว้นกำไรต่อหุ้นแสดงเป็นบาท)</t>
  </si>
  <si>
    <t>ซื้อสินทรัพย์ไม่มีตัวตน</t>
  </si>
  <si>
    <t xml:space="preserve">   จัดสรรแล้ว - สำรองตามกฎหมาย</t>
  </si>
  <si>
    <t>รายได้ทางการเงิน</t>
  </si>
  <si>
    <t xml:space="preserve">   ต้นทุนทางการเงิน</t>
  </si>
  <si>
    <t xml:space="preserve">   ยังไม่ได้จัดสรร</t>
  </si>
  <si>
    <t xml:space="preserve">ชำระคืนเงินต้นของหนี้สินตามสัญญาเช่า </t>
  </si>
  <si>
    <t xml:space="preserve">   รายได้ทางการเงิน</t>
  </si>
  <si>
    <t>การเปลี่ยนแปลง</t>
  </si>
  <si>
    <t>จัดสรรแล้ว - สำรอง</t>
  </si>
  <si>
    <t>หุ้นทุนซื้อคืน</t>
  </si>
  <si>
    <t>โอนกำไรสะสมที่ยังไม่ได้จัดสรรเป็น</t>
  </si>
  <si>
    <t xml:space="preserve">   จัดสรรแล้ว - สำรองหุ้นทุนซื้อคืน</t>
  </si>
  <si>
    <t xml:space="preserve">   ตัดจำหน่ายอุปกรณ์</t>
  </si>
  <si>
    <t xml:space="preserve">   ดอกเบี้ยรับ</t>
  </si>
  <si>
    <t>เงินจ่ายล่วงหน้าค่าซื้อสินทรัพย์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</si>
  <si>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</si>
  <si>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</si>
  <si>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</si>
  <si>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</si>
  <si>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รายการโอนเงินจ่ายล่วงหน้าค่าซื้อสินทรัพย์</t>
  </si>
  <si>
    <t xml:space="preserve">      เป็นเครื่องจักรและอุปกรณ์</t>
  </si>
  <si>
    <t>เงินลงทุนในตราสารทุนที่ไม่ใช่บริษัทจดทะเบียน</t>
  </si>
  <si>
    <t>เงินสดจ่ายซื้อเงินลงทุนในตราสารทุนที่ไม่ใช่บริษัทจดทะเบียน</t>
  </si>
  <si>
    <t xml:space="preserve">   โอนกลับการปรับลดสินค้าคงเหลือเป็นมูลค่าสุทธิที่จะได้รับ</t>
  </si>
  <si>
    <t>เงินกู้ยืมระยะสั้นจากสถาบันการเงิน</t>
  </si>
  <si>
    <t>กำไรขาดทุนเบ็ดเสร็จอื่น</t>
  </si>
  <si>
    <t>ส่วนต่ำกว่าทุน</t>
  </si>
  <si>
    <t>จากการวัดมูลค่า</t>
  </si>
  <si>
    <t>เงินลงทุนใน</t>
  </si>
  <si>
    <t>ตราสารทุน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</si>
  <si>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</si>
  <si>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</si>
  <si>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</si>
  <si>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</si>
  <si>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ค่าใช้จ่ายประมาณการหนี้สินผลประโยชน์พนักงาน</t>
  </si>
  <si>
    <t>1MPDYF56G6XP25WPYTHSXW6YMG8N4WVKXE3F691P1NEZT4ECBTR0</t>
  </si>
  <si>
    <t>Nunthita Chaithanapat</t>
  </si>
  <si>
    <t>Create</t>
  </si>
  <si>
    <t>c38cb9b1-cd8f-4039-8fac-75fda3720abc</t>
  </si>
  <si>
    <t>{"id":"c38cb9b1-cd8f-4039-8fac-75fda3720abc","type":1,"name":"workbookId","value":"d8b00119-becc-4c3a-a279-f7fb9be8821f"}</t>
  </si>
  <si>
    <t>1ed84d52-dc40-4e72-98e2-e837d24bf6c6</t>
  </si>
  <si>
    <t>{"id":"1ed84d52-dc40-4e72-98e2-e837d24bf6c6","type":0,"name":"dataSnipperSheetDeleted","value":"false"}</t>
  </si>
  <si>
    <t>e6a3ac24-be6d-4e05-bf16-58f9d031e781</t>
  </si>
  <si>
    <t>{"id":"e6a3ac24-be6d-4e05-bf16-58f9d031e781","type":0,"name":"embed-documents","value":"false"}</t>
  </si>
  <si>
    <t>f55a66cd-0935-4b0a-8a45-5bf77e60db68</t>
  </si>
  <si>
    <t>{"id":"f55a66cd-0935-4b0a-8a45-5bf77e60db68","type":0,"name":"table-snip-suggestions","value":"true"}</t>
  </si>
  <si>
    <t>6f0e0f25-8a33-46cd-8b0d-1eab37785bf9</t>
  </si>
  <si>
    <t>{"id":"6f0e0f25-8a33-46cd-8b0d-1eab37785bf9","type":1,"name":"migratedFssProjectId","value":""}</t>
  </si>
  <si>
    <t>{"id":"c38cb9b1-cd8f-4039-8fac-75fda3720abc","type":1,"name":"workbookId","value":"de261adf-36d8-4818-ac1d-6a091752d4ee"}</t>
  </si>
  <si>
    <t>{"id":"e6a3ac24-be6d-4e05-bf16-58f9d031e781","type":0,"name":"embed-documents","value":"true"}</t>
  </si>
  <si>
    <t>F38Z6K1ABWD3RNJQ1ZBW9N1CZ92KSEJVR9VYF5JA8G33JYWBRNS0</t>
  </si>
  <si>
    <t>Sutarda Boonlom</t>
  </si>
  <si>
    <t>JD7R4EH1G13Q02CE1GE9BEKM7QGF9SE5FBV09DHQ86VDTY33YAR0</t>
  </si>
  <si>
    <t>Parichat Ruenwilai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</si>
  <si>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</si>
  <si>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</si>
  <si>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รายได้จากค่าบริการอื่น</t>
  </si>
  <si>
    <t>กำไรจากตราสารอนุพันธ์</t>
  </si>
  <si>
    <t>กำไรจากการจำหน่ายที่ดิน อาคารและอุปกรณ์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</si>
  <si>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</si>
  <si>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ขาดทุนจากการเปลี่ยนแปลงมูลค่าเงินลงทุนในตราสารทุน</t>
  </si>
  <si>
    <t xml:space="preserve">   ที่กำหนดให้วัดมูลค่ายุติธรรมผ่านกำไรขาดทุนเบ็ดเสร็จอื่น</t>
  </si>
  <si>
    <t>โอนส่วนเกินทุนจากการตีราคาสินทรัพย์</t>
  </si>
  <si>
    <t xml:space="preserve">   ไปกำไรสะสม</t>
  </si>
  <si>
    <t>เงินสดรับจากการจำหน่ายที่ดิน อาคารและอุปกรณ์</t>
  </si>
  <si>
    <t>MG0EMX4P3WRKETX3PKHB336J9RESKXPXTYPPT3HP2G81R7N573T0</t>
  </si>
  <si>
    <t>EY</t>
  </si>
  <si>
    <t xml:space="preserve">   จ่ายผลประโยชน์พนักงาน</t>
  </si>
  <si>
    <t>กำไรขาดทุนเบ็ดเสร็จอื่น:</t>
  </si>
  <si>
    <t xml:space="preserve">   และค่าใช้จ่ายภาษีเงินได้</t>
  </si>
  <si>
    <t xml:space="preserve">   กำไรจากการจำหน่ายที่ดิน อาคารและอุปกรณ์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</si>
  <si>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</si>
  <si>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</si>
  <si>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กำไรจากอัตราแลกเปลี่ยนที่ยังไม่เกิดขึ้นจริง</t>
  </si>
  <si>
    <t>กำไรจากอัตราแลกเปลี่ยน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</si>
  <si>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</si>
  <si>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</si>
  <si>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</si>
  <si>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</si>
  <si>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</si>
  <si>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</si>
  <si>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</si>
  <si>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สินทรัพย์ทางการเงินหมุนเวียนอื่น</t>
  </si>
  <si>
    <t xml:space="preserve">   หุ้นสามัญ 838,492,863 หุ้น มูลค่าหุ้นละ 1 บาท</t>
  </si>
  <si>
    <t>กำไรสำหรับงวด</t>
  </si>
  <si>
    <t>กำไรก่อนต้นทุนทางการเงิน</t>
  </si>
  <si>
    <t>กำไรก่อนค่าใช้จ่ายภาษีเงินได้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</si>
  <si>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</si>
  <si>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</si>
  <si>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</si>
  <si>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การแบ่งปันกำไร</t>
  </si>
  <si>
    <t>ค่าใช้จ่าย (ผลประโยชน์) ภาษีเงินได้</t>
  </si>
  <si>
    <t>กำไรก่อนภาษี</t>
  </si>
  <si>
    <t xml:space="preserve">   ค่าเผื่อผลขาดทุนด้านเครดิตที่คาดว่าจะเกิดขึ้น</t>
  </si>
  <si>
    <t xml:space="preserve">     มูลค่าหุ้นละ 1 บาท)</t>
  </si>
  <si>
    <t xml:space="preserve">   หุ้นสามัญ 1,055,508,027 หุ้น มูลค่าหุ้นละ 1 บาท)</t>
  </si>
  <si>
    <t>ส่วนของหนี้สินตามสัญญาเช่าที่ถึงกำหนดชำระ</t>
  </si>
  <si>
    <t xml:space="preserve">   ภายในหนึ่งปี 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</si>
  <si>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</si>
  <si>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</si>
  <si>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กำไรจากการปรับมูลค่ายุติธรรมของตราสารอนุพันธ์</t>
  </si>
  <si>
    <t>การแบ่งปันกำไรขาดทุนเบ็ดเสร็จรวม</t>
  </si>
  <si>
    <t>ซื้อหุ้นสามัญซื้อคืน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</si>
  <si>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</si>
  <si>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</si>
  <si>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</si>
  <si>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</si>
  <si>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</si>
  <si>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</si>
  <si>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โอนกลับสำรองหุ้นทุนซื้อคืนเป็นกำไรสะสม</t>
  </si>
  <si>
    <t>รายการปรับกระทบกำไรก่อนภาษีเป็นเงินสดรับ (จ่าย)</t>
  </si>
  <si>
    <t>ลดทุนจดทะเบียนและตัดหุ้นทุนซื้อคืน</t>
  </si>
  <si>
    <t xml:space="preserve">     (31 ธันวาคม 2568: หุ้นสามัญ 1,062,599,227 หุ้น </t>
  </si>
  <si>
    <t xml:space="preserve">     (31 ธันวาคม 2568: หุ้นสามัญ 845,584,063 หุ้น</t>
  </si>
  <si>
    <t>เงินกู้ยืมระยะสั้นจากสถาบันการเงินเพิ่มขึ้น (ลดลง)</t>
  </si>
  <si>
    <t>หุ้นสามัญซื้อคืนเพิ่มขึ้น (หมายเหตุ 7)</t>
  </si>
  <si>
    <t xml:space="preserve">   สำรองหุ้นทุนซื้อคืน (หมายเหตุ 7)</t>
  </si>
  <si>
    <t xml:space="preserve">   (หมายเหตุ 7)</t>
  </si>
  <si>
    <t xml:space="preserve">   ที่ยังไม่จัดสรร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</si>
</sst>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00_);\(#,##0.000\)"/>
    <numFmt numFmtId="170" formatCode="_([$€-2]\ * #,##0.00_);_([$€-2]\ * \(#,##0.00\);_([$€-2]\ * &quot;-&quot;??_);_(@_)"/>
    <numFmt numFmtId="171" formatCode="0.000"/>
    <numFmt numFmtId="172" formatCode="_(* #,##0.00_);_(* \(#,##0.00\);_(* &quot;-&quot;_);_(@_)"/>
  </numFmts>
  <fonts count="14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59">
    <xf numFmtId="0" fontId="0" fillId="0" borderId="0" xfId="0"/>
    <xf numFmtId="16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15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43" fontId="7" fillId="0" borderId="0" xfId="2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centerContinuous" vertical="center"/>
    </xf>
    <xf numFmtId="168" fontId="7" fillId="0" borderId="0" xfId="1" applyNumberFormat="1" applyFont="1" applyFill="1" applyAlignment="1">
      <alignment horizontal="center" vertical="center"/>
    </xf>
    <xf numFmtId="168" fontId="10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Continuous" vertical="center"/>
    </xf>
    <xf numFmtId="41" fontId="7" fillId="0" borderId="3" xfId="0" applyNumberFormat="1" applyFont="1" applyBorder="1" applyAlignment="1">
      <alignment horizontal="centerContinuous" vertical="center"/>
    </xf>
    <xf numFmtId="41" fontId="7" fillId="0" borderId="5" xfId="0" applyNumberFormat="1" applyFont="1" applyBorder="1" applyAlignment="1">
      <alignment horizontal="centerContinuous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Continuous" vertical="center"/>
    </xf>
    <xf numFmtId="168" fontId="7" fillId="0" borderId="3" xfId="0" applyNumberFormat="1" applyFont="1" applyBorder="1" applyAlignment="1">
      <alignment vertical="center"/>
    </xf>
    <xf numFmtId="168" fontId="7" fillId="0" borderId="3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12" fillId="0" borderId="0" xfId="0" applyFont="1" applyAlignment="1">
      <alignment vertical="center" wrapText="1"/>
    </xf>
    <xf numFmtId="168" fontId="7" fillId="0" borderId="3" xfId="0" applyNumberFormat="1" applyFont="1" applyBorder="1" applyAlignment="1">
      <alignment horizontal="centerContinuous" vertical="center"/>
    </xf>
    <xf numFmtId="4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3" fontId="12" fillId="0" borderId="0" xfId="0" applyNumberFormat="1" applyFont="1" applyAlignment="1">
      <alignment vertical="center"/>
    </xf>
    <xf numFmtId="168" fontId="7" fillId="0" borderId="6" xfId="1" applyNumberFormat="1" applyFont="1" applyFill="1" applyBorder="1" applyAlignment="1">
      <alignment horizontal="right" vertical="center"/>
    </xf>
    <xf numFmtId="168" fontId="7" fillId="0" borderId="8" xfId="0" applyNumberFormat="1" applyFont="1" applyBorder="1" applyAlignment="1">
      <alignment horizontal="centerContinuous" vertical="center"/>
    </xf>
    <xf numFmtId="168" fontId="7" fillId="0" borderId="5" xfId="0" applyNumberFormat="1" applyFont="1" applyBorder="1" applyAlignment="1">
      <alignment horizontal="centerContinuous" vertical="center"/>
    </xf>
    <xf numFmtId="168" fontId="7" fillId="0" borderId="8" xfId="0" applyNumberFormat="1" applyFont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10" applyNumberFormat="1" applyFont="1" applyAlignment="1">
      <alignment horizontal="right" vertical="center"/>
    </xf>
    <xf numFmtId="168" fontId="10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7" fillId="0" borderId="0" xfId="1" applyNumberFormat="1" applyFont="1" applyFill="1"/>
    <xf numFmtId="41" fontId="7" fillId="0" borderId="0" xfId="1" applyNumberFormat="1" applyFont="1" applyFill="1"/>
    <xf numFmtId="0" fontId="10" fillId="0" borderId="0" xfId="0" applyFont="1" applyAlignment="1">
      <alignment vertical="center"/>
    </xf>
    <xf numFmtId="168" fontId="7" fillId="4" borderId="0" xfId="0" applyNumberFormat="1" applyFont="1" applyFill="1" applyAlignment="1">
      <alignment vertical="center"/>
    </xf>
    <xf numFmtId="0" fontId="7" fillId="0" borderId="0" xfId="0" applyFont="1"/>
    <xf numFmtId="43" fontId="10" fillId="0" borderId="0" xfId="1" applyFont="1" applyFill="1" applyAlignment="1">
      <alignment horizontal="left"/>
    </xf>
    <xf numFmtId="0" fontId="10" fillId="0" borderId="0" xfId="0" applyFont="1"/>
    <xf numFmtId="41" fontId="7" fillId="0" borderId="0" xfId="0" applyNumberFormat="1" applyFont="1"/>
    <xf numFmtId="37" fontId="7" fillId="0" borderId="0" xfId="0" applyNumberFormat="1" applyFont="1"/>
    <xf numFmtId="0" fontId="13" fillId="0" borderId="0" xfId="0" applyFont="1" applyAlignment="1">
      <alignment vertical="center"/>
    </xf>
    <xf numFmtId="37" fontId="9" fillId="0" borderId="0" xfId="10" applyNumberFormat="1" applyFont="1" applyAlignment="1">
      <alignment horizontal="center"/>
    </xf>
    <xf numFmtId="0" fontId="7" fillId="0" borderId="0" xfId="10" applyFont="1"/>
    <xf numFmtId="41" fontId="7" fillId="0" borderId="0" xfId="10" applyNumberFormat="1" applyFont="1" applyAlignment="1">
      <alignment horizontal="right"/>
    </xf>
    <xf numFmtId="41" fontId="7" fillId="0" borderId="3" xfId="10" applyNumberFormat="1" applyFont="1" applyBorder="1" applyAlignment="1">
      <alignment horizontal="right"/>
    </xf>
    <xf numFmtId="0" fontId="10" fillId="0" borderId="0" xfId="10" quotePrefix="1" applyFont="1" applyAlignment="1">
      <alignment horizontal="left"/>
    </xf>
    <xf numFmtId="168" fontId="10" fillId="0" borderId="0" xfId="10" quotePrefix="1" applyNumberFormat="1" applyFont="1" applyAlignment="1">
      <alignment horizontal="left"/>
    </xf>
    <xf numFmtId="0" fontId="10" fillId="0" borderId="0" xfId="10" applyFont="1" applyAlignment="1">
      <alignment horizontal="left"/>
    </xf>
    <xf numFmtId="168" fontId="10" fillId="0" borderId="0" xfId="10" applyNumberFormat="1" applyFont="1" applyAlignment="1">
      <alignment horizontal="left"/>
    </xf>
    <xf numFmtId="41" fontId="10" fillId="0" borderId="0" xfId="10" applyNumberFormat="1" applyFont="1" applyAlignment="1">
      <alignment horizontal="left"/>
    </xf>
    <xf numFmtId="37" fontId="7" fillId="0" borderId="0" xfId="10" applyNumberFormat="1" applyFont="1" applyAlignment="1">
      <alignment horizontal="right"/>
    </xf>
    <xf numFmtId="37" fontId="10" fillId="0" borderId="0" xfId="10" applyNumberFormat="1" applyFont="1" applyAlignment="1">
      <alignment horizontal="center"/>
    </xf>
    <xf numFmtId="37" fontId="10" fillId="0" borderId="0" xfId="0" applyNumberFormat="1" applyFont="1"/>
    <xf numFmtId="37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0" fontId="7" fillId="0" borderId="0" xfId="17" applyFont="1" applyAlignment="1">
      <alignment horizontal="center" vertical="top"/>
    </xf>
    <xf numFmtId="37" fontId="10" fillId="0" borderId="0" xfId="10" applyNumberFormat="1" applyFont="1"/>
    <xf numFmtId="41" fontId="7" fillId="0" borderId="0" xfId="10" applyNumberFormat="1" applyFont="1"/>
    <xf numFmtId="37" fontId="7" fillId="0" borderId="0" xfId="10" applyNumberFormat="1" applyFont="1"/>
    <xf numFmtId="37" fontId="7" fillId="0" borderId="0" xfId="10" applyNumberFormat="1" applyFont="1" applyAlignment="1">
      <alignment horizontal="left"/>
    </xf>
    <xf numFmtId="41" fontId="7" fillId="0" borderId="5" xfId="10" applyNumberFormat="1" applyFont="1" applyBorder="1" applyAlignment="1">
      <alignment horizontal="right"/>
    </xf>
    <xf numFmtId="41" fontId="7" fillId="0" borderId="0" xfId="10" applyNumberFormat="1" applyFont="1" applyAlignment="1">
      <alignment horizontal="center"/>
    </xf>
    <xf numFmtId="37" fontId="7" fillId="0" borderId="0" xfId="10" applyNumberFormat="1" applyFont="1" applyAlignment="1">
      <alignment horizontal="center"/>
    </xf>
    <xf numFmtId="168" fontId="7" fillId="0" borderId="3" xfId="10" applyNumberFormat="1" applyFont="1" applyBorder="1" applyAlignment="1">
      <alignment horizontal="right"/>
    </xf>
    <xf numFmtId="41" fontId="7" fillId="0" borderId="4" xfId="10" applyNumberFormat="1" applyFont="1" applyBorder="1" applyAlignment="1">
      <alignment horizontal="right"/>
    </xf>
    <xf numFmtId="168" fontId="7" fillId="0" borderId="0" xfId="10" applyNumberFormat="1" applyFont="1" applyAlignment="1">
      <alignment horizontal="center"/>
    </xf>
    <xf numFmtId="168" fontId="7" fillId="0" borderId="0" xfId="10" applyNumberFormat="1" applyFont="1"/>
    <xf numFmtId="41" fontId="10" fillId="0" borderId="0" xfId="10" quotePrefix="1" applyNumberFormat="1" applyFont="1" applyAlignment="1">
      <alignment horizontal="left"/>
    </xf>
    <xf numFmtId="41" fontId="7" fillId="0" borderId="4" xfId="10" applyNumberFormat="1" applyFont="1" applyBorder="1" applyAlignment="1">
      <alignment horizontal="center"/>
    </xf>
    <xf numFmtId="37" fontId="7" fillId="0" borderId="0" xfId="0" applyNumberFormat="1" applyFont="1" applyAlignment="1">
      <alignment horizontal="left"/>
    </xf>
    <xf numFmtId="41" fontId="7" fillId="0" borderId="3" xfId="0" applyNumberFormat="1" applyFont="1" applyBorder="1"/>
    <xf numFmtId="37" fontId="10" fillId="0" borderId="0" xfId="10" quotePrefix="1" applyNumberFormat="1" applyFont="1" applyAlignment="1">
      <alignment horizontal="left"/>
    </xf>
    <xf numFmtId="41" fontId="7" fillId="0" borderId="3" xfId="10" applyNumberFormat="1" applyFont="1" applyBorder="1" applyAlignment="1">
      <alignment horizontal="center"/>
    </xf>
    <xf numFmtId="37" fontId="7" fillId="0" borderId="0" xfId="10" quotePrefix="1" applyNumberFormat="1" applyFont="1" applyAlignment="1">
      <alignment horizontal="center"/>
    </xf>
    <xf numFmtId="37" fontId="7" fillId="0" borderId="7" xfId="10" applyNumberFormat="1" applyFont="1" applyBorder="1"/>
    <xf numFmtId="37" fontId="7" fillId="0" borderId="0" xfId="0" applyNumberFormat="1" applyFont="1" applyAlignment="1">
      <alignment horizontal="right"/>
    </xf>
    <xf numFmtId="37" fontId="10" fillId="0" borderId="0" xfId="10" applyNumberFormat="1" applyFont="1" applyAlignment="1">
      <alignment vertical="center"/>
    </xf>
    <xf numFmtId="41" fontId="10" fillId="0" borderId="0" xfId="10" applyNumberFormat="1" applyFont="1" applyAlignment="1">
      <alignment vertical="center"/>
    </xf>
    <xf numFmtId="37" fontId="10" fillId="0" borderId="0" xfId="10" quotePrefix="1" applyNumberFormat="1" applyFont="1" applyAlignment="1">
      <alignment vertical="center"/>
    </xf>
    <xf numFmtId="41" fontId="10" fillId="0" borderId="0" xfId="10" quotePrefix="1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0" xfId="10" applyNumberFormat="1" applyFont="1" applyAlignment="1">
      <alignment horizontal="right" vertical="center"/>
    </xf>
    <xf numFmtId="37" fontId="10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41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left" vertical="center"/>
    </xf>
    <xf numFmtId="37" fontId="9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horizontal="center" vertical="center"/>
    </xf>
    <xf numFmtId="41" fontId="7" fillId="0" borderId="0" xfId="10" applyNumberFormat="1" applyFont="1" applyAlignment="1">
      <alignment horizontal="center" vertical="center"/>
    </xf>
    <xf numFmtId="37" fontId="7" fillId="0" borderId="0" xfId="10" quotePrefix="1" applyNumberFormat="1" applyFont="1" applyAlignment="1">
      <alignment vertical="center"/>
    </xf>
    <xf numFmtId="41" fontId="7" fillId="0" borderId="3" xfId="10" applyNumberFormat="1" applyFont="1" applyBorder="1" applyAlignment="1">
      <alignment horizontal="right" vertical="center"/>
    </xf>
    <xf numFmtId="41" fontId="7" fillId="0" borderId="3" xfId="10" applyNumberFormat="1" applyFont="1" applyBorder="1" applyAlignment="1">
      <alignment horizontal="center" vertical="center"/>
    </xf>
    <xf numFmtId="41" fontId="7" fillId="0" borderId="5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left" vertical="center"/>
    </xf>
    <xf numFmtId="41" fontId="7" fillId="0" borderId="6" xfId="1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168" fontId="7" fillId="0" borderId="0" xfId="1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171" fontId="7" fillId="0" borderId="0" xfId="10" applyNumberFormat="1" applyFont="1" applyAlignment="1">
      <alignment vertical="center"/>
    </xf>
    <xf numFmtId="39" fontId="7" fillId="0" borderId="4" xfId="10" applyNumberFormat="1" applyFont="1" applyBorder="1" applyAlignment="1">
      <alignment vertical="center"/>
    </xf>
    <xf numFmtId="39" fontId="7" fillId="0" borderId="0" xfId="10" applyNumberFormat="1" applyFont="1" applyAlignment="1">
      <alignment vertical="center"/>
    </xf>
    <xf numFmtId="172" fontId="7" fillId="0" borderId="4" xfId="10" applyNumberFormat="1" applyFont="1" applyBorder="1" applyAlignment="1">
      <alignment vertical="center"/>
    </xf>
    <xf numFmtId="169" fontId="7" fillId="0" borderId="0" xfId="1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49" fontId="10" fillId="0" borderId="0" xfId="0" quotePrefix="1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10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41" fontId="7" fillId="0" borderId="0" xfId="1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5" xfId="1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center" vertical="center"/>
    </xf>
    <xf numFmtId="168" fontId="7" fillId="0" borderId="0" xfId="1" applyNumberFormat="1" applyFont="1" applyAlignment="1">
      <alignment vertical="center"/>
    </xf>
    <xf numFmtId="0" fontId="10" fillId="0" borderId="3" xfId="10" applyFont="1" applyBorder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10" applyNumberFormat="1" applyFont="1" applyAlignment="1">
      <alignment horizontal="left"/>
    </xf>
    <xf numFmtId="37" fontId="7" fillId="0" borderId="0" xfId="10" applyNumberFormat="1" applyFont="1" applyAlignment="1">
      <alignment horizontal="right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10" applyFont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/>
    </xf>
  </cellXfs>
  <cellStyles count="18">
    <cellStyle name="0,0_x000d__x000a_NA_x000d__x000a_" xfId="17" xr:uid="{00000000-0005-0000-0000-000000000000}"/>
    <cellStyle name="Comma" xfId="1" builtinId="3"/>
    <cellStyle name="Comma 2" xfId="2" xr:uid="{00000000-0005-0000-0000-000002000000}"/>
    <cellStyle name="comma zerodec" xfId="3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2" xfId="10" xr:uid="{00000000-0005-0000-0000-00000B000000}"/>
    <cellStyle name="Normal 3" xfId="11" xr:uid="{00000000-0005-0000-0000-00000C000000}"/>
    <cellStyle name="Normal 4" xfId="12" xr:uid="{00000000-0005-0000-0000-00000D000000}"/>
    <cellStyle name="Normal 5" xfId="13" xr:uid="{00000000-0005-0000-0000-00000E000000}"/>
    <cellStyle name="Percent [2]" xfId="14" xr:uid="{00000000-0005-0000-0000-00000F000000}"/>
    <cellStyle name="Percent 2" xfId="15" xr:uid="{00000000-0005-0000-0000-000010000000}"/>
    <cellStyle name="Quantity" xfId="16" xr:uid="{00000000-0005-0000-0000-000011000000}"/>
  </cellStyles>
  <dxfs count="0"/>
  <tableStyles count="1" defaultTableStyle="TableStyleMedium9" defaultPivotStyle="PivotStyleLight16">
    <tableStyle name="Invisible" pivot="0" table="0" count="0" xr9:uid="{9641B73D-5786-46C6-9028-402111B599F5}"/>
  </tableStyles>
  <colors>
    <mruColors>
      <color rgb="FFCCCCFF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5"/>
  <sheetViews>
    <sheetView showGridLines="0" tabSelected="1" view="pageBreakPreview" zoomScaleNormal="85" zoomScaleSheetLayoutView="100" workbookViewId="0">
      <selection activeCell="N1" sqref="N1"/>
    </sheetView>
  </sheetViews>
  <sheetFormatPr defaultColWidth="9.42578125" defaultRowHeight="23.25"/>
  <cols>
    <col min="1" max="1" width="38.28515625" style="47" customWidth="1"/>
    <col min="2" max="2" width="1.7109375" style="47" customWidth="1"/>
    <col min="3" max="3" width="8.5703125" style="47" customWidth="1"/>
    <col min="4" max="4" width="1.28515625" style="47" customWidth="1"/>
    <col min="5" max="5" width="14.28515625" style="47" customWidth="1"/>
    <col min="6" max="6" width="1" style="47" customWidth="1"/>
    <col min="7" max="7" width="14.28515625" style="47" customWidth="1"/>
    <col min="8" max="8" width="1" style="47" customWidth="1"/>
    <col min="9" max="9" width="14.28515625" style="50" customWidth="1"/>
    <col min="10" max="10" width="1" style="47" customWidth="1"/>
    <col min="11" max="11" width="14.28515625" style="47" customWidth="1"/>
    <col min="12" max="12" width="1.28515625" style="43" customWidth="1"/>
    <col min="13" max="16384" width="9.42578125" style="47"/>
  </cols>
  <sheetData>
    <row r="1" spans="1:12" ht="24" customHeight="1">
      <c r="A1" s="154" t="s">
        <v>60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4"/>
    </row>
    <row r="2" spans="1:12" ht="24" customHeight="1">
      <c r="A2" s="154" t="s">
        <v>128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4"/>
    </row>
    <row r="3" spans="1:12" ht="24" customHeight="1">
      <c r="A3" s="57" t="s">
        <v>189</v>
      </c>
      <c r="B3" s="58"/>
      <c r="C3" s="59"/>
      <c r="D3" s="60"/>
      <c r="E3" s="60"/>
      <c r="F3" s="60"/>
      <c r="G3" s="48"/>
      <c r="H3" s="60"/>
      <c r="I3" s="61"/>
      <c r="J3" s="60"/>
      <c r="K3" s="60"/>
      <c r="L3" s="14"/>
    </row>
    <row r="4" spans="1:12" ht="24" customHeight="1">
      <c r="A4" s="155" t="s">
        <v>106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4"/>
    </row>
    <row r="5" spans="1:12" s="49" customFormat="1" ht="24" customHeight="1">
      <c r="A5" s="63"/>
      <c r="B5" s="63"/>
      <c r="C5" s="63"/>
      <c r="D5" s="63"/>
      <c r="E5" s="153" t="s">
        <v>59</v>
      </c>
      <c r="F5" s="153"/>
      <c r="G5" s="153"/>
      <c r="H5" s="64"/>
      <c r="I5" s="152" t="s">
        <v>0</v>
      </c>
      <c r="J5" s="152"/>
      <c r="K5" s="152"/>
      <c r="L5" s="41"/>
    </row>
    <row r="6" spans="1:12" s="6" customFormat="1" ht="24" customHeight="1">
      <c r="B6" s="8"/>
      <c r="C6" s="65" t="s">
        <v>1</v>
      </c>
      <c r="D6" s="8"/>
      <c r="E6" s="66" t="s">
        <v>190</v>
      </c>
      <c r="F6" s="67"/>
      <c r="G6" s="66" t="s">
        <v>188</v>
      </c>
      <c r="H6" s="67"/>
      <c r="I6" s="68" t="s">
        <v>190</v>
      </c>
      <c r="J6" s="67"/>
      <c r="K6" s="66" t="s">
        <v>188</v>
      </c>
      <c r="L6" s="13"/>
    </row>
    <row r="7" spans="1:12" s="6" customFormat="1" ht="24" customHeight="1">
      <c r="B7" s="8"/>
      <c r="C7" s="8"/>
      <c r="D7" s="8"/>
      <c r="E7" s="69" t="s">
        <v>99</v>
      </c>
      <c r="F7" s="70"/>
      <c r="G7" s="69" t="s">
        <v>100</v>
      </c>
      <c r="H7" s="70"/>
      <c r="I7" s="71" t="s">
        <v>99</v>
      </c>
      <c r="J7" s="70"/>
      <c r="K7" s="69" t="s">
        <v>100</v>
      </c>
      <c r="L7" s="15"/>
    </row>
    <row r="8" spans="1:12" s="6" customFormat="1" ht="24" customHeight="1">
      <c r="B8" s="65"/>
      <c r="D8" s="72"/>
      <c r="E8" s="69" t="s">
        <v>101</v>
      </c>
      <c r="F8" s="9"/>
      <c r="G8" s="73"/>
      <c r="H8" s="9"/>
      <c r="I8" s="71" t="s">
        <v>101</v>
      </c>
      <c r="J8" s="9"/>
      <c r="K8" s="73"/>
      <c r="L8" s="16"/>
    </row>
    <row r="9" spans="1:12" ht="24" customHeight="1">
      <c r="A9" s="74" t="s">
        <v>2</v>
      </c>
      <c r="B9" s="54"/>
      <c r="C9" s="54"/>
      <c r="D9" s="54"/>
      <c r="E9" s="54"/>
      <c r="F9" s="54"/>
      <c r="G9" s="54"/>
      <c r="H9" s="54"/>
      <c r="I9" s="75"/>
      <c r="J9" s="54"/>
      <c r="K9" s="54"/>
      <c r="L9" s="14"/>
    </row>
    <row r="10" spans="1:12" ht="24" customHeight="1">
      <c r="A10" s="74" t="s">
        <v>3</v>
      </c>
      <c r="B10" s="54"/>
      <c r="C10" s="53"/>
      <c r="D10" s="54"/>
      <c r="E10" s="54"/>
      <c r="F10" s="54"/>
      <c r="G10" s="75"/>
      <c r="H10" s="54"/>
      <c r="I10" s="75"/>
      <c r="J10" s="54"/>
      <c r="K10" s="54"/>
      <c r="L10" s="14"/>
    </row>
    <row r="11" spans="1:12" ht="24" customHeight="1">
      <c r="A11" s="76" t="s">
        <v>4</v>
      </c>
      <c r="B11" s="54"/>
      <c r="C11" s="53"/>
      <c r="D11" s="54"/>
      <c r="E11" s="50">
        <v>164460</v>
      </c>
      <c r="F11" s="55"/>
      <c r="G11" s="55">
        <v>394857</v>
      </c>
      <c r="H11" s="55"/>
      <c r="I11" s="55">
        <v>160746</v>
      </c>
      <c r="J11" s="55"/>
      <c r="K11" s="55">
        <v>391757</v>
      </c>
      <c r="L11" s="14"/>
    </row>
    <row r="12" spans="1:12" ht="24" customHeight="1">
      <c r="A12" s="76" t="s">
        <v>143</v>
      </c>
      <c r="B12" s="54"/>
      <c r="C12" s="53">
        <v>3</v>
      </c>
      <c r="D12" s="54"/>
      <c r="E12" s="44">
        <v>525109</v>
      </c>
      <c r="F12" s="55"/>
      <c r="G12" s="55">
        <v>372414</v>
      </c>
      <c r="H12" s="55"/>
      <c r="I12" s="55">
        <v>525737</v>
      </c>
      <c r="J12" s="55"/>
      <c r="K12" s="55">
        <v>372605</v>
      </c>
      <c r="L12" s="14"/>
    </row>
    <row r="13" spans="1:12" ht="24" customHeight="1">
      <c r="A13" s="77" t="s">
        <v>66</v>
      </c>
      <c r="B13" s="54"/>
      <c r="C13" s="53">
        <v>4</v>
      </c>
      <c r="D13" s="54"/>
      <c r="E13" s="44">
        <v>595633</v>
      </c>
      <c r="F13" s="55"/>
      <c r="G13" s="55">
        <v>502058</v>
      </c>
      <c r="H13" s="55"/>
      <c r="I13" s="44">
        <v>595633</v>
      </c>
      <c r="J13" s="55"/>
      <c r="K13" s="55">
        <v>502058</v>
      </c>
      <c r="L13" s="14"/>
    </row>
    <row r="14" spans="1:12" ht="24" customHeight="1">
      <c r="A14" s="77" t="s">
        <v>194</v>
      </c>
      <c r="B14" s="54"/>
      <c r="C14" s="53"/>
      <c r="D14" s="54"/>
      <c r="E14" s="44">
        <v>8033</v>
      </c>
      <c r="F14" s="55"/>
      <c r="G14" s="55">
        <v>8033</v>
      </c>
      <c r="H14" s="55"/>
      <c r="I14" s="44">
        <v>8033</v>
      </c>
      <c r="J14" s="55"/>
      <c r="K14" s="55">
        <v>8033</v>
      </c>
      <c r="L14" s="14"/>
    </row>
    <row r="15" spans="1:12" ht="24" customHeight="1">
      <c r="A15" s="77" t="s">
        <v>5</v>
      </c>
      <c r="B15" s="54"/>
      <c r="C15" s="53"/>
      <c r="D15" s="76"/>
      <c r="E15" s="44">
        <v>16633</v>
      </c>
      <c r="F15" s="55"/>
      <c r="G15" s="55">
        <v>17558</v>
      </c>
      <c r="H15" s="55"/>
      <c r="I15" s="55">
        <v>16623</v>
      </c>
      <c r="J15" s="55"/>
      <c r="K15" s="55">
        <v>17548</v>
      </c>
      <c r="L15" s="42"/>
    </row>
    <row r="16" spans="1:12" ht="24" customHeight="1">
      <c r="A16" s="74" t="s">
        <v>6</v>
      </c>
      <c r="B16" s="54"/>
      <c r="C16" s="53"/>
      <c r="D16" s="54"/>
      <c r="E16" s="78">
        <f>SUM(E11:E15)</f>
        <v>1309868</v>
      </c>
      <c r="F16" s="55"/>
      <c r="G16" s="78">
        <f>SUM(G11:G15)</f>
        <v>1294920</v>
      </c>
      <c r="H16" s="55"/>
      <c r="I16" s="78">
        <f>SUM(I11:I15)</f>
        <v>1306772</v>
      </c>
      <c r="J16" s="55"/>
      <c r="K16" s="78">
        <f>SUM(K11:K15)</f>
        <v>1292001</v>
      </c>
      <c r="L16" s="14"/>
    </row>
    <row r="17" spans="1:12" ht="24" customHeight="1">
      <c r="A17" s="74" t="s">
        <v>7</v>
      </c>
      <c r="B17" s="54"/>
      <c r="C17" s="53"/>
      <c r="D17" s="54"/>
      <c r="E17" s="55"/>
      <c r="F17" s="55"/>
      <c r="G17" s="79"/>
      <c r="H17" s="55"/>
      <c r="I17" s="55"/>
      <c r="J17" s="55"/>
      <c r="K17" s="55"/>
      <c r="L17" s="14"/>
    </row>
    <row r="18" spans="1:12">
      <c r="A18" s="51" t="s">
        <v>65</v>
      </c>
      <c r="B18" s="54"/>
      <c r="C18" s="53">
        <v>5</v>
      </c>
      <c r="D18" s="54"/>
      <c r="E18" s="55">
        <v>0</v>
      </c>
      <c r="F18" s="55"/>
      <c r="G18" s="55">
        <v>0</v>
      </c>
      <c r="H18" s="55"/>
      <c r="I18" s="55">
        <v>429</v>
      </c>
      <c r="J18" s="55"/>
      <c r="K18" s="55">
        <v>429</v>
      </c>
      <c r="L18" s="14"/>
    </row>
    <row r="19" spans="1:12">
      <c r="A19" s="51" t="s">
        <v>126</v>
      </c>
      <c r="B19" s="54"/>
      <c r="C19" s="53"/>
      <c r="D19" s="54"/>
      <c r="E19" s="43">
        <v>3697</v>
      </c>
      <c r="F19" s="55"/>
      <c r="G19" s="55">
        <v>13384</v>
      </c>
      <c r="H19" s="55"/>
      <c r="I19" s="55">
        <v>3697</v>
      </c>
      <c r="J19" s="55"/>
      <c r="K19" s="55">
        <v>13384</v>
      </c>
      <c r="L19" s="14"/>
    </row>
    <row r="20" spans="1:12" ht="24" customHeight="1">
      <c r="A20" s="77" t="s">
        <v>133</v>
      </c>
      <c r="B20" s="54"/>
      <c r="C20" s="53"/>
      <c r="D20" s="80"/>
      <c r="E20" s="55">
        <v>26952</v>
      </c>
      <c r="F20" s="55"/>
      <c r="G20" s="55">
        <v>27868</v>
      </c>
      <c r="H20" s="55"/>
      <c r="I20" s="43">
        <v>26952</v>
      </c>
      <c r="J20" s="55"/>
      <c r="K20" s="55">
        <v>27868</v>
      </c>
      <c r="L20" s="14"/>
    </row>
    <row r="21" spans="1:12">
      <c r="A21" s="77" t="s">
        <v>67</v>
      </c>
      <c r="B21" s="54"/>
      <c r="C21" s="53"/>
      <c r="D21" s="54"/>
      <c r="E21" s="43">
        <v>969135</v>
      </c>
      <c r="F21" s="55"/>
      <c r="G21" s="55">
        <v>974859</v>
      </c>
      <c r="H21" s="55"/>
      <c r="I21" s="55">
        <v>969135</v>
      </c>
      <c r="J21" s="55"/>
      <c r="K21" s="55">
        <v>974859</v>
      </c>
      <c r="L21" s="14"/>
    </row>
    <row r="22" spans="1:12" ht="24" customHeight="1">
      <c r="A22" s="77" t="s">
        <v>79</v>
      </c>
      <c r="B22" s="54"/>
      <c r="C22" s="53"/>
      <c r="D22" s="80"/>
      <c r="E22" s="43">
        <v>24268</v>
      </c>
      <c r="F22" s="55"/>
      <c r="G22" s="55">
        <v>25762</v>
      </c>
      <c r="H22" s="55"/>
      <c r="I22" s="55">
        <v>24268</v>
      </c>
      <c r="J22" s="55"/>
      <c r="K22" s="55">
        <v>25762</v>
      </c>
      <c r="L22" s="14"/>
    </row>
    <row r="23" spans="1:12" ht="24" customHeight="1">
      <c r="A23" s="77" t="s">
        <v>92</v>
      </c>
      <c r="B23" s="54"/>
      <c r="C23" s="53"/>
      <c r="D23" s="80"/>
      <c r="E23" s="43">
        <v>8042</v>
      </c>
      <c r="F23" s="55"/>
      <c r="G23" s="55">
        <v>8810</v>
      </c>
      <c r="H23" s="55"/>
      <c r="I23" s="55">
        <v>5978</v>
      </c>
      <c r="J23" s="55"/>
      <c r="K23" s="55">
        <v>6825</v>
      </c>
      <c r="L23" s="14"/>
    </row>
    <row r="24" spans="1:12" ht="24" customHeight="1">
      <c r="A24" s="76" t="s">
        <v>80</v>
      </c>
      <c r="B24" s="54"/>
      <c r="C24" s="54"/>
      <c r="D24" s="54"/>
      <c r="E24" s="81">
        <v>4438</v>
      </c>
      <c r="F24" s="55"/>
      <c r="G24" s="56">
        <v>4298</v>
      </c>
      <c r="H24" s="55"/>
      <c r="I24" s="56">
        <v>4438</v>
      </c>
      <c r="J24" s="55"/>
      <c r="K24" s="56">
        <v>4297</v>
      </c>
      <c r="L24" s="14"/>
    </row>
    <row r="25" spans="1:12" ht="24" customHeight="1">
      <c r="A25" s="74" t="s">
        <v>8</v>
      </c>
      <c r="B25" s="54"/>
      <c r="C25" s="54"/>
      <c r="D25" s="54"/>
      <c r="E25" s="56">
        <f>SUM(E19:E24)</f>
        <v>1036532</v>
      </c>
      <c r="F25" s="55"/>
      <c r="G25" s="56">
        <f>SUM(G18:G24)</f>
        <v>1054981</v>
      </c>
      <c r="H25" s="55"/>
      <c r="I25" s="56">
        <f>SUM(I18:I24)</f>
        <v>1034897</v>
      </c>
      <c r="J25" s="55"/>
      <c r="K25" s="56">
        <f>SUM(K18:K24)</f>
        <v>1053424</v>
      </c>
      <c r="L25" s="14"/>
    </row>
    <row r="26" spans="1:12" ht="24" customHeight="1" thickBot="1">
      <c r="A26" s="74" t="s">
        <v>9</v>
      </c>
      <c r="B26" s="54"/>
      <c r="C26" s="54"/>
      <c r="D26" s="54"/>
      <c r="E26" s="82">
        <f>SUM(E25,E16)</f>
        <v>2346400</v>
      </c>
      <c r="F26" s="55"/>
      <c r="G26" s="82">
        <f>SUM(G25,G16)</f>
        <v>2349901</v>
      </c>
      <c r="H26" s="55"/>
      <c r="I26" s="82">
        <f>SUM(I25,I16)</f>
        <v>2341669</v>
      </c>
      <c r="J26" s="55"/>
      <c r="K26" s="82">
        <f>SUM(K25,K16)</f>
        <v>2345425</v>
      </c>
      <c r="L26" s="14"/>
    </row>
    <row r="27" spans="1:12" ht="24" customHeight="1" thickTop="1">
      <c r="A27" s="54"/>
      <c r="B27" s="54"/>
      <c r="C27" s="54"/>
      <c r="D27" s="54"/>
      <c r="E27" s="83"/>
      <c r="F27" s="83"/>
      <c r="G27" s="83"/>
      <c r="H27" s="54"/>
      <c r="I27" s="75"/>
      <c r="J27" s="54"/>
      <c r="K27" s="54"/>
      <c r="L27" s="14"/>
    </row>
    <row r="28" spans="1:12" ht="24" customHeight="1">
      <c r="A28" s="76" t="s">
        <v>10</v>
      </c>
      <c r="B28" s="54"/>
      <c r="C28" s="54"/>
      <c r="D28" s="54"/>
      <c r="E28" s="84"/>
      <c r="F28" s="54"/>
      <c r="G28" s="54"/>
      <c r="H28" s="54"/>
      <c r="I28" s="75"/>
      <c r="J28" s="54"/>
      <c r="K28" s="54"/>
      <c r="L28" s="14"/>
    </row>
    <row r="29" spans="1:12" ht="24" customHeight="1">
      <c r="A29" s="154" t="s">
        <v>60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4"/>
    </row>
    <row r="30" spans="1:12" ht="24" customHeight="1">
      <c r="A30" s="154" t="s">
        <v>127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4"/>
    </row>
    <row r="31" spans="1:12" ht="24" customHeight="1">
      <c r="A31" s="57" t="str">
        <f>A3</f>
        <v>ณ วันที่ 31 มีนาคม 2569</v>
      </c>
      <c r="B31" s="58"/>
      <c r="C31" s="59"/>
      <c r="D31" s="60"/>
      <c r="E31" s="60"/>
      <c r="F31" s="60"/>
      <c r="G31" s="60"/>
      <c r="H31" s="60"/>
      <c r="I31" s="85"/>
      <c r="J31" s="60"/>
      <c r="K31" s="58"/>
      <c r="L31" s="14"/>
    </row>
    <row r="32" spans="1:12" ht="24" customHeight="1">
      <c r="A32" s="155" t="s">
        <v>106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4"/>
    </row>
    <row r="33" spans="1:12" s="49" customFormat="1" ht="24" customHeight="1">
      <c r="A33" s="63"/>
      <c r="B33" s="63"/>
      <c r="C33" s="63"/>
      <c r="D33" s="63"/>
      <c r="E33" s="153" t="s">
        <v>59</v>
      </c>
      <c r="F33" s="153"/>
      <c r="G33" s="153"/>
      <c r="H33" s="64"/>
      <c r="I33" s="152" t="s">
        <v>0</v>
      </c>
      <c r="J33" s="152"/>
      <c r="K33" s="152"/>
      <c r="L33" s="41"/>
    </row>
    <row r="34" spans="1:12" s="6" customFormat="1" ht="24" customHeight="1">
      <c r="B34" s="8"/>
      <c r="C34" s="65" t="s">
        <v>1</v>
      </c>
      <c r="D34" s="8"/>
      <c r="E34" s="66" t="s">
        <v>190</v>
      </c>
      <c r="F34" s="67"/>
      <c r="G34" s="66" t="s">
        <v>188</v>
      </c>
      <c r="H34" s="67"/>
      <c r="I34" s="68" t="s">
        <v>190</v>
      </c>
      <c r="J34" s="67"/>
      <c r="K34" s="66" t="s">
        <v>188</v>
      </c>
      <c r="L34" s="13"/>
    </row>
    <row r="35" spans="1:12" s="6" customFormat="1" ht="24" customHeight="1">
      <c r="B35" s="8"/>
      <c r="C35" s="8"/>
      <c r="D35" s="8"/>
      <c r="E35" s="69" t="s">
        <v>99</v>
      </c>
      <c r="F35" s="70"/>
      <c r="G35" s="69" t="s">
        <v>100</v>
      </c>
      <c r="H35" s="70"/>
      <c r="I35" s="71" t="s">
        <v>99</v>
      </c>
      <c r="J35" s="70"/>
      <c r="K35" s="69" t="s">
        <v>100</v>
      </c>
      <c r="L35" s="15"/>
    </row>
    <row r="36" spans="1:12" s="6" customFormat="1" ht="24" customHeight="1">
      <c r="B36" s="65"/>
      <c r="D36" s="72"/>
      <c r="E36" s="69" t="s">
        <v>101</v>
      </c>
      <c r="F36" s="9"/>
      <c r="G36" s="73"/>
      <c r="H36" s="9"/>
      <c r="I36" s="71" t="s">
        <v>101</v>
      </c>
      <c r="J36" s="9"/>
      <c r="K36" s="73"/>
      <c r="L36" s="16"/>
    </row>
    <row r="37" spans="1:12" ht="24" customHeight="1">
      <c r="A37" s="74" t="s">
        <v>11</v>
      </c>
      <c r="B37" s="54"/>
      <c r="C37" s="54"/>
      <c r="D37" s="54"/>
      <c r="E37" s="54"/>
      <c r="F37" s="54"/>
      <c r="G37" s="54"/>
      <c r="H37" s="54"/>
      <c r="I37" s="75"/>
      <c r="J37" s="54"/>
      <c r="K37" s="54"/>
      <c r="L37" s="14"/>
    </row>
    <row r="38" spans="1:12" ht="24" customHeight="1">
      <c r="A38" s="74" t="s">
        <v>12</v>
      </c>
      <c r="B38" s="54"/>
      <c r="C38" s="54"/>
      <c r="D38" s="54"/>
      <c r="E38" s="54"/>
      <c r="F38" s="54"/>
      <c r="G38" s="54"/>
      <c r="H38" s="54"/>
      <c r="I38" s="75"/>
      <c r="J38" s="54"/>
      <c r="K38" s="54"/>
      <c r="L38" s="14"/>
    </row>
    <row r="39" spans="1:12" ht="24" customHeight="1">
      <c r="A39" s="76" t="s">
        <v>136</v>
      </c>
      <c r="B39" s="54"/>
      <c r="C39" s="53"/>
      <c r="D39" s="54"/>
      <c r="E39" s="55">
        <v>0</v>
      </c>
      <c r="F39" s="55"/>
      <c r="G39" s="55">
        <v>161275</v>
      </c>
      <c r="H39" s="55"/>
      <c r="I39" s="55">
        <v>0</v>
      </c>
      <c r="J39" s="55"/>
      <c r="K39" s="55">
        <v>161275</v>
      </c>
      <c r="L39" s="14"/>
    </row>
    <row r="40" spans="1:12" ht="24" customHeight="1">
      <c r="A40" s="76" t="s">
        <v>144</v>
      </c>
      <c r="B40" s="54"/>
      <c r="C40" s="53">
        <v>6</v>
      </c>
      <c r="D40" s="54"/>
      <c r="E40" s="55">
        <v>540780</v>
      </c>
      <c r="F40" s="55"/>
      <c r="G40" s="55">
        <v>397212</v>
      </c>
      <c r="H40" s="55"/>
      <c r="I40" s="55">
        <v>541878</v>
      </c>
      <c r="J40" s="55"/>
      <c r="K40" s="55">
        <v>398278</v>
      </c>
      <c r="L40" s="14"/>
    </row>
    <row r="41" spans="1:12" ht="24" customHeight="1">
      <c r="A41" s="76" t="s">
        <v>208</v>
      </c>
      <c r="B41" s="54"/>
      <c r="C41" s="53"/>
      <c r="D41" s="54"/>
      <c r="E41" s="55"/>
      <c r="F41" s="55"/>
      <c r="G41" s="55"/>
      <c r="H41" s="55"/>
      <c r="I41" s="55"/>
      <c r="J41" s="55"/>
      <c r="K41" s="55"/>
      <c r="L41" s="14"/>
    </row>
    <row r="42" spans="1:12" ht="24" customHeight="1">
      <c r="A42" s="76" t="s">
        <v>209</v>
      </c>
      <c r="B42" s="54"/>
      <c r="C42" s="53"/>
      <c r="D42" s="54"/>
      <c r="E42" s="55">
        <v>1174</v>
      </c>
      <c r="F42" s="55"/>
      <c r="G42" s="55">
        <v>1352</v>
      </c>
      <c r="H42" s="55"/>
      <c r="I42" s="55">
        <v>1174</v>
      </c>
      <c r="J42" s="55"/>
      <c r="K42" s="55">
        <v>1352</v>
      </c>
      <c r="L42" s="14"/>
    </row>
    <row r="43" spans="1:12" ht="24" customHeight="1">
      <c r="A43" s="76" t="s">
        <v>145</v>
      </c>
      <c r="B43" s="54"/>
      <c r="C43" s="53"/>
      <c r="D43" s="54"/>
      <c r="E43" s="55">
        <v>40</v>
      </c>
      <c r="F43" s="55"/>
      <c r="G43" s="55">
        <v>38</v>
      </c>
      <c r="H43" s="55"/>
      <c r="I43" s="55">
        <v>0</v>
      </c>
      <c r="J43" s="55"/>
      <c r="K43" s="55">
        <v>0</v>
      </c>
      <c r="L43" s="14"/>
    </row>
    <row r="44" spans="1:12" ht="24" customHeight="1">
      <c r="A44" s="76" t="s">
        <v>14</v>
      </c>
      <c r="B44" s="54"/>
      <c r="C44" s="53"/>
      <c r="D44" s="54"/>
      <c r="E44" s="56">
        <v>10427</v>
      </c>
      <c r="F44" s="55"/>
      <c r="G44" s="56">
        <v>9752</v>
      </c>
      <c r="H44" s="55"/>
      <c r="I44" s="56">
        <v>9066</v>
      </c>
      <c r="J44" s="55"/>
      <c r="K44" s="56">
        <v>8492</v>
      </c>
      <c r="L44" s="14"/>
    </row>
    <row r="45" spans="1:12" ht="24" customHeight="1">
      <c r="A45" s="74" t="s">
        <v>15</v>
      </c>
      <c r="B45" s="54"/>
      <c r="C45" s="53"/>
      <c r="D45" s="54"/>
      <c r="E45" s="56">
        <f>SUM(E39:E44)</f>
        <v>552421</v>
      </c>
      <c r="F45" s="55"/>
      <c r="G45" s="56">
        <f>SUM(G39:G44)</f>
        <v>569629</v>
      </c>
      <c r="H45" s="55"/>
      <c r="I45" s="56">
        <f>SUM(I39:I44)</f>
        <v>552118</v>
      </c>
      <c r="J45" s="55"/>
      <c r="K45" s="56">
        <f>SUM(K39:K44)</f>
        <v>569397</v>
      </c>
      <c r="L45" s="14"/>
    </row>
    <row r="46" spans="1:12" ht="24" customHeight="1">
      <c r="A46" s="74" t="s">
        <v>16</v>
      </c>
      <c r="B46" s="54"/>
      <c r="C46" s="54"/>
      <c r="D46" s="54"/>
      <c r="E46" s="55"/>
      <c r="F46" s="55"/>
      <c r="G46" s="55"/>
      <c r="H46" s="55"/>
      <c r="I46" s="55"/>
      <c r="J46" s="55"/>
      <c r="K46" s="55"/>
      <c r="L46" s="14"/>
    </row>
    <row r="47" spans="1:12" ht="24" customHeight="1">
      <c r="A47" s="76" t="s">
        <v>108</v>
      </c>
      <c r="B47" s="54"/>
      <c r="C47" s="54"/>
      <c r="D47" s="54"/>
      <c r="E47" s="55"/>
      <c r="F47" s="55"/>
      <c r="G47" s="55"/>
      <c r="H47" s="55"/>
      <c r="I47" s="55"/>
      <c r="J47" s="55"/>
      <c r="K47" s="55"/>
      <c r="L47" s="14"/>
    </row>
    <row r="48" spans="1:12" ht="24" customHeight="1">
      <c r="A48" s="76" t="s">
        <v>13</v>
      </c>
      <c r="B48" s="53"/>
      <c r="C48" s="53"/>
      <c r="D48" s="54"/>
      <c r="E48" s="55">
        <v>2785</v>
      </c>
      <c r="F48" s="55"/>
      <c r="G48" s="55">
        <v>2955</v>
      </c>
      <c r="H48" s="55"/>
      <c r="I48" s="55">
        <v>2785</v>
      </c>
      <c r="J48" s="55"/>
      <c r="K48" s="55">
        <v>2955</v>
      </c>
      <c r="L48" s="14"/>
    </row>
    <row r="49" spans="1:13" ht="24" customHeight="1">
      <c r="A49" s="76" t="s">
        <v>210</v>
      </c>
      <c r="B49" s="53"/>
      <c r="C49" s="53"/>
      <c r="D49" s="54"/>
      <c r="E49" s="55"/>
      <c r="F49" s="55"/>
      <c r="G49" s="55"/>
      <c r="H49" s="55"/>
      <c r="I49" s="55"/>
      <c r="J49" s="55"/>
      <c r="K49" s="55"/>
      <c r="L49" s="14"/>
    </row>
    <row r="50" spans="1:13" ht="24" customHeight="1">
      <c r="A50" s="76" t="s">
        <v>211</v>
      </c>
      <c r="B50" s="54"/>
      <c r="C50" s="53"/>
      <c r="D50" s="54"/>
      <c r="E50" s="55">
        <v>63933</v>
      </c>
      <c r="F50" s="55"/>
      <c r="G50" s="55">
        <v>60304</v>
      </c>
      <c r="H50" s="55"/>
      <c r="I50" s="55">
        <v>63933</v>
      </c>
      <c r="J50" s="55"/>
      <c r="K50" s="55">
        <v>60304</v>
      </c>
      <c r="L50" s="14"/>
      <c r="M50" s="50"/>
    </row>
    <row r="51" spans="1:13" ht="24" customHeight="1">
      <c r="A51" s="76" t="s">
        <v>93</v>
      </c>
      <c r="B51" s="54"/>
      <c r="C51" s="53"/>
      <c r="D51" s="54"/>
      <c r="E51" s="55">
        <v>7446</v>
      </c>
      <c r="F51" s="55"/>
      <c r="G51" s="55">
        <v>7446</v>
      </c>
      <c r="H51" s="55"/>
      <c r="I51" s="55">
        <v>7446</v>
      </c>
      <c r="J51" s="55"/>
      <c r="K51" s="55">
        <v>7446</v>
      </c>
      <c r="L51" s="14"/>
      <c r="M51" s="50"/>
    </row>
    <row r="52" spans="1:13" ht="24" customHeight="1">
      <c r="A52" s="76" t="s">
        <v>68</v>
      </c>
      <c r="B52" s="54"/>
      <c r="C52" s="53"/>
      <c r="D52" s="54"/>
      <c r="E52" s="56">
        <v>517</v>
      </c>
      <c r="F52" s="55"/>
      <c r="G52" s="56">
        <v>517</v>
      </c>
      <c r="H52" s="55"/>
      <c r="I52" s="56">
        <v>517</v>
      </c>
      <c r="J52" s="55"/>
      <c r="K52" s="56">
        <v>517</v>
      </c>
      <c r="L52" s="14"/>
      <c r="M52" s="50"/>
    </row>
    <row r="53" spans="1:13" ht="24" customHeight="1">
      <c r="A53" s="74" t="s">
        <v>17</v>
      </c>
      <c r="B53" s="54"/>
      <c r="C53" s="54"/>
      <c r="D53" s="54"/>
      <c r="E53" s="55">
        <f>SUM(E47:E52)</f>
        <v>74681</v>
      </c>
      <c r="F53" s="55"/>
      <c r="G53" s="55">
        <f>SUM(G47:G52)</f>
        <v>71222</v>
      </c>
      <c r="H53" s="55"/>
      <c r="I53" s="55">
        <f>SUM(I47:I52)</f>
        <v>74681</v>
      </c>
      <c r="J53" s="55"/>
      <c r="K53" s="55">
        <f>SUM(K47:K52)</f>
        <v>71222</v>
      </c>
      <c r="L53" s="14"/>
    </row>
    <row r="54" spans="1:13" ht="24" customHeight="1">
      <c r="A54" s="74" t="s">
        <v>18</v>
      </c>
      <c r="B54" s="54"/>
      <c r="C54" s="54"/>
      <c r="D54" s="83"/>
      <c r="E54" s="78">
        <f>SUM(E53,E45)</f>
        <v>627102</v>
      </c>
      <c r="F54" s="55"/>
      <c r="G54" s="78">
        <f>SUM(G53,G45)</f>
        <v>640851</v>
      </c>
      <c r="H54" s="55"/>
      <c r="I54" s="78">
        <f>SUM(I53,I45)</f>
        <v>626799</v>
      </c>
      <c r="J54" s="55"/>
      <c r="K54" s="78">
        <f>SUM(K53,K45)</f>
        <v>640619</v>
      </c>
      <c r="L54" s="14"/>
    </row>
    <row r="55" spans="1:13" ht="24" customHeight="1">
      <c r="A55" s="54"/>
      <c r="B55" s="54"/>
      <c r="C55" s="54"/>
      <c r="D55" s="83"/>
      <c r="E55" s="83"/>
      <c r="F55" s="83"/>
      <c r="G55" s="83"/>
      <c r="H55" s="83"/>
      <c r="I55" s="75"/>
      <c r="J55" s="54"/>
      <c r="K55" s="54"/>
      <c r="L55" s="14"/>
    </row>
    <row r="56" spans="1:13" ht="24" customHeight="1">
      <c r="A56" s="76" t="s">
        <v>10</v>
      </c>
      <c r="B56" s="54"/>
      <c r="C56" s="54"/>
      <c r="D56" s="76"/>
      <c r="E56" s="76"/>
      <c r="F56" s="76"/>
      <c r="G56" s="54"/>
      <c r="H56" s="76"/>
      <c r="I56" s="75"/>
      <c r="J56" s="54"/>
      <c r="K56" s="54"/>
      <c r="L56" s="14"/>
    </row>
    <row r="57" spans="1:13" ht="24" customHeight="1">
      <c r="A57" s="154" t="s">
        <v>60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4"/>
    </row>
    <row r="58" spans="1:13" ht="24" customHeight="1">
      <c r="A58" s="154" t="s">
        <v>127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4"/>
    </row>
    <row r="59" spans="1:13" ht="24" customHeight="1">
      <c r="A59" s="57" t="s">
        <v>189</v>
      </c>
      <c r="B59" s="58"/>
      <c r="C59" s="59"/>
      <c r="D59" s="60"/>
      <c r="E59" s="60"/>
      <c r="F59" s="60"/>
      <c r="G59" s="60"/>
      <c r="H59" s="60"/>
      <c r="I59" s="85"/>
      <c r="J59" s="60"/>
      <c r="K59" s="58"/>
      <c r="L59" s="14"/>
    </row>
    <row r="60" spans="1:13" ht="24" customHeight="1">
      <c r="A60" s="155" t="s">
        <v>106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4"/>
    </row>
    <row r="61" spans="1:13" s="49" customFormat="1" ht="24" customHeight="1">
      <c r="A61" s="63"/>
      <c r="B61" s="63"/>
      <c r="C61" s="63"/>
      <c r="D61" s="63"/>
      <c r="E61" s="153" t="s">
        <v>59</v>
      </c>
      <c r="F61" s="153"/>
      <c r="G61" s="153"/>
      <c r="H61" s="64"/>
      <c r="I61" s="152" t="s">
        <v>0</v>
      </c>
      <c r="J61" s="152"/>
      <c r="K61" s="152"/>
      <c r="L61" s="41"/>
    </row>
    <row r="62" spans="1:13" s="6" customFormat="1" ht="24" customHeight="1">
      <c r="B62" s="8"/>
      <c r="C62" s="65" t="s">
        <v>1</v>
      </c>
      <c r="D62" s="8"/>
      <c r="E62" s="66" t="s">
        <v>190</v>
      </c>
      <c r="F62" s="67"/>
      <c r="G62" s="66" t="s">
        <v>188</v>
      </c>
      <c r="H62" s="67"/>
      <c r="I62" s="68" t="s">
        <v>190</v>
      </c>
      <c r="J62" s="67"/>
      <c r="K62" s="66" t="s">
        <v>188</v>
      </c>
      <c r="L62" s="13"/>
    </row>
    <row r="63" spans="1:13" s="6" customFormat="1" ht="24" customHeight="1">
      <c r="B63" s="8"/>
      <c r="C63" s="8"/>
      <c r="D63" s="8"/>
      <c r="E63" s="69" t="s">
        <v>99</v>
      </c>
      <c r="F63" s="70"/>
      <c r="G63" s="69" t="s">
        <v>100</v>
      </c>
      <c r="H63" s="70"/>
      <c r="I63" s="71" t="s">
        <v>99</v>
      </c>
      <c r="J63" s="70"/>
      <c r="K63" s="69" t="s">
        <v>100</v>
      </c>
      <c r="L63" s="13"/>
    </row>
    <row r="64" spans="1:13" s="6" customFormat="1" ht="24" customHeight="1">
      <c r="B64" s="65"/>
      <c r="D64" s="72"/>
      <c r="E64" s="69" t="s">
        <v>101</v>
      </c>
      <c r="F64" s="9"/>
      <c r="G64" s="73"/>
      <c r="H64" s="9"/>
      <c r="I64" s="71" t="s">
        <v>101</v>
      </c>
      <c r="J64" s="9"/>
      <c r="K64" s="73"/>
      <c r="L64" s="15"/>
    </row>
    <row r="65" spans="1:12" ht="24" customHeight="1">
      <c r="A65" s="74" t="s">
        <v>19</v>
      </c>
      <c r="B65" s="54"/>
      <c r="C65" s="54"/>
      <c r="D65" s="54"/>
      <c r="E65" s="62"/>
      <c r="F65" s="62"/>
      <c r="G65" s="62"/>
      <c r="H65" s="62"/>
      <c r="I65" s="75"/>
      <c r="J65" s="54"/>
      <c r="K65" s="54"/>
      <c r="L65" s="16"/>
    </row>
    <row r="66" spans="1:12" ht="24" customHeight="1">
      <c r="A66" s="74" t="s">
        <v>20</v>
      </c>
      <c r="B66" s="54"/>
      <c r="C66" s="53"/>
      <c r="D66" s="54"/>
      <c r="E66" s="62"/>
      <c r="F66" s="62"/>
      <c r="G66" s="62"/>
      <c r="H66" s="62"/>
      <c r="I66" s="75"/>
      <c r="J66" s="54"/>
      <c r="K66" s="54"/>
      <c r="L66" s="14"/>
    </row>
    <row r="67" spans="1:12" ht="24" customHeight="1">
      <c r="A67" s="77" t="s">
        <v>21</v>
      </c>
      <c r="B67" s="54"/>
      <c r="C67" s="53"/>
      <c r="D67" s="54"/>
      <c r="E67" s="62"/>
      <c r="F67" s="62"/>
      <c r="G67" s="62"/>
      <c r="H67" s="62"/>
      <c r="I67" s="75"/>
      <c r="J67" s="54"/>
      <c r="K67" s="54"/>
      <c r="L67" s="14"/>
    </row>
    <row r="68" spans="1:12" ht="24" customHeight="1">
      <c r="A68" s="77" t="s">
        <v>207</v>
      </c>
      <c r="B68" s="54"/>
      <c r="C68" s="53"/>
      <c r="D68" s="54"/>
      <c r="E68" s="62"/>
      <c r="F68" s="62"/>
      <c r="G68" s="62"/>
      <c r="H68" s="62"/>
      <c r="I68" s="75"/>
      <c r="J68" s="54"/>
      <c r="K68" s="54"/>
      <c r="L68" s="14"/>
    </row>
    <row r="69" spans="1:12" ht="24" customHeight="1">
      <c r="A69" s="77" t="s">
        <v>224</v>
      </c>
      <c r="B69" s="54"/>
      <c r="C69" s="53"/>
      <c r="D69" s="54"/>
      <c r="E69" s="62"/>
      <c r="F69" s="62"/>
      <c r="G69" s="62"/>
      <c r="H69" s="62"/>
      <c r="I69" s="75"/>
      <c r="J69" s="54"/>
      <c r="K69" s="54"/>
      <c r="L69" s="14"/>
    </row>
    <row r="70" spans="1:12" ht="24" customHeight="1" thickBot="1">
      <c r="A70" s="77" t="s">
        <v>206</v>
      </c>
      <c r="B70" s="54"/>
      <c r="C70" s="53"/>
      <c r="D70" s="54"/>
      <c r="E70" s="86">
        <v>1055508</v>
      </c>
      <c r="F70" s="79"/>
      <c r="G70" s="86">
        <v>1062599</v>
      </c>
      <c r="H70" s="79"/>
      <c r="I70" s="86">
        <v>1055508</v>
      </c>
      <c r="J70" s="79"/>
      <c r="K70" s="86">
        <v>1062599</v>
      </c>
      <c r="L70" s="14"/>
    </row>
    <row r="71" spans="1:12" ht="24" customHeight="1" thickTop="1">
      <c r="A71" s="77" t="s">
        <v>22</v>
      </c>
      <c r="B71" s="54"/>
      <c r="C71" s="53"/>
      <c r="D71" s="54"/>
      <c r="E71" s="79"/>
      <c r="F71" s="79"/>
      <c r="G71" s="79"/>
      <c r="H71" s="79"/>
      <c r="I71" s="79"/>
      <c r="J71" s="79"/>
      <c r="K71" s="79"/>
      <c r="L71" s="14"/>
    </row>
    <row r="72" spans="1:12" ht="24" customHeight="1">
      <c r="A72" s="77" t="s">
        <v>195</v>
      </c>
      <c r="B72" s="54"/>
      <c r="C72" s="53"/>
      <c r="D72" s="54"/>
      <c r="E72" s="79"/>
      <c r="F72" s="79"/>
      <c r="G72" s="79"/>
      <c r="H72" s="79"/>
      <c r="I72" s="79"/>
      <c r="J72" s="79"/>
      <c r="K72" s="79"/>
      <c r="L72" s="14"/>
    </row>
    <row r="73" spans="1:12" ht="24" customHeight="1">
      <c r="A73" s="77" t="s">
        <v>225</v>
      </c>
      <c r="B73" s="54"/>
      <c r="C73" s="53"/>
      <c r="D73" s="54"/>
      <c r="E73" s="79"/>
      <c r="F73" s="79"/>
      <c r="G73" s="79"/>
      <c r="H73" s="79"/>
      <c r="I73" s="79"/>
      <c r="J73" s="79"/>
      <c r="K73" s="79"/>
      <c r="L73" s="14"/>
    </row>
    <row r="74" spans="1:12" ht="24" customHeight="1">
      <c r="A74" s="77" t="s">
        <v>206</v>
      </c>
      <c r="B74" s="54"/>
      <c r="C74" s="53"/>
      <c r="D74" s="54"/>
      <c r="E74" s="75">
        <f>'statement of change_Conso'!B33</f>
        <v>838493</v>
      </c>
      <c r="F74" s="75"/>
      <c r="G74" s="75">
        <f>'statement of change_Conso'!B25</f>
        <v>845584</v>
      </c>
      <c r="H74" s="75"/>
      <c r="I74" s="75">
        <f>'statement of change_separat'!D32</f>
        <v>838493</v>
      </c>
      <c r="J74" s="75"/>
      <c r="K74" s="75">
        <f>'statement of change_separat'!D24</f>
        <v>845584</v>
      </c>
      <c r="L74" s="14"/>
    </row>
    <row r="75" spans="1:12" ht="24" customHeight="1">
      <c r="A75" s="77" t="s">
        <v>23</v>
      </c>
      <c r="B75" s="54"/>
      <c r="C75" s="53"/>
      <c r="D75" s="54"/>
      <c r="E75" s="79">
        <f>'statement of change_Conso'!D33</f>
        <v>440663</v>
      </c>
      <c r="F75" s="79"/>
      <c r="G75" s="79">
        <f>'statement of change_Conso'!D25</f>
        <v>440663</v>
      </c>
      <c r="H75" s="79"/>
      <c r="I75" s="79">
        <f>'statement of change_separat'!F32</f>
        <v>440663</v>
      </c>
      <c r="J75" s="79"/>
      <c r="K75" s="79">
        <f>'statement of change_separat'!F24</f>
        <v>440663</v>
      </c>
      <c r="L75" s="14"/>
    </row>
    <row r="76" spans="1:12" ht="24" customHeight="1">
      <c r="A76" s="77" t="s">
        <v>87</v>
      </c>
      <c r="B76" s="54"/>
      <c r="C76" s="53"/>
      <c r="D76" s="54"/>
      <c r="E76" s="79">
        <f>'statement of change_Conso'!F33</f>
        <v>45438</v>
      </c>
      <c r="F76" s="79"/>
      <c r="G76" s="79">
        <f>'statement of change_Conso'!F25</f>
        <v>45438</v>
      </c>
      <c r="H76" s="79"/>
      <c r="I76" s="79">
        <f>'statement of change_separat'!H32</f>
        <v>45438</v>
      </c>
      <c r="J76" s="79"/>
      <c r="K76" s="79">
        <f>'statement of change_separat'!H24</f>
        <v>45438</v>
      </c>
      <c r="L76" s="14"/>
    </row>
    <row r="77" spans="1:12" ht="24" customHeight="1">
      <c r="A77" s="77" t="s">
        <v>24</v>
      </c>
      <c r="B77" s="54"/>
      <c r="C77" s="53"/>
      <c r="D77" s="54"/>
      <c r="E77" s="79"/>
      <c r="F77" s="79"/>
      <c r="G77" s="79"/>
      <c r="H77" s="79"/>
      <c r="I77" s="79"/>
      <c r="J77" s="79"/>
      <c r="K77" s="79"/>
      <c r="L77" s="14"/>
    </row>
    <row r="78" spans="1:12" ht="24" customHeight="1">
      <c r="A78" s="77" t="s">
        <v>113</v>
      </c>
      <c r="B78" s="54"/>
      <c r="C78" s="53"/>
      <c r="D78" s="54"/>
      <c r="E78" s="79">
        <f>'statement of change_Conso'!H33</f>
        <v>39100</v>
      </c>
      <c r="F78" s="79"/>
      <c r="G78" s="79">
        <f>'statement of change_Conso'!H25</f>
        <v>39100</v>
      </c>
      <c r="H78" s="79"/>
      <c r="I78" s="79">
        <f>'statement of change_separat'!J32</f>
        <v>39100</v>
      </c>
      <c r="J78" s="79"/>
      <c r="K78" s="79">
        <f>'statement of change_separat'!J24</f>
        <v>39100</v>
      </c>
      <c r="L78" s="14"/>
    </row>
    <row r="79" spans="1:12" ht="24" customHeight="1">
      <c r="A79" s="77" t="s">
        <v>123</v>
      </c>
      <c r="B79" s="54"/>
      <c r="C79" s="53">
        <v>7</v>
      </c>
      <c r="D79" s="54"/>
      <c r="E79" s="79">
        <f>'statement of change_Conso'!J33</f>
        <v>52604</v>
      </c>
      <c r="F79" s="79"/>
      <c r="G79" s="79">
        <f>'statement of change_Conso'!J25</f>
        <v>87753</v>
      </c>
      <c r="H79" s="79"/>
      <c r="I79" s="79">
        <f>'statement of change_separat'!L32</f>
        <v>52604</v>
      </c>
      <c r="J79" s="79"/>
      <c r="K79" s="79">
        <f>'statement of change_separat'!L24</f>
        <v>87753</v>
      </c>
      <c r="L79" s="14"/>
    </row>
    <row r="80" spans="1:12" ht="24" customHeight="1">
      <c r="A80" s="77" t="s">
        <v>116</v>
      </c>
      <c r="B80" s="54"/>
      <c r="C80" s="54"/>
      <c r="D80" s="54"/>
      <c r="E80" s="79">
        <f>'statement of change_Conso'!L33</f>
        <v>330054</v>
      </c>
      <c r="F80" s="79"/>
      <c r="G80" s="79">
        <f>'statement of change_Conso'!L25</f>
        <v>311720</v>
      </c>
      <c r="H80" s="79"/>
      <c r="I80" s="79">
        <f>'statement of change_separat'!N32</f>
        <v>328150</v>
      </c>
      <c r="J80" s="79"/>
      <c r="K80" s="79">
        <f>'statement of change_separat'!N24</f>
        <v>310079</v>
      </c>
      <c r="L80" s="14"/>
    </row>
    <row r="81" spans="1:12" ht="24" customHeight="1">
      <c r="A81" s="77" t="s">
        <v>121</v>
      </c>
      <c r="B81" s="54"/>
      <c r="C81" s="53">
        <v>7</v>
      </c>
      <c r="D81" s="54"/>
      <c r="E81" s="79">
        <f>'statement of change_Conso'!N33</f>
        <v>-52604</v>
      </c>
      <c r="F81" s="79"/>
      <c r="G81" s="79">
        <f>'statement of change_Conso'!N25</f>
        <v>-87753</v>
      </c>
      <c r="H81" s="79"/>
      <c r="I81" s="79">
        <f>'statement of change_separat'!P32</f>
        <v>-52604</v>
      </c>
      <c r="J81" s="79"/>
      <c r="K81" s="79">
        <f>'statement of change_separat'!P24</f>
        <v>-87753</v>
      </c>
      <c r="L81" s="14"/>
    </row>
    <row r="82" spans="1:12" ht="24" customHeight="1">
      <c r="A82" s="87" t="s">
        <v>69</v>
      </c>
      <c r="B82" s="51"/>
      <c r="C82" s="51"/>
      <c r="D82" s="51"/>
      <c r="E82" s="88">
        <f>'statement of change_Conso'!V33</f>
        <v>23420</v>
      </c>
      <c r="F82" s="50"/>
      <c r="G82" s="88">
        <f>'statement of change_Conso'!V25</f>
        <v>24336</v>
      </c>
      <c r="H82" s="71"/>
      <c r="I82" s="88">
        <f>'statement of change_separat'!V32</f>
        <v>23026</v>
      </c>
      <c r="J82" s="71"/>
      <c r="K82" s="88">
        <f>'statement of change_separat'!V24</f>
        <v>23942</v>
      </c>
      <c r="L82" s="14"/>
    </row>
    <row r="83" spans="1:12" ht="24" customHeight="1">
      <c r="A83" s="87" t="s">
        <v>70</v>
      </c>
      <c r="B83" s="51"/>
      <c r="C83" s="51"/>
      <c r="D83" s="51"/>
      <c r="E83" s="50">
        <f>SUM(E74:E82)</f>
        <v>1717168</v>
      </c>
      <c r="F83" s="50"/>
      <c r="G83" s="50">
        <f>SUM(G74:G82)</f>
        <v>1706841</v>
      </c>
      <c r="H83" s="71"/>
      <c r="I83" s="50">
        <f>SUM(I74:I82)</f>
        <v>1714870</v>
      </c>
      <c r="J83" s="71"/>
      <c r="K83" s="50">
        <f>SUM(K74:K82)</f>
        <v>1704806</v>
      </c>
      <c r="L83" s="14"/>
    </row>
    <row r="84" spans="1:12" ht="24" customHeight="1">
      <c r="A84" s="87" t="s">
        <v>71</v>
      </c>
      <c r="B84" s="51"/>
      <c r="C84" s="51"/>
      <c r="D84" s="51"/>
      <c r="E84" s="88">
        <f>'statement of change_Conso'!Z33</f>
        <v>2130</v>
      </c>
      <c r="F84" s="50"/>
      <c r="G84" s="88">
        <f>'statement of change_Conso'!Z25</f>
        <v>2209</v>
      </c>
      <c r="H84" s="71"/>
      <c r="I84" s="88">
        <v>0</v>
      </c>
      <c r="J84" s="71"/>
      <c r="K84" s="88">
        <v>0</v>
      </c>
      <c r="L84" s="14"/>
    </row>
    <row r="85" spans="1:12" ht="24" customHeight="1">
      <c r="A85" s="89" t="s">
        <v>25</v>
      </c>
      <c r="B85" s="54"/>
      <c r="C85" s="54"/>
      <c r="D85" s="54"/>
      <c r="E85" s="90">
        <f>SUM(E83:E84)</f>
        <v>1719298</v>
      </c>
      <c r="F85" s="79"/>
      <c r="G85" s="90">
        <f>SUM(G83:G84)</f>
        <v>1709050</v>
      </c>
      <c r="H85" s="79"/>
      <c r="I85" s="90">
        <f>SUM(I83:I84)</f>
        <v>1714870</v>
      </c>
      <c r="J85" s="79"/>
      <c r="K85" s="90">
        <f>SUM(K83:K84)</f>
        <v>1704806</v>
      </c>
      <c r="L85" s="14"/>
    </row>
    <row r="86" spans="1:12" ht="24" customHeight="1" thickBot="1">
      <c r="A86" s="74" t="s">
        <v>26</v>
      </c>
      <c r="B86" s="54"/>
      <c r="C86" s="54"/>
      <c r="D86" s="54"/>
      <c r="E86" s="86">
        <f>SUM(E85,E54)</f>
        <v>2346400</v>
      </c>
      <c r="F86" s="79"/>
      <c r="G86" s="86">
        <f>SUM(G85,G54)</f>
        <v>2349901</v>
      </c>
      <c r="H86" s="79"/>
      <c r="I86" s="86">
        <f>SUM(I85,I54)</f>
        <v>2341669</v>
      </c>
      <c r="J86" s="79"/>
      <c r="K86" s="86">
        <f>SUM(K85,K54)</f>
        <v>2345425</v>
      </c>
      <c r="L86" s="14"/>
    </row>
    <row r="87" spans="1:12" ht="24" customHeight="1" thickTop="1">
      <c r="A87" s="54"/>
      <c r="B87" s="54"/>
      <c r="C87" s="91"/>
      <c r="D87" s="54"/>
      <c r="E87" s="55">
        <f>E86-E26</f>
        <v>0</v>
      </c>
      <c r="F87" s="55"/>
      <c r="G87" s="55">
        <f>G86-G26</f>
        <v>0</v>
      </c>
      <c r="H87" s="79"/>
      <c r="I87" s="55">
        <f>I86-I26</f>
        <v>0</v>
      </c>
      <c r="J87" s="75"/>
      <c r="K87" s="55">
        <f>K86-K26</f>
        <v>0</v>
      </c>
      <c r="L87" s="14"/>
    </row>
    <row r="88" spans="1:12" ht="24" customHeight="1">
      <c r="A88" s="76" t="s">
        <v>10</v>
      </c>
      <c r="B88" s="91"/>
      <c r="C88" s="54"/>
      <c r="D88" s="54"/>
      <c r="E88" s="75"/>
      <c r="F88" s="75"/>
      <c r="G88" s="54"/>
      <c r="H88" s="54"/>
      <c r="I88" s="75"/>
      <c r="J88" s="54"/>
      <c r="K88" s="54"/>
      <c r="L88" s="14"/>
    </row>
    <row r="89" spans="1:12" ht="24" customHeight="1">
      <c r="A89" s="54"/>
      <c r="B89" s="91"/>
      <c r="C89" s="54"/>
      <c r="D89" s="54"/>
      <c r="E89" s="75"/>
      <c r="F89" s="75"/>
      <c r="G89" s="54"/>
      <c r="H89" s="54"/>
      <c r="I89" s="75"/>
      <c r="J89" s="54"/>
      <c r="K89" s="54"/>
      <c r="L89" s="14"/>
    </row>
    <row r="90" spans="1:12" ht="24" customHeight="1">
      <c r="A90" s="92"/>
      <c r="B90" s="76"/>
      <c r="C90" s="54"/>
      <c r="D90" s="54"/>
      <c r="E90" s="75"/>
      <c r="F90" s="54"/>
      <c r="G90" s="54"/>
      <c r="H90" s="54"/>
      <c r="I90" s="75"/>
      <c r="J90" s="54"/>
      <c r="K90" s="54"/>
      <c r="L90" s="14"/>
    </row>
    <row r="91" spans="1:12" ht="24" customHeight="1">
      <c r="A91" s="76"/>
      <c r="C91" s="54"/>
      <c r="D91" s="54"/>
      <c r="E91" s="54"/>
      <c r="F91" s="54"/>
      <c r="G91" s="54"/>
      <c r="H91" s="54"/>
      <c r="I91" s="75"/>
      <c r="J91" s="54"/>
      <c r="K91" s="54"/>
      <c r="L91" s="14"/>
    </row>
    <row r="92" spans="1:12" ht="24" customHeight="1">
      <c r="A92" s="80"/>
      <c r="B92" s="76" t="s">
        <v>27</v>
      </c>
      <c r="C92" s="54"/>
      <c r="D92" s="54"/>
      <c r="E92" s="54"/>
      <c r="F92" s="54"/>
      <c r="G92" s="54"/>
      <c r="H92" s="54"/>
      <c r="I92" s="75"/>
      <c r="J92" s="54"/>
      <c r="K92" s="54"/>
      <c r="L92" s="14"/>
    </row>
    <row r="93" spans="1:12" ht="24" customHeight="1">
      <c r="A93" s="92"/>
      <c r="C93" s="54"/>
      <c r="D93" s="54"/>
      <c r="E93" s="54"/>
      <c r="F93" s="54"/>
      <c r="G93" s="75"/>
      <c r="H93" s="54"/>
      <c r="I93" s="75"/>
      <c r="J93" s="54"/>
      <c r="K93" s="54"/>
      <c r="L93" s="14"/>
    </row>
    <row r="94" spans="1:12" ht="24" customHeight="1">
      <c r="A94" s="80"/>
      <c r="B94" s="54"/>
      <c r="C94" s="54"/>
      <c r="D94" s="54"/>
      <c r="E94" s="54"/>
      <c r="F94" s="54"/>
      <c r="G94" s="54"/>
      <c r="H94" s="54"/>
      <c r="I94" s="75"/>
      <c r="J94" s="54"/>
      <c r="K94" s="54"/>
      <c r="L94" s="14"/>
    </row>
    <row r="95" spans="1:12" s="51" customFormat="1" ht="24" customHeight="1">
      <c r="I95" s="50"/>
      <c r="K95" s="93"/>
      <c r="L95" s="14"/>
    </row>
  </sheetData>
  <mergeCells count="15">
    <mergeCell ref="I61:K61"/>
    <mergeCell ref="E33:G33"/>
    <mergeCell ref="E61:G61"/>
    <mergeCell ref="A1:K1"/>
    <mergeCell ref="A2:K2"/>
    <mergeCell ref="A29:K29"/>
    <mergeCell ref="A30:K30"/>
    <mergeCell ref="I5:K5"/>
    <mergeCell ref="E5:G5"/>
    <mergeCell ref="A4:K4"/>
    <mergeCell ref="A57:K57"/>
    <mergeCell ref="A58:K58"/>
    <mergeCell ref="I33:K33"/>
    <mergeCell ref="A32:K32"/>
    <mergeCell ref="A60:K60"/>
  </mergeCells>
  <pageMargins left="0.78740157480314965" right="0.19685039370078741" top="0.78740157480314965" bottom="0.19685039370078741" header="0.31496062992125984" footer="0.31496062992125984"/>
  <pageSetup paperSize="9" scale="85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32"/>
  <sheetViews>
    <sheetView showGridLines="0" view="pageBreakPreview" topLeftCell="A16" zoomScale="85" zoomScaleNormal="91" zoomScaleSheetLayoutView="85" workbookViewId="0">
      <selection activeCell="N17" sqref="N17"/>
    </sheetView>
  </sheetViews>
  <sheetFormatPr defaultColWidth="9.42578125" defaultRowHeight="23.1" customHeight="1"/>
  <cols>
    <col min="1" max="1" width="36.7109375" style="9" customWidth="1"/>
    <col min="2" max="3" width="7.85546875" style="9" customWidth="1"/>
    <col min="4" max="4" width="1.28515625" style="9" customWidth="1"/>
    <col min="5" max="5" width="11.28515625" style="9" customWidth="1"/>
    <col min="6" max="6" width="1" style="9" customWidth="1"/>
    <col min="7" max="7" width="11.28515625" style="9" customWidth="1"/>
    <col min="8" max="8" width="1.28515625" style="9" customWidth="1"/>
    <col min="9" max="9" width="11.28515625" style="3" customWidth="1"/>
    <col min="10" max="10" width="1.7109375" style="9" customWidth="1"/>
    <col min="11" max="11" width="11.28515625" style="9" customWidth="1"/>
    <col min="12" max="12" width="1.28515625" style="9" customWidth="1"/>
    <col min="13" max="16384" width="9.42578125" style="9"/>
  </cols>
  <sheetData>
    <row r="1" spans="1:11" s="6" customFormat="1" ht="22.35" customHeight="1">
      <c r="I1" s="2"/>
      <c r="K1" s="7" t="s">
        <v>98</v>
      </c>
    </row>
    <row r="2" spans="1:11" ht="22.35" customHeight="1">
      <c r="A2" s="94" t="s">
        <v>60</v>
      </c>
      <c r="B2" s="94"/>
      <c r="C2" s="94"/>
      <c r="D2" s="94"/>
      <c r="E2" s="94"/>
      <c r="F2" s="94"/>
      <c r="G2" s="94"/>
      <c r="H2" s="94"/>
      <c r="I2" s="95"/>
      <c r="J2" s="94"/>
      <c r="K2" s="94"/>
    </row>
    <row r="3" spans="1:11" ht="22.35" customHeight="1">
      <c r="A3" s="96" t="s">
        <v>28</v>
      </c>
      <c r="B3" s="96"/>
      <c r="C3" s="96"/>
      <c r="D3" s="96"/>
      <c r="E3" s="96"/>
      <c r="F3" s="96"/>
      <c r="G3" s="96"/>
      <c r="H3" s="96"/>
      <c r="I3" s="97"/>
      <c r="J3" s="96"/>
      <c r="K3" s="96"/>
    </row>
    <row r="4" spans="1:11" ht="22.35" customHeight="1">
      <c r="A4" s="98" t="s">
        <v>191</v>
      </c>
      <c r="B4" s="94"/>
      <c r="C4" s="94"/>
      <c r="D4" s="94"/>
      <c r="E4" s="94"/>
      <c r="F4" s="94"/>
      <c r="G4" s="94"/>
      <c r="H4" s="94"/>
      <c r="I4" s="95"/>
      <c r="J4" s="94"/>
      <c r="K4" s="94"/>
    </row>
    <row r="5" spans="1:11" ht="22.35" customHeight="1">
      <c r="B5" s="99"/>
      <c r="C5" s="99"/>
      <c r="D5" s="99"/>
      <c r="E5" s="99"/>
      <c r="F5" s="99"/>
      <c r="G5" s="99"/>
      <c r="H5" s="99"/>
      <c r="I5" s="40"/>
      <c r="J5" s="99"/>
      <c r="K5" s="99" t="s">
        <v>111</v>
      </c>
    </row>
    <row r="6" spans="1:11" s="45" customFormat="1" ht="22.35" customHeight="1">
      <c r="A6" s="100"/>
      <c r="B6" s="100"/>
      <c r="C6" s="100"/>
      <c r="D6" s="100"/>
      <c r="E6" s="156" t="s">
        <v>59</v>
      </c>
      <c r="F6" s="156"/>
      <c r="G6" s="156"/>
      <c r="H6" s="100"/>
      <c r="I6" s="157" t="s">
        <v>0</v>
      </c>
      <c r="J6" s="157"/>
      <c r="K6" s="157"/>
    </row>
    <row r="7" spans="1:11" ht="22.35" customHeight="1">
      <c r="A7" s="101"/>
      <c r="B7" s="102"/>
      <c r="C7" s="65" t="s">
        <v>1</v>
      </c>
      <c r="D7" s="103"/>
      <c r="E7" s="104">
        <v>2569</v>
      </c>
      <c r="F7" s="101"/>
      <c r="G7" s="104">
        <v>2568</v>
      </c>
      <c r="H7" s="102"/>
      <c r="I7" s="104">
        <v>2569</v>
      </c>
      <c r="J7" s="101"/>
      <c r="K7" s="104">
        <v>2568</v>
      </c>
    </row>
    <row r="8" spans="1:11" ht="22.35" customHeight="1">
      <c r="A8" s="94" t="s">
        <v>29</v>
      </c>
      <c r="B8" s="105"/>
      <c r="C8" s="105"/>
      <c r="D8" s="105"/>
      <c r="E8" s="105"/>
      <c r="F8" s="105"/>
      <c r="G8" s="105"/>
      <c r="H8" s="105"/>
      <c r="I8" s="106"/>
      <c r="J8" s="105"/>
      <c r="K8" s="105"/>
    </row>
    <row r="9" spans="1:11" ht="22.35" customHeight="1">
      <c r="A9" s="107" t="s">
        <v>30</v>
      </c>
      <c r="B9" s="108"/>
      <c r="C9" s="108"/>
      <c r="D9" s="109"/>
      <c r="E9" s="3">
        <v>602007</v>
      </c>
      <c r="F9" s="110"/>
      <c r="G9" s="110">
        <v>444218</v>
      </c>
      <c r="H9" s="110"/>
      <c r="I9" s="110">
        <v>602007</v>
      </c>
      <c r="J9" s="106"/>
      <c r="K9" s="110">
        <v>444218</v>
      </c>
    </row>
    <row r="10" spans="1:11" ht="22.35" customHeight="1">
      <c r="A10" s="107" t="s">
        <v>94</v>
      </c>
      <c r="B10" s="108"/>
      <c r="D10" s="109"/>
      <c r="E10" s="3">
        <v>6369</v>
      </c>
      <c r="F10" s="110"/>
      <c r="G10" s="40">
        <v>2746</v>
      </c>
      <c r="H10" s="110"/>
      <c r="I10" s="110">
        <v>6369</v>
      </c>
      <c r="J10" s="106"/>
      <c r="K10" s="40">
        <v>2746</v>
      </c>
    </row>
    <row r="11" spans="1:11" ht="22.35" customHeight="1">
      <c r="A11" s="101" t="s">
        <v>168</v>
      </c>
      <c r="B11" s="105"/>
      <c r="C11" s="105"/>
      <c r="D11" s="105"/>
      <c r="E11" s="3">
        <v>0</v>
      </c>
      <c r="F11" s="3"/>
      <c r="G11" s="3">
        <v>0</v>
      </c>
      <c r="H11" s="3"/>
      <c r="I11" s="110">
        <v>948</v>
      </c>
      <c r="J11" s="3"/>
      <c r="K11" s="3">
        <v>1010</v>
      </c>
    </row>
    <row r="12" spans="1:11" ht="22.35" customHeight="1">
      <c r="A12" s="101" t="s">
        <v>170</v>
      </c>
      <c r="B12" s="105"/>
      <c r="C12" s="105"/>
      <c r="D12" s="105"/>
      <c r="E12" s="110">
        <v>0</v>
      </c>
      <c r="F12" s="3"/>
      <c r="G12" s="3">
        <v>94224</v>
      </c>
      <c r="H12" s="3"/>
      <c r="I12" s="110">
        <v>0</v>
      </c>
      <c r="J12" s="3"/>
      <c r="K12" s="3">
        <v>94224</v>
      </c>
    </row>
    <row r="13" spans="1:11" ht="22.35" customHeight="1">
      <c r="A13" s="101" t="s">
        <v>186</v>
      </c>
      <c r="B13" s="105"/>
      <c r="C13" s="105"/>
      <c r="D13" s="105"/>
      <c r="E13" s="110">
        <v>17526</v>
      </c>
      <c r="F13" s="3"/>
      <c r="G13" s="3">
        <v>2447</v>
      </c>
      <c r="H13" s="3"/>
      <c r="I13" s="110">
        <v>17268</v>
      </c>
      <c r="J13" s="3"/>
      <c r="K13" s="3">
        <v>2749</v>
      </c>
    </row>
    <row r="14" spans="1:11" ht="22.35" customHeight="1">
      <c r="A14" s="107" t="s">
        <v>169</v>
      </c>
      <c r="E14" s="3">
        <v>0</v>
      </c>
      <c r="F14" s="3"/>
      <c r="G14" s="39">
        <v>2012</v>
      </c>
      <c r="H14" s="3"/>
      <c r="I14" s="3">
        <v>0</v>
      </c>
      <c r="J14" s="3"/>
      <c r="K14" s="39">
        <v>2012</v>
      </c>
    </row>
    <row r="15" spans="1:11" ht="22.35" customHeight="1">
      <c r="A15" s="111" t="s">
        <v>114</v>
      </c>
      <c r="B15" s="105"/>
      <c r="C15" s="105"/>
      <c r="D15" s="105"/>
      <c r="E15" s="3">
        <v>3101</v>
      </c>
      <c r="F15" s="3"/>
      <c r="G15" s="3">
        <v>2042</v>
      </c>
      <c r="H15" s="3"/>
      <c r="I15" s="3">
        <v>3106</v>
      </c>
      <c r="J15" s="3"/>
      <c r="K15" s="3">
        <v>2047</v>
      </c>
    </row>
    <row r="16" spans="1:11" ht="22.35" customHeight="1">
      <c r="A16" s="107" t="s">
        <v>31</v>
      </c>
      <c r="B16" s="108"/>
      <c r="C16" s="108"/>
      <c r="D16" s="109"/>
      <c r="E16" s="112">
        <v>1732</v>
      </c>
      <c r="F16" s="110"/>
      <c r="G16" s="112">
        <v>2302</v>
      </c>
      <c r="H16" s="110"/>
      <c r="I16" s="112">
        <v>1732</v>
      </c>
      <c r="J16" s="106"/>
      <c r="K16" s="112">
        <v>2302</v>
      </c>
    </row>
    <row r="17" spans="1:11" ht="22.35" customHeight="1">
      <c r="A17" s="94" t="s">
        <v>32</v>
      </c>
      <c r="B17" s="108"/>
      <c r="C17" s="108"/>
      <c r="D17" s="109"/>
      <c r="E17" s="113">
        <f>SUM(E9:E16)</f>
        <v>630735</v>
      </c>
      <c r="F17" s="110"/>
      <c r="G17" s="113">
        <f>SUM(G9:G16)</f>
        <v>549991</v>
      </c>
      <c r="H17" s="110"/>
      <c r="I17" s="113">
        <f>SUM(I9:I16)</f>
        <v>631430</v>
      </c>
      <c r="J17" s="106"/>
      <c r="K17" s="113">
        <f>SUM(K9:K16)</f>
        <v>551308</v>
      </c>
    </row>
    <row r="18" spans="1:11" ht="22.35" customHeight="1">
      <c r="A18" s="94" t="s">
        <v>33</v>
      </c>
      <c r="B18" s="109"/>
      <c r="D18" s="109"/>
      <c r="E18" s="110"/>
      <c r="F18" s="110"/>
      <c r="G18" s="110"/>
      <c r="H18" s="110"/>
      <c r="I18" s="110"/>
      <c r="J18" s="106"/>
      <c r="K18" s="110"/>
    </row>
    <row r="19" spans="1:11" ht="22.35" customHeight="1">
      <c r="A19" s="107" t="s">
        <v>34</v>
      </c>
      <c r="B19" s="109"/>
      <c r="C19" s="109"/>
      <c r="D19" s="109"/>
      <c r="E19" s="3">
        <v>548223</v>
      </c>
      <c r="F19" s="110"/>
      <c r="G19" s="110">
        <v>442492</v>
      </c>
      <c r="H19" s="110"/>
      <c r="I19" s="3">
        <v>548223</v>
      </c>
      <c r="J19" s="106"/>
      <c r="K19" s="110">
        <v>442529</v>
      </c>
    </row>
    <row r="20" spans="1:11" ht="22.35" customHeight="1">
      <c r="A20" s="107" t="s">
        <v>107</v>
      </c>
      <c r="B20" s="109"/>
      <c r="C20" s="109"/>
      <c r="D20" s="109"/>
      <c r="E20" s="3">
        <v>7728</v>
      </c>
      <c r="F20" s="110"/>
      <c r="G20" s="110">
        <v>5933</v>
      </c>
      <c r="H20" s="110"/>
      <c r="I20" s="3">
        <v>9029</v>
      </c>
      <c r="J20" s="106"/>
      <c r="K20" s="110">
        <v>7671</v>
      </c>
    </row>
    <row r="21" spans="1:11" ht="22.35" customHeight="1">
      <c r="A21" s="107" t="s">
        <v>35</v>
      </c>
      <c r="B21" s="109"/>
      <c r="C21" s="109"/>
      <c r="D21" s="109"/>
      <c r="E21" s="3">
        <v>62184</v>
      </c>
      <c r="F21" s="110"/>
      <c r="G21" s="110">
        <v>59260</v>
      </c>
      <c r="H21" s="110"/>
      <c r="I21" s="110">
        <v>61762</v>
      </c>
      <c r="J21" s="106"/>
      <c r="K21" s="110">
        <v>58657</v>
      </c>
    </row>
    <row r="22" spans="1:11" ht="22.35" customHeight="1">
      <c r="A22" s="94" t="s">
        <v>36</v>
      </c>
      <c r="B22" s="108"/>
      <c r="C22" s="108"/>
      <c r="D22" s="109"/>
      <c r="E22" s="114">
        <f>SUM(E19:E21)</f>
        <v>618135</v>
      </c>
      <c r="F22" s="110"/>
      <c r="G22" s="114">
        <f>SUM(G19:G21)</f>
        <v>507685</v>
      </c>
      <c r="H22" s="110"/>
      <c r="I22" s="114">
        <f>SUM(I19:I21)</f>
        <v>619014</v>
      </c>
      <c r="J22" s="106"/>
      <c r="K22" s="114">
        <f>SUM(K19:K21)</f>
        <v>508857</v>
      </c>
    </row>
    <row r="23" spans="1:11" ht="22.35" customHeight="1">
      <c r="A23" s="94" t="s">
        <v>197</v>
      </c>
      <c r="B23" s="108"/>
      <c r="C23" s="108"/>
      <c r="D23" s="109"/>
      <c r="E23" s="110"/>
      <c r="F23" s="110"/>
      <c r="G23" s="110"/>
      <c r="H23" s="110"/>
      <c r="I23" s="110"/>
      <c r="J23" s="106"/>
      <c r="K23" s="110"/>
    </row>
    <row r="24" spans="1:11" ht="22.35" customHeight="1">
      <c r="A24" s="94" t="s">
        <v>181</v>
      </c>
      <c r="B24" s="105"/>
      <c r="C24" s="105"/>
      <c r="D24" s="105"/>
      <c r="E24" s="3">
        <f>SUM(E17-E22)</f>
        <v>12600</v>
      </c>
      <c r="F24" s="3"/>
      <c r="G24" s="3">
        <f>SUM(G17-G22)</f>
        <v>42306</v>
      </c>
      <c r="H24" s="3"/>
      <c r="I24" s="3">
        <f>SUM(I17-I22)</f>
        <v>12416</v>
      </c>
      <c r="J24" s="3"/>
      <c r="K24" s="3">
        <f>SUM(K17-K22)</f>
        <v>42451</v>
      </c>
    </row>
    <row r="25" spans="1:11" ht="22.35" customHeight="1">
      <c r="A25" s="101" t="s">
        <v>109</v>
      </c>
      <c r="B25" s="105"/>
      <c r="C25" s="105"/>
      <c r="D25" s="105"/>
      <c r="E25" s="113">
        <v>589</v>
      </c>
      <c r="F25" s="110"/>
      <c r="G25" s="113">
        <v>33</v>
      </c>
      <c r="H25" s="110"/>
      <c r="I25" s="113">
        <v>589</v>
      </c>
      <c r="J25" s="110"/>
      <c r="K25" s="113">
        <v>33</v>
      </c>
    </row>
    <row r="26" spans="1:11" ht="22.35" customHeight="1">
      <c r="A26" s="94" t="s">
        <v>198</v>
      </c>
      <c r="B26" s="105"/>
      <c r="C26" s="105"/>
      <c r="D26" s="105"/>
      <c r="E26" s="110">
        <f>SUM(E24-E25)</f>
        <v>12011</v>
      </c>
      <c r="F26" s="110"/>
      <c r="G26" s="110">
        <f>SUM(G24-G25)</f>
        <v>42273</v>
      </c>
      <c r="H26" s="110"/>
      <c r="I26" s="110">
        <f>SUM(I24-I25)</f>
        <v>11827</v>
      </c>
      <c r="J26" s="106"/>
      <c r="K26" s="110">
        <f>SUM(K24-K25)</f>
        <v>42418</v>
      </c>
    </row>
    <row r="27" spans="1:11" ht="22.35" customHeight="1">
      <c r="A27" s="101" t="s">
        <v>203</v>
      </c>
      <c r="B27" s="105"/>
      <c r="C27" s="108"/>
      <c r="D27" s="105"/>
      <c r="E27" s="110">
        <v>847</v>
      </c>
      <c r="F27" s="110"/>
      <c r="G27" s="110">
        <v>-1407</v>
      </c>
      <c r="H27" s="110"/>
      <c r="I27" s="110">
        <v>847</v>
      </c>
      <c r="J27" s="106"/>
      <c r="K27" s="110">
        <v>-1407</v>
      </c>
    </row>
    <row r="28" spans="1:11" ht="22.35" customHeight="1" thickBot="1">
      <c r="A28" s="115" t="s">
        <v>196</v>
      </c>
      <c r="B28" s="105"/>
      <c r="C28" s="108"/>
      <c r="D28" s="105"/>
      <c r="E28" s="116">
        <f>E26-E27</f>
        <v>11164</v>
      </c>
      <c r="F28" s="110"/>
      <c r="G28" s="116">
        <f>G26-G27</f>
        <v>43680</v>
      </c>
      <c r="H28" s="110"/>
      <c r="I28" s="116">
        <f>I26-I27</f>
        <v>10980</v>
      </c>
      <c r="J28" s="106"/>
      <c r="K28" s="116">
        <f>K26-K27</f>
        <v>43825</v>
      </c>
    </row>
    <row r="29" spans="1:11" ht="15" customHeight="1" thickTop="1">
      <c r="A29" s="115"/>
      <c r="B29" s="105"/>
      <c r="C29" s="108"/>
      <c r="D29" s="105"/>
      <c r="E29" s="110"/>
      <c r="F29" s="110"/>
      <c r="G29" s="110"/>
      <c r="H29" s="106"/>
      <c r="I29" s="110"/>
      <c r="J29" s="110"/>
      <c r="K29" s="110"/>
    </row>
    <row r="30" spans="1:11" ht="22.35" customHeight="1">
      <c r="A30" s="117" t="s">
        <v>202</v>
      </c>
      <c r="B30" s="108"/>
      <c r="C30" s="108"/>
      <c r="D30" s="105"/>
      <c r="E30" s="106"/>
      <c r="F30" s="110"/>
      <c r="G30" s="106"/>
      <c r="H30" s="106"/>
      <c r="I30" s="106"/>
      <c r="J30" s="110"/>
      <c r="K30" s="106"/>
    </row>
    <row r="31" spans="1:11" ht="22.35" customHeight="1" thickBot="1">
      <c r="A31" s="118" t="s">
        <v>95</v>
      </c>
      <c r="B31" s="108"/>
      <c r="C31" s="108"/>
      <c r="D31" s="105"/>
      <c r="E31" s="2">
        <f>E28-E33</f>
        <v>11243</v>
      </c>
      <c r="F31" s="2"/>
      <c r="G31" s="2">
        <f>G28-G33</f>
        <v>43729</v>
      </c>
      <c r="H31" s="119"/>
      <c r="I31" s="120">
        <f>SUM(I28)</f>
        <v>10980</v>
      </c>
      <c r="J31" s="2"/>
      <c r="K31" s="120">
        <f>SUM(K28)</f>
        <v>43825</v>
      </c>
    </row>
    <row r="32" spans="1:11" ht="22.35" customHeight="1" thickTop="1">
      <c r="A32" s="118" t="s">
        <v>83</v>
      </c>
      <c r="B32" s="108"/>
      <c r="C32" s="108"/>
      <c r="D32" s="105"/>
      <c r="E32" s="2"/>
      <c r="F32" s="2"/>
      <c r="G32" s="2"/>
      <c r="H32" s="119"/>
      <c r="I32" s="2"/>
      <c r="J32" s="2"/>
      <c r="K32" s="2"/>
    </row>
    <row r="33" spans="1:11" ht="22.35" customHeight="1">
      <c r="A33" s="118" t="s">
        <v>96</v>
      </c>
      <c r="B33" s="108"/>
      <c r="C33" s="108"/>
      <c r="D33" s="105"/>
      <c r="E33" s="3">
        <v>-79</v>
      </c>
      <c r="F33" s="2"/>
      <c r="G33" s="11">
        <v>-49</v>
      </c>
      <c r="H33" s="119"/>
      <c r="I33" s="2"/>
      <c r="J33" s="2"/>
      <c r="K33" s="2"/>
    </row>
    <row r="34" spans="1:11" ht="22.35" customHeight="1" thickBot="1">
      <c r="A34" s="118"/>
      <c r="B34" s="108"/>
      <c r="C34" s="108"/>
      <c r="D34" s="105"/>
      <c r="E34" s="121">
        <f>E28</f>
        <v>11164</v>
      </c>
      <c r="F34" s="2"/>
      <c r="G34" s="121">
        <f>G28</f>
        <v>43680</v>
      </c>
      <c r="H34" s="119"/>
      <c r="I34" s="2"/>
      <c r="J34" s="2"/>
      <c r="K34" s="2"/>
    </row>
    <row r="35" spans="1:11" ht="15" customHeight="1" thickTop="1">
      <c r="A35" s="118"/>
      <c r="B35" s="108"/>
      <c r="C35" s="108"/>
      <c r="D35" s="105"/>
      <c r="E35" s="105"/>
      <c r="F35" s="122"/>
      <c r="G35" s="105"/>
      <c r="H35" s="105"/>
      <c r="I35" s="106"/>
      <c r="J35" s="122"/>
      <c r="K35" s="106" t="s">
        <v>103</v>
      </c>
    </row>
    <row r="36" spans="1:11" ht="22.35" customHeight="1">
      <c r="A36" s="123" t="s">
        <v>199</v>
      </c>
      <c r="B36" s="108"/>
      <c r="C36" s="108">
        <v>8</v>
      </c>
      <c r="D36" s="105"/>
      <c r="E36" s="105"/>
      <c r="F36" s="122"/>
      <c r="G36" s="105"/>
      <c r="H36" s="105"/>
      <c r="I36" s="106"/>
      <c r="J36" s="122"/>
      <c r="K36" s="106"/>
    </row>
    <row r="37" spans="1:11" ht="22.35" customHeight="1">
      <c r="A37" s="124" t="s">
        <v>200</v>
      </c>
      <c r="B37" s="108"/>
      <c r="D37" s="105"/>
      <c r="E37" s="125"/>
      <c r="F37" s="125"/>
      <c r="G37" s="125"/>
      <c r="H37" s="125"/>
      <c r="I37" s="106"/>
      <c r="J37" s="125"/>
      <c r="K37" s="106"/>
    </row>
    <row r="38" spans="1:11" ht="22.35" customHeight="1" thickBot="1">
      <c r="A38" s="118" t="s">
        <v>201</v>
      </c>
      <c r="B38" s="105"/>
      <c r="C38" s="108"/>
      <c r="D38" s="105"/>
      <c r="E38" s="126">
        <v>0.01</v>
      </c>
      <c r="F38" s="127"/>
      <c r="G38" s="128">
        <v>0.05</v>
      </c>
      <c r="H38" s="127"/>
      <c r="I38" s="126">
        <v>0.01</v>
      </c>
      <c r="J38" s="127"/>
      <c r="K38" s="128">
        <v>0.05</v>
      </c>
    </row>
    <row r="39" spans="1:11" ht="22.35" customHeight="1" thickTop="1">
      <c r="A39" s="118"/>
      <c r="B39" s="105"/>
      <c r="C39" s="108"/>
      <c r="D39" s="105"/>
      <c r="E39" s="129"/>
      <c r="F39" s="129"/>
      <c r="G39" s="129"/>
      <c r="H39" s="129"/>
      <c r="I39" s="106"/>
      <c r="J39" s="129"/>
      <c r="K39" s="127"/>
    </row>
    <row r="40" spans="1:11" ht="22.35" customHeight="1">
      <c r="A40" s="101" t="s">
        <v>10</v>
      </c>
      <c r="B40" s="105"/>
      <c r="C40" s="105"/>
      <c r="D40" s="105"/>
      <c r="E40" s="99"/>
      <c r="F40" s="105"/>
      <c r="G40" s="99"/>
      <c r="H40" s="105"/>
      <c r="I40" s="40"/>
      <c r="J40" s="105"/>
      <c r="K40" s="99"/>
    </row>
    <row r="41" spans="1:11" s="6" customFormat="1" ht="23.1" customHeight="1">
      <c r="I41" s="2"/>
      <c r="K41" s="7" t="s">
        <v>98</v>
      </c>
    </row>
    <row r="42" spans="1:11" s="6" customFormat="1" ht="23.1" customHeight="1">
      <c r="A42" s="98" t="s">
        <v>60</v>
      </c>
      <c r="I42" s="3"/>
      <c r="K42" s="7"/>
    </row>
    <row r="43" spans="1:11" s="6" customFormat="1" ht="23.1" customHeight="1">
      <c r="A43" s="130" t="s">
        <v>72</v>
      </c>
      <c r="I43" s="3"/>
      <c r="K43" s="7"/>
    </row>
    <row r="44" spans="1:11" s="6" customFormat="1" ht="23.1" customHeight="1">
      <c r="A44" s="130" t="s">
        <v>191</v>
      </c>
      <c r="I44" s="3"/>
      <c r="K44" s="7"/>
    </row>
    <row r="45" spans="1:11" ht="23.1" customHeight="1">
      <c r="B45" s="99"/>
      <c r="C45" s="99"/>
      <c r="D45" s="99"/>
      <c r="E45" s="99"/>
      <c r="F45" s="99"/>
      <c r="G45" s="99"/>
      <c r="H45" s="99"/>
      <c r="I45" s="40"/>
      <c r="J45" s="99"/>
      <c r="K45" s="99" t="s">
        <v>106</v>
      </c>
    </row>
    <row r="46" spans="1:11" s="45" customFormat="1" ht="23.1" customHeight="1">
      <c r="A46" s="100"/>
      <c r="B46" s="100"/>
      <c r="C46" s="100"/>
      <c r="D46" s="100"/>
      <c r="E46" s="156" t="s">
        <v>59</v>
      </c>
      <c r="F46" s="156"/>
      <c r="G46" s="156"/>
      <c r="H46" s="100"/>
      <c r="I46" s="157" t="s">
        <v>0</v>
      </c>
      <c r="J46" s="157"/>
      <c r="K46" s="157"/>
    </row>
    <row r="47" spans="1:11" s="6" customFormat="1" ht="23.1" customHeight="1">
      <c r="C47" s="131"/>
      <c r="D47" s="132"/>
      <c r="E47" s="104">
        <v>2569</v>
      </c>
      <c r="F47" s="101"/>
      <c r="G47" s="104">
        <v>2568</v>
      </c>
      <c r="H47" s="102"/>
      <c r="I47" s="104">
        <v>2569</v>
      </c>
      <c r="J47" s="101"/>
      <c r="K47" s="104">
        <v>2568</v>
      </c>
    </row>
    <row r="48" spans="1:11" s="6" customFormat="1" ht="23.1" customHeight="1">
      <c r="A48" s="133" t="s">
        <v>196</v>
      </c>
      <c r="C48" s="134"/>
      <c r="D48" s="135"/>
      <c r="E48" s="10">
        <f>E28</f>
        <v>11164</v>
      </c>
      <c r="F48" s="136"/>
      <c r="G48" s="10">
        <f>G28</f>
        <v>43680</v>
      </c>
      <c r="H48" s="3"/>
      <c r="I48" s="10">
        <f>I28</f>
        <v>10980</v>
      </c>
      <c r="J48" s="137"/>
      <c r="K48" s="10">
        <f>K28</f>
        <v>43825</v>
      </c>
    </row>
    <row r="49" spans="1:11" s="6" customFormat="1" ht="23.1" customHeight="1">
      <c r="A49" s="138"/>
      <c r="C49" s="136"/>
      <c r="D49" s="139"/>
      <c r="E49" s="137" t="s">
        <v>103</v>
      </c>
      <c r="F49" s="136"/>
      <c r="G49" s="137"/>
      <c r="H49" s="3"/>
      <c r="I49" s="2"/>
      <c r="J49" s="137"/>
      <c r="K49" s="2"/>
    </row>
    <row r="50" spans="1:11" s="6" customFormat="1" ht="23.1" customHeight="1">
      <c r="A50" s="140" t="s">
        <v>180</v>
      </c>
      <c r="C50" s="134"/>
      <c r="D50" s="135"/>
      <c r="E50" s="137"/>
      <c r="F50" s="136"/>
      <c r="G50" s="137"/>
      <c r="H50" s="3"/>
      <c r="I50" s="2"/>
      <c r="J50" s="137"/>
      <c r="K50" s="2"/>
    </row>
    <row r="51" spans="1:11" s="6" customFormat="1" ht="23.1" customHeight="1">
      <c r="A51" s="141" t="s">
        <v>171</v>
      </c>
      <c r="C51" s="134"/>
      <c r="D51" s="135"/>
      <c r="E51" s="137"/>
      <c r="F51" s="136"/>
      <c r="G51" s="137"/>
      <c r="H51" s="3"/>
      <c r="I51" s="2"/>
      <c r="J51" s="137"/>
      <c r="K51" s="2"/>
    </row>
    <row r="52" spans="1:11" s="6" customFormat="1" ht="23.1" customHeight="1">
      <c r="A52" s="118" t="s">
        <v>172</v>
      </c>
      <c r="C52" s="134"/>
      <c r="D52" s="135"/>
      <c r="E52" s="137"/>
      <c r="F52" s="136"/>
      <c r="G52" s="137"/>
      <c r="H52" s="3"/>
      <c r="I52" s="2"/>
      <c r="J52" s="137"/>
      <c r="K52" s="2"/>
    </row>
    <row r="53" spans="1:11" s="6" customFormat="1" ht="23.1" customHeight="1">
      <c r="A53" s="138" t="s">
        <v>173</v>
      </c>
      <c r="C53" s="134"/>
      <c r="D53" s="135"/>
      <c r="E53" s="10">
        <v>-916</v>
      </c>
      <c r="F53" s="2"/>
      <c r="G53" s="10">
        <v>-296</v>
      </c>
      <c r="H53" s="2"/>
      <c r="I53" s="10">
        <v>-916</v>
      </c>
      <c r="J53" s="2"/>
      <c r="K53" s="10">
        <v>-296</v>
      </c>
    </row>
    <row r="54" spans="1:11" s="6" customFormat="1" ht="23.1" customHeight="1">
      <c r="A54" s="140" t="s">
        <v>183</v>
      </c>
      <c r="C54" s="142"/>
      <c r="D54" s="135"/>
      <c r="E54" s="10">
        <f>SUM(E53)</f>
        <v>-916</v>
      </c>
      <c r="F54" s="2"/>
      <c r="G54" s="10">
        <f>SUM(G53)</f>
        <v>-296</v>
      </c>
      <c r="H54" s="2"/>
      <c r="I54" s="10">
        <f>SUM(I53)</f>
        <v>-916</v>
      </c>
      <c r="J54" s="2"/>
      <c r="K54" s="10">
        <f>SUM(K53)</f>
        <v>-296</v>
      </c>
    </row>
    <row r="55" spans="1:11" s="6" customFormat="1" ht="23.1" customHeight="1">
      <c r="A55" s="138"/>
      <c r="C55" s="142"/>
      <c r="D55" s="135"/>
      <c r="E55" s="2"/>
      <c r="F55" s="143"/>
      <c r="G55" s="2"/>
      <c r="H55" s="3"/>
      <c r="I55" s="2"/>
      <c r="J55" s="137"/>
      <c r="K55" s="2"/>
    </row>
    <row r="56" spans="1:11" s="6" customFormat="1" ht="23.1" customHeight="1" thickBot="1">
      <c r="A56" s="140" t="s">
        <v>184</v>
      </c>
      <c r="C56" s="142"/>
      <c r="D56" s="135"/>
      <c r="E56" s="120">
        <f>SUM(E54,E48)</f>
        <v>10248</v>
      </c>
      <c r="F56" s="143"/>
      <c r="G56" s="120">
        <f>SUM(G54,G48)</f>
        <v>43384</v>
      </c>
      <c r="H56" s="3"/>
      <c r="I56" s="120">
        <f>SUM(I54,I48)</f>
        <v>10064</v>
      </c>
      <c r="J56" s="137"/>
      <c r="K56" s="120">
        <f>SUM(K54,K48)</f>
        <v>43529</v>
      </c>
    </row>
    <row r="57" spans="1:11" s="6" customFormat="1" ht="23.1" customHeight="1" thickTop="1">
      <c r="A57" s="140"/>
      <c r="C57" s="142"/>
      <c r="D57" s="135"/>
      <c r="E57" s="137"/>
      <c r="F57" s="143"/>
      <c r="G57" s="137"/>
      <c r="H57" s="3"/>
      <c r="I57" s="2"/>
      <c r="J57" s="137"/>
      <c r="K57" s="2"/>
    </row>
    <row r="58" spans="1:11" s="6" customFormat="1" ht="23.1" customHeight="1">
      <c r="A58" s="140" t="s">
        <v>213</v>
      </c>
      <c r="C58" s="137"/>
      <c r="D58" s="139"/>
      <c r="E58" s="137"/>
      <c r="F58" s="143"/>
      <c r="G58" s="137"/>
      <c r="H58" s="3"/>
      <c r="I58" s="2"/>
      <c r="J58" s="137"/>
      <c r="K58" s="2"/>
    </row>
    <row r="59" spans="1:11" s="6" customFormat="1" ht="23.1" customHeight="1" thickBot="1">
      <c r="A59" s="9" t="s">
        <v>95</v>
      </c>
      <c r="C59" s="137"/>
      <c r="D59" s="139"/>
      <c r="E59" s="2">
        <f>E56-E60</f>
        <v>10327</v>
      </c>
      <c r="F59" s="143"/>
      <c r="G59" s="2">
        <f>G56-G60</f>
        <v>43433</v>
      </c>
      <c r="H59" s="2"/>
      <c r="I59" s="120">
        <f>I56-I60</f>
        <v>10064</v>
      </c>
      <c r="J59" s="2">
        <v>137533449</v>
      </c>
      <c r="K59" s="120">
        <f>K56-K60</f>
        <v>43529</v>
      </c>
    </row>
    <row r="60" spans="1:11" s="6" customFormat="1" ht="23.1" customHeight="1" thickTop="1">
      <c r="A60" s="9" t="s">
        <v>97</v>
      </c>
      <c r="C60" s="137"/>
      <c r="D60" s="139"/>
      <c r="E60" s="11">
        <f>E33</f>
        <v>-79</v>
      </c>
      <c r="F60" s="143"/>
      <c r="G60" s="11">
        <f>G33</f>
        <v>-49</v>
      </c>
      <c r="H60" s="3"/>
      <c r="I60" s="2"/>
      <c r="J60" s="137"/>
      <c r="K60" s="2"/>
    </row>
    <row r="61" spans="1:11" s="6" customFormat="1" ht="23.1" customHeight="1" thickBot="1">
      <c r="A61" s="138"/>
      <c r="C61" s="137"/>
      <c r="D61" s="139"/>
      <c r="E61" s="4">
        <f>SUM(E59:E60)</f>
        <v>10248</v>
      </c>
      <c r="F61" s="143"/>
      <c r="G61" s="4">
        <f>SUM(G59:G60)</f>
        <v>43384</v>
      </c>
      <c r="H61" s="3"/>
      <c r="I61" s="2"/>
      <c r="J61" s="137"/>
      <c r="K61" s="2"/>
    </row>
    <row r="62" spans="1:11" s="6" customFormat="1" ht="23.1" customHeight="1" thickTop="1">
      <c r="A62" s="144"/>
      <c r="I62" s="3"/>
      <c r="K62" s="7"/>
    </row>
    <row r="63" spans="1:11" s="6" customFormat="1" ht="23.1" customHeight="1">
      <c r="A63" s="9" t="s">
        <v>10</v>
      </c>
      <c r="I63" s="3"/>
      <c r="K63" s="7"/>
    </row>
    <row r="64" spans="1:11" s="6" customFormat="1" ht="23.1" customHeight="1">
      <c r="I64" s="2"/>
      <c r="K64" s="7" t="s">
        <v>98</v>
      </c>
    </row>
    <row r="65" spans="1:11" ht="23.1" customHeight="1">
      <c r="A65" s="115" t="s">
        <v>60</v>
      </c>
      <c r="B65" s="115"/>
      <c r="C65" s="115"/>
      <c r="D65" s="115"/>
      <c r="E65" s="115"/>
      <c r="F65" s="115"/>
      <c r="G65" s="115"/>
      <c r="H65" s="115"/>
      <c r="I65" s="145"/>
      <c r="J65" s="115"/>
      <c r="K65" s="115"/>
    </row>
    <row r="66" spans="1:11" ht="23.1" customHeight="1">
      <c r="A66" s="115" t="s">
        <v>37</v>
      </c>
      <c r="B66" s="115"/>
      <c r="C66" s="115"/>
      <c r="D66" s="115"/>
      <c r="E66" s="115"/>
      <c r="F66" s="115"/>
      <c r="G66" s="115"/>
      <c r="H66" s="115"/>
      <c r="I66" s="145"/>
      <c r="J66" s="115"/>
      <c r="K66" s="115"/>
    </row>
    <row r="67" spans="1:11" ht="23.1" customHeight="1">
      <c r="A67" s="94" t="s">
        <v>191</v>
      </c>
      <c r="B67" s="94"/>
      <c r="C67" s="94"/>
      <c r="D67" s="94"/>
      <c r="E67" s="94"/>
      <c r="F67" s="94"/>
      <c r="G67" s="94"/>
      <c r="H67" s="94"/>
      <c r="I67" s="95"/>
      <c r="J67" s="94"/>
      <c r="K67" s="94"/>
    </row>
    <row r="68" spans="1:11" ht="23.1" customHeight="1">
      <c r="B68" s="99"/>
      <c r="C68" s="99"/>
      <c r="D68" s="99"/>
      <c r="E68" s="99"/>
      <c r="F68" s="99"/>
      <c r="G68" s="99"/>
      <c r="H68" s="99"/>
      <c r="I68" s="40"/>
      <c r="J68" s="99"/>
      <c r="K68" s="99" t="s">
        <v>106</v>
      </c>
    </row>
    <row r="69" spans="1:11" s="45" customFormat="1" ht="23.1" customHeight="1">
      <c r="A69" s="100"/>
      <c r="B69" s="100"/>
      <c r="C69" s="100"/>
      <c r="D69" s="100"/>
      <c r="E69" s="156" t="s">
        <v>59</v>
      </c>
      <c r="F69" s="156"/>
      <c r="G69" s="156"/>
      <c r="H69" s="100"/>
      <c r="I69" s="157" t="s">
        <v>0</v>
      </c>
      <c r="J69" s="157"/>
      <c r="K69" s="157"/>
    </row>
    <row r="70" spans="1:11" ht="23.1" customHeight="1">
      <c r="A70" s="101"/>
      <c r="B70" s="102"/>
      <c r="C70" s="102"/>
      <c r="D70" s="103"/>
      <c r="E70" s="104">
        <v>2569</v>
      </c>
      <c r="F70" s="101"/>
      <c r="G70" s="104">
        <v>2568</v>
      </c>
      <c r="H70" s="102"/>
      <c r="I70" s="104">
        <v>2569</v>
      </c>
      <c r="J70" s="101"/>
      <c r="K70" s="104">
        <v>2568</v>
      </c>
    </row>
    <row r="71" spans="1:11" ht="23.1" customHeight="1">
      <c r="A71" s="146" t="s">
        <v>38</v>
      </c>
      <c r="B71" s="105"/>
      <c r="C71" s="105"/>
      <c r="D71" s="105"/>
      <c r="E71" s="122"/>
      <c r="F71" s="122"/>
      <c r="G71" s="122"/>
      <c r="H71" s="105"/>
      <c r="I71" s="106"/>
      <c r="J71" s="105"/>
      <c r="K71" s="105"/>
    </row>
    <row r="72" spans="1:11" ht="23.1" customHeight="1">
      <c r="A72" s="105" t="s">
        <v>204</v>
      </c>
      <c r="B72" s="105"/>
      <c r="C72" s="105"/>
      <c r="D72" s="105"/>
      <c r="E72" s="40">
        <f>E26</f>
        <v>12011</v>
      </c>
      <c r="F72" s="40"/>
      <c r="G72" s="40">
        <f>G26</f>
        <v>42273</v>
      </c>
      <c r="H72" s="40"/>
      <c r="I72" s="40">
        <f>I26</f>
        <v>11827</v>
      </c>
      <c r="J72" s="40"/>
      <c r="K72" s="40">
        <f>K26</f>
        <v>42418</v>
      </c>
    </row>
    <row r="73" spans="1:11" ht="23.1" customHeight="1">
      <c r="A73" s="105" t="s">
        <v>222</v>
      </c>
      <c r="B73" s="105"/>
      <c r="C73" s="105"/>
      <c r="D73" s="105"/>
      <c r="E73" s="40"/>
      <c r="F73" s="40"/>
      <c r="G73" s="40"/>
      <c r="H73" s="40"/>
      <c r="I73" s="40"/>
      <c r="J73" s="40"/>
      <c r="K73" s="40"/>
    </row>
    <row r="74" spans="1:11" ht="23.1" customHeight="1">
      <c r="A74" s="105" t="s">
        <v>39</v>
      </c>
      <c r="B74" s="105"/>
      <c r="C74" s="105"/>
      <c r="D74" s="105"/>
      <c r="E74" s="40"/>
      <c r="F74" s="40"/>
      <c r="G74" s="40"/>
      <c r="H74" s="40"/>
      <c r="I74" s="40"/>
      <c r="J74" s="40"/>
      <c r="K74" s="40"/>
    </row>
    <row r="75" spans="1:11" ht="23.1" customHeight="1">
      <c r="A75" s="105" t="s">
        <v>40</v>
      </c>
      <c r="B75" s="105"/>
      <c r="C75" s="105"/>
      <c r="D75" s="105"/>
      <c r="E75" s="40">
        <v>46754</v>
      </c>
      <c r="F75" s="40"/>
      <c r="G75" s="40">
        <v>49223</v>
      </c>
      <c r="H75" s="40"/>
      <c r="I75" s="119">
        <v>46754</v>
      </c>
      <c r="J75" s="40"/>
      <c r="K75" s="119">
        <v>49223</v>
      </c>
    </row>
    <row r="76" spans="1:11" ht="23.1" customHeight="1">
      <c r="A76" s="105" t="s">
        <v>205</v>
      </c>
      <c r="B76" s="105"/>
      <c r="C76" s="105"/>
      <c r="D76" s="105"/>
      <c r="E76" s="40">
        <v>3158</v>
      </c>
      <c r="F76" s="40"/>
      <c r="G76" s="40">
        <v>467</v>
      </c>
      <c r="H76" s="40"/>
      <c r="I76" s="119">
        <v>2717</v>
      </c>
      <c r="J76" s="40"/>
      <c r="K76" s="119">
        <v>472</v>
      </c>
    </row>
    <row r="77" spans="1:11" ht="23.1" customHeight="1">
      <c r="A77" s="105" t="s">
        <v>185</v>
      </c>
      <c r="B77" s="105"/>
      <c r="C77" s="105"/>
      <c r="D77" s="105"/>
      <c r="E77" s="40">
        <v>-24170</v>
      </c>
      <c r="F77" s="40"/>
      <c r="G77" s="40">
        <v>-1736</v>
      </c>
      <c r="H77" s="40"/>
      <c r="I77" s="119">
        <v>-24141</v>
      </c>
      <c r="J77" s="40"/>
      <c r="K77" s="119">
        <v>-1268</v>
      </c>
    </row>
    <row r="78" spans="1:11" ht="23.1" customHeight="1">
      <c r="A78" s="105" t="s">
        <v>182</v>
      </c>
      <c r="B78" s="105"/>
      <c r="C78" s="105"/>
      <c r="D78" s="105"/>
      <c r="E78" s="40">
        <v>0</v>
      </c>
      <c r="F78" s="147"/>
      <c r="G78" s="40">
        <v>-94224</v>
      </c>
      <c r="H78" s="40"/>
      <c r="I78" s="40">
        <v>0</v>
      </c>
      <c r="J78" s="147"/>
      <c r="K78" s="119">
        <v>-94224</v>
      </c>
    </row>
    <row r="79" spans="1:11" ht="23.1" customHeight="1">
      <c r="A79" s="105" t="s">
        <v>135</v>
      </c>
      <c r="B79" s="105"/>
      <c r="C79" s="105"/>
      <c r="D79" s="105"/>
      <c r="E79" s="40">
        <v>-6972</v>
      </c>
      <c r="F79" s="147"/>
      <c r="G79" s="40">
        <v>-4498</v>
      </c>
      <c r="H79" s="40"/>
      <c r="I79" s="40">
        <v>-6972</v>
      </c>
      <c r="J79" s="147"/>
      <c r="K79" s="119">
        <v>-4498</v>
      </c>
    </row>
    <row r="80" spans="1:11" ht="23.1" customHeight="1">
      <c r="A80" s="105" t="s">
        <v>124</v>
      </c>
      <c r="B80" s="105"/>
      <c r="C80" s="105"/>
      <c r="D80" s="105"/>
      <c r="E80" s="40">
        <v>29</v>
      </c>
      <c r="F80" s="147"/>
      <c r="G80" s="40">
        <v>306</v>
      </c>
      <c r="H80" s="40"/>
      <c r="I80" s="119">
        <v>29</v>
      </c>
      <c r="J80" s="147"/>
      <c r="K80" s="119">
        <v>306</v>
      </c>
    </row>
    <row r="81" spans="1:13" ht="23.1" customHeight="1">
      <c r="A81" s="105" t="s">
        <v>146</v>
      </c>
      <c r="B81" s="105"/>
      <c r="C81" s="105"/>
      <c r="D81" s="105"/>
      <c r="E81" s="40">
        <v>3838</v>
      </c>
      <c r="F81" s="147"/>
      <c r="G81" s="40">
        <v>4319</v>
      </c>
      <c r="H81" s="40"/>
      <c r="I81" s="119">
        <v>3838</v>
      </c>
      <c r="J81" s="147"/>
      <c r="K81" s="119">
        <v>4319</v>
      </c>
    </row>
    <row r="82" spans="1:13" ht="23.1" customHeight="1">
      <c r="A82" s="9" t="s">
        <v>212</v>
      </c>
      <c r="B82" s="105"/>
      <c r="C82" s="105"/>
      <c r="D82" s="105"/>
      <c r="E82" s="40">
        <v>0</v>
      </c>
      <c r="F82" s="147"/>
      <c r="G82" s="40">
        <v>-2012</v>
      </c>
      <c r="H82" s="40"/>
      <c r="I82" s="3">
        <v>0</v>
      </c>
      <c r="J82" s="147"/>
      <c r="K82" s="119">
        <v>-2012</v>
      </c>
    </row>
    <row r="83" spans="1:13" ht="23.1" customHeight="1">
      <c r="A83" s="105" t="s">
        <v>118</v>
      </c>
      <c r="B83" s="105"/>
      <c r="C83" s="105"/>
      <c r="D83" s="105"/>
      <c r="E83" s="40">
        <v>-3101</v>
      </c>
      <c r="F83" s="147"/>
      <c r="G83" s="40">
        <v>-2042</v>
      </c>
      <c r="H83" s="40"/>
      <c r="I83" s="119">
        <v>-3106</v>
      </c>
      <c r="J83" s="147"/>
      <c r="K83" s="119">
        <v>-2047</v>
      </c>
    </row>
    <row r="84" spans="1:13" ht="23.1" customHeight="1">
      <c r="A84" s="105" t="s">
        <v>115</v>
      </c>
      <c r="B84" s="105"/>
      <c r="C84" s="105"/>
      <c r="D84" s="105"/>
      <c r="E84" s="148">
        <v>589</v>
      </c>
      <c r="F84" s="147"/>
      <c r="G84" s="148">
        <v>33</v>
      </c>
      <c r="H84" s="40"/>
      <c r="I84" s="112">
        <v>589</v>
      </c>
      <c r="J84" s="147"/>
      <c r="K84" s="112">
        <v>33</v>
      </c>
    </row>
    <row r="85" spans="1:13" ht="23.1" customHeight="1">
      <c r="A85" s="105" t="s">
        <v>215</v>
      </c>
      <c r="B85" s="105"/>
      <c r="C85" s="105"/>
      <c r="D85" s="105"/>
      <c r="E85" s="40"/>
      <c r="F85" s="40"/>
      <c r="G85" s="40"/>
      <c r="H85" s="40"/>
      <c r="I85" s="40"/>
      <c r="J85" s="40"/>
      <c r="K85" s="40"/>
    </row>
    <row r="86" spans="1:13" ht="23.1" customHeight="1">
      <c r="A86" s="105" t="s">
        <v>216</v>
      </c>
      <c r="B86" s="105"/>
      <c r="C86" s="105"/>
      <c r="D86" s="105"/>
      <c r="E86" s="40">
        <f>SUM(E72:E84)</f>
        <v>32136</v>
      </c>
      <c r="F86" s="40"/>
      <c r="G86" s="40">
        <f>SUM(G72:G84)</f>
        <v>-7891</v>
      </c>
      <c r="H86" s="40"/>
      <c r="I86" s="40">
        <f>SUM(I72:I84)</f>
        <v>31535</v>
      </c>
      <c r="J86" s="40"/>
      <c r="K86" s="40">
        <f>SUM(K72:K84)</f>
        <v>-7278</v>
      </c>
    </row>
    <row r="87" spans="1:13" ht="23.1" customHeight="1">
      <c r="A87" s="105" t="s">
        <v>41</v>
      </c>
      <c r="B87" s="105"/>
      <c r="C87" s="105"/>
      <c r="D87" s="105"/>
      <c r="E87" s="40"/>
      <c r="F87" s="40"/>
      <c r="G87" s="40"/>
      <c r="H87" s="40"/>
      <c r="I87" s="40"/>
      <c r="J87" s="40"/>
      <c r="K87" s="40"/>
    </row>
    <row r="88" spans="1:13" ht="23.1" customHeight="1">
      <c r="A88" s="105" t="s">
        <v>166</v>
      </c>
      <c r="B88" s="105"/>
      <c r="C88" s="105"/>
      <c r="D88" s="105"/>
      <c r="E88" s="40">
        <v>-139791</v>
      </c>
      <c r="F88" s="40"/>
      <c r="G88" s="40">
        <v>109808</v>
      </c>
      <c r="H88" s="40"/>
      <c r="I88" s="40">
        <v>-139766</v>
      </c>
      <c r="J88" s="40"/>
      <c r="K88" s="40">
        <v>109229</v>
      </c>
    </row>
    <row r="89" spans="1:13" ht="23.1" customHeight="1">
      <c r="A89" s="105" t="s">
        <v>42</v>
      </c>
      <c r="B89" s="105"/>
      <c r="C89" s="105"/>
      <c r="D89" s="105"/>
      <c r="E89" s="40">
        <v>-86603</v>
      </c>
      <c r="F89" s="40"/>
      <c r="G89" s="40">
        <v>500</v>
      </c>
      <c r="H89" s="40"/>
      <c r="I89" s="40">
        <v>-86603</v>
      </c>
      <c r="J89" s="40"/>
      <c r="K89" s="40">
        <v>500</v>
      </c>
    </row>
    <row r="90" spans="1:13" ht="23.1" customHeight="1">
      <c r="A90" s="105" t="s">
        <v>43</v>
      </c>
      <c r="B90" s="105"/>
      <c r="C90" s="105"/>
      <c r="D90" s="105"/>
      <c r="E90" s="40">
        <v>925</v>
      </c>
      <c r="F90" s="40"/>
      <c r="G90" s="40">
        <v>2105</v>
      </c>
      <c r="H90" s="40"/>
      <c r="I90" s="40">
        <v>925</v>
      </c>
      <c r="J90" s="40"/>
      <c r="K90" s="40">
        <v>2098</v>
      </c>
    </row>
    <row r="91" spans="1:13" ht="23.1" customHeight="1">
      <c r="A91" s="105" t="s">
        <v>44</v>
      </c>
      <c r="B91" s="105"/>
      <c r="C91" s="105"/>
      <c r="D91" s="105"/>
      <c r="E91" s="40"/>
      <c r="F91" s="40"/>
      <c r="G91" s="40"/>
      <c r="H91" s="40"/>
      <c r="I91" s="40"/>
      <c r="J91" s="40"/>
      <c r="K91" s="40"/>
    </row>
    <row r="92" spans="1:13" ht="23.1" customHeight="1">
      <c r="A92" s="105" t="s">
        <v>167</v>
      </c>
      <c r="B92" s="105"/>
      <c r="C92" s="105"/>
      <c r="D92" s="105"/>
      <c r="E92" s="40">
        <v>150804</v>
      </c>
      <c r="F92" s="40"/>
      <c r="G92" s="40">
        <v>-25396</v>
      </c>
      <c r="H92" s="40"/>
      <c r="I92" s="40">
        <v>150868</v>
      </c>
      <c r="J92" s="40"/>
      <c r="K92" s="40">
        <v>-24432</v>
      </c>
    </row>
    <row r="93" spans="1:13" ht="23.1" customHeight="1">
      <c r="A93" s="105" t="s">
        <v>45</v>
      </c>
      <c r="B93" s="105"/>
      <c r="C93" s="105"/>
      <c r="D93" s="105"/>
      <c r="E93" s="40">
        <v>675</v>
      </c>
      <c r="F93" s="40"/>
      <c r="G93" s="40">
        <v>-1142</v>
      </c>
      <c r="H93" s="40"/>
      <c r="I93" s="40">
        <v>574</v>
      </c>
      <c r="J93" s="40"/>
      <c r="K93" s="40">
        <v>-1137</v>
      </c>
    </row>
    <row r="94" spans="1:13" ht="23.1" customHeight="1">
      <c r="A94" s="105" t="s">
        <v>179</v>
      </c>
      <c r="B94" s="105"/>
      <c r="C94" s="105"/>
      <c r="D94" s="105"/>
      <c r="E94" s="112">
        <v>-209</v>
      </c>
      <c r="F94" s="40"/>
      <c r="G94" s="112">
        <v>-6059</v>
      </c>
      <c r="H94" s="40"/>
      <c r="I94" s="112">
        <v>-209</v>
      </c>
      <c r="J94" s="40"/>
      <c r="K94" s="112">
        <v>-6059</v>
      </c>
    </row>
    <row r="95" spans="1:13" ht="23.1" customHeight="1">
      <c r="A95" s="105" t="s">
        <v>91</v>
      </c>
      <c r="B95" s="105"/>
      <c r="C95" s="105"/>
      <c r="D95" s="105"/>
      <c r="E95" s="40">
        <f>SUM(E86:E94)</f>
        <v>-42063</v>
      </c>
      <c r="F95" s="40"/>
      <c r="G95" s="40">
        <f>SUM(G86:G94)</f>
        <v>71925</v>
      </c>
      <c r="H95" s="40"/>
      <c r="I95" s="40">
        <f>SUM(I86:I94)</f>
        <v>-42676</v>
      </c>
      <c r="J95" s="40"/>
      <c r="K95" s="40">
        <f>SUM(K86:K94)</f>
        <v>72921</v>
      </c>
    </row>
    <row r="96" spans="1:13" ht="23.1" customHeight="1">
      <c r="A96" s="105" t="s">
        <v>125</v>
      </c>
      <c r="B96" s="105"/>
      <c r="C96" s="105"/>
      <c r="D96" s="105"/>
      <c r="E96" s="40">
        <v>0</v>
      </c>
      <c r="F96" s="147"/>
      <c r="G96" s="40">
        <v>375</v>
      </c>
      <c r="H96" s="40"/>
      <c r="I96" s="40">
        <v>0</v>
      </c>
      <c r="J96" s="40"/>
      <c r="K96" s="40">
        <v>379</v>
      </c>
      <c r="M96" s="52"/>
    </row>
    <row r="97" spans="1:11" ht="23.1" customHeight="1">
      <c r="A97" s="105" t="s">
        <v>46</v>
      </c>
      <c r="B97" s="105"/>
      <c r="C97" s="105"/>
      <c r="D97" s="105"/>
      <c r="E97" s="40">
        <v>-839</v>
      </c>
      <c r="F97" s="40"/>
      <c r="G97" s="40">
        <v>-49</v>
      </c>
      <c r="H97" s="40"/>
      <c r="I97" s="3">
        <v>-839</v>
      </c>
      <c r="J97" s="40"/>
      <c r="K97" s="40">
        <v>-49</v>
      </c>
    </row>
    <row r="98" spans="1:11" ht="23.1" customHeight="1">
      <c r="A98" s="105" t="s">
        <v>86</v>
      </c>
      <c r="B98" s="105"/>
      <c r="C98" s="105"/>
      <c r="D98" s="105"/>
      <c r="E98" s="40">
        <v>-140</v>
      </c>
      <c r="F98" s="40"/>
      <c r="G98" s="40">
        <v>-39</v>
      </c>
      <c r="H98" s="40"/>
      <c r="I98" s="112">
        <v>-141</v>
      </c>
      <c r="J98" s="40"/>
      <c r="K98" s="40">
        <v>-39</v>
      </c>
    </row>
    <row r="99" spans="1:11" ht="23.1" customHeight="1">
      <c r="A99" s="146" t="s">
        <v>217</v>
      </c>
      <c r="B99" s="105"/>
      <c r="C99" s="105"/>
      <c r="D99" s="105"/>
      <c r="E99" s="149">
        <f>SUM(E95:E98)</f>
        <v>-43042</v>
      </c>
      <c r="F99" s="40"/>
      <c r="G99" s="149">
        <f>SUM(G95:G98)</f>
        <v>72212</v>
      </c>
      <c r="H99" s="40"/>
      <c r="I99" s="149">
        <f>SUM(I95:I98)</f>
        <v>-43656</v>
      </c>
      <c r="J99" s="40"/>
      <c r="K99" s="149">
        <f>SUM(K95:K98)</f>
        <v>73212</v>
      </c>
    </row>
    <row r="100" spans="1:11" ht="23.1" customHeight="1">
      <c r="A100" s="105"/>
      <c r="B100" s="105"/>
      <c r="C100" s="105"/>
      <c r="D100" s="105"/>
      <c r="E100" s="40"/>
      <c r="F100" s="40"/>
      <c r="G100" s="40"/>
      <c r="H100" s="40"/>
      <c r="I100" s="40"/>
      <c r="J100" s="40"/>
      <c r="K100" s="40"/>
    </row>
    <row r="101" spans="1:11" ht="23.1" customHeight="1">
      <c r="A101" s="101" t="s">
        <v>10</v>
      </c>
      <c r="B101" s="105"/>
      <c r="C101" s="105"/>
      <c r="D101" s="105"/>
      <c r="E101" s="105"/>
      <c r="F101" s="105"/>
      <c r="G101" s="105"/>
      <c r="H101" s="105"/>
      <c r="I101" s="106"/>
      <c r="J101" s="105"/>
      <c r="K101" s="105"/>
    </row>
    <row r="102" spans="1:11" s="6" customFormat="1" ht="23.1" customHeight="1">
      <c r="I102" s="2"/>
      <c r="K102" s="7" t="s">
        <v>98</v>
      </c>
    </row>
    <row r="103" spans="1:11" ht="23.1" customHeight="1">
      <c r="A103" s="115" t="s">
        <v>60</v>
      </c>
      <c r="B103" s="115"/>
      <c r="C103" s="115"/>
      <c r="D103" s="115"/>
      <c r="E103" s="115"/>
      <c r="F103" s="115"/>
      <c r="G103" s="115"/>
      <c r="H103" s="115"/>
      <c r="I103" s="145"/>
      <c r="J103" s="115"/>
      <c r="K103" s="115"/>
    </row>
    <row r="104" spans="1:11" ht="23.1" customHeight="1">
      <c r="A104" s="115" t="s">
        <v>48</v>
      </c>
      <c r="B104" s="115"/>
      <c r="C104" s="115"/>
      <c r="D104" s="115"/>
      <c r="E104" s="115"/>
      <c r="F104" s="115"/>
      <c r="G104" s="115"/>
      <c r="H104" s="115"/>
      <c r="I104" s="145"/>
      <c r="J104" s="115"/>
      <c r="K104" s="115"/>
    </row>
    <row r="105" spans="1:11" ht="23.1" customHeight="1">
      <c r="A105" s="94" t="s">
        <v>191</v>
      </c>
      <c r="B105" s="94"/>
      <c r="C105" s="94"/>
      <c r="D105" s="94"/>
      <c r="E105" s="94"/>
      <c r="F105" s="94"/>
      <c r="G105" s="94"/>
      <c r="H105" s="94"/>
      <c r="I105" s="95"/>
      <c r="J105" s="94"/>
      <c r="K105" s="94"/>
    </row>
    <row r="106" spans="1:11" ht="23.1" customHeight="1">
      <c r="B106" s="99"/>
      <c r="C106" s="99"/>
      <c r="D106" s="99"/>
      <c r="E106" s="99"/>
      <c r="F106" s="99"/>
      <c r="G106" s="99"/>
      <c r="H106" s="99"/>
      <c r="I106" s="40"/>
      <c r="J106" s="99"/>
      <c r="K106" s="99" t="s">
        <v>106</v>
      </c>
    </row>
    <row r="107" spans="1:11" s="45" customFormat="1" ht="23.1" customHeight="1">
      <c r="A107" s="100"/>
      <c r="B107" s="100"/>
      <c r="C107" s="100"/>
      <c r="D107" s="100"/>
      <c r="E107" s="156" t="s">
        <v>59</v>
      </c>
      <c r="F107" s="156"/>
      <c r="G107" s="156"/>
      <c r="H107" s="100"/>
      <c r="I107" s="157" t="s">
        <v>0</v>
      </c>
      <c r="J107" s="157"/>
      <c r="K107" s="157"/>
    </row>
    <row r="108" spans="1:11" ht="23.1" customHeight="1">
      <c r="A108" s="101"/>
      <c r="B108" s="102"/>
      <c r="C108" s="102"/>
      <c r="D108" s="103"/>
      <c r="E108" s="104">
        <v>2569</v>
      </c>
      <c r="F108" s="101"/>
      <c r="G108" s="104">
        <v>2568</v>
      </c>
      <c r="H108" s="102"/>
      <c r="I108" s="104">
        <v>2569</v>
      </c>
      <c r="J108" s="101"/>
      <c r="K108" s="104">
        <v>2568</v>
      </c>
    </row>
    <row r="109" spans="1:11" ht="23.1" customHeight="1">
      <c r="A109" s="146" t="s">
        <v>47</v>
      </c>
      <c r="B109" s="105"/>
      <c r="C109" s="105"/>
      <c r="D109" s="105"/>
      <c r="E109" s="40"/>
      <c r="F109" s="40"/>
      <c r="G109" s="40"/>
      <c r="H109" s="40"/>
      <c r="I109" s="40"/>
      <c r="J109" s="40"/>
      <c r="K109" s="40"/>
    </row>
    <row r="110" spans="1:11" ht="23.1" customHeight="1">
      <c r="A110" s="105" t="s">
        <v>84</v>
      </c>
      <c r="B110" s="105"/>
      <c r="C110" s="105"/>
      <c r="D110" s="105"/>
      <c r="E110" s="40">
        <v>-2242</v>
      </c>
      <c r="F110" s="40"/>
      <c r="G110" s="40">
        <v>-316</v>
      </c>
      <c r="H110" s="40"/>
      <c r="I110" s="3">
        <v>-2242</v>
      </c>
      <c r="J110" s="40"/>
      <c r="K110" s="40">
        <v>-316</v>
      </c>
    </row>
    <row r="111" spans="1:11" ht="23.1" customHeight="1">
      <c r="A111" s="105" t="s">
        <v>126</v>
      </c>
      <c r="B111" s="105"/>
      <c r="C111" s="105"/>
      <c r="D111" s="105"/>
      <c r="E111" s="40">
        <v>-1733</v>
      </c>
      <c r="F111" s="40"/>
      <c r="G111" s="40">
        <v>-224</v>
      </c>
      <c r="H111" s="40"/>
      <c r="I111" s="40">
        <v>-1733</v>
      </c>
      <c r="J111" s="40"/>
      <c r="K111" s="40">
        <v>-224</v>
      </c>
    </row>
    <row r="112" spans="1:11" ht="23.1" customHeight="1">
      <c r="A112" s="105" t="s">
        <v>134</v>
      </c>
      <c r="B112" s="105"/>
      <c r="C112" s="105"/>
      <c r="D112" s="105"/>
      <c r="E112" s="40">
        <v>0</v>
      </c>
      <c r="F112" s="40"/>
      <c r="G112" s="40">
        <v>-11005</v>
      </c>
      <c r="H112" s="40"/>
      <c r="I112" s="40">
        <v>0</v>
      </c>
      <c r="J112" s="40"/>
      <c r="K112" s="40">
        <v>-11005</v>
      </c>
    </row>
    <row r="113" spans="1:11" ht="23.1" customHeight="1">
      <c r="A113" s="105" t="s">
        <v>110</v>
      </c>
      <c r="B113" s="105"/>
      <c r="C113" s="105"/>
      <c r="D113" s="105"/>
      <c r="E113" s="40">
        <v>-21719</v>
      </c>
      <c r="F113" s="40"/>
      <c r="G113" s="40">
        <v>-7138</v>
      </c>
      <c r="H113" s="40"/>
      <c r="I113" s="40">
        <v>-21719</v>
      </c>
      <c r="J113" s="40"/>
      <c r="K113" s="40">
        <v>-7138</v>
      </c>
    </row>
    <row r="114" spans="1:11" ht="23.1" customHeight="1">
      <c r="A114" s="105" t="s">
        <v>176</v>
      </c>
      <c r="B114" s="105"/>
      <c r="C114" s="105"/>
      <c r="D114" s="105"/>
      <c r="E114" s="40">
        <v>0</v>
      </c>
      <c r="F114" s="40"/>
      <c r="G114" s="40">
        <v>65550</v>
      </c>
      <c r="H114" s="40"/>
      <c r="I114" s="40">
        <v>0</v>
      </c>
      <c r="J114" s="40"/>
      <c r="K114" s="40">
        <v>65550</v>
      </c>
    </row>
    <row r="115" spans="1:11" ht="23.1" customHeight="1">
      <c r="A115" s="105" t="s">
        <v>112</v>
      </c>
      <c r="B115" s="105"/>
      <c r="C115" s="105"/>
      <c r="D115" s="105"/>
      <c r="E115" s="40">
        <v>-38</v>
      </c>
      <c r="F115" s="40"/>
      <c r="G115" s="40">
        <v>-163</v>
      </c>
      <c r="H115" s="40"/>
      <c r="I115" s="40">
        <v>-38</v>
      </c>
      <c r="J115" s="40"/>
      <c r="K115" s="40">
        <v>-163</v>
      </c>
    </row>
    <row r="116" spans="1:11" ht="23.1" customHeight="1">
      <c r="A116" s="146" t="s">
        <v>218</v>
      </c>
      <c r="B116" s="105"/>
      <c r="C116" s="105"/>
      <c r="D116" s="105"/>
      <c r="E116" s="149">
        <f>SUM(E110:E115)</f>
        <v>-25732</v>
      </c>
      <c r="F116" s="40"/>
      <c r="G116" s="149">
        <f>SUM(G110:G115)</f>
        <v>46704</v>
      </c>
      <c r="H116" s="40"/>
      <c r="I116" s="149">
        <f>SUM(I110:I115)</f>
        <v>-25732</v>
      </c>
      <c r="J116" s="40"/>
      <c r="K116" s="149">
        <f>SUM(K110:K115)</f>
        <v>46704</v>
      </c>
    </row>
    <row r="117" spans="1:11" ht="23.1" customHeight="1">
      <c r="A117" s="146" t="s">
        <v>49</v>
      </c>
      <c r="B117" s="105"/>
      <c r="C117" s="105"/>
      <c r="D117" s="105"/>
      <c r="E117" s="105"/>
      <c r="F117" s="105"/>
      <c r="G117" s="105"/>
      <c r="H117" s="105"/>
      <c r="I117" s="106"/>
      <c r="J117" s="105"/>
      <c r="K117" s="106"/>
    </row>
    <row r="118" spans="1:11" ht="23.1" customHeight="1">
      <c r="A118" s="105" t="s">
        <v>226</v>
      </c>
      <c r="B118" s="105"/>
      <c r="C118" s="105"/>
      <c r="D118" s="105"/>
      <c r="E118" s="40">
        <v>-161275</v>
      </c>
      <c r="F118" s="40"/>
      <c r="G118" s="40">
        <v>10000</v>
      </c>
      <c r="H118" s="40"/>
      <c r="I118" s="40">
        <v>-161275</v>
      </c>
      <c r="J118" s="40"/>
      <c r="K118" s="40">
        <v>10000</v>
      </c>
    </row>
    <row r="119" spans="1:11" ht="23.1" customHeight="1">
      <c r="A119" s="105" t="s">
        <v>117</v>
      </c>
      <c r="B119" s="105"/>
      <c r="C119" s="105"/>
      <c r="D119" s="105"/>
      <c r="E119" s="40">
        <v>-348</v>
      </c>
      <c r="F119" s="147"/>
      <c r="G119" s="40">
        <v>-306</v>
      </c>
      <c r="H119" s="40"/>
      <c r="I119" s="40">
        <v>-348</v>
      </c>
      <c r="J119" s="147"/>
      <c r="K119" s="40">
        <v>-306</v>
      </c>
    </row>
    <row r="120" spans="1:11" ht="23.1" customHeight="1">
      <c r="A120" s="105" t="s">
        <v>214</v>
      </c>
      <c r="B120" s="105"/>
      <c r="C120" s="105"/>
      <c r="D120" s="105"/>
      <c r="E120" s="40">
        <v>0</v>
      </c>
      <c r="F120" s="40"/>
      <c r="G120" s="40">
        <v>-6118</v>
      </c>
      <c r="H120" s="40"/>
      <c r="I120" s="40">
        <v>0</v>
      </c>
      <c r="J120" s="40"/>
      <c r="K120" s="40">
        <v>-6118</v>
      </c>
    </row>
    <row r="121" spans="1:11" ht="23.1" customHeight="1">
      <c r="A121" s="146" t="s">
        <v>219</v>
      </c>
      <c r="B121" s="105"/>
      <c r="C121" s="105"/>
      <c r="D121" s="105"/>
      <c r="E121" s="149">
        <f>SUM(E118:E120)</f>
        <v>-161623</v>
      </c>
      <c r="F121" s="40"/>
      <c r="G121" s="149">
        <f>SUM(G118:G120)</f>
        <v>3576</v>
      </c>
      <c r="H121" s="40"/>
      <c r="I121" s="149">
        <f>SUM(I118:I120)</f>
        <v>-161623</v>
      </c>
      <c r="J121" s="40"/>
      <c r="K121" s="149">
        <f>SUM(K118:K120)</f>
        <v>3576</v>
      </c>
    </row>
    <row r="122" spans="1:11" ht="23.1" customHeight="1">
      <c r="A122" s="146" t="s">
        <v>220</v>
      </c>
      <c r="B122" s="105"/>
      <c r="C122" s="105"/>
      <c r="D122" s="105"/>
      <c r="E122" s="40">
        <f>SUM(E121,E116,E99)</f>
        <v>-230397</v>
      </c>
      <c r="F122" s="40"/>
      <c r="G122" s="40">
        <f>SUM(G121,G116,G99)</f>
        <v>122492</v>
      </c>
      <c r="H122" s="40"/>
      <c r="I122" s="40">
        <f>SUM(I121,I116,I99)</f>
        <v>-231011</v>
      </c>
      <c r="J122" s="40"/>
      <c r="K122" s="40">
        <f>SUM(K121,K116,K99)</f>
        <v>123492</v>
      </c>
    </row>
    <row r="123" spans="1:11" ht="23.1" customHeight="1">
      <c r="A123" s="105" t="s">
        <v>105</v>
      </c>
      <c r="B123" s="105"/>
      <c r="C123" s="105"/>
      <c r="D123" s="105"/>
      <c r="E123" s="40">
        <f>BS!G11</f>
        <v>394857</v>
      </c>
      <c r="F123" s="40"/>
      <c r="G123" s="40">
        <v>286003</v>
      </c>
      <c r="H123" s="40"/>
      <c r="I123" s="40">
        <f>BS!K11</f>
        <v>391757</v>
      </c>
      <c r="J123" s="40"/>
      <c r="K123" s="40">
        <v>272791</v>
      </c>
    </row>
    <row r="124" spans="1:11" ht="23.1" customHeight="1" thickBot="1">
      <c r="A124" s="146" t="s">
        <v>104</v>
      </c>
      <c r="B124" s="105"/>
      <c r="C124" s="105"/>
      <c r="D124" s="105"/>
      <c r="E124" s="150">
        <f>SUM(E122:E123)</f>
        <v>164460</v>
      </c>
      <c r="F124" s="40"/>
      <c r="G124" s="150">
        <f>SUM(G122:G123)</f>
        <v>408495</v>
      </c>
      <c r="H124" s="40"/>
      <c r="I124" s="150">
        <f>SUM(I122:I123)</f>
        <v>160746</v>
      </c>
      <c r="J124" s="40"/>
      <c r="K124" s="150">
        <f>SUM(K122:K123)</f>
        <v>396283</v>
      </c>
    </row>
    <row r="125" spans="1:11" ht="23.1" customHeight="1" thickTop="1">
      <c r="A125" s="105"/>
      <c r="B125" s="105"/>
      <c r="C125" s="105"/>
      <c r="D125" s="105"/>
      <c r="E125" s="40">
        <f>E124-BS!E11</f>
        <v>0</v>
      </c>
      <c r="G125" s="40"/>
      <c r="H125" s="40"/>
      <c r="I125" s="40">
        <f>I124-BS!I11</f>
        <v>0</v>
      </c>
      <c r="J125" s="40">
        <f>J124-BS!J11</f>
        <v>0</v>
      </c>
      <c r="K125" s="40"/>
    </row>
    <row r="126" spans="1:11" ht="23.1" customHeight="1">
      <c r="A126" s="146" t="s">
        <v>50</v>
      </c>
      <c r="B126" s="105"/>
      <c r="C126" s="105"/>
      <c r="D126" s="105"/>
      <c r="E126" s="40"/>
      <c r="F126" s="40"/>
      <c r="G126" s="40"/>
      <c r="H126" s="40"/>
      <c r="I126" s="40"/>
      <c r="J126" s="40"/>
      <c r="K126" s="40"/>
    </row>
    <row r="127" spans="1:11" ht="23.1" customHeight="1">
      <c r="A127" s="105" t="s">
        <v>51</v>
      </c>
      <c r="B127" s="105"/>
      <c r="C127" s="105"/>
      <c r="D127" s="105"/>
      <c r="E127" s="40"/>
      <c r="F127" s="40"/>
      <c r="G127" s="40"/>
      <c r="H127" s="40"/>
      <c r="I127" s="40"/>
      <c r="J127" s="40"/>
      <c r="K127" s="40"/>
    </row>
    <row r="128" spans="1:11" ht="23.1" customHeight="1">
      <c r="A128" s="105" t="s">
        <v>85</v>
      </c>
      <c r="B128" s="105"/>
      <c r="C128" s="105"/>
      <c r="D128" s="105"/>
      <c r="E128" s="3">
        <f>I128</f>
        <v>6388</v>
      </c>
      <c r="F128" s="40"/>
      <c r="G128" s="3">
        <v>0</v>
      </c>
      <c r="H128" s="40"/>
      <c r="I128" s="3">
        <v>6388</v>
      </c>
      <c r="J128" s="40"/>
      <c r="K128" s="3">
        <v>0</v>
      </c>
    </row>
    <row r="129" spans="1:11" ht="23.1" customHeight="1">
      <c r="A129" s="105" t="s">
        <v>131</v>
      </c>
      <c r="B129" s="105"/>
      <c r="C129" s="105"/>
      <c r="D129" s="105"/>
      <c r="E129" s="3"/>
      <c r="F129" s="105"/>
      <c r="G129" s="3"/>
      <c r="H129" s="105"/>
      <c r="J129" s="105"/>
      <c r="K129" s="3"/>
    </row>
    <row r="130" spans="1:11" ht="23.1" customHeight="1">
      <c r="A130" s="105" t="s">
        <v>132</v>
      </c>
      <c r="B130" s="105"/>
      <c r="C130" s="105"/>
      <c r="D130" s="105"/>
      <c r="E130" s="3">
        <f t="shared" ref="E130" si="0">I130</f>
        <v>11420</v>
      </c>
      <c r="F130" s="105"/>
      <c r="G130" s="3">
        <v>0</v>
      </c>
      <c r="H130" s="105"/>
      <c r="I130" s="3">
        <v>11420</v>
      </c>
      <c r="J130" s="105"/>
      <c r="K130" s="3">
        <v>0</v>
      </c>
    </row>
    <row r="131" spans="1:11" ht="23.1" customHeight="1">
      <c r="A131" s="105"/>
      <c r="B131" s="105"/>
      <c r="C131" s="105"/>
      <c r="D131" s="105"/>
      <c r="E131" s="3"/>
      <c r="F131" s="105"/>
      <c r="G131" s="3"/>
      <c r="H131" s="105"/>
      <c r="J131" s="105"/>
      <c r="K131" s="3"/>
    </row>
    <row r="132" spans="1:11" ht="23.1" customHeight="1">
      <c r="A132" s="105" t="s">
        <v>10</v>
      </c>
      <c r="B132" s="105"/>
      <c r="C132" s="105"/>
      <c r="D132" s="105"/>
      <c r="E132" s="105"/>
      <c r="F132" s="105"/>
      <c r="G132" s="105"/>
      <c r="H132" s="105"/>
      <c r="I132" s="106"/>
      <c r="J132" s="105"/>
      <c r="K132" s="105"/>
    </row>
  </sheetData>
  <mergeCells count="8">
    <mergeCell ref="E107:G107"/>
    <mergeCell ref="I107:K107"/>
    <mergeCell ref="I6:K6"/>
    <mergeCell ref="E46:G46"/>
    <mergeCell ref="I46:K46"/>
    <mergeCell ref="E69:G69"/>
    <mergeCell ref="I69:K69"/>
    <mergeCell ref="E6:G6"/>
  </mergeCells>
  <pageMargins left="0.78740157480314965" right="0.31496062992125984" top="0.78740157480314965" bottom="0.31496062992125984" header="0.11811023622047245" footer="0.11811023622047245"/>
  <pageSetup paperSize="9" scale="88" orientation="portrait" r:id="rId1"/>
  <rowBreaks count="3" manualBreakCount="3">
    <brk id="40" max="11" man="1"/>
    <brk id="63" max="11" man="1"/>
    <brk id="10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36"/>
  <sheetViews>
    <sheetView showGridLines="0" view="pageBreakPreview" zoomScale="77" zoomScaleNormal="85" zoomScaleSheetLayoutView="55" workbookViewId="0">
      <selection activeCell="AE1" sqref="AE1"/>
    </sheetView>
  </sheetViews>
  <sheetFormatPr defaultColWidth="9.42578125" defaultRowHeight="23.1" customHeight="1"/>
  <cols>
    <col min="1" max="1" width="35" style="1" customWidth="1"/>
    <col min="2" max="2" width="13.42578125" style="1" customWidth="1"/>
    <col min="3" max="3" width="1.5703125" style="1" customWidth="1"/>
    <col min="4" max="4" width="13.42578125" style="1" customWidth="1"/>
    <col min="5" max="5" width="1.5703125" style="1" customWidth="1"/>
    <col min="6" max="6" width="13.5703125" style="1" customWidth="1"/>
    <col min="7" max="7" width="1.5703125" style="1" customWidth="1"/>
    <col min="8" max="8" width="13.5703125" style="1" customWidth="1"/>
    <col min="9" max="9" width="1.5703125" style="1" customWidth="1"/>
    <col min="10" max="10" width="13.5703125" style="1" customWidth="1"/>
    <col min="11" max="11" width="1.5703125" style="1" customWidth="1"/>
    <col min="12" max="12" width="13.42578125" style="1" customWidth="1"/>
    <col min="13" max="13" width="1.5703125" style="1" customWidth="1"/>
    <col min="14" max="14" width="13.42578125" style="1" customWidth="1"/>
    <col min="15" max="15" width="1.5703125" style="1" customWidth="1"/>
    <col min="16" max="16" width="13.42578125" style="1" customWidth="1"/>
    <col min="17" max="17" width="1.5703125" style="1" customWidth="1"/>
    <col min="18" max="18" width="13.42578125" style="1" customWidth="1"/>
    <col min="19" max="19" width="1.5703125" style="1" customWidth="1"/>
    <col min="20" max="20" width="13.5703125" style="1" customWidth="1"/>
    <col min="21" max="21" width="1.5703125" style="1" customWidth="1"/>
    <col min="22" max="22" width="13.5703125" style="1" customWidth="1"/>
    <col min="23" max="23" width="1.5703125" style="1" customWidth="1"/>
    <col min="24" max="24" width="13.5703125" style="1" customWidth="1"/>
    <col min="25" max="25" width="1.5703125" style="1" customWidth="1"/>
    <col min="26" max="26" width="13.5703125" style="1" customWidth="1"/>
    <col min="27" max="27" width="1.5703125" style="1" customWidth="1"/>
    <col min="28" max="28" width="13.5703125" style="1" customWidth="1"/>
    <col min="29" max="29" width="1.42578125" style="1" customWidth="1"/>
    <col min="30" max="16384" width="9.42578125" style="1"/>
  </cols>
  <sheetData>
    <row r="1" spans="1:28" s="6" customFormat="1" ht="23.1" customHeight="1">
      <c r="AB1" s="7" t="s">
        <v>102</v>
      </c>
    </row>
    <row r="2" spans="1:28" ht="23.1" customHeight="1">
      <c r="A2" s="17" t="s">
        <v>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P2" s="17"/>
      <c r="Q2" s="17"/>
      <c r="R2" s="17"/>
      <c r="S2" s="17"/>
      <c r="T2" s="17"/>
      <c r="U2" s="17"/>
      <c r="V2" s="17"/>
      <c r="W2" s="17"/>
    </row>
    <row r="3" spans="1:28" ht="23.1" customHeight="1">
      <c r="A3" s="17" t="s">
        <v>129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P3" s="17"/>
      <c r="Q3" s="17"/>
      <c r="R3" s="17"/>
      <c r="S3" s="17"/>
      <c r="T3" s="17"/>
      <c r="U3" s="17"/>
      <c r="V3" s="17"/>
      <c r="W3" s="17"/>
    </row>
    <row r="4" spans="1:28" ht="23.1" customHeight="1">
      <c r="A4" s="17" t="s">
        <v>191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P4" s="17"/>
      <c r="Q4" s="17"/>
      <c r="R4" s="17"/>
      <c r="S4" s="17"/>
      <c r="T4" s="17"/>
      <c r="U4" s="17"/>
      <c r="V4" s="17"/>
      <c r="W4" s="17"/>
    </row>
    <row r="5" spans="1:28" ht="23.1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 t="s">
        <v>106</v>
      </c>
    </row>
    <row r="6" spans="1:28" ht="23.1" customHeight="1">
      <c r="A6" s="19"/>
      <c r="B6" s="20" t="s">
        <v>59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ht="23.1" customHeight="1">
      <c r="A7" s="19"/>
      <c r="B7" s="22" t="s">
        <v>70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8" s="23" customFormat="1" ht="23.1" customHeight="1">
      <c r="P8" s="158" t="s">
        <v>69</v>
      </c>
      <c r="Q8" s="158"/>
      <c r="R8" s="158"/>
      <c r="S8" s="158"/>
      <c r="T8" s="158"/>
      <c r="U8" s="158"/>
      <c r="V8" s="158"/>
    </row>
    <row r="9" spans="1:28" s="23" customFormat="1" ht="23.1" customHeight="1">
      <c r="P9" s="158" t="s">
        <v>137</v>
      </c>
      <c r="Q9" s="158"/>
      <c r="R9" s="158"/>
      <c r="S9" s="158"/>
      <c r="T9" s="158"/>
      <c r="U9" s="24"/>
      <c r="V9" s="24"/>
    </row>
    <row r="10" spans="1:28" s="23" customFormat="1" ht="23.1" customHeight="1">
      <c r="R10" s="23" t="s">
        <v>138</v>
      </c>
      <c r="T10" s="23" t="s">
        <v>63</v>
      </c>
      <c r="Z10" s="23" t="s">
        <v>61</v>
      </c>
    </row>
    <row r="11" spans="1:28" s="23" customFormat="1" ht="23.1" customHeight="1">
      <c r="B11" s="23" t="s">
        <v>20</v>
      </c>
      <c r="F11" s="23" t="s">
        <v>88</v>
      </c>
      <c r="H11" s="25"/>
      <c r="I11" s="26"/>
      <c r="J11" s="26" t="s">
        <v>24</v>
      </c>
      <c r="K11" s="26"/>
      <c r="L11" s="25"/>
      <c r="M11" s="1"/>
      <c r="N11" s="1"/>
      <c r="P11" s="24"/>
      <c r="Q11" s="23">
        <f>E11-G11</f>
        <v>0</v>
      </c>
      <c r="R11" s="23" t="s">
        <v>139</v>
      </c>
      <c r="T11" s="23" t="s">
        <v>119</v>
      </c>
      <c r="V11" s="23" t="s">
        <v>58</v>
      </c>
      <c r="X11" s="23" t="s">
        <v>58</v>
      </c>
      <c r="Z11" s="23" t="s">
        <v>73</v>
      </c>
    </row>
    <row r="12" spans="1:28" s="23" customFormat="1" ht="23.1" customHeight="1">
      <c r="B12" s="23" t="s">
        <v>52</v>
      </c>
      <c r="D12" s="23" t="s">
        <v>62</v>
      </c>
      <c r="F12" s="23" t="s">
        <v>89</v>
      </c>
      <c r="G12" s="23">
        <v>372414</v>
      </c>
      <c r="H12" s="23" t="s">
        <v>53</v>
      </c>
      <c r="J12" s="23" t="s">
        <v>120</v>
      </c>
      <c r="P12" s="23" t="s">
        <v>63</v>
      </c>
      <c r="R12" s="23" t="s">
        <v>140</v>
      </c>
      <c r="T12" s="23" t="s">
        <v>81</v>
      </c>
      <c r="V12" s="23" t="s">
        <v>74</v>
      </c>
      <c r="X12" s="23" t="s">
        <v>19</v>
      </c>
      <c r="Z12" s="23" t="s">
        <v>75</v>
      </c>
      <c r="AB12" s="23" t="s">
        <v>58</v>
      </c>
    </row>
    <row r="13" spans="1:28" s="23" customFormat="1" ht="23.1" customHeight="1">
      <c r="B13" s="26" t="s">
        <v>54</v>
      </c>
      <c r="D13" s="26" t="s">
        <v>55</v>
      </c>
      <c r="F13" s="26" t="s">
        <v>90</v>
      </c>
      <c r="H13" s="26" t="s">
        <v>56</v>
      </c>
      <c r="J13" s="26" t="s">
        <v>121</v>
      </c>
      <c r="L13" s="26" t="s">
        <v>57</v>
      </c>
      <c r="N13" s="26" t="s">
        <v>121</v>
      </c>
      <c r="P13" s="26" t="s">
        <v>64</v>
      </c>
      <c r="R13" s="26" t="s">
        <v>141</v>
      </c>
      <c r="T13" s="26" t="s">
        <v>82</v>
      </c>
      <c r="V13" s="26" t="s">
        <v>76</v>
      </c>
      <c r="X13" s="26" t="s">
        <v>77</v>
      </c>
      <c r="Z13" s="26" t="s">
        <v>78</v>
      </c>
      <c r="AB13" s="26" t="s">
        <v>19</v>
      </c>
    </row>
    <row r="14" spans="1:28" ht="23.1" customHeight="1">
      <c r="A14" s="19" t="s">
        <v>142</v>
      </c>
      <c r="B14" s="2">
        <v>845584</v>
      </c>
      <c r="C14" s="2"/>
      <c r="D14" s="2">
        <v>440663</v>
      </c>
      <c r="E14" s="2"/>
      <c r="F14" s="2">
        <v>45438</v>
      </c>
      <c r="G14" s="2"/>
      <c r="H14" s="2">
        <v>39100</v>
      </c>
      <c r="I14" s="2"/>
      <c r="J14" s="2">
        <v>76048</v>
      </c>
      <c r="K14" s="2"/>
      <c r="L14" s="2">
        <v>403158</v>
      </c>
      <c r="M14" s="2"/>
      <c r="N14" s="2">
        <v>-76048</v>
      </c>
      <c r="O14" s="2"/>
      <c r="P14" s="2">
        <v>39774</v>
      </c>
      <c r="Q14" s="2"/>
      <c r="R14" s="2">
        <v>-457</v>
      </c>
      <c r="S14" s="2"/>
      <c r="T14" s="2">
        <v>394</v>
      </c>
      <c r="U14" s="2"/>
      <c r="V14" s="2">
        <f>SUM(P14:T14)</f>
        <v>39711</v>
      </c>
      <c r="W14" s="2"/>
      <c r="X14" s="3">
        <f>SUM(V14,B14:N14)</f>
        <v>1813654</v>
      </c>
      <c r="Y14" s="2"/>
      <c r="Z14" s="2">
        <v>2090</v>
      </c>
      <c r="AA14" s="2"/>
      <c r="AB14" s="2">
        <f>SUM(X14:Z14)</f>
        <v>1815744</v>
      </c>
    </row>
    <row r="15" spans="1:28" ht="23.1" customHeight="1">
      <c r="A15" s="1" t="s">
        <v>196</v>
      </c>
      <c r="B15" s="2">
        <v>0</v>
      </c>
      <c r="C15" s="2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f>'PL&amp;CF'!G31</f>
        <v>43729</v>
      </c>
      <c r="M15" s="2"/>
      <c r="N15" s="2">
        <v>0</v>
      </c>
      <c r="O15" s="2"/>
      <c r="P15" s="2">
        <v>0</v>
      </c>
      <c r="Q15" s="2"/>
      <c r="R15" s="2">
        <v>0</v>
      </c>
      <c r="S15" s="2"/>
      <c r="T15" s="2">
        <v>0</v>
      </c>
      <c r="U15" s="2"/>
      <c r="V15" s="2">
        <f>SUM(P15:T15)</f>
        <v>0</v>
      </c>
      <c r="W15" s="2"/>
      <c r="X15" s="3">
        <f>SUM(V15,B15:N15)</f>
        <v>43729</v>
      </c>
      <c r="Y15" s="2"/>
      <c r="Z15" s="2">
        <f>'PL&amp;CF'!G33</f>
        <v>-49</v>
      </c>
      <c r="AA15" s="2"/>
      <c r="AB15" s="2">
        <f>SUM(X15:Z15)</f>
        <v>43680</v>
      </c>
    </row>
    <row r="16" spans="1:28" ht="23.1" customHeight="1">
      <c r="A16" s="1" t="s">
        <v>183</v>
      </c>
      <c r="B16" s="10">
        <v>0</v>
      </c>
      <c r="C16" s="2"/>
      <c r="D16" s="10">
        <v>0</v>
      </c>
      <c r="E16" s="2"/>
      <c r="F16" s="10">
        <v>0</v>
      </c>
      <c r="G16" s="2"/>
      <c r="H16" s="10">
        <v>0</v>
      </c>
      <c r="I16" s="2"/>
      <c r="J16" s="10">
        <v>0</v>
      </c>
      <c r="K16" s="2"/>
      <c r="L16" s="10">
        <f>'PL&amp;CF'!G30</f>
        <v>0</v>
      </c>
      <c r="M16" s="2"/>
      <c r="N16" s="10">
        <v>0</v>
      </c>
      <c r="O16" s="2"/>
      <c r="P16" s="10">
        <v>0</v>
      </c>
      <c r="Q16" s="2"/>
      <c r="R16" s="10">
        <f>'PL&amp;CF'!G54</f>
        <v>-296</v>
      </c>
      <c r="S16" s="2"/>
      <c r="T16" s="10">
        <v>0</v>
      </c>
      <c r="U16" s="2"/>
      <c r="V16" s="10">
        <f>SUM(P16:T16)</f>
        <v>-296</v>
      </c>
      <c r="W16" s="2"/>
      <c r="X16" s="11">
        <f>SUM(V16,B16:N16)</f>
        <v>-296</v>
      </c>
      <c r="Y16" s="2"/>
      <c r="Z16" s="10">
        <f>SUM('PL&amp;CF'!G32)</f>
        <v>0</v>
      </c>
      <c r="AA16" s="2"/>
      <c r="AB16" s="10">
        <f>SUM(X16:Z16)</f>
        <v>-296</v>
      </c>
    </row>
    <row r="17" spans="1:31" ht="23.1" customHeight="1">
      <c r="A17" s="1" t="s">
        <v>184</v>
      </c>
      <c r="B17" s="2">
        <f>SUM(B15:B16)</f>
        <v>0</v>
      </c>
      <c r="C17" s="2"/>
      <c r="D17" s="2">
        <f>SUM(D15:D16)</f>
        <v>0</v>
      </c>
      <c r="E17" s="2"/>
      <c r="F17" s="2">
        <f>SUM(F15:F16)</f>
        <v>0</v>
      </c>
      <c r="G17" s="2"/>
      <c r="H17" s="2">
        <f>SUM(H15:H16)</f>
        <v>0</v>
      </c>
      <c r="I17" s="2"/>
      <c r="J17" s="2">
        <f>SUM(J15:J16)</f>
        <v>0</v>
      </c>
      <c r="K17" s="2"/>
      <c r="L17" s="2">
        <f>SUM(L15:L16)</f>
        <v>43729</v>
      </c>
      <c r="M17" s="2"/>
      <c r="N17" s="2">
        <f>SUM(N15:N16)</f>
        <v>0</v>
      </c>
      <c r="O17" s="2"/>
      <c r="P17" s="2">
        <f>SUM(P15:P16)</f>
        <v>0</v>
      </c>
      <c r="Q17" s="2"/>
      <c r="R17" s="2">
        <f>SUM(R15:R16)</f>
        <v>-296</v>
      </c>
      <c r="S17" s="2"/>
      <c r="T17" s="2">
        <f>SUM(T15:T16)</f>
        <v>0</v>
      </c>
      <c r="U17" s="2"/>
      <c r="V17" s="2">
        <f>SUM(V15:V16)</f>
        <v>-296</v>
      </c>
      <c r="W17" s="2"/>
      <c r="X17" s="2">
        <f>SUM(X15:X16)</f>
        <v>43433</v>
      </c>
      <c r="Y17" s="2"/>
      <c r="Z17" s="2">
        <f>SUM(Z15:Z16)</f>
        <v>-49</v>
      </c>
      <c r="AA17" s="2"/>
      <c r="AB17" s="2">
        <f>SUM(AB15:AB16)</f>
        <v>43384</v>
      </c>
    </row>
    <row r="18" spans="1:31" ht="23.1" customHeight="1">
      <c r="A18" s="1" t="s">
        <v>227</v>
      </c>
      <c r="B18" s="2">
        <v>0</v>
      </c>
      <c r="C18" s="2"/>
      <c r="D18" s="2">
        <v>0</v>
      </c>
      <c r="E18" s="3"/>
      <c r="F18" s="2">
        <v>0</v>
      </c>
      <c r="G18" s="3"/>
      <c r="H18" s="2">
        <v>0</v>
      </c>
      <c r="I18" s="3"/>
      <c r="J18" s="2">
        <v>0</v>
      </c>
      <c r="K18" s="3"/>
      <c r="L18" s="2">
        <v>0</v>
      </c>
      <c r="M18" s="2" t="s">
        <v>103</v>
      </c>
      <c r="N18" s="2">
        <v>-6118</v>
      </c>
      <c r="O18" s="2"/>
      <c r="P18" s="2">
        <v>0</v>
      </c>
      <c r="Q18" s="2"/>
      <c r="R18" s="2">
        <v>0</v>
      </c>
      <c r="S18" s="2"/>
      <c r="T18" s="2">
        <v>0</v>
      </c>
      <c r="U18" s="2"/>
      <c r="V18" s="2">
        <f>SUM(P18:T18)</f>
        <v>0</v>
      </c>
      <c r="W18" s="2"/>
      <c r="X18" s="3">
        <f>SUM(V18,B18:N18)</f>
        <v>-6118</v>
      </c>
      <c r="Z18" s="2">
        <v>0</v>
      </c>
      <c r="AB18" s="2">
        <f>SUM(X18:Z18)</f>
        <v>-6118</v>
      </c>
    </row>
    <row r="19" spans="1:31" ht="23.1" customHeight="1">
      <c r="A19" s="1" t="s">
        <v>122</v>
      </c>
      <c r="B19" s="2"/>
      <c r="C19" s="2"/>
      <c r="D19" s="2"/>
      <c r="E19" s="3"/>
      <c r="F19" s="2"/>
      <c r="G19" s="3"/>
      <c r="H19" s="2"/>
      <c r="I19" s="3"/>
      <c r="J19" s="2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3"/>
      <c r="Z19" s="2"/>
      <c r="AB19" s="2"/>
    </row>
    <row r="20" spans="1:31" ht="23.1" customHeight="1">
      <c r="A20" s="1" t="s">
        <v>228</v>
      </c>
      <c r="B20" s="2">
        <v>0</v>
      </c>
      <c r="C20" s="2"/>
      <c r="D20" s="2">
        <v>0</v>
      </c>
      <c r="E20" s="3"/>
      <c r="F20" s="2">
        <v>0</v>
      </c>
      <c r="G20" s="3"/>
      <c r="H20" s="2">
        <v>0</v>
      </c>
      <c r="I20" s="2"/>
      <c r="J20" s="2">
        <v>6118</v>
      </c>
      <c r="K20" s="2"/>
      <c r="L20" s="2">
        <v>-6118</v>
      </c>
      <c r="M20" s="2"/>
      <c r="N20" s="2">
        <v>0</v>
      </c>
      <c r="O20" s="2"/>
      <c r="P20" s="2">
        <v>0</v>
      </c>
      <c r="Q20" s="2"/>
      <c r="R20" s="2">
        <v>0</v>
      </c>
      <c r="S20" s="2"/>
      <c r="T20" s="2">
        <v>0</v>
      </c>
      <c r="U20" s="2"/>
      <c r="V20" s="2">
        <f t="shared" ref="V20:V22" si="0">SUM(P20:T20)</f>
        <v>0</v>
      </c>
      <c r="W20" s="2"/>
      <c r="X20" s="3">
        <f>SUM(V20,B20:N20)</f>
        <v>0</v>
      </c>
      <c r="Z20" s="2">
        <v>0</v>
      </c>
      <c r="AB20" s="2">
        <f>SUM(X20:Z20)</f>
        <v>0</v>
      </c>
    </row>
    <row r="21" spans="1:31" ht="23.1" customHeight="1">
      <c r="A21" s="1" t="s">
        <v>174</v>
      </c>
      <c r="B21" s="2"/>
      <c r="C21" s="2"/>
      <c r="D21" s="2"/>
      <c r="E21" s="3"/>
      <c r="F21" s="2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3"/>
      <c r="Z21" s="2"/>
      <c r="AB21" s="2"/>
    </row>
    <row r="22" spans="1:31" ht="23.1" customHeight="1">
      <c r="A22" s="1" t="s">
        <v>175</v>
      </c>
      <c r="B22" s="2">
        <v>0</v>
      </c>
      <c r="C22" s="2"/>
      <c r="D22" s="2">
        <v>0</v>
      </c>
      <c r="E22" s="3"/>
      <c r="F22" s="2">
        <v>0</v>
      </c>
      <c r="G22" s="3"/>
      <c r="H22" s="2">
        <v>0</v>
      </c>
      <c r="I22" s="2"/>
      <c r="J22" s="2">
        <v>0</v>
      </c>
      <c r="K22" s="2"/>
      <c r="L22" s="2">
        <v>9989</v>
      </c>
      <c r="M22" s="2"/>
      <c r="N22" s="2">
        <v>0</v>
      </c>
      <c r="O22" s="2"/>
      <c r="P22" s="2">
        <v>-9989</v>
      </c>
      <c r="Q22" s="2"/>
      <c r="R22" s="2">
        <v>0</v>
      </c>
      <c r="S22" s="2"/>
      <c r="T22" s="2">
        <v>0</v>
      </c>
      <c r="U22" s="2"/>
      <c r="V22" s="2">
        <f t="shared" si="0"/>
        <v>-9989</v>
      </c>
      <c r="W22" s="2"/>
      <c r="X22" s="3">
        <f>SUM(V22,B22:N22)</f>
        <v>0</v>
      </c>
      <c r="Z22" s="2">
        <v>0</v>
      </c>
      <c r="AB22" s="2">
        <f>SUM(X22:Z22)</f>
        <v>0</v>
      </c>
    </row>
    <row r="23" spans="1:31" ht="23.1" customHeight="1" thickBot="1">
      <c r="A23" s="19" t="s">
        <v>192</v>
      </c>
      <c r="B23" s="4">
        <f>SUM(B17:B22,B14)</f>
        <v>845584</v>
      </c>
      <c r="C23" s="2"/>
      <c r="D23" s="4">
        <f>SUM(D17:D22,D14)</f>
        <v>440663</v>
      </c>
      <c r="E23" s="2"/>
      <c r="F23" s="4">
        <f>SUM(F17:F22,F14)</f>
        <v>45438</v>
      </c>
      <c r="G23" s="2"/>
      <c r="H23" s="4">
        <f>SUM(H17:H22,H14)</f>
        <v>39100</v>
      </c>
      <c r="I23" s="2"/>
      <c r="J23" s="4">
        <f>SUM(J17:J22,J14)</f>
        <v>82166</v>
      </c>
      <c r="K23" s="2"/>
      <c r="L23" s="4">
        <f>SUM(L17:L22,L14)</f>
        <v>450758</v>
      </c>
      <c r="M23" s="2"/>
      <c r="N23" s="4">
        <f>SUM(N17:N22,N14)</f>
        <v>-82166</v>
      </c>
      <c r="O23" s="2"/>
      <c r="P23" s="4">
        <f>SUM(P17:P22,P14)</f>
        <v>29785</v>
      </c>
      <c r="Q23" s="2"/>
      <c r="R23" s="4">
        <f>SUM(R17:R22,R14)</f>
        <v>-753</v>
      </c>
      <c r="S23" s="2"/>
      <c r="T23" s="4">
        <f>SUM(T17:T22,T14)</f>
        <v>394</v>
      </c>
      <c r="U23" s="2"/>
      <c r="V23" s="4">
        <f>SUM(V17:V22,V14)</f>
        <v>29426</v>
      </c>
      <c r="W23" s="2"/>
      <c r="X23" s="4">
        <f>SUM(X17:X22,X14)</f>
        <v>1850969</v>
      </c>
      <c r="Y23" s="3"/>
      <c r="Z23" s="4">
        <f>SUM(Z17:Z22,Z14)</f>
        <v>2041</v>
      </c>
      <c r="AA23" s="3"/>
      <c r="AB23" s="4">
        <f>SUM(AB17:AB22,AB14)</f>
        <v>1853010</v>
      </c>
    </row>
    <row r="24" spans="1:31" ht="23.1" customHeight="1" thickTop="1">
      <c r="A24" s="19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  <c r="Z24" s="2"/>
      <c r="AA24" s="3"/>
      <c r="AB24" s="2"/>
    </row>
    <row r="25" spans="1:31" ht="23.1" customHeight="1">
      <c r="A25" s="19" t="s">
        <v>187</v>
      </c>
      <c r="B25" s="2">
        <v>845584</v>
      </c>
      <c r="C25" s="2"/>
      <c r="D25" s="2">
        <v>440663</v>
      </c>
      <c r="E25" s="2"/>
      <c r="F25" s="2">
        <v>45438</v>
      </c>
      <c r="G25" s="2"/>
      <c r="H25" s="2">
        <v>39100</v>
      </c>
      <c r="I25" s="2"/>
      <c r="J25" s="2">
        <v>87753</v>
      </c>
      <c r="K25" s="2"/>
      <c r="L25" s="2">
        <v>311720</v>
      </c>
      <c r="M25" s="2"/>
      <c r="N25" s="2">
        <v>-87753</v>
      </c>
      <c r="O25" s="2"/>
      <c r="P25" s="2">
        <v>29784</v>
      </c>
      <c r="Q25" s="2"/>
      <c r="R25" s="2">
        <v>-5842</v>
      </c>
      <c r="S25" s="2"/>
      <c r="T25" s="2">
        <v>394</v>
      </c>
      <c r="U25" s="2"/>
      <c r="V25" s="2">
        <f>SUM(P25:T25)</f>
        <v>24336</v>
      </c>
      <c r="W25" s="2"/>
      <c r="X25" s="3">
        <f>SUM(V25,B25:N25)</f>
        <v>1706841</v>
      </c>
      <c r="Y25" s="2"/>
      <c r="Z25" s="2">
        <v>2209</v>
      </c>
      <c r="AA25" s="2"/>
      <c r="AB25" s="2">
        <f>SUM(X25:Z25)</f>
        <v>1709050</v>
      </c>
    </row>
    <row r="26" spans="1:31" ht="23.1" customHeight="1">
      <c r="A26" s="1" t="s">
        <v>196</v>
      </c>
      <c r="B26" s="2">
        <v>0</v>
      </c>
      <c r="C26" s="2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  <c r="K26" s="2"/>
      <c r="L26" s="2">
        <f>'PL&amp;CF'!E31</f>
        <v>11243</v>
      </c>
      <c r="M26" s="2"/>
      <c r="N26" s="2">
        <v>0</v>
      </c>
      <c r="O26" s="2"/>
      <c r="P26" s="2">
        <v>0</v>
      </c>
      <c r="Q26" s="2"/>
      <c r="R26" s="2">
        <v>0</v>
      </c>
      <c r="S26" s="2"/>
      <c r="T26" s="2">
        <v>0</v>
      </c>
      <c r="U26" s="2"/>
      <c r="V26" s="2">
        <f>SUM(P26:T26)</f>
        <v>0</v>
      </c>
      <c r="W26" s="2"/>
      <c r="X26" s="3">
        <f>SUM(V26,B26:N26)</f>
        <v>11243</v>
      </c>
      <c r="Y26" s="2"/>
      <c r="Z26" s="2">
        <f>'PL&amp;CF'!E33</f>
        <v>-79</v>
      </c>
      <c r="AA26" s="2"/>
      <c r="AB26" s="2">
        <f>SUM(X26:Z26)</f>
        <v>11164</v>
      </c>
    </row>
    <row r="27" spans="1:31" ht="23.1" customHeight="1">
      <c r="A27" s="1" t="s">
        <v>183</v>
      </c>
      <c r="B27" s="10">
        <v>0</v>
      </c>
      <c r="C27" s="2"/>
      <c r="D27" s="10">
        <v>0</v>
      </c>
      <c r="E27" s="2"/>
      <c r="F27" s="10">
        <v>0</v>
      </c>
      <c r="G27" s="2"/>
      <c r="H27" s="10">
        <v>0</v>
      </c>
      <c r="I27" s="2"/>
      <c r="J27" s="10">
        <v>0</v>
      </c>
      <c r="K27" s="2"/>
      <c r="L27" s="10">
        <f>'PL&amp;CF'!G36</f>
        <v>0</v>
      </c>
      <c r="M27" s="2"/>
      <c r="N27" s="10">
        <v>0</v>
      </c>
      <c r="O27" s="2"/>
      <c r="P27" s="10">
        <v>0</v>
      </c>
      <c r="Q27" s="2"/>
      <c r="R27" s="10">
        <f>'PL&amp;CF'!E54</f>
        <v>-916</v>
      </c>
      <c r="S27" s="2"/>
      <c r="T27" s="10">
        <v>0</v>
      </c>
      <c r="U27" s="2"/>
      <c r="V27" s="10">
        <f>SUM(P27:T27)</f>
        <v>-916</v>
      </c>
      <c r="W27" s="2"/>
      <c r="X27" s="11">
        <f>SUM(V27,B27:N27)</f>
        <v>-916</v>
      </c>
      <c r="Y27" s="2"/>
      <c r="Z27" s="10">
        <v>0</v>
      </c>
      <c r="AA27" s="2"/>
      <c r="AB27" s="10">
        <f>SUM(X27:Z27)</f>
        <v>-916</v>
      </c>
      <c r="AE27" s="27"/>
    </row>
    <row r="28" spans="1:31" ht="23.1" customHeight="1">
      <c r="A28" s="1" t="s">
        <v>184</v>
      </c>
      <c r="B28" s="2">
        <f>SUM(B26:B27)</f>
        <v>0</v>
      </c>
      <c r="C28" s="2"/>
      <c r="D28" s="2">
        <f>SUM(D26:D27)</f>
        <v>0</v>
      </c>
      <c r="E28" s="2"/>
      <c r="F28" s="2">
        <f>SUM(F26:F27)</f>
        <v>0</v>
      </c>
      <c r="G28" s="2"/>
      <c r="H28" s="2">
        <f>SUM(H26:H27)</f>
        <v>0</v>
      </c>
      <c r="I28" s="2"/>
      <c r="J28" s="2">
        <f>SUM(J26:J27)</f>
        <v>0</v>
      </c>
      <c r="K28" s="2"/>
      <c r="L28" s="2">
        <f>SUM(L26:L27)</f>
        <v>11243</v>
      </c>
      <c r="M28" s="2"/>
      <c r="N28" s="2">
        <f>SUM(N26:N27)</f>
        <v>0</v>
      </c>
      <c r="O28" s="2"/>
      <c r="P28" s="2">
        <f>SUM(P26:P27)</f>
        <v>0</v>
      </c>
      <c r="Q28" s="2"/>
      <c r="R28" s="2">
        <f>SUM(R26:R27)</f>
        <v>-916</v>
      </c>
      <c r="S28" s="2"/>
      <c r="T28" s="2">
        <f>SUM(T26:T27)</f>
        <v>0</v>
      </c>
      <c r="U28" s="2"/>
      <c r="V28" s="2">
        <f>SUM(V26:V27)</f>
        <v>-916</v>
      </c>
      <c r="W28" s="2"/>
      <c r="X28" s="2">
        <f>SUM(X26:X27)</f>
        <v>10327</v>
      </c>
      <c r="Y28" s="3"/>
      <c r="Z28" s="2">
        <f>SUM(Z26:Z27)</f>
        <v>-79</v>
      </c>
      <c r="AA28" s="3"/>
      <c r="AB28" s="2">
        <f>SUM(AB26:AB27)</f>
        <v>10248</v>
      </c>
    </row>
    <row r="29" spans="1:31" ht="23.1" customHeight="1">
      <c r="A29" s="1" t="s">
        <v>223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  <c r="Z29" s="2"/>
      <c r="AA29" s="3"/>
      <c r="AB29" s="2"/>
    </row>
    <row r="30" spans="1:31" ht="23.1" customHeight="1">
      <c r="A30" s="1" t="s">
        <v>229</v>
      </c>
      <c r="B30" s="2">
        <f>+'statement of change_separat'!D29</f>
        <v>-7091</v>
      </c>
      <c r="C30" s="2"/>
      <c r="D30" s="2">
        <v>0</v>
      </c>
      <c r="E30" s="2"/>
      <c r="F30" s="2">
        <v>0</v>
      </c>
      <c r="G30" s="2"/>
      <c r="H30" s="2">
        <v>0</v>
      </c>
      <c r="I30" s="2"/>
      <c r="J30" s="2">
        <v>0</v>
      </c>
      <c r="K30" s="2"/>
      <c r="L30" s="2">
        <f>+'statement of change_separat'!N29</f>
        <v>-28058</v>
      </c>
      <c r="M30" s="2"/>
      <c r="N30" s="2">
        <f>-B30-L30</f>
        <v>35149</v>
      </c>
      <c r="O30" s="2"/>
      <c r="P30" s="2">
        <v>0</v>
      </c>
      <c r="Q30" s="2"/>
      <c r="R30" s="2">
        <v>0</v>
      </c>
      <c r="S30" s="2"/>
      <c r="T30" s="2">
        <v>0</v>
      </c>
      <c r="U30" s="2"/>
      <c r="V30" s="2">
        <f>SUM(P30:T30)</f>
        <v>0</v>
      </c>
      <c r="W30" s="2"/>
      <c r="X30" s="3">
        <f>SUM(V30,B30:N30)</f>
        <v>0</v>
      </c>
      <c r="Y30" s="3"/>
      <c r="Z30" s="2">
        <v>0</v>
      </c>
      <c r="AA30" s="3"/>
      <c r="AB30" s="2">
        <f>SUM(X30:Z30)</f>
        <v>0</v>
      </c>
    </row>
    <row r="31" spans="1:31" ht="23.1" customHeight="1">
      <c r="A31" s="1" t="s">
        <v>221</v>
      </c>
      <c r="C31" s="23"/>
      <c r="D31" s="2"/>
      <c r="E31" s="2"/>
      <c r="F31" s="2"/>
      <c r="G31" s="2"/>
      <c r="H31" s="2"/>
      <c r="I31" s="2"/>
      <c r="J31" s="4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3"/>
      <c r="Y31" s="3"/>
      <c r="Z31" s="2"/>
      <c r="AA31" s="3"/>
      <c r="AB31" s="2"/>
    </row>
    <row r="32" spans="1:31" s="46" customFormat="1" ht="23.1" customHeight="1">
      <c r="A32" s="151" t="s">
        <v>230</v>
      </c>
      <c r="B32" s="2">
        <f>+'statement of change_separat'!D31</f>
        <v>0</v>
      </c>
      <c r="C32" s="23"/>
      <c r="D32" s="2">
        <v>0</v>
      </c>
      <c r="E32" s="2"/>
      <c r="F32" s="2">
        <v>0</v>
      </c>
      <c r="G32" s="2"/>
      <c r="H32" s="2">
        <v>0</v>
      </c>
      <c r="I32" s="2"/>
      <c r="J32" s="2">
        <f>+'statement of change_separat'!L31</f>
        <v>-35149</v>
      </c>
      <c r="K32" s="2"/>
      <c r="L32" s="2">
        <f>-J32</f>
        <v>35149</v>
      </c>
      <c r="M32" s="2"/>
      <c r="N32" s="2">
        <v>0</v>
      </c>
      <c r="O32" s="2"/>
      <c r="P32" s="2">
        <v>0</v>
      </c>
      <c r="Q32" s="2"/>
      <c r="R32" s="2">
        <v>0</v>
      </c>
      <c r="S32" s="2"/>
      <c r="T32" s="2">
        <v>0</v>
      </c>
      <c r="U32" s="2"/>
      <c r="V32" s="2">
        <f>SUM(P32:T32)</f>
        <v>0</v>
      </c>
      <c r="W32" s="2"/>
      <c r="X32" s="3">
        <f>SUM(V32,B32:N32)</f>
        <v>0</v>
      </c>
      <c r="Y32" s="3"/>
      <c r="Z32" s="2">
        <v>0</v>
      </c>
      <c r="AA32" s="3"/>
      <c r="AB32" s="2">
        <f>SUM(X32:Z32)</f>
        <v>0</v>
      </c>
      <c r="AC32" s="1"/>
    </row>
    <row r="33" spans="1:28" ht="23.1" customHeight="1" thickBot="1">
      <c r="A33" s="19" t="s">
        <v>193</v>
      </c>
      <c r="B33" s="4">
        <f>SUM(B25,B28:B31)</f>
        <v>838493</v>
      </c>
      <c r="C33" s="2"/>
      <c r="D33" s="4">
        <f>SUM(D25,D28:D32)</f>
        <v>440663</v>
      </c>
      <c r="E33" s="2"/>
      <c r="F33" s="4">
        <f>SUM(F25,F28:F32)</f>
        <v>45438</v>
      </c>
      <c r="G33" s="2"/>
      <c r="H33" s="4">
        <f>SUM(H25,H28:H32)</f>
        <v>39100</v>
      </c>
      <c r="I33" s="2"/>
      <c r="J33" s="4">
        <f>SUM(J25,J28:J32)</f>
        <v>52604</v>
      </c>
      <c r="K33" s="2"/>
      <c r="L33" s="4">
        <f>SUM(L25,L28:L32)</f>
        <v>330054</v>
      </c>
      <c r="M33" s="2"/>
      <c r="N33" s="4">
        <f>SUM(N25,N28:N32)</f>
        <v>-52604</v>
      </c>
      <c r="O33" s="2"/>
      <c r="P33" s="4">
        <f>SUM(P25,P28:P32)</f>
        <v>29784</v>
      </c>
      <c r="Q33" s="2"/>
      <c r="R33" s="4">
        <f>SUM(R25,R28:R32)</f>
        <v>-6758</v>
      </c>
      <c r="S33" s="2"/>
      <c r="T33" s="4">
        <f>SUM(T25,T28:T32)</f>
        <v>394</v>
      </c>
      <c r="U33" s="2"/>
      <c r="V33" s="4">
        <f>SUM(V25,V28:V32)</f>
        <v>23420</v>
      </c>
      <c r="W33" s="2"/>
      <c r="X33" s="4">
        <f>SUM(X25,X28:X32)</f>
        <v>1717168</v>
      </c>
      <c r="Y33" s="3"/>
      <c r="Z33" s="4">
        <f>SUM(Z25,Z28:Z32)</f>
        <v>2130</v>
      </c>
      <c r="AA33" s="3"/>
      <c r="AB33" s="4">
        <f>SUM(AB25,AB28:AB32)</f>
        <v>1719298</v>
      </c>
    </row>
    <row r="34" spans="1:28" ht="23.1" customHeight="1" thickTop="1">
      <c r="A34" s="19"/>
      <c r="B34" s="2"/>
      <c r="C34" s="2"/>
      <c r="D34" s="2"/>
      <c r="E34" s="2"/>
      <c r="F34" s="2"/>
      <c r="G34" s="2"/>
      <c r="H34" s="2"/>
      <c r="I34" s="2"/>
      <c r="J34" s="2"/>
      <c r="K34" s="2"/>
      <c r="L34" s="2">
        <f>L33-BS!E80</f>
        <v>0</v>
      </c>
      <c r="M34" s="2"/>
      <c r="N34" s="2"/>
      <c r="O34" s="3"/>
      <c r="P34" s="2"/>
      <c r="Q34" s="2"/>
      <c r="R34" s="2"/>
      <c r="S34" s="2"/>
      <c r="T34" s="2"/>
      <c r="U34" s="2"/>
      <c r="V34" s="2"/>
      <c r="W34" s="2"/>
      <c r="X34" s="3">
        <f>X33-BS!E83</f>
        <v>0</v>
      </c>
      <c r="Y34" s="3"/>
      <c r="Z34" s="3">
        <f>Z33-BS!E84</f>
        <v>0</v>
      </c>
      <c r="AA34" s="3"/>
      <c r="AB34" s="2">
        <f>AB33-BS!E85</f>
        <v>0</v>
      </c>
    </row>
    <row r="35" spans="1:28" ht="23.1" customHeight="1">
      <c r="A35" s="1" t="s">
        <v>10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P35" s="2"/>
      <c r="Q35" s="2"/>
      <c r="R35" s="2"/>
      <c r="S35" s="2"/>
      <c r="T35" s="2"/>
      <c r="U35" s="2"/>
      <c r="V35" s="2"/>
      <c r="W35" s="2"/>
      <c r="AB35" s="5"/>
    </row>
    <row r="36" spans="1:28" ht="23.1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P36" s="2"/>
      <c r="Q36" s="2"/>
      <c r="R36" s="2"/>
      <c r="S36" s="2"/>
      <c r="T36" s="2"/>
      <c r="U36" s="2"/>
      <c r="V36" s="2"/>
      <c r="W36" s="2"/>
      <c r="AB36" s="5"/>
    </row>
  </sheetData>
  <mergeCells count="2">
    <mergeCell ref="P8:V8"/>
    <mergeCell ref="P9:T9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57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1FB4-9BFF-4B71-92F3-F2283162DDD8}">
  <dimension ref="A1:Z36"/>
  <sheetViews>
    <sheetView showGridLines="0" view="pageBreakPreview" zoomScale="70" zoomScaleNormal="76" zoomScaleSheetLayoutView="70" workbookViewId="0">
      <selection activeCell="AA1" sqref="AA1"/>
    </sheetView>
  </sheetViews>
  <sheetFormatPr defaultColWidth="9.42578125" defaultRowHeight="22.35" customHeight="1"/>
  <cols>
    <col min="1" max="1" width="21.28515625" style="33" customWidth="1"/>
    <col min="2" max="2" width="7.5703125" style="33" customWidth="1"/>
    <col min="3" max="3" width="10.7109375" style="33" customWidth="1"/>
    <col min="4" max="4" width="14.28515625" style="33" customWidth="1"/>
    <col min="5" max="5" width="1.5703125" style="33" customWidth="1"/>
    <col min="6" max="6" width="14.28515625" style="33" customWidth="1"/>
    <col min="7" max="7" width="1.5703125" style="33" customWidth="1"/>
    <col min="8" max="8" width="14.28515625" style="33" customWidth="1"/>
    <col min="9" max="9" width="1.5703125" style="33" customWidth="1"/>
    <col min="10" max="10" width="14.7109375" style="33" customWidth="1"/>
    <col min="11" max="11" width="1.5703125" style="33" customWidth="1"/>
    <col min="12" max="12" width="14.7109375" style="33" customWidth="1"/>
    <col min="13" max="13" width="1.5703125" style="33" customWidth="1"/>
    <col min="14" max="14" width="13.28515625" style="33" customWidth="1"/>
    <col min="15" max="15" width="1.5703125" style="33" customWidth="1"/>
    <col min="16" max="16" width="12.28515625" style="33" customWidth="1"/>
    <col min="17" max="17" width="1.5703125" style="33" customWidth="1"/>
    <col min="18" max="18" width="14" style="33" customWidth="1"/>
    <col min="19" max="19" width="1.5703125" style="33" customWidth="1"/>
    <col min="20" max="20" width="13.28515625" style="33" customWidth="1"/>
    <col min="21" max="21" width="1.5703125" style="33" customWidth="1"/>
    <col min="22" max="22" width="14.7109375" style="33" customWidth="1"/>
    <col min="23" max="23" width="1.5703125" style="33" customWidth="1"/>
    <col min="24" max="24" width="14.7109375" style="33" customWidth="1"/>
    <col min="25" max="25" width="1.42578125" style="33" customWidth="1"/>
    <col min="26" max="16384" width="9.42578125" style="33"/>
  </cols>
  <sheetData>
    <row r="1" spans="1:26" s="6" customFormat="1" ht="22.35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9"/>
      <c r="N1" s="7"/>
      <c r="O1" s="7"/>
      <c r="P1" s="7"/>
      <c r="Q1" s="7"/>
      <c r="R1" s="7"/>
      <c r="S1" s="7"/>
      <c r="T1" s="7"/>
      <c r="U1" s="7"/>
      <c r="V1" s="7"/>
      <c r="W1" s="7"/>
      <c r="X1" s="7" t="s">
        <v>102</v>
      </c>
    </row>
    <row r="2" spans="1:26" s="1" customFormat="1" ht="22.35" customHeight="1">
      <c r="A2" s="17" t="s">
        <v>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6"/>
      <c r="Y2" s="6"/>
      <c r="Z2" s="12"/>
    </row>
    <row r="3" spans="1:26" s="1" customFormat="1" ht="22.35" customHeight="1">
      <c r="A3" s="17" t="s">
        <v>130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6" s="1" customFormat="1" ht="22.35" customHeight="1">
      <c r="A4" s="17" t="s">
        <v>191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N4" s="17"/>
      <c r="O4" s="17"/>
      <c r="P4" s="17"/>
      <c r="Q4" s="17"/>
      <c r="R4" s="17"/>
      <c r="S4" s="17"/>
      <c r="T4" s="17"/>
      <c r="U4" s="17"/>
      <c r="V4" s="17"/>
      <c r="W4" s="17"/>
    </row>
    <row r="5" spans="1:26" s="1" customFormat="1" ht="22.3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 t="s">
        <v>106</v>
      </c>
    </row>
    <row r="6" spans="1:26" s="1" customFormat="1" ht="22.35" customHeight="1">
      <c r="D6" s="28" t="s">
        <v>0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9"/>
      <c r="X6" s="29"/>
    </row>
    <row r="7" spans="1:26" s="1" customFormat="1" ht="22.35" customHeight="1"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37" t="s">
        <v>69</v>
      </c>
      <c r="S7" s="37"/>
      <c r="T7" s="37"/>
      <c r="U7" s="37"/>
      <c r="V7" s="37"/>
      <c r="W7" s="23"/>
      <c r="X7" s="23"/>
    </row>
    <row r="8" spans="1:26" s="1" customFormat="1" ht="22.35" customHeight="1"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31" t="s">
        <v>137</v>
      </c>
      <c r="S8" s="31"/>
      <c r="T8" s="31"/>
      <c r="U8" s="36"/>
      <c r="V8" s="38"/>
      <c r="W8" s="23"/>
      <c r="X8" s="23"/>
    </row>
    <row r="9" spans="1:26" s="1" customFormat="1" ht="22.35" customHeight="1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3"/>
      <c r="S9" s="30"/>
      <c r="T9" s="23" t="s">
        <v>138</v>
      </c>
      <c r="U9" s="30"/>
      <c r="V9" s="23"/>
      <c r="W9" s="23"/>
      <c r="X9" s="23"/>
    </row>
    <row r="10" spans="1:26" s="23" customFormat="1" ht="22.35" customHeight="1">
      <c r="D10" s="23" t="s">
        <v>20</v>
      </c>
      <c r="H10" s="23" t="s">
        <v>88</v>
      </c>
      <c r="J10" s="31" t="s">
        <v>24</v>
      </c>
      <c r="K10" s="31"/>
      <c r="L10" s="31"/>
      <c r="M10" s="31"/>
      <c r="N10" s="31"/>
      <c r="R10" s="24"/>
      <c r="T10" s="23" t="s">
        <v>139</v>
      </c>
      <c r="V10" s="23" t="s">
        <v>58</v>
      </c>
    </row>
    <row r="11" spans="1:26" s="23" customFormat="1" ht="22.35" customHeight="1">
      <c r="D11" s="23" t="s">
        <v>52</v>
      </c>
      <c r="F11" s="23" t="s">
        <v>62</v>
      </c>
      <c r="H11" s="23" t="s">
        <v>89</v>
      </c>
      <c r="J11" s="23" t="s">
        <v>53</v>
      </c>
      <c r="L11" s="23" t="s">
        <v>120</v>
      </c>
      <c r="Q11" s="23">
        <f>E11-G11</f>
        <v>0</v>
      </c>
      <c r="T11" s="23" t="s">
        <v>140</v>
      </c>
      <c r="V11" s="23" t="s">
        <v>74</v>
      </c>
      <c r="X11" s="23" t="s">
        <v>58</v>
      </c>
    </row>
    <row r="12" spans="1:26" s="23" customFormat="1" ht="22.35" customHeight="1">
      <c r="D12" s="26" t="s">
        <v>54</v>
      </c>
      <c r="F12" s="26" t="s">
        <v>55</v>
      </c>
      <c r="G12" s="23">
        <v>372414</v>
      </c>
      <c r="H12" s="26" t="s">
        <v>90</v>
      </c>
      <c r="J12" s="26" t="s">
        <v>56</v>
      </c>
      <c r="L12" s="26" t="s">
        <v>121</v>
      </c>
      <c r="N12" s="26" t="s">
        <v>57</v>
      </c>
      <c r="P12" s="26" t="s">
        <v>121</v>
      </c>
      <c r="R12" s="26" t="s">
        <v>64</v>
      </c>
      <c r="T12" s="26" t="s">
        <v>141</v>
      </c>
      <c r="V12" s="26" t="s">
        <v>76</v>
      </c>
      <c r="X12" s="26" t="s">
        <v>19</v>
      </c>
    </row>
    <row r="13" spans="1:26" s="1" customFormat="1" ht="22.35" customHeight="1">
      <c r="A13" s="19" t="s">
        <v>142</v>
      </c>
      <c r="D13" s="2">
        <v>845584</v>
      </c>
      <c r="E13" s="2"/>
      <c r="F13" s="2">
        <v>440663</v>
      </c>
      <c r="G13" s="3"/>
      <c r="H13" s="3">
        <v>45438</v>
      </c>
      <c r="I13" s="3"/>
      <c r="J13" s="2">
        <v>39100</v>
      </c>
      <c r="K13" s="2"/>
      <c r="L13" s="2">
        <v>76048</v>
      </c>
      <c r="M13" s="2"/>
      <c r="N13" s="2">
        <v>393262</v>
      </c>
      <c r="O13" s="2"/>
      <c r="P13" s="2">
        <v>-76048</v>
      </c>
      <c r="Q13" s="2"/>
      <c r="R13" s="2">
        <v>39774</v>
      </c>
      <c r="S13" s="2"/>
      <c r="T13" s="2">
        <v>-457</v>
      </c>
      <c r="U13" s="2"/>
      <c r="V13" s="2">
        <f>SUM(R13:T13)</f>
        <v>39317</v>
      </c>
      <c r="W13" s="2"/>
      <c r="X13" s="2">
        <f>SUM(D13:P13,V13)</f>
        <v>1803364</v>
      </c>
    </row>
    <row r="14" spans="1:26" s="1" customFormat="1" ht="22.35" customHeight="1">
      <c r="A14" s="1" t="s">
        <v>196</v>
      </c>
      <c r="D14" s="2">
        <v>0</v>
      </c>
      <c r="E14" s="2"/>
      <c r="F14" s="2">
        <v>0</v>
      </c>
      <c r="G14" s="3"/>
      <c r="H14" s="2">
        <v>0</v>
      </c>
      <c r="I14" s="3"/>
      <c r="J14" s="2">
        <v>0</v>
      </c>
      <c r="K14" s="2"/>
      <c r="L14" s="2">
        <v>0</v>
      </c>
      <c r="M14" s="2"/>
      <c r="N14" s="2">
        <f>'PL&amp;CF'!K28</f>
        <v>43825</v>
      </c>
      <c r="O14" s="2"/>
      <c r="P14" s="2">
        <v>0</v>
      </c>
      <c r="Q14" s="2"/>
      <c r="R14" s="2">
        <v>0</v>
      </c>
      <c r="S14" s="2"/>
      <c r="T14" s="2">
        <v>0</v>
      </c>
      <c r="U14" s="2"/>
      <c r="V14" s="2">
        <f>SUM(R14:T14)</f>
        <v>0</v>
      </c>
      <c r="W14" s="2"/>
      <c r="X14" s="2">
        <f>SUM(D14:P14,V14)</f>
        <v>43825</v>
      </c>
    </row>
    <row r="15" spans="1:26" s="1" customFormat="1" ht="22.35" customHeight="1">
      <c r="A15" s="1" t="s">
        <v>183</v>
      </c>
      <c r="D15" s="10">
        <v>0</v>
      </c>
      <c r="E15" s="2"/>
      <c r="F15" s="10">
        <v>0</v>
      </c>
      <c r="G15" s="3"/>
      <c r="H15" s="10">
        <v>0</v>
      </c>
      <c r="I15" s="3"/>
      <c r="J15" s="10">
        <v>0</v>
      </c>
      <c r="K15" s="2"/>
      <c r="L15" s="10">
        <v>0</v>
      </c>
      <c r="M15" s="2"/>
      <c r="N15" s="10">
        <v>0</v>
      </c>
      <c r="O15" s="2"/>
      <c r="P15" s="10">
        <v>0</v>
      </c>
      <c r="Q15" s="2"/>
      <c r="R15" s="10">
        <v>0</v>
      </c>
      <c r="S15" s="2"/>
      <c r="T15" s="10">
        <f>'PL&amp;CF'!K54</f>
        <v>-296</v>
      </c>
      <c r="U15" s="2"/>
      <c r="V15" s="10">
        <f>SUM(R15:T15)</f>
        <v>-296</v>
      </c>
      <c r="W15" s="2"/>
      <c r="X15" s="10">
        <f>SUM(D15:P15,V15)</f>
        <v>-296</v>
      </c>
    </row>
    <row r="16" spans="1:26" s="1" customFormat="1" ht="22.35" customHeight="1">
      <c r="A16" s="1" t="s">
        <v>184</v>
      </c>
      <c r="D16" s="2">
        <f>SUM(D14:D15)</f>
        <v>0</v>
      </c>
      <c r="E16" s="2"/>
      <c r="F16" s="2">
        <f>SUM(F14:F15)</f>
        <v>0</v>
      </c>
      <c r="G16" s="3"/>
      <c r="H16" s="2">
        <f>SUM(H14:H15)</f>
        <v>0</v>
      </c>
      <c r="I16" s="3"/>
      <c r="J16" s="2">
        <f>SUM(J14:J15)</f>
        <v>0</v>
      </c>
      <c r="K16" s="2"/>
      <c r="L16" s="2">
        <f>SUM(L14:L15)</f>
        <v>0</v>
      </c>
      <c r="M16" s="2"/>
      <c r="N16" s="2">
        <f>SUM(N14:N15)</f>
        <v>43825</v>
      </c>
      <c r="O16" s="2"/>
      <c r="P16" s="2">
        <f>SUM(P14:P15)</f>
        <v>0</v>
      </c>
      <c r="Q16" s="2"/>
      <c r="R16" s="2">
        <f>SUM(R14:R15)</f>
        <v>0</v>
      </c>
      <c r="S16" s="2"/>
      <c r="T16" s="2">
        <f>SUM(T14:T15)</f>
        <v>-296</v>
      </c>
      <c r="U16" s="2"/>
      <c r="V16" s="2">
        <f>SUM(V14:V15)</f>
        <v>-296</v>
      </c>
      <c r="W16" s="2"/>
      <c r="X16" s="2">
        <f>SUM(X14:X15)</f>
        <v>43529</v>
      </c>
    </row>
    <row r="17" spans="1:26" s="1" customFormat="1" ht="22.35" customHeight="1">
      <c r="A17" s="1" t="s">
        <v>227</v>
      </c>
      <c r="C17" s="23"/>
      <c r="D17" s="2">
        <v>0</v>
      </c>
      <c r="E17" s="2">
        <v>0</v>
      </c>
      <c r="F17" s="2">
        <v>0</v>
      </c>
      <c r="G17" s="3"/>
      <c r="H17" s="2">
        <v>0</v>
      </c>
      <c r="I17" s="3"/>
      <c r="J17" s="2">
        <v>0</v>
      </c>
      <c r="K17" s="2"/>
      <c r="L17" s="2">
        <v>0</v>
      </c>
      <c r="M17" s="2"/>
      <c r="N17" s="2">
        <v>0</v>
      </c>
      <c r="O17" s="2"/>
      <c r="P17" s="2">
        <v>-6118</v>
      </c>
      <c r="Q17" s="2"/>
      <c r="R17" s="2">
        <v>0</v>
      </c>
      <c r="S17" s="2"/>
      <c r="T17" s="2">
        <v>0</v>
      </c>
      <c r="U17" s="2"/>
      <c r="V17" s="2">
        <f>SUM(R17:T17)</f>
        <v>0</v>
      </c>
      <c r="W17" s="2"/>
      <c r="X17" s="2">
        <f>SUM(D17:P17,V17)</f>
        <v>-6118</v>
      </c>
    </row>
    <row r="18" spans="1:26" s="1" customFormat="1" ht="22.35" customHeight="1">
      <c r="A18" s="1" t="s">
        <v>122</v>
      </c>
      <c r="C18" s="23"/>
      <c r="D18" s="2"/>
      <c r="E18" s="2"/>
      <c r="F18" s="2"/>
      <c r="G18" s="3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6" s="1" customFormat="1" ht="22.35" customHeight="1">
      <c r="A19" s="1" t="s">
        <v>228</v>
      </c>
      <c r="C19" s="23"/>
      <c r="D19" s="2">
        <v>0</v>
      </c>
      <c r="E19" s="2"/>
      <c r="F19" s="2">
        <v>0</v>
      </c>
      <c r="G19" s="3"/>
      <c r="H19" s="2">
        <v>0</v>
      </c>
      <c r="I19" s="3"/>
      <c r="J19" s="2">
        <v>0</v>
      </c>
      <c r="K19" s="2"/>
      <c r="L19" s="2">
        <v>6118</v>
      </c>
      <c r="M19" s="2"/>
      <c r="N19" s="2">
        <f>-L19</f>
        <v>-6118</v>
      </c>
      <c r="O19" s="2"/>
      <c r="P19" s="2">
        <v>0</v>
      </c>
      <c r="Q19" s="2"/>
      <c r="R19" s="2">
        <v>0</v>
      </c>
      <c r="S19" s="2"/>
      <c r="T19" s="2">
        <v>0</v>
      </c>
      <c r="U19" s="2"/>
      <c r="V19" s="2">
        <f>SUM(R19:T19)</f>
        <v>0</v>
      </c>
      <c r="W19" s="2"/>
      <c r="X19" s="2">
        <f>SUM(D19:P19,V19)</f>
        <v>0</v>
      </c>
    </row>
    <row r="20" spans="1:26" s="1" customFormat="1" ht="22.35" customHeight="1">
      <c r="A20" s="1" t="s">
        <v>174</v>
      </c>
      <c r="C20" s="23"/>
      <c r="D20" s="2"/>
      <c r="E20" s="2"/>
      <c r="F20" s="2"/>
      <c r="G20" s="3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6" s="1" customFormat="1" ht="22.35" customHeight="1">
      <c r="A21" s="1" t="s">
        <v>175</v>
      </c>
      <c r="C21" s="23"/>
      <c r="D21" s="2">
        <v>0</v>
      </c>
      <c r="E21" s="2"/>
      <c r="F21" s="2">
        <v>0</v>
      </c>
      <c r="G21" s="3"/>
      <c r="H21" s="2">
        <v>0</v>
      </c>
      <c r="I21" s="3"/>
      <c r="J21" s="2">
        <v>0</v>
      </c>
      <c r="K21" s="2"/>
      <c r="L21" s="2">
        <v>0</v>
      </c>
      <c r="M21" s="2"/>
      <c r="N21" s="2">
        <v>9989</v>
      </c>
      <c r="O21" s="2"/>
      <c r="P21" s="2">
        <v>0</v>
      </c>
      <c r="Q21" s="2"/>
      <c r="R21" s="2">
        <v>-9989</v>
      </c>
      <c r="S21" s="2"/>
      <c r="T21" s="2">
        <v>0</v>
      </c>
      <c r="U21" s="2"/>
      <c r="V21" s="2">
        <f>SUM(R21:T21)</f>
        <v>-9989</v>
      </c>
      <c r="W21" s="2"/>
      <c r="X21" s="2">
        <f>SUM(D21:P21,V21)</f>
        <v>0</v>
      </c>
    </row>
    <row r="22" spans="1:26" s="1" customFormat="1" ht="22.35" customHeight="1" thickBot="1">
      <c r="A22" s="19" t="s">
        <v>192</v>
      </c>
      <c r="D22" s="4">
        <f>SUM(D16:D21,D13)</f>
        <v>845584</v>
      </c>
      <c r="E22" s="2"/>
      <c r="F22" s="4">
        <f>SUM(F16:F21,F13)</f>
        <v>440663</v>
      </c>
      <c r="G22" s="3"/>
      <c r="H22" s="4">
        <f>SUM(H16:H21,H13)</f>
        <v>45438</v>
      </c>
      <c r="I22" s="3"/>
      <c r="J22" s="4">
        <f>SUM(J16:J21,J13)</f>
        <v>39100</v>
      </c>
      <c r="K22" s="2"/>
      <c r="L22" s="4">
        <f>SUM(L16:L21,L13)</f>
        <v>82166</v>
      </c>
      <c r="M22" s="2"/>
      <c r="N22" s="4">
        <f>SUM(N16:N21,N13)</f>
        <v>440958</v>
      </c>
      <c r="O22" s="2"/>
      <c r="P22" s="4">
        <f>SUM(P16:P21,P13)</f>
        <v>-82166</v>
      </c>
      <c r="Q22" s="2"/>
      <c r="R22" s="4">
        <f>SUM(R16:R21,R13)</f>
        <v>29785</v>
      </c>
      <c r="S22" s="2"/>
      <c r="T22" s="4">
        <f>SUM(T16:T21,T13)</f>
        <v>-753</v>
      </c>
      <c r="U22" s="2"/>
      <c r="V22" s="4">
        <f>SUM(V16:V21,V13)</f>
        <v>29032</v>
      </c>
      <c r="W22" s="2"/>
      <c r="X22" s="4">
        <f>SUM(X16:X21,X13)</f>
        <v>1840775</v>
      </c>
    </row>
    <row r="23" spans="1:26" s="1" customFormat="1" ht="22.35" customHeight="1" thickTop="1">
      <c r="A23" s="19"/>
      <c r="D23" s="2"/>
      <c r="E23" s="2"/>
      <c r="F23" s="2"/>
      <c r="G23" s="3"/>
      <c r="H23" s="3"/>
      <c r="I23" s="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6" s="1" customFormat="1" ht="22.35" customHeight="1">
      <c r="A24" s="19" t="s">
        <v>187</v>
      </c>
      <c r="D24" s="2">
        <v>845584</v>
      </c>
      <c r="E24" s="2"/>
      <c r="F24" s="2">
        <v>440663</v>
      </c>
      <c r="G24" s="3"/>
      <c r="H24" s="3">
        <v>45438</v>
      </c>
      <c r="I24" s="3"/>
      <c r="J24" s="2">
        <v>39100</v>
      </c>
      <c r="K24" s="2"/>
      <c r="L24" s="2">
        <v>87753</v>
      </c>
      <c r="M24" s="2"/>
      <c r="N24" s="2">
        <v>310079</v>
      </c>
      <c r="O24" s="2"/>
      <c r="P24" s="2">
        <v>-87753</v>
      </c>
      <c r="Q24" s="2"/>
      <c r="R24" s="2">
        <v>29784</v>
      </c>
      <c r="S24" s="2"/>
      <c r="T24" s="2">
        <v>-5842</v>
      </c>
      <c r="U24" s="2"/>
      <c r="V24" s="2">
        <f>SUM(R24:T24)</f>
        <v>23942</v>
      </c>
      <c r="W24" s="2"/>
      <c r="X24" s="2">
        <f>SUM(D24:P24,V24)</f>
        <v>1704806</v>
      </c>
    </row>
    <row r="25" spans="1:26" s="1" customFormat="1" ht="22.35" customHeight="1">
      <c r="A25" s="1" t="s">
        <v>196</v>
      </c>
      <c r="D25" s="2">
        <v>0</v>
      </c>
      <c r="E25" s="2"/>
      <c r="F25" s="2">
        <v>0</v>
      </c>
      <c r="G25" s="3"/>
      <c r="H25" s="2">
        <v>0</v>
      </c>
      <c r="I25" s="3"/>
      <c r="J25" s="2">
        <v>0</v>
      </c>
      <c r="K25" s="2"/>
      <c r="L25" s="2">
        <v>0</v>
      </c>
      <c r="M25" s="2"/>
      <c r="N25" s="2">
        <f>'PL&amp;CF'!I31</f>
        <v>10980</v>
      </c>
      <c r="O25" s="2"/>
      <c r="P25" s="2">
        <v>0</v>
      </c>
      <c r="Q25" s="2"/>
      <c r="R25" s="2">
        <v>0</v>
      </c>
      <c r="S25" s="2"/>
      <c r="T25" s="2">
        <v>0</v>
      </c>
      <c r="U25" s="2"/>
      <c r="V25" s="2">
        <f>SUM(R25:T25)</f>
        <v>0</v>
      </c>
      <c r="W25" s="2"/>
      <c r="X25" s="2">
        <f>SUM(D25:P25,V25)</f>
        <v>10980</v>
      </c>
    </row>
    <row r="26" spans="1:26" s="1" customFormat="1" ht="22.35" customHeight="1">
      <c r="A26" s="1" t="s">
        <v>183</v>
      </c>
      <c r="D26" s="10">
        <v>0</v>
      </c>
      <c r="E26" s="2"/>
      <c r="F26" s="10">
        <v>0</v>
      </c>
      <c r="G26" s="3"/>
      <c r="H26" s="10">
        <v>0</v>
      </c>
      <c r="I26" s="3"/>
      <c r="J26" s="10">
        <v>0</v>
      </c>
      <c r="K26" s="2"/>
      <c r="L26" s="10">
        <v>0</v>
      </c>
      <c r="M26" s="2"/>
      <c r="N26" s="10">
        <f>'PL&amp;CF'!K36</f>
        <v>0</v>
      </c>
      <c r="O26" s="2"/>
      <c r="P26" s="10">
        <v>0</v>
      </c>
      <c r="Q26" s="2"/>
      <c r="R26" s="10">
        <v>0</v>
      </c>
      <c r="S26" s="2"/>
      <c r="T26" s="10">
        <f>'PL&amp;CF'!E54</f>
        <v>-916</v>
      </c>
      <c r="U26" s="2"/>
      <c r="V26" s="10">
        <f>SUM(R26:T26)</f>
        <v>-916</v>
      </c>
      <c r="W26" s="2"/>
      <c r="X26" s="10">
        <f>SUM(D26:P26,V26)</f>
        <v>-916</v>
      </c>
    </row>
    <row r="27" spans="1:26" s="1" customFormat="1" ht="22.35" customHeight="1">
      <c r="A27" s="1" t="s">
        <v>184</v>
      </c>
      <c r="D27" s="2">
        <f>SUM(D25:D26)</f>
        <v>0</v>
      </c>
      <c r="E27" s="2"/>
      <c r="F27" s="2">
        <f>SUM(F25:F26)</f>
        <v>0</v>
      </c>
      <c r="G27" s="3"/>
      <c r="H27" s="2">
        <f>SUM(H25:H26)</f>
        <v>0</v>
      </c>
      <c r="I27" s="3"/>
      <c r="J27" s="2">
        <f>SUM(J25:J26)</f>
        <v>0</v>
      </c>
      <c r="K27" s="2"/>
      <c r="L27" s="2">
        <f>SUM(L25:L26)</f>
        <v>0</v>
      </c>
      <c r="M27" s="2"/>
      <c r="N27" s="2">
        <f>SUM(N25:N26)</f>
        <v>10980</v>
      </c>
      <c r="O27" s="2"/>
      <c r="P27" s="2">
        <f>SUM(P25:P26)</f>
        <v>0</v>
      </c>
      <c r="Q27" s="2"/>
      <c r="R27" s="2">
        <f>SUM(R25:R26)</f>
        <v>0</v>
      </c>
      <c r="S27" s="2"/>
      <c r="T27" s="2">
        <f>SUM(T25:T26)</f>
        <v>-916</v>
      </c>
      <c r="U27" s="2"/>
      <c r="V27" s="2">
        <f>SUM(V25:V26)</f>
        <v>-916</v>
      </c>
      <c r="W27" s="2"/>
      <c r="X27" s="2">
        <f>SUM(X25:X26)</f>
        <v>10064</v>
      </c>
    </row>
    <row r="28" spans="1:26" s="1" customFormat="1" ht="22.35" customHeight="1">
      <c r="A28" s="1" t="s">
        <v>223</v>
      </c>
      <c r="D28" s="2"/>
      <c r="E28" s="2"/>
      <c r="F28" s="2"/>
      <c r="G28" s="3"/>
      <c r="H28" s="2"/>
      <c r="I28" s="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6" s="1" customFormat="1" ht="22.35" customHeight="1">
      <c r="A29" s="1" t="s">
        <v>229</v>
      </c>
      <c r="D29" s="2">
        <v>-7091</v>
      </c>
      <c r="E29" s="2"/>
      <c r="F29" s="2">
        <v>0</v>
      </c>
      <c r="G29" s="3"/>
      <c r="H29" s="2">
        <v>0</v>
      </c>
      <c r="I29" s="3"/>
      <c r="J29" s="2">
        <v>0</v>
      </c>
      <c r="K29" s="2"/>
      <c r="L29" s="2">
        <v>0</v>
      </c>
      <c r="M29" s="2"/>
      <c r="N29" s="2">
        <v>-28058</v>
      </c>
      <c r="O29" s="2"/>
      <c r="P29" s="2">
        <f>-D29-N29</f>
        <v>35149</v>
      </c>
      <c r="Q29" s="2"/>
      <c r="R29" s="2">
        <v>0</v>
      </c>
      <c r="S29" s="2"/>
      <c r="T29" s="2">
        <v>0</v>
      </c>
      <c r="U29" s="2"/>
      <c r="V29" s="2">
        <f>SUM(R29:T29)</f>
        <v>0</v>
      </c>
      <c r="W29" s="2"/>
      <c r="X29" s="2">
        <f>SUM(D29:P29,V29)</f>
        <v>0</v>
      </c>
    </row>
    <row r="30" spans="1:26" s="1" customFormat="1" ht="22.35" customHeight="1">
      <c r="A30" s="1" t="s">
        <v>221</v>
      </c>
      <c r="C30" s="23"/>
      <c r="D30" s="2"/>
      <c r="E30" s="2"/>
      <c r="F30" s="2"/>
      <c r="G30" s="3"/>
      <c r="H30" s="2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6" s="46" customFormat="1" ht="22.35" customHeight="1">
      <c r="A31" s="1" t="s">
        <v>230</v>
      </c>
      <c r="B31" s="1"/>
      <c r="C31" s="23"/>
      <c r="D31" s="2">
        <v>0</v>
      </c>
      <c r="E31" s="2"/>
      <c r="F31" s="2">
        <v>0</v>
      </c>
      <c r="G31" s="3"/>
      <c r="H31" s="2">
        <v>0</v>
      </c>
      <c r="I31" s="3"/>
      <c r="J31" s="2">
        <v>0</v>
      </c>
      <c r="K31" s="2"/>
      <c r="L31" s="2">
        <v>-35149</v>
      </c>
      <c r="M31" s="3"/>
      <c r="N31" s="2">
        <f>-L31</f>
        <v>35149</v>
      </c>
      <c r="O31" s="2"/>
      <c r="P31" s="2">
        <v>0</v>
      </c>
      <c r="Q31" s="2"/>
      <c r="R31" s="2">
        <v>0</v>
      </c>
      <c r="S31" s="3"/>
      <c r="T31" s="2">
        <v>0</v>
      </c>
      <c r="U31" s="2"/>
      <c r="V31" s="2">
        <v>0</v>
      </c>
      <c r="W31" s="2"/>
      <c r="X31" s="2">
        <f>SUM(D31:P31,V31)</f>
        <v>0</v>
      </c>
      <c r="Y31" s="1"/>
      <c r="Z31" s="1"/>
    </row>
    <row r="32" spans="1:26" s="1" customFormat="1" ht="22.35" customHeight="1" thickBot="1">
      <c r="A32" s="19" t="s">
        <v>193</v>
      </c>
      <c r="D32" s="4">
        <f>SUM(D27:D31,D24)</f>
        <v>838493</v>
      </c>
      <c r="E32" s="2"/>
      <c r="F32" s="4">
        <f>SUM(F27:F31,F24)</f>
        <v>440663</v>
      </c>
      <c r="G32" s="3"/>
      <c r="H32" s="4">
        <f>SUM(H27:H31,H24)</f>
        <v>45438</v>
      </c>
      <c r="I32" s="3"/>
      <c r="J32" s="4">
        <f>SUM(J27:J31,J24)</f>
        <v>39100</v>
      </c>
      <c r="K32" s="2"/>
      <c r="L32" s="4">
        <f>SUM(L27:L31,L24)</f>
        <v>52604</v>
      </c>
      <c r="M32" s="2"/>
      <c r="N32" s="4">
        <f>SUM(N27:N31,N24)</f>
        <v>328150</v>
      </c>
      <c r="O32" s="2"/>
      <c r="P32" s="4">
        <f>SUM(P27:P31,P24)</f>
        <v>-52604</v>
      </c>
      <c r="Q32" s="2"/>
      <c r="R32" s="4">
        <f>SUM(R27:R31,R24)</f>
        <v>29784</v>
      </c>
      <c r="S32" s="2"/>
      <c r="T32" s="35">
        <f>SUM(T27:T31,T24)</f>
        <v>-6758</v>
      </c>
      <c r="U32" s="2"/>
      <c r="V32" s="4">
        <f>SUM(V27:V31,V24)</f>
        <v>23026</v>
      </c>
      <c r="W32" s="2"/>
      <c r="X32" s="4">
        <f>SUM(X27:X31,X24)</f>
        <v>1714870</v>
      </c>
    </row>
    <row r="33" spans="1:24" s="1" customFormat="1" ht="22.35" customHeight="1" thickTop="1">
      <c r="A33" s="19"/>
      <c r="D33" s="2"/>
      <c r="E33" s="2"/>
      <c r="F33" s="3"/>
      <c r="G33" s="3"/>
      <c r="H33" s="3"/>
      <c r="I33" s="3"/>
      <c r="J33" s="2"/>
      <c r="K33" s="2"/>
      <c r="L33" s="2"/>
      <c r="M33" s="2"/>
      <c r="N33" s="2">
        <f>N32-BS!I80</f>
        <v>0</v>
      </c>
      <c r="O33" s="2"/>
      <c r="P33" s="2"/>
      <c r="Q33" s="2"/>
      <c r="R33" s="2"/>
      <c r="S33" s="2"/>
      <c r="T33" s="2"/>
      <c r="U33" s="2"/>
      <c r="V33" s="2"/>
      <c r="W33" s="2"/>
      <c r="X33" s="2">
        <f>X32-BS!I85</f>
        <v>0</v>
      </c>
    </row>
    <row r="34" spans="1:24" s="1" customFormat="1" ht="22.35" customHeight="1">
      <c r="A34" s="1" t="s">
        <v>10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4" ht="22.35" customHeight="1">
      <c r="N35" s="32"/>
    </row>
    <row r="36" spans="1:24" ht="22.35" customHeight="1">
      <c r="N36" s="34"/>
    </row>
  </sheetData>
  <printOptions horizontalCentered="1"/>
  <pageMargins left="0.39370078740157483" right="0.19685039370078741" top="0.78740157480314965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B2EBA-2F68-422C-BEE8-9E01BE9CFA35}">
  <dimension ref="A1:P8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1745377744087</v>
      </c>
      <c r="B1" t="s">
        <v>147</v>
      </c>
      <c r="C1" t="s">
        <v>148</v>
      </c>
      <c r="D1">
        <v>7</v>
      </c>
      <c r="E1">
        <v>1745809700704</v>
      </c>
      <c r="F1" t="s">
        <v>162</v>
      </c>
      <c r="G1" t="s">
        <v>163</v>
      </c>
      <c r="H1">
        <v>0</v>
      </c>
      <c r="I1">
        <v>1745822587837</v>
      </c>
      <c r="J1" t="s">
        <v>164</v>
      </c>
      <c r="K1" t="s">
        <v>165</v>
      </c>
      <c r="L1">
        <v>0</v>
      </c>
      <c r="M1">
        <v>1746263333646</v>
      </c>
      <c r="N1" t="s">
        <v>177</v>
      </c>
      <c r="O1" t="s">
        <v>178</v>
      </c>
      <c r="P1">
        <v>0</v>
      </c>
    </row>
    <row r="2" spans="1:16">
      <c r="A2">
        <v>1745377744227</v>
      </c>
      <c r="B2" t="s">
        <v>149</v>
      </c>
      <c r="C2" t="s">
        <v>150</v>
      </c>
      <c r="D2" t="s">
        <v>151</v>
      </c>
    </row>
    <row r="3" spans="1:16">
      <c r="A3">
        <v>1745377744227</v>
      </c>
      <c r="B3" t="s">
        <v>149</v>
      </c>
      <c r="C3" t="s">
        <v>152</v>
      </c>
      <c r="D3" t="s">
        <v>153</v>
      </c>
    </row>
    <row r="4" spans="1:16">
      <c r="A4">
        <v>1745377744227</v>
      </c>
      <c r="B4" t="s">
        <v>149</v>
      </c>
      <c r="C4" t="s">
        <v>154</v>
      </c>
      <c r="D4" t="s">
        <v>155</v>
      </c>
    </row>
    <row r="5" spans="1:16">
      <c r="A5">
        <v>1745377744227</v>
      </c>
      <c r="B5" t="s">
        <v>149</v>
      </c>
      <c r="C5" t="s">
        <v>156</v>
      </c>
      <c r="D5" t="s">
        <v>157</v>
      </c>
    </row>
    <row r="6" spans="1:16">
      <c r="A6">
        <v>1745377744227</v>
      </c>
      <c r="B6" t="s">
        <v>149</v>
      </c>
      <c r="C6" t="s">
        <v>158</v>
      </c>
      <c r="D6" t="s">
        <v>159</v>
      </c>
    </row>
    <row r="7" spans="1:16">
      <c r="A7">
        <v>1745377744227</v>
      </c>
      <c r="B7" t="s">
        <v>149</v>
      </c>
      <c r="C7" t="s">
        <v>150</v>
      </c>
      <c r="D7" t="s">
        <v>160</v>
      </c>
    </row>
    <row r="8" spans="1:16">
      <c r="A8">
        <v>1745377744227</v>
      </c>
      <c r="B8" t="s">
        <v>149</v>
      </c>
      <c r="C8" t="s">
        <v>154</v>
      </c>
      <c r="D8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FD961-AD7E-4712-B407-45FE30A17CA6}">
  <dimension ref="A1:P1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1745377744133</v>
      </c>
      <c r="B1" t="s">
        <v>147</v>
      </c>
      <c r="C1" t="s">
        <v>148</v>
      </c>
      <c r="D1">
        <v>0</v>
      </c>
      <c r="E1">
        <v>1745809700986</v>
      </c>
      <c r="F1" t="s">
        <v>162</v>
      </c>
      <c r="G1" t="s">
        <v>163</v>
      </c>
      <c r="H1">
        <v>0</v>
      </c>
      <c r="I1">
        <v>1745822587860</v>
      </c>
      <c r="J1" t="s">
        <v>164</v>
      </c>
      <c r="K1" t="s">
        <v>165</v>
      </c>
      <c r="L1">
        <v>0</v>
      </c>
      <c r="M1">
        <v>1746263334144</v>
      </c>
      <c r="N1" t="s">
        <v>177</v>
      </c>
      <c r="O1" t="s">
        <v>178</v>
      </c>
      <c r="P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76F27-2C8E-400D-80CB-D15DFAAD0446}">
  <dimension ref="A1:P1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1745377744165</v>
      </c>
      <c r="B1" t="s">
        <v>147</v>
      </c>
      <c r="C1" t="s">
        <v>148</v>
      </c>
      <c r="D1">
        <v>0</v>
      </c>
      <c r="E1">
        <v>1745809700986</v>
      </c>
      <c r="F1" t="s">
        <v>162</v>
      </c>
      <c r="G1" t="s">
        <v>163</v>
      </c>
      <c r="H1">
        <v>0</v>
      </c>
      <c r="I1">
        <v>1745822587865</v>
      </c>
      <c r="J1" t="s">
        <v>164</v>
      </c>
      <c r="K1" t="s">
        <v>165</v>
      </c>
      <c r="L1">
        <v>0</v>
      </c>
      <c r="M1">
        <v>1746263334161</v>
      </c>
      <c r="N1" t="s">
        <v>177</v>
      </c>
      <c r="O1" t="s">
        <v>178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9D48-0118-4059-AF4C-7891573754A7}">
  <dimension ref="A1:P1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1745377744211</v>
      </c>
      <c r="B1" t="s">
        <v>147</v>
      </c>
      <c r="C1" t="s">
        <v>148</v>
      </c>
      <c r="D1">
        <v>0</v>
      </c>
      <c r="E1">
        <v>1745809700986</v>
      </c>
      <c r="F1" t="s">
        <v>162</v>
      </c>
      <c r="G1" t="s">
        <v>163</v>
      </c>
      <c r="H1">
        <v>0</v>
      </c>
      <c r="I1">
        <v>1745822587871</v>
      </c>
      <c r="J1" t="s">
        <v>164</v>
      </c>
      <c r="K1" t="s">
        <v>165</v>
      </c>
      <c r="L1">
        <v>0</v>
      </c>
      <c r="M1">
        <v>1746263334176</v>
      </c>
      <c r="N1" t="s">
        <v>177</v>
      </c>
      <c r="O1" t="s">
        <v>178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35c23fe-b545-442b-a38b-4cf9296f2555">
      <Terms xmlns="http://schemas.microsoft.com/office/infopath/2007/PartnerControls"/>
    </lcf76f155ced4ddcb4097134ff3c332f>
  </documentManagement>
</p:properties>
</file>

<file path=customXml/item2.xml><?xml version="1.0" encoding="utf-8"?>
<datasnipper xmlns="http://datasnipperlegacy" workbookId="de261adf-36d8-4818-ac1d-6a091752d4ee" dataSnipperSheetDeleted="false" guid="84535b69-c84b-4c5e-8094-fb2a663f97a0" revision="2">
  <settings xmlns="" guid="da7ee709-6b58-4088-a457-a03044064820">
    <setting type="boolean" value="True" name="embed-documents" guid="46e4e1d7-f710-447a-820d-09ef5de836ce"/>
  </settings>
</datasnipper>
</file>

<file path=customXml/item3.xml><?xml version="1.0" encoding="utf-8"?>
<datasnipper xmlns="http://datasnipper" xmlMigrated="true" guid="dbeba541-27e4-46d3-8bfc-2ea91fe5a048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17" ma:contentTypeDescription="สร้างเอกสารใหม่" ma:contentTypeScope="" ma:versionID="11b8b9aa8fe09147c175b0c81f7d4ff3">
  <xsd:schema xmlns:xsd="http://www.w3.org/2001/XMLSchema" xmlns:xs="http://www.w3.org/2001/XMLSchema" xmlns:p="http://schemas.microsoft.com/office/2006/metadata/properties" xmlns:ns2="835c23fe-b545-442b-a38b-4cf9296f2555" xmlns:ns3="1950a370-dcb0-4d9e-acf8-83a0b6dee854" xmlns:ns4="50c908b1-f277-4340-90a9-4611d0b0f078" targetNamespace="http://schemas.microsoft.com/office/2006/metadata/properties" ma:root="true" ma:fieldsID="089b4a7582c7720810aeff1cece40ae7" ns2:_="" ns3:_="" ns4:_="">
    <xsd:import namespace="835c23fe-b545-442b-a38b-4cf9296f2555"/>
    <xsd:import namespace="1950a370-dcb0-4d9e-acf8-83a0b6dee85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0a370-dcb0-4d9e-acf8-83a0b6dee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c6d5e9d-8139-491e-90b1-8e374e631cf6}" ma:internalName="TaxCatchAll" ma:showField="CatchAllData" ma:web="1950a370-dcb0-4d9e-acf8-83a0b6dee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B39180-9EF3-43A6-83AC-AAD542860CBE}">
  <ds:schemaRefs>
    <ds:schemaRef ds:uri="835c23fe-b545-442b-a38b-4cf9296f2555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1950a370-dcb0-4d9e-acf8-83a0b6dee85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819CF5A-EDCE-4B79-859E-7F2F392485DF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347AF173-9203-4E06-BDDE-FAE67EB9890B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28AB76D5-646D-4514-A26B-A04A2E5CC3A8}"/>
</file>

<file path=customXml/itemProps5.xml><?xml version="1.0" encoding="utf-8"?>
<ds:datastoreItem xmlns:ds="http://schemas.openxmlformats.org/officeDocument/2006/customXml" ds:itemID="{ACC93139-7C06-452C-9E41-EE982F21A4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statement of change_Conso</vt:lpstr>
      <vt:lpstr>statement of change_separat</vt:lpstr>
      <vt:lpstr>BS!Print_Area</vt:lpstr>
      <vt:lpstr>'PL&amp;CF'!Print_Area</vt:lpstr>
      <vt:lpstr>'statement of change_Conso'!Print_Area</vt:lpstr>
      <vt:lpstr>'statement of change_separat'!Print_Area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sarin.phengthamkeera</dc:creator>
  <cp:lastModifiedBy>Rinlita Niranariya</cp:lastModifiedBy>
  <cp:lastPrinted>2026-05-05T03:32:21Z</cp:lastPrinted>
  <dcterms:created xsi:type="dcterms:W3CDTF">2010-01-18T03:34:51Z</dcterms:created>
  <dcterms:modified xsi:type="dcterms:W3CDTF">2026-05-07T04:07:28Z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