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tars Microelectronics (Thailand)\Stars Microelectronics (Thailand) Plc\2026\Q1'26\SET\"/>
    </mc:Choice>
  </mc:AlternateContent>
  <xr:revisionPtr revIDLastSave="0" documentId="13_ncr:1_{F9D5F61F-8216-46FD-BC9C-C4C7692EE80E}" xr6:coauthVersionLast="47" xr6:coauthVersionMax="47" xr10:uidLastSave="{00000000-0000-0000-0000-000000000000}"/>
  <bookViews>
    <workbookView xWindow="-120" yWindow="-120" windowWidth="29040" windowHeight="15720" tabRatio="888" xr2:uid="{00000000-000D-0000-FFFF-FFFF00000000}"/>
  </bookViews>
  <sheets>
    <sheet name="BS" sheetId="4" r:id="rId1"/>
    <sheet name="PL&amp;CF" sheetId="1" r:id="rId2"/>
    <sheet name="statement of change_Conso" sheetId="2" r:id="rId3"/>
    <sheet name="statement of change_separate" sheetId="3" r:id="rId4"/>
  </sheets>
  <definedNames>
    <definedName name="_xlnm.Print_Area" localSheetId="0">BS!$A$1:$K$91</definedName>
    <definedName name="_xlnm.Print_Area" localSheetId="1">'PL&amp;CF'!$A$1:$J$138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2" i="3" l="1"/>
  <c r="V21" i="2"/>
  <c r="V19" i="2"/>
  <c r="V24" i="2"/>
  <c r="F17" i="1" l="1"/>
  <c r="H17" i="1"/>
  <c r="J17" i="1"/>
  <c r="J26" i="4"/>
  <c r="H26" i="4"/>
  <c r="F26" i="4"/>
  <c r="T14" i="3"/>
  <c r="T13" i="3"/>
  <c r="V13" i="3" l="1"/>
  <c r="J45" i="4"/>
  <c r="F16" i="4" l="1"/>
  <c r="T19" i="3"/>
  <c r="L19" i="3"/>
  <c r="V19" i="3" s="1"/>
  <c r="L21" i="2"/>
  <c r="X21" i="2" s="1"/>
  <c r="AB21" i="2" s="1"/>
  <c r="D55" i="1" l="1"/>
  <c r="F45" i="4" l="1"/>
  <c r="H128" i="1" l="1"/>
  <c r="D128" i="1"/>
  <c r="J120" i="1"/>
  <c r="F120" i="1"/>
  <c r="J55" i="1" l="1"/>
  <c r="R15" i="3" s="1"/>
  <c r="T15" i="3" s="1"/>
  <c r="H55" i="1"/>
  <c r="F55" i="1"/>
  <c r="R17" i="2" s="1"/>
  <c r="R29" i="2" l="1"/>
  <c r="T26" i="3"/>
  <c r="T25" i="3"/>
  <c r="V25" i="3" s="1"/>
  <c r="R16" i="3"/>
  <c r="R23" i="3" s="1"/>
  <c r="R18" i="2"/>
  <c r="R25" i="2" s="1"/>
  <c r="R27" i="3" l="1"/>
  <c r="T27" i="3" l="1"/>
  <c r="R28" i="3"/>
  <c r="R33" i="3" s="1"/>
  <c r="V29" i="2"/>
  <c r="R30" i="2"/>
  <c r="R35" i="2" s="1"/>
  <c r="T22" i="3"/>
  <c r="V22" i="3" s="1"/>
  <c r="T17" i="3"/>
  <c r="V17" i="3" s="1"/>
  <c r="T28" i="3" l="1"/>
  <c r="V27" i="3"/>
  <c r="X24" i="2" l="1"/>
  <c r="AB24" i="2" s="1"/>
  <c r="X19" i="2"/>
  <c r="AB19" i="2" s="1"/>
  <c r="F27" i="4" l="1"/>
  <c r="J16" i="4"/>
  <c r="F126" i="1" l="1"/>
  <c r="J126" i="1" l="1"/>
  <c r="J79" i="4"/>
  <c r="J77" i="4"/>
  <c r="F79" i="4"/>
  <c r="F77" i="4"/>
  <c r="N28" i="3" l="1"/>
  <c r="N16" i="3"/>
  <c r="N23" i="3" s="1"/>
  <c r="J28" i="3"/>
  <c r="J16" i="3"/>
  <c r="J23" i="3" s="1"/>
  <c r="N30" i="2"/>
  <c r="N18" i="2"/>
  <c r="N25" i="2" s="1"/>
  <c r="J30" i="2"/>
  <c r="J18" i="2"/>
  <c r="J25" i="2" s="1"/>
  <c r="J22" i="1" l="1"/>
  <c r="F22" i="1"/>
  <c r="F26" i="1" l="1"/>
  <c r="F28" i="1" s="1"/>
  <c r="J26" i="1"/>
  <c r="J28" i="1" s="1"/>
  <c r="J73" i="1" l="1"/>
  <c r="J31" i="1" l="1"/>
  <c r="F73" i="1"/>
  <c r="F33" i="1"/>
  <c r="F31" i="1"/>
  <c r="B30" i="2"/>
  <c r="B35" i="2" s="1"/>
  <c r="F73" i="4"/>
  <c r="F72" i="4"/>
  <c r="F82" i="4"/>
  <c r="F76" i="4" l="1"/>
  <c r="J76" i="4"/>
  <c r="F78" i="4"/>
  <c r="J78" i="4"/>
  <c r="J51" i="4" l="1"/>
  <c r="F51" i="4"/>
  <c r="P28" i="3" l="1"/>
  <c r="P33" i="3" s="1"/>
  <c r="H28" i="3"/>
  <c r="F28" i="3"/>
  <c r="D28" i="3"/>
  <c r="D33" i="3" s="1"/>
  <c r="B28" i="3"/>
  <c r="B33" i="3" s="1"/>
  <c r="P16" i="3"/>
  <c r="P23" i="3" s="1"/>
  <c r="H16" i="3"/>
  <c r="H23" i="3" s="1"/>
  <c r="F16" i="3"/>
  <c r="F23" i="3" s="1"/>
  <c r="D16" i="3"/>
  <c r="D23" i="3" s="1"/>
  <c r="B16" i="3"/>
  <c r="B23" i="3" s="1"/>
  <c r="L15" i="3"/>
  <c r="V15" i="3" s="1"/>
  <c r="T30" i="2"/>
  <c r="T35" i="2" s="1"/>
  <c r="P30" i="2"/>
  <c r="P35" i="2" s="1"/>
  <c r="H30" i="2"/>
  <c r="H35" i="2" s="1"/>
  <c r="F30" i="2"/>
  <c r="F35" i="2" s="1"/>
  <c r="D30" i="2"/>
  <c r="D35" i="2" s="1"/>
  <c r="X29" i="2"/>
  <c r="V28" i="2"/>
  <c r="Z16" i="2"/>
  <c r="Z18" i="2" s="1"/>
  <c r="Z25" i="2" s="1"/>
  <c r="T18" i="2"/>
  <c r="T25" i="2" s="1"/>
  <c r="P18" i="2"/>
  <c r="P25" i="2" s="1"/>
  <c r="H18" i="2"/>
  <c r="H25" i="2" s="1"/>
  <c r="F18" i="2"/>
  <c r="F25" i="2" s="1"/>
  <c r="D18" i="2"/>
  <c r="D25" i="2" s="1"/>
  <c r="B18" i="2"/>
  <c r="B25" i="2" s="1"/>
  <c r="V16" i="2"/>
  <c r="V17" i="2"/>
  <c r="H33" i="3" l="1"/>
  <c r="H76" i="4" s="1"/>
  <c r="F33" i="3"/>
  <c r="H74" i="4" s="1"/>
  <c r="D76" i="4"/>
  <c r="D74" i="4"/>
  <c r="AB29" i="2"/>
  <c r="X17" i="2"/>
  <c r="AB17" i="2" s="1"/>
  <c r="T16" i="3"/>
  <c r="T33" i="3"/>
  <c r="V30" i="2"/>
  <c r="V18" i="2"/>
  <c r="F52" i="4"/>
  <c r="J80" i="4" l="1"/>
  <c r="H80" i="4"/>
  <c r="L14" i="3"/>
  <c r="V14" i="3" s="1"/>
  <c r="L16" i="2"/>
  <c r="X16" i="2" s="1"/>
  <c r="V16" i="3" l="1"/>
  <c r="L16" i="3"/>
  <c r="L23" i="3" s="1"/>
  <c r="L18" i="2"/>
  <c r="L25" i="2" s="1"/>
  <c r="V15" i="2"/>
  <c r="V27" i="2"/>
  <c r="V35" i="2" s="1"/>
  <c r="J74" i="4"/>
  <c r="J73" i="4"/>
  <c r="J72" i="4"/>
  <c r="F74" i="4"/>
  <c r="J52" i="4"/>
  <c r="X15" i="2" l="1"/>
  <c r="AB15" i="2" s="1"/>
  <c r="V25" i="2"/>
  <c r="F80" i="4"/>
  <c r="F81" i="4" s="1"/>
  <c r="F83" i="4" s="1"/>
  <c r="X27" i="2"/>
  <c r="D80" i="4"/>
  <c r="AB16" i="2"/>
  <c r="AB18" i="2" s="1"/>
  <c r="X18" i="2"/>
  <c r="J81" i="4"/>
  <c r="J83" i="4" s="1"/>
  <c r="F61" i="1"/>
  <c r="H73" i="4"/>
  <c r="H72" i="4"/>
  <c r="J27" i="4"/>
  <c r="D73" i="4"/>
  <c r="D72" i="4"/>
  <c r="T23" i="3"/>
  <c r="V23" i="3"/>
  <c r="AB27" i="2" l="1"/>
  <c r="X25" i="2"/>
  <c r="AB25" i="2"/>
  <c r="F84" i="4"/>
  <c r="J84" i="4"/>
  <c r="F87" i="1"/>
  <c r="F96" i="1" s="1"/>
  <c r="F100" i="1" l="1"/>
  <c r="J85" i="4"/>
  <c r="F85" i="4"/>
  <c r="F48" i="1"/>
  <c r="F57" i="1" s="1"/>
  <c r="F60" i="1" s="1"/>
  <c r="J48" i="1"/>
  <c r="J87" i="1" s="1"/>
  <c r="J96" i="1" s="1"/>
  <c r="F127" i="1" l="1"/>
  <c r="F129" i="1" s="1"/>
  <c r="J100" i="1"/>
  <c r="F62" i="1"/>
  <c r="J57" i="1"/>
  <c r="J60" i="1" s="1"/>
  <c r="J127" i="1" l="1"/>
  <c r="J129" i="1" s="1"/>
  <c r="H22" i="1" l="1"/>
  <c r="H26" i="1" l="1"/>
  <c r="H28" i="1" s="1"/>
  <c r="H51" i="4"/>
  <c r="H16" i="4"/>
  <c r="H45" i="4"/>
  <c r="H73" i="1" l="1"/>
  <c r="H27" i="4"/>
  <c r="L26" i="3"/>
  <c r="H48" i="1"/>
  <c r="H57" i="1" s="1"/>
  <c r="H60" i="1" s="1"/>
  <c r="H31" i="1"/>
  <c r="H52" i="4"/>
  <c r="V26" i="3" l="1"/>
  <c r="L28" i="3"/>
  <c r="V28" i="3" l="1"/>
  <c r="J33" i="3" l="1"/>
  <c r="H77" i="4" s="1"/>
  <c r="H120" i="1"/>
  <c r="L33" i="3" l="1"/>
  <c r="H78" i="4" s="1"/>
  <c r="H126" i="1"/>
  <c r="V33" i="3" l="1"/>
  <c r="N33" i="3"/>
  <c r="H79" i="4" s="1"/>
  <c r="H81" i="4" s="1"/>
  <c r="H83" i="4" s="1"/>
  <c r="H84" i="4" s="1"/>
  <c r="H85" i="4" s="1"/>
  <c r="V34" i="3" l="1"/>
  <c r="H87" i="1" l="1"/>
  <c r="H96" i="1" s="1"/>
  <c r="H100" i="1" s="1"/>
  <c r="H127" i="1" s="1"/>
  <c r="H129" i="1" s="1"/>
  <c r="H130" i="1" s="1"/>
  <c r="Z28" i="2" l="1"/>
  <c r="Z30" i="2" s="1"/>
  <c r="Z35" i="2" s="1"/>
  <c r="D82" i="4" s="1"/>
  <c r="D61" i="1"/>
  <c r="D45" i="4" l="1"/>
  <c r="D22" i="1"/>
  <c r="D17" i="1"/>
  <c r="D51" i="4"/>
  <c r="D26" i="1" l="1"/>
  <c r="D52" i="4"/>
  <c r="D28" i="1" l="1"/>
  <c r="D73" i="1"/>
  <c r="D48" i="1" l="1"/>
  <c r="D57" i="1" s="1"/>
  <c r="D60" i="1" s="1"/>
  <c r="D62" i="1" s="1"/>
  <c r="D31" i="1"/>
  <c r="L28" i="2" s="1"/>
  <c r="D33" i="1"/>
  <c r="X28" i="2" l="1"/>
  <c r="L30" i="2"/>
  <c r="AB28" i="2" l="1"/>
  <c r="AB30" i="2" s="1"/>
  <c r="X30" i="2"/>
  <c r="D16" i="4" l="1"/>
  <c r="D26" i="4" l="1"/>
  <c r="D27" i="4" s="1"/>
  <c r="J35" i="2" l="1"/>
  <c r="D77" i="4" s="1"/>
  <c r="L35" i="2" l="1"/>
  <c r="D78" i="4" s="1"/>
  <c r="D126" i="1"/>
  <c r="N35" i="2" l="1"/>
  <c r="D79" i="4" s="1"/>
  <c r="D81" i="4" s="1"/>
  <c r="D83" i="4" s="1"/>
  <c r="D84" i="4" s="1"/>
  <c r="D85" i="4" s="1"/>
  <c r="AB35" i="2" l="1"/>
  <c r="AB36" i="2" s="1"/>
  <c r="X35" i="2"/>
  <c r="D120" i="1" l="1"/>
  <c r="D87" i="1" l="1"/>
  <c r="D96" i="1" s="1"/>
  <c r="D100" i="1" s="1"/>
  <c r="D127" i="1" s="1"/>
  <c r="D129" i="1" s="1"/>
  <c r="D130" i="1" s="1"/>
</calcChain>
</file>

<file path=xl/sharedStrings.xml><?xml version="1.0" encoding="utf-8"?>
<sst xmlns="http://schemas.openxmlformats.org/spreadsheetml/2006/main" count="366" uniqueCount="221">
  <si>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</si>
  <si>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</si>
  <si>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</si>
  <si>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</si>
  <si>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</si>
  <si>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</si>
  <si>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</si>
  <si>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</si>
  <si>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</si>
  <si>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</si>
  <si>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</si>
  <si>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</si>
  <si>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</si>
  <si>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</si>
  <si>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</si>
  <si>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</si>
  <si>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</si>
  <si>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</si>
  <si>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</si>
  <si>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</si>
  <si>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</si>
  <si>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>Share premium</t>
  </si>
  <si>
    <t>Total shareholders' equity</t>
  </si>
  <si>
    <t>Total liabilities and shareholders' equity</t>
  </si>
  <si>
    <t>Revenues</t>
  </si>
  <si>
    <t>Sales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</si>
  <si>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</si>
  <si>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</si>
  <si>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</si>
  <si>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</si>
  <si>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</si>
  <si>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</si>
  <si>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</si>
  <si>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Depreciation and amortisation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</si>
  <si>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</si>
  <si>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</si>
  <si>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</si>
  <si>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</si>
  <si>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</si>
  <si>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</si>
  <si>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</si>
  <si>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</si>
  <si>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</si>
  <si>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Retained earnings</t>
  </si>
  <si>
    <t>statutory reserve</t>
  </si>
  <si>
    <t>Unappropriated</t>
  </si>
  <si>
    <t>Total</t>
  </si>
  <si>
    <t xml:space="preserve">   Cash paid for interest expenses</t>
  </si>
  <si>
    <t>Consolidated financial statements</t>
  </si>
  <si>
    <t xml:space="preserve">Other non-current liabilities </t>
  </si>
  <si>
    <t>Stars Microelectronics (Thailand) Public Company Limited and its subsidiaries</t>
  </si>
  <si>
    <t>Other comprehensive income:</t>
  </si>
  <si>
    <t>Total comprehensive income attributable to:</t>
  </si>
  <si>
    <t>Non-controlling interests of the subsidiaries</t>
  </si>
  <si>
    <t>Issued and paid-up</t>
  </si>
  <si>
    <t xml:space="preserve">Appropriated - </t>
  </si>
  <si>
    <t>share capital</t>
  </si>
  <si>
    <t>Revaluation</t>
  </si>
  <si>
    <t>surplus on land</t>
  </si>
  <si>
    <t>Total other</t>
  </si>
  <si>
    <t>components of</t>
  </si>
  <si>
    <t>shareholders'</t>
  </si>
  <si>
    <t>equity</t>
  </si>
  <si>
    <t>Total equity</t>
  </si>
  <si>
    <t>attributable to</t>
  </si>
  <si>
    <t xml:space="preserve"> interests of</t>
  </si>
  <si>
    <t>the Company</t>
  </si>
  <si>
    <t>the subsidiaries</t>
  </si>
  <si>
    <t>Other components of shareholders' equity</t>
  </si>
  <si>
    <t xml:space="preserve">Inventories </t>
  </si>
  <si>
    <t>Investments in subsidiaries</t>
  </si>
  <si>
    <t xml:space="preserve">Property, plant and equipment </t>
  </si>
  <si>
    <t>Equity attributable to owners of the Company</t>
  </si>
  <si>
    <t>Intangible assets</t>
  </si>
  <si>
    <t>Income statement</t>
  </si>
  <si>
    <t>Statement of comprehensive income</t>
  </si>
  <si>
    <t>Statement of changes in shareholders' equity</t>
  </si>
  <si>
    <t>owners of</t>
  </si>
  <si>
    <t>Directors</t>
  </si>
  <si>
    <t>Equity</t>
  </si>
  <si>
    <t xml:space="preserve">attributable to </t>
  </si>
  <si>
    <t>Issued and</t>
  </si>
  <si>
    <t>non-controlling</t>
  </si>
  <si>
    <t>paid-up</t>
  </si>
  <si>
    <t>shareholding</t>
  </si>
  <si>
    <t>other components</t>
  </si>
  <si>
    <t>of shareholders'</t>
  </si>
  <si>
    <t>Deferred tax liabilities</t>
  </si>
  <si>
    <t>Deferred tax assets</t>
  </si>
  <si>
    <t xml:space="preserve">   Purchases of machinery and equipment for</t>
  </si>
  <si>
    <t>Statement of changes in shareholders' equity (continued)</t>
  </si>
  <si>
    <t>Finance cost</t>
  </si>
  <si>
    <t>Cash flows statement</t>
  </si>
  <si>
    <t>Cash flows statement (continued)</t>
  </si>
  <si>
    <t xml:space="preserve">   Cash paid for income tax</t>
  </si>
  <si>
    <t>Non-cash transactions:</t>
  </si>
  <si>
    <t>Capital reserve</t>
  </si>
  <si>
    <t>for share-based</t>
  </si>
  <si>
    <t>Capital reserve for share-based payments</t>
  </si>
  <si>
    <t>payments</t>
  </si>
  <si>
    <t xml:space="preserve">   and equipment</t>
  </si>
  <si>
    <t>Income tax payable</t>
  </si>
  <si>
    <t>Revenue from scrap sales</t>
  </si>
  <si>
    <t>Equity holders of the Company</t>
  </si>
  <si>
    <t>Issued and fully paid</t>
  </si>
  <si>
    <t xml:space="preserve">(Unaudited </t>
  </si>
  <si>
    <t>(Audited)</t>
  </si>
  <si>
    <t>but reviewed)</t>
  </si>
  <si>
    <t>(Unaudited but reviewed)</t>
  </si>
  <si>
    <t>Cash and cash equivalents at beginning of period</t>
  </si>
  <si>
    <t>Cash and cash equivalents at end of period</t>
  </si>
  <si>
    <t>(Unit: Thousand Baht)</t>
  </si>
  <si>
    <t>Selling and distribution expenses</t>
  </si>
  <si>
    <t>Current portion of lease liabilities</t>
  </si>
  <si>
    <t>Lease liabilities, net of current portion</t>
  </si>
  <si>
    <t>(Unit: Thousand Baht except earnings per share expressed in Baht)</t>
  </si>
  <si>
    <t>Acquisition of intangible assets</t>
  </si>
  <si>
    <t>Acquisition of machinery and equipment</t>
  </si>
  <si>
    <t xml:space="preserve">      of the Company</t>
  </si>
  <si>
    <t xml:space="preserve">Retained earnings </t>
  </si>
  <si>
    <t xml:space="preserve">   Appropriated - statutory reserve</t>
  </si>
  <si>
    <t>Finance income</t>
  </si>
  <si>
    <t xml:space="preserve">   Unappropriated</t>
  </si>
  <si>
    <t xml:space="preserve">   Finance cost</t>
  </si>
  <si>
    <t xml:space="preserve">      which payments have yet to be made</t>
  </si>
  <si>
    <t xml:space="preserve">   Finance income</t>
  </si>
  <si>
    <t>Capital surplus</t>
  </si>
  <si>
    <t xml:space="preserve">from change in </t>
  </si>
  <si>
    <t>in subsidiaries</t>
  </si>
  <si>
    <t>treasury</t>
  </si>
  <si>
    <t>share reserve</t>
  </si>
  <si>
    <t>Treasury shares</t>
  </si>
  <si>
    <t xml:space="preserve">Unappropriated retained earnings transferred </t>
  </si>
  <si>
    <t xml:space="preserve">   Appropriated - treasury share reserve</t>
  </si>
  <si>
    <t xml:space="preserve">   Write-off of equipment</t>
  </si>
  <si>
    <t xml:space="preserve">   Interest income</t>
  </si>
  <si>
    <t>Payment of payables for purchase of machinery</t>
  </si>
  <si>
    <t>Advance payment for assets</t>
  </si>
  <si>
    <t>Other service income</t>
  </si>
  <si>
    <t xml:space="preserve">   Advance payment for purchasing asset</t>
  </si>
  <si>
    <t xml:space="preserve">Investment in equity instrument </t>
  </si>
  <si>
    <t xml:space="preserve">   of non-listed company</t>
  </si>
  <si>
    <t xml:space="preserve">   Reversal decrease of inventories to net realisable value</t>
  </si>
  <si>
    <t>Cash paid for investment in equity instrument</t>
  </si>
  <si>
    <t xml:space="preserve">      for which was transferred to machinery and equipment</t>
  </si>
  <si>
    <t xml:space="preserve">   to profit or loss in subsequent periods</t>
  </si>
  <si>
    <t xml:space="preserve">   designated at fair value through other comprehensive</t>
  </si>
  <si>
    <t>in value of</t>
  </si>
  <si>
    <t xml:space="preserve">investment in </t>
  </si>
  <si>
    <t>equity instrument</t>
  </si>
  <si>
    <t>Deficit on changes</t>
  </si>
  <si>
    <t>Other comprehensive income</t>
  </si>
  <si>
    <t>Loss on changes in value of equity investments</t>
  </si>
  <si>
    <t>Short-term loans from financial institutions</t>
  </si>
  <si>
    <t>Balance as at 1 January 2025</t>
  </si>
  <si>
    <t xml:space="preserve">Non-current assets held for sale </t>
  </si>
  <si>
    <t xml:space="preserve"> </t>
  </si>
  <si>
    <t>Trade and other current receivables</t>
  </si>
  <si>
    <t>Trade and other current payables</t>
  </si>
  <si>
    <t>Non-current provision for employee benefits</t>
  </si>
  <si>
    <t>Gain on derivatives</t>
  </si>
  <si>
    <t xml:space="preserve">   Trade and other current receivables</t>
  </si>
  <si>
    <t xml:space="preserve">   Trade and other current payables</t>
  </si>
  <si>
    <t>Net cash flows from (used in) financing activities</t>
  </si>
  <si>
    <t>Transfer other comprehensive income from</t>
  </si>
  <si>
    <t>Cash receipts from disposal of property,</t>
  </si>
  <si>
    <t xml:space="preserve">   plant and equipment </t>
  </si>
  <si>
    <t xml:space="preserve">   changes in revaluation of assets</t>
  </si>
  <si>
    <t xml:space="preserve">   to retain earning</t>
  </si>
  <si>
    <t xml:space="preserve">Other comprehensive income not to be reclassified </t>
  </si>
  <si>
    <t xml:space="preserve">Gain on disposal of property, plant and equipment </t>
  </si>
  <si>
    <t xml:space="preserve">   Employee benefits expenses</t>
  </si>
  <si>
    <t xml:space="preserve">   Cash paid for employee benefits</t>
  </si>
  <si>
    <t>Payment of principal portion of lease liabilities</t>
  </si>
  <si>
    <t xml:space="preserve">   provided by (paid from) operating activities:</t>
  </si>
  <si>
    <t xml:space="preserve">   Income tax expenses </t>
  </si>
  <si>
    <t>Other current assets</t>
  </si>
  <si>
    <t xml:space="preserve">   Gain on disposal of property, plant and equipment </t>
  </si>
  <si>
    <t>Other comprehensive income for the period</t>
  </si>
  <si>
    <t>Total comprehensive income for the period</t>
  </si>
  <si>
    <t>Gain on exchange</t>
  </si>
  <si>
    <t xml:space="preserve">   Unrealised gain on exchange</t>
  </si>
  <si>
    <t>Advance payment for purchasing asset</t>
  </si>
  <si>
    <t>Balance as at 1 January 2026</t>
  </si>
  <si>
    <t>31 December 2025</t>
  </si>
  <si>
    <t>As at 31 March 2026</t>
  </si>
  <si>
    <t>31 March 2026</t>
  </si>
  <si>
    <t>For the three-month period ended 31 March 2026</t>
  </si>
  <si>
    <t>Balance as at 31 March 2025</t>
  </si>
  <si>
    <t>Balance as at 31 March 2026</t>
  </si>
  <si>
    <t>Profit before tax</t>
  </si>
  <si>
    <t xml:space="preserve">Profit (Loss) from operating activities before changes in </t>
  </si>
  <si>
    <t>Net cash flows from (used in) operating activities</t>
  </si>
  <si>
    <t>Net cash flows from (used in) investing activities</t>
  </si>
  <si>
    <t xml:space="preserve">Statements of financial position </t>
  </si>
  <si>
    <t>Statements of financial position (continued)</t>
  </si>
  <si>
    <t xml:space="preserve">   1,055,508,027 ordinary shares of Baht 1 each</t>
  </si>
  <si>
    <t xml:space="preserve">         shares of Baht 1 each)</t>
  </si>
  <si>
    <t>Profit before finance cost and</t>
  </si>
  <si>
    <t>Profit before income tax expenses</t>
  </si>
  <si>
    <t>Income tax expenses (benefit)</t>
  </si>
  <si>
    <t>Profit for the period</t>
  </si>
  <si>
    <t>Profit attributable to:</t>
  </si>
  <si>
    <t>Adjustments to reconcile profit before tax to net cash</t>
  </si>
  <si>
    <t xml:space="preserve">   Allowance for expected credit losses</t>
  </si>
  <si>
    <t xml:space="preserve">   Gain on fair value adjustments of derivatives</t>
  </si>
  <si>
    <t xml:space="preserve">   from financial institutions</t>
  </si>
  <si>
    <t>Net increase (decrease) in cash and cash equivalents</t>
  </si>
  <si>
    <t xml:space="preserve">      (31 December 2025: 1,062,599,227 ordinary </t>
  </si>
  <si>
    <t xml:space="preserve">      (31 December 2025: 845,584,063 ordinary </t>
  </si>
  <si>
    <t xml:space="preserve">Reversal treasury share reserve </t>
  </si>
  <si>
    <t xml:space="preserve">Reduction of ordinary shares and cancellation </t>
  </si>
  <si>
    <t xml:space="preserve">Increase (decrease) in short-term loans </t>
  </si>
  <si>
    <t>Increase in treasury shares (Note 7)</t>
  </si>
  <si>
    <t xml:space="preserve">   to treasury share reserve (Note 7)</t>
  </si>
  <si>
    <t xml:space="preserve">   of treasury shares (Note 7)</t>
  </si>
  <si>
    <t xml:space="preserve">   to unappropriated (Note 7)</t>
  </si>
  <si>
    <t xml:space="preserve">   838,492,863 ordinary shares of Baht 1 each</t>
  </si>
  <si>
    <t>Earnings per share</t>
  </si>
  <si>
    <t>Basic earnings per share</t>
  </si>
  <si>
    <t xml:space="preserve">   Profit attributable to equity 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</si>
</sst>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-#,##0"/>
    <numFmt numFmtId="170" formatCode="#,##0.000_);\(#,##0.000\)"/>
    <numFmt numFmtId="171" formatCode="_([$€-2]\ * #,##0.00_);_([$€-2]\ * \(#,##0.00\);_([$€-2]\ * &quot;-&quot;??_);_(@_)"/>
  </numFmts>
  <fonts count="17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7" fillId="0" borderId="0" xfId="0" applyFont="1" applyAlignment="1">
      <alignment horizontal="center"/>
    </xf>
    <xf numFmtId="0" fontId="12" fillId="0" borderId="0" xfId="0" applyFont="1"/>
    <xf numFmtId="37" fontId="7" fillId="0" borderId="0" xfId="0" applyNumberFormat="1" applyFont="1"/>
    <xf numFmtId="0" fontId="7" fillId="0" borderId="0" xfId="0" applyFont="1"/>
    <xf numFmtId="41" fontId="7" fillId="0" borderId="0" xfId="0" applyNumberFormat="1" applyFont="1"/>
    <xf numFmtId="37" fontId="7" fillId="0" borderId="0" xfId="0" applyNumberFormat="1" applyFont="1" applyAlignment="1">
      <alignment horizontal="right"/>
    </xf>
    <xf numFmtId="0" fontId="10" fillId="0" borderId="0" xfId="0" applyFont="1"/>
    <xf numFmtId="168" fontId="7" fillId="0" borderId="0" xfId="0" applyNumberFormat="1" applyFont="1"/>
    <xf numFmtId="0" fontId="10" fillId="0" borderId="0" xfId="0" applyFont="1" applyAlignment="1">
      <alignment horizontal="left"/>
    </xf>
    <xf numFmtId="168" fontId="7" fillId="0" borderId="0" xfId="0" applyNumberFormat="1" applyFont="1" applyAlignment="1">
      <alignment horizontal="right"/>
    </xf>
    <xf numFmtId="37" fontId="10" fillId="0" borderId="3" xfId="0" applyNumberFormat="1" applyFont="1" applyBorder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168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justify"/>
    </xf>
    <xf numFmtId="41" fontId="7" fillId="0" borderId="0" xfId="0" applyNumberFormat="1" applyFont="1" applyAlignment="1">
      <alignment horizontal="right"/>
    </xf>
    <xf numFmtId="168" fontId="7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justify"/>
    </xf>
    <xf numFmtId="0" fontId="7" fillId="0" borderId="3" xfId="0" applyFont="1" applyBorder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168" fontId="3" fillId="0" borderId="0" xfId="0" applyNumberFormat="1" applyFont="1" applyAlignment="1">
      <alignment horizontal="right"/>
    </xf>
    <xf numFmtId="37" fontId="13" fillId="0" borderId="3" xfId="0" applyNumberFormat="1" applyFont="1" applyBorder="1" applyAlignment="1">
      <alignment horizontal="centerContinuous"/>
    </xf>
    <xf numFmtId="0" fontId="13" fillId="0" borderId="3" xfId="0" applyFont="1" applyBorder="1" applyAlignment="1">
      <alignment horizontal="centerContinuous"/>
    </xf>
    <xf numFmtId="37" fontId="3" fillId="0" borderId="6" xfId="0" applyNumberFormat="1" applyFont="1" applyBorder="1" applyAlignment="1">
      <alignment horizontal="centerContinuous"/>
    </xf>
    <xf numFmtId="168" fontId="3" fillId="0" borderId="0" xfId="8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68" fontId="3" fillId="0" borderId="3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0" applyNumberFormat="1" applyFont="1" applyAlignment="1">
      <alignment horizontal="justify"/>
    </xf>
    <xf numFmtId="41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Continuous"/>
    </xf>
    <xf numFmtId="41" fontId="3" fillId="0" borderId="3" xfId="0" applyNumberFormat="1" applyFont="1" applyBorder="1" applyAlignment="1">
      <alignment horizontal="center"/>
    </xf>
    <xf numFmtId="168" fontId="14" fillId="0" borderId="0" xfId="0" applyNumberFormat="1" applyFont="1" applyAlignment="1">
      <alignment horizontal="justify"/>
    </xf>
    <xf numFmtId="0" fontId="3" fillId="0" borderId="3" xfId="0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0" xfId="0" applyFont="1" applyAlignment="1">
      <alignment horizontal="right"/>
    </xf>
    <xf numFmtId="37" fontId="10" fillId="0" borderId="0" xfId="8" applyNumberFormat="1" applyFont="1"/>
    <xf numFmtId="0" fontId="7" fillId="0" borderId="0" xfId="8" applyFont="1"/>
    <xf numFmtId="37" fontId="7" fillId="0" borderId="0" xfId="8" applyNumberFormat="1" applyFont="1" applyAlignment="1">
      <alignment horizontal="centerContinuous"/>
    </xf>
    <xf numFmtId="41" fontId="7" fillId="0" borderId="0" xfId="8" applyNumberFormat="1" applyFont="1" applyAlignment="1">
      <alignment horizontal="centerContinuous"/>
    </xf>
    <xf numFmtId="37" fontId="7" fillId="0" borderId="0" xfId="8" applyNumberFormat="1" applyFont="1" applyAlignment="1">
      <alignment horizontal="right"/>
    </xf>
    <xf numFmtId="37" fontId="7" fillId="0" borderId="0" xfId="8" applyNumberFormat="1" applyFont="1"/>
    <xf numFmtId="37" fontId="8" fillId="0" borderId="0" xfId="8" applyNumberFormat="1" applyFont="1" applyAlignment="1">
      <alignment horizontal="center"/>
    </xf>
    <xf numFmtId="0" fontId="8" fillId="0" borderId="0" xfId="8" applyFont="1" applyAlignment="1">
      <alignment horizontal="center"/>
    </xf>
    <xf numFmtId="0" fontId="8" fillId="0" borderId="0" xfId="8" applyFont="1" applyAlignment="1">
      <alignment horizontal="right"/>
    </xf>
    <xf numFmtId="0" fontId="10" fillId="0" borderId="0" xfId="11" applyFont="1" applyAlignment="1">
      <alignment horizontal="left"/>
    </xf>
    <xf numFmtId="41" fontId="7" fillId="0" borderId="0" xfId="8" applyNumberFormat="1" applyFont="1"/>
    <xf numFmtId="37" fontId="7" fillId="0" borderId="0" xfId="8" applyNumberFormat="1" applyFont="1" applyAlignment="1">
      <alignment horizontal="left"/>
    </xf>
    <xf numFmtId="169" fontId="9" fillId="0" borderId="0" xfId="8" applyNumberFormat="1" applyFont="1" applyAlignment="1">
      <alignment horizontal="center"/>
    </xf>
    <xf numFmtId="41" fontId="7" fillId="0" borderId="0" xfId="8" applyNumberFormat="1" applyFont="1" applyAlignment="1">
      <alignment horizontal="center"/>
    </xf>
    <xf numFmtId="37" fontId="7" fillId="0" borderId="0" xfId="8" applyNumberFormat="1" applyFont="1" applyAlignment="1">
      <alignment horizontal="center"/>
    </xf>
    <xf numFmtId="41" fontId="7" fillId="0" borderId="0" xfId="8" applyNumberFormat="1" applyFont="1" applyAlignment="1">
      <alignment horizontal="right"/>
    </xf>
    <xf numFmtId="41" fontId="12" fillId="0" borderId="0" xfId="0" applyNumberFormat="1" applyFont="1"/>
    <xf numFmtId="41" fontId="7" fillId="0" borderId="3" xfId="8" applyNumberFormat="1" applyFont="1" applyBorder="1" applyAlignment="1">
      <alignment horizontal="right"/>
    </xf>
    <xf numFmtId="41" fontId="7" fillId="0" borderId="3" xfId="8" applyNumberFormat="1" applyFont="1" applyBorder="1" applyAlignment="1">
      <alignment horizontal="center"/>
    </xf>
    <xf numFmtId="41" fontId="7" fillId="0" borderId="6" xfId="8" applyNumberFormat="1" applyFont="1" applyBorder="1" applyAlignment="1">
      <alignment horizontal="center"/>
    </xf>
    <xf numFmtId="41" fontId="7" fillId="0" borderId="5" xfId="8" applyNumberFormat="1" applyFont="1" applyBorder="1" applyAlignment="1">
      <alignment horizontal="center"/>
    </xf>
    <xf numFmtId="41" fontId="12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5" xfId="0" applyNumberFormat="1" applyFont="1" applyBorder="1"/>
    <xf numFmtId="0" fontId="7" fillId="0" borderId="0" xfId="11" applyFont="1" applyAlignment="1">
      <alignment horizontal="left"/>
    </xf>
    <xf numFmtId="39" fontId="7" fillId="0" borderId="4" xfId="8" applyNumberFormat="1" applyFont="1" applyBorder="1"/>
    <xf numFmtId="170" fontId="7" fillId="0" borderId="0" xfId="8" applyNumberFormat="1" applyFont="1"/>
    <xf numFmtId="39" fontId="7" fillId="0" borderId="0" xfId="8" applyNumberFormat="1" applyFont="1"/>
    <xf numFmtId="0" fontId="7" fillId="0" borderId="0" xfId="0" quotePrefix="1" applyFont="1" applyAlignment="1">
      <alignment horizontal="center"/>
    </xf>
    <xf numFmtId="0" fontId="10" fillId="0" borderId="0" xfId="8" applyFont="1"/>
    <xf numFmtId="0" fontId="7" fillId="0" borderId="0" xfId="0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168" fontId="7" fillId="0" borderId="0" xfId="0" applyNumberFormat="1" applyFont="1" applyAlignment="1">
      <alignment horizontal="centerContinuous"/>
    </xf>
    <xf numFmtId="168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/>
    <xf numFmtId="171" fontId="11" fillId="0" borderId="0" xfId="0" applyNumberFormat="1" applyFont="1"/>
    <xf numFmtId="41" fontId="12" fillId="0" borderId="3" xfId="0" applyNumberFormat="1" applyFont="1" applyBorder="1" applyAlignment="1">
      <alignment horizontal="right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49" fontId="12" fillId="0" borderId="0" xfId="0" applyNumberFormat="1" applyFont="1"/>
    <xf numFmtId="0" fontId="9" fillId="0" borderId="0" xfId="0" applyFont="1"/>
    <xf numFmtId="41" fontId="12" fillId="0" borderId="6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41" fontId="11" fillId="0" borderId="0" xfId="0" applyNumberFormat="1" applyFont="1" applyAlignment="1">
      <alignment horizontal="right"/>
    </xf>
    <xf numFmtId="41" fontId="7" fillId="0" borderId="3" xfId="0" applyNumberFormat="1" applyFont="1" applyBorder="1"/>
    <xf numFmtId="41" fontId="12" fillId="0" borderId="5" xfId="0" applyNumberFormat="1" applyFont="1" applyBorder="1" applyAlignment="1">
      <alignment horizontal="right"/>
    </xf>
    <xf numFmtId="0" fontId="7" fillId="0" borderId="0" xfId="8" applyFont="1" applyAlignment="1">
      <alignment horizontal="left"/>
    </xf>
    <xf numFmtId="41" fontId="12" fillId="0" borderId="0" xfId="14" applyNumberFormat="1" applyFont="1" applyFill="1"/>
    <xf numFmtId="0" fontId="16" fillId="0" borderId="0" xfId="0" applyFont="1"/>
    <xf numFmtId="41" fontId="7" fillId="0" borderId="6" xfId="8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center"/>
    </xf>
    <xf numFmtId="37" fontId="10" fillId="0" borderId="0" xfId="0" applyNumberFormat="1" applyFont="1"/>
    <xf numFmtId="168" fontId="7" fillId="0" borderId="3" xfId="0" applyNumberFormat="1" applyFont="1" applyBorder="1"/>
    <xf numFmtId="168" fontId="7" fillId="0" borderId="0" xfId="8" applyNumberFormat="1" applyFont="1" applyAlignment="1">
      <alignment horizontal="center"/>
    </xf>
    <xf numFmtId="0" fontId="0" fillId="0" borderId="6" xfId="0" applyBorder="1" applyAlignment="1">
      <alignment horizontal="centerContinuous"/>
    </xf>
    <xf numFmtId="37" fontId="8" fillId="0" borderId="0" xfId="0" applyNumberFormat="1" applyFont="1" applyAlignment="1">
      <alignment horizontal="center"/>
    </xf>
    <xf numFmtId="15" fontId="8" fillId="0" borderId="0" xfId="0" quotePrefix="1" applyNumberFormat="1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0" fillId="0" borderId="0" xfId="8" applyFont="1" applyAlignment="1">
      <alignment horizontal="left"/>
    </xf>
    <xf numFmtId="37" fontId="9" fillId="0" borderId="0" xfId="8" applyNumberFormat="1" applyFont="1" applyAlignment="1">
      <alignment horizontal="center"/>
    </xf>
    <xf numFmtId="41" fontId="7" fillId="0" borderId="4" xfId="8" applyNumberFormat="1" applyFont="1" applyBorder="1" applyAlignment="1">
      <alignment horizontal="right"/>
    </xf>
    <xf numFmtId="37" fontId="7" fillId="0" borderId="0" xfId="8" quotePrefix="1" applyNumberFormat="1" applyFont="1" applyAlignment="1">
      <alignment horizontal="center"/>
    </xf>
    <xf numFmtId="43" fontId="7" fillId="0" borderId="0" xfId="14" applyFont="1" applyFill="1" applyBorder="1" applyAlignment="1">
      <alignment horizontal="right"/>
    </xf>
    <xf numFmtId="37" fontId="7" fillId="0" borderId="0" xfId="8" quotePrefix="1" applyNumberFormat="1" applyFont="1" applyAlignment="1">
      <alignment horizontal="left"/>
    </xf>
    <xf numFmtId="168" fontId="7" fillId="0" borderId="0" xfId="14" applyNumberFormat="1" applyFont="1" applyFill="1" applyAlignment="1"/>
    <xf numFmtId="43" fontId="7" fillId="0" borderId="0" xfId="14" applyFont="1" applyFill="1" applyAlignment="1"/>
    <xf numFmtId="168" fontId="7" fillId="0" borderId="0" xfId="14" applyNumberFormat="1" applyFont="1" applyFill="1" applyAlignment="1">
      <alignment horizontal="right"/>
    </xf>
    <xf numFmtId="168" fontId="7" fillId="0" borderId="0" xfId="8" applyNumberFormat="1" applyFont="1" applyAlignment="1">
      <alignment horizontal="right"/>
    </xf>
    <xf numFmtId="41" fontId="7" fillId="0" borderId="4" xfId="8" applyNumberFormat="1" applyFont="1" applyBorder="1" applyAlignment="1">
      <alignment horizontal="center"/>
    </xf>
    <xf numFmtId="37" fontId="7" fillId="0" borderId="7" xfId="8" applyNumberFormat="1" applyFont="1" applyBorder="1"/>
    <xf numFmtId="37" fontId="3" fillId="0" borderId="0" xfId="0" applyNumberFormat="1" applyFont="1"/>
    <xf numFmtId="37" fontId="13" fillId="0" borderId="0" xfId="0" applyNumberFormat="1" applyFont="1"/>
    <xf numFmtId="0" fontId="13" fillId="0" borderId="0" xfId="0" applyFont="1"/>
    <xf numFmtId="168" fontId="3" fillId="0" borderId="0" xfId="0" applyNumberFormat="1" applyFont="1"/>
    <xf numFmtId="168" fontId="3" fillId="0" borderId="0" xfId="8" applyNumberFormat="1" applyFont="1"/>
    <xf numFmtId="0" fontId="3" fillId="0" borderId="0" xfId="0" applyFont="1"/>
    <xf numFmtId="0" fontId="0" fillId="0" borderId="8" xfId="0" applyBorder="1"/>
    <xf numFmtId="41" fontId="3" fillId="0" borderId="3" xfId="0" applyNumberFormat="1" applyFont="1" applyBorder="1"/>
    <xf numFmtId="41" fontId="3" fillId="0" borderId="0" xfId="0" applyNumberFormat="1" applyFont="1"/>
    <xf numFmtId="0" fontId="3" fillId="0" borderId="0" xfId="9" applyFont="1"/>
    <xf numFmtId="41" fontId="0" fillId="0" borderId="0" xfId="0" applyNumberFormat="1"/>
    <xf numFmtId="37" fontId="10" fillId="0" borderId="3" xfId="8" quotePrefix="1" applyNumberFormat="1" applyFont="1" applyBorder="1" applyAlignment="1">
      <alignment horizontal="center"/>
    </xf>
    <xf numFmtId="37" fontId="10" fillId="0" borderId="3" xfId="8" applyNumberFormat="1" applyFont="1" applyBorder="1" applyAlignment="1">
      <alignment horizontal="center"/>
    </xf>
    <xf numFmtId="37" fontId="7" fillId="0" borderId="0" xfId="8" applyNumberFormat="1" applyFont="1" applyAlignment="1">
      <alignment horizontal="right"/>
    </xf>
    <xf numFmtId="168" fontId="10" fillId="0" borderId="3" xfId="0" applyNumberFormat="1" applyFont="1" applyBorder="1" applyAlignment="1">
      <alignment horizontal="center"/>
    </xf>
    <xf numFmtId="0" fontId="11" fillId="0" borderId="3" xfId="0" applyFont="1" applyBorder="1"/>
    <xf numFmtId="168" fontId="3" fillId="0" borderId="6" xfId="0" applyNumberFormat="1" applyFont="1" applyBorder="1" applyAlignment="1">
      <alignment horizontal="center"/>
    </xf>
    <xf numFmtId="168" fontId="7" fillId="0" borderId="6" xfId="0" applyNumberFormat="1" applyFont="1" applyBorder="1" applyAlignment="1">
      <alignment horizontal="center"/>
    </xf>
  </cellXfs>
  <cellStyles count="19">
    <cellStyle name="0,0_x000d__x000a_NA_x000d__x000a_" xfId="18" xr:uid="{55C162E1-FA45-4D8D-8B17-A408CFE73ECF}"/>
    <cellStyle name="Comma" xfId="14" builtinId="3"/>
    <cellStyle name="Comma 2" xfId="15" xr:uid="{2858FE5D-E304-454C-BEB1-7BC459E9D1B0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6" xr:uid="{31BF58C0-2B5D-426C-969D-15E4733C000B}"/>
    <cellStyle name="Normal_BS&amp;PLE - I084" xfId="11" xr:uid="{00000000-0005-0000-0000-00000B000000}"/>
    <cellStyle name="Percent [2]" xfId="12" xr:uid="{00000000-0005-0000-0000-00000C000000}"/>
    <cellStyle name="Percent 2" xfId="17" xr:uid="{2CE7A72E-3104-4E66-8DDA-C04D0C2B8CE9}"/>
    <cellStyle name="Quantity" xfId="13" xr:uid="{00000000-0005-0000-0000-00000D000000}"/>
  </cellStyles>
  <dxfs count="0"/>
  <tableStyles count="1" defaultTableStyle="TableStyleMedium9" defaultPivotStyle="PivotStyleLight16">
    <tableStyle name="Invisible" pivot="0" table="0" count="0" xr9:uid="{7CFD8AE7-CF8D-4E6F-AB60-2D40F90C0CF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1"/>
  <sheetViews>
    <sheetView showGridLines="0" tabSelected="1" view="pageBreakPreview" zoomScale="85" zoomScaleNormal="85" zoomScaleSheetLayoutView="85" workbookViewId="0">
      <selection activeCell="M1" sqref="M1"/>
    </sheetView>
  </sheetViews>
  <sheetFormatPr defaultColWidth="9.42578125" defaultRowHeight="23.1" customHeight="1"/>
  <cols>
    <col min="1" max="1" width="39" style="2" customWidth="1"/>
    <col min="2" max="2" width="5.42578125" style="2" customWidth="1"/>
    <col min="3" max="3" width="1" style="2" customWidth="1"/>
    <col min="4" max="4" width="16.140625" style="2" customWidth="1"/>
    <col min="5" max="5" width="1.42578125" style="2" customWidth="1"/>
    <col min="6" max="6" width="16.140625" style="2" customWidth="1"/>
    <col min="7" max="7" width="1.42578125" style="2" customWidth="1"/>
    <col min="8" max="8" width="16.140625" style="2" customWidth="1"/>
    <col min="9" max="9" width="1.42578125" style="2" customWidth="1"/>
    <col min="10" max="10" width="16.140625" style="2" customWidth="1"/>
    <col min="11" max="11" width="1" style="2" customWidth="1"/>
    <col min="12" max="13" width="9.42578125" style="2"/>
    <col min="14" max="14" width="12.5703125" style="2" bestFit="1" customWidth="1"/>
    <col min="15" max="15" width="13.5703125" style="2" bestFit="1" customWidth="1"/>
    <col min="16" max="16" width="12.5703125" style="2" bestFit="1" customWidth="1"/>
    <col min="17" max="16384" width="9.42578125" style="2"/>
  </cols>
  <sheetData>
    <row r="1" spans="1:10" ht="23.1" customHeight="1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3.1" customHeight="1">
      <c r="A2" s="72" t="s">
        <v>194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23.1" customHeight="1">
      <c r="A3" s="72" t="s">
        <v>185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23.1" customHeight="1">
      <c r="A4" s="44"/>
      <c r="B4" s="45"/>
      <c r="C4" s="45"/>
      <c r="D4" s="46"/>
      <c r="E4" s="45"/>
      <c r="F4" s="45"/>
      <c r="G4" s="45"/>
      <c r="H4" s="45"/>
      <c r="I4" s="45"/>
      <c r="J4" s="47" t="s">
        <v>111</v>
      </c>
    </row>
    <row r="5" spans="1:10" ht="23.1" customHeight="1">
      <c r="A5" s="45"/>
      <c r="B5" s="45"/>
      <c r="C5" s="45"/>
      <c r="D5" s="128" t="s">
        <v>48</v>
      </c>
      <c r="E5" s="128"/>
      <c r="F5" s="128"/>
      <c r="G5" s="43"/>
      <c r="H5" s="127" t="s">
        <v>0</v>
      </c>
      <c r="I5" s="127"/>
      <c r="J5" s="127"/>
    </row>
    <row r="6" spans="1:10" s="3" customFormat="1" ht="23.1" customHeight="1">
      <c r="B6" s="100" t="s">
        <v>1</v>
      </c>
      <c r="C6" s="100"/>
      <c r="D6" s="101" t="s">
        <v>186</v>
      </c>
      <c r="E6" s="102"/>
      <c r="F6" s="101" t="s">
        <v>184</v>
      </c>
      <c r="G6" s="103"/>
      <c r="H6" s="101" t="s">
        <v>186</v>
      </c>
      <c r="I6" s="102"/>
      <c r="J6" s="101" t="s">
        <v>184</v>
      </c>
    </row>
    <row r="7" spans="1:10" s="3" customFormat="1" ht="23.1" customHeight="1">
      <c r="B7" s="100"/>
      <c r="C7" s="100"/>
      <c r="D7" s="1" t="s">
        <v>105</v>
      </c>
      <c r="E7" s="102"/>
      <c r="F7" s="1" t="s">
        <v>106</v>
      </c>
      <c r="G7" s="1"/>
      <c r="H7" s="1" t="s">
        <v>105</v>
      </c>
      <c r="I7" s="102"/>
      <c r="J7" s="1" t="s">
        <v>106</v>
      </c>
    </row>
    <row r="8" spans="1:10" s="3" customFormat="1" ht="23.1" customHeight="1">
      <c r="B8" s="100"/>
      <c r="C8" s="100"/>
      <c r="D8" s="1" t="s">
        <v>107</v>
      </c>
      <c r="E8" s="102"/>
      <c r="F8" s="1"/>
      <c r="G8" s="4"/>
      <c r="H8" s="1" t="s">
        <v>107</v>
      </c>
      <c r="I8" s="102"/>
      <c r="J8" s="1"/>
    </row>
    <row r="9" spans="1:10" ht="23.1" customHeight="1">
      <c r="A9" s="104" t="s">
        <v>2</v>
      </c>
      <c r="B9" s="105"/>
      <c r="C9" s="44"/>
      <c r="D9" s="53"/>
      <c r="E9" s="44"/>
      <c r="F9" s="44"/>
      <c r="G9" s="44"/>
      <c r="H9" s="44"/>
      <c r="I9" s="44"/>
      <c r="J9" s="44"/>
    </row>
    <row r="10" spans="1:10" ht="23.1" customHeight="1">
      <c r="A10" s="104" t="s">
        <v>3</v>
      </c>
      <c r="B10" s="105"/>
      <c r="C10" s="44"/>
      <c r="D10" s="53"/>
      <c r="E10" s="44"/>
      <c r="F10" s="44"/>
      <c r="G10" s="44"/>
      <c r="H10" s="44"/>
      <c r="I10" s="44"/>
      <c r="J10" s="44"/>
    </row>
    <row r="11" spans="1:10" ht="23.1" customHeight="1">
      <c r="A11" s="54" t="s">
        <v>4</v>
      </c>
      <c r="B11" s="105"/>
      <c r="C11" s="44"/>
      <c r="D11" s="58">
        <v>164460</v>
      </c>
      <c r="E11" s="53"/>
      <c r="F11" s="58">
        <v>394857</v>
      </c>
      <c r="G11" s="53"/>
      <c r="H11" s="58">
        <v>160746</v>
      </c>
      <c r="I11" s="53"/>
      <c r="J11" s="58">
        <v>391757</v>
      </c>
    </row>
    <row r="12" spans="1:10" ht="23.1" customHeight="1">
      <c r="A12" s="54" t="s">
        <v>157</v>
      </c>
      <c r="B12" s="105">
        <v>3</v>
      </c>
      <c r="C12" s="44"/>
      <c r="D12" s="58">
        <v>525109</v>
      </c>
      <c r="E12" s="53"/>
      <c r="F12" s="58">
        <v>372414</v>
      </c>
      <c r="G12" s="53"/>
      <c r="H12" s="58">
        <v>525737</v>
      </c>
      <c r="I12" s="53"/>
      <c r="J12" s="58">
        <v>372605</v>
      </c>
    </row>
    <row r="13" spans="1:10" ht="23.1" customHeight="1">
      <c r="A13" s="54" t="s">
        <v>69</v>
      </c>
      <c r="B13" s="105">
        <v>4</v>
      </c>
      <c r="C13" s="44"/>
      <c r="D13" s="58">
        <v>595633</v>
      </c>
      <c r="E13" s="53"/>
      <c r="F13" s="58">
        <v>502058</v>
      </c>
      <c r="G13" s="53"/>
      <c r="H13" s="58">
        <v>595633</v>
      </c>
      <c r="I13" s="53"/>
      <c r="J13" s="58">
        <v>502058</v>
      </c>
    </row>
    <row r="14" spans="1:10" ht="23.1" customHeight="1">
      <c r="A14" s="54" t="s">
        <v>176</v>
      </c>
      <c r="B14" s="105"/>
      <c r="C14" s="44"/>
      <c r="D14" s="58">
        <v>8033</v>
      </c>
      <c r="E14" s="53"/>
      <c r="F14" s="58">
        <v>8033</v>
      </c>
      <c r="G14" s="53"/>
      <c r="H14" s="58">
        <v>8033</v>
      </c>
      <c r="I14" s="53"/>
      <c r="J14" s="58">
        <v>8033</v>
      </c>
    </row>
    <row r="15" spans="1:10" ht="23.1" customHeight="1">
      <c r="A15" s="54" t="s">
        <v>155</v>
      </c>
      <c r="B15" s="105"/>
      <c r="C15" s="44"/>
      <c r="D15" s="60">
        <v>16633</v>
      </c>
      <c r="E15" s="53"/>
      <c r="F15" s="60">
        <v>17558</v>
      </c>
      <c r="G15" s="53"/>
      <c r="H15" s="60">
        <v>16623</v>
      </c>
      <c r="I15" s="53"/>
      <c r="J15" s="60">
        <v>17548</v>
      </c>
    </row>
    <row r="16" spans="1:10" ht="23.1" customHeight="1">
      <c r="A16" s="104" t="s">
        <v>5</v>
      </c>
      <c r="B16" s="105"/>
      <c r="C16" s="44"/>
      <c r="D16" s="60">
        <f>SUM(D11:D15)</f>
        <v>1309868</v>
      </c>
      <c r="E16" s="53"/>
      <c r="F16" s="60">
        <f>SUM(F11:F15)</f>
        <v>1294920</v>
      </c>
      <c r="G16" s="53"/>
      <c r="H16" s="60">
        <f>SUM(H11:H15)</f>
        <v>1306772</v>
      </c>
      <c r="I16" s="53"/>
      <c r="J16" s="60">
        <f>SUM(J11:J15)</f>
        <v>1292001</v>
      </c>
    </row>
    <row r="17" spans="1:10" ht="23.1" customHeight="1">
      <c r="A17" s="104" t="s">
        <v>6</v>
      </c>
      <c r="B17" s="105"/>
      <c r="C17" s="44"/>
      <c r="D17" s="53"/>
      <c r="E17" s="53"/>
      <c r="F17" s="53"/>
      <c r="G17" s="53"/>
      <c r="H17" s="53"/>
      <c r="I17" s="53"/>
      <c r="J17" s="56"/>
    </row>
    <row r="18" spans="1:10" ht="23.1" customHeight="1">
      <c r="A18" s="48" t="s">
        <v>70</v>
      </c>
      <c r="B18" s="105">
        <v>5</v>
      </c>
      <c r="C18" s="44"/>
      <c r="D18" s="58">
        <v>0</v>
      </c>
      <c r="E18" s="53"/>
      <c r="F18" s="58">
        <v>0</v>
      </c>
      <c r="G18" s="53"/>
      <c r="H18" s="58">
        <v>429</v>
      </c>
      <c r="I18" s="53"/>
      <c r="J18" s="58">
        <v>429</v>
      </c>
    </row>
    <row r="19" spans="1:10" ht="23.1" customHeight="1">
      <c r="A19" s="48" t="s">
        <v>137</v>
      </c>
      <c r="B19" s="105"/>
      <c r="C19" s="44"/>
      <c r="D19" s="58">
        <v>3697</v>
      </c>
      <c r="E19" s="53"/>
      <c r="F19" s="58">
        <v>13384</v>
      </c>
      <c r="G19" s="53"/>
      <c r="H19" s="58">
        <v>3697</v>
      </c>
      <c r="I19" s="53"/>
      <c r="J19" s="58">
        <v>13384</v>
      </c>
    </row>
    <row r="20" spans="1:10" ht="23.1" customHeight="1">
      <c r="A20" s="48" t="s">
        <v>140</v>
      </c>
      <c r="B20" s="105"/>
      <c r="C20" s="44"/>
      <c r="E20" s="53"/>
      <c r="F20" s="58"/>
      <c r="G20" s="53"/>
      <c r="H20" s="58"/>
      <c r="I20" s="53"/>
      <c r="J20" s="58"/>
    </row>
    <row r="21" spans="1:10" ht="23.1" customHeight="1">
      <c r="A21" s="48" t="s">
        <v>141</v>
      </c>
      <c r="B21" s="105"/>
      <c r="C21" s="44"/>
      <c r="D21" s="58">
        <v>26952</v>
      </c>
      <c r="E21" s="53"/>
      <c r="F21" s="58">
        <v>27868</v>
      </c>
      <c r="G21" s="53"/>
      <c r="H21" s="58">
        <v>26952</v>
      </c>
      <c r="I21" s="53"/>
      <c r="J21" s="58">
        <v>27868</v>
      </c>
    </row>
    <row r="22" spans="1:10" ht="23.1" customHeight="1">
      <c r="A22" s="54" t="s">
        <v>71</v>
      </c>
      <c r="B22" s="105"/>
      <c r="C22" s="44"/>
      <c r="D22" s="58">
        <v>969135</v>
      </c>
      <c r="E22" s="53"/>
      <c r="F22" s="58">
        <v>974859</v>
      </c>
      <c r="G22" s="53"/>
      <c r="H22" s="58">
        <v>969135</v>
      </c>
      <c r="I22" s="53"/>
      <c r="J22" s="58">
        <v>974859</v>
      </c>
    </row>
    <row r="23" spans="1:10" ht="23.1" customHeight="1">
      <c r="A23" s="54" t="s">
        <v>73</v>
      </c>
      <c r="B23" s="105"/>
      <c r="C23" s="57"/>
      <c r="D23" s="58">
        <v>24268</v>
      </c>
      <c r="E23" s="53"/>
      <c r="F23" s="58">
        <v>25762</v>
      </c>
      <c r="G23" s="53"/>
      <c r="H23" s="58">
        <v>24268</v>
      </c>
      <c r="I23" s="53"/>
      <c r="J23" s="58">
        <v>25762</v>
      </c>
    </row>
    <row r="24" spans="1:10" ht="23.1" customHeight="1">
      <c r="A24" s="54" t="s">
        <v>88</v>
      </c>
      <c r="B24" s="105"/>
      <c r="C24" s="57"/>
      <c r="D24" s="58">
        <v>8042</v>
      </c>
      <c r="E24" s="53"/>
      <c r="F24" s="58">
        <v>8810</v>
      </c>
      <c r="G24" s="53"/>
      <c r="H24" s="58">
        <v>5978</v>
      </c>
      <c r="I24" s="53"/>
      <c r="J24" s="58">
        <v>6825</v>
      </c>
    </row>
    <row r="25" spans="1:10" ht="23.1" customHeight="1">
      <c r="A25" s="48" t="s">
        <v>7</v>
      </c>
      <c r="B25" s="44"/>
      <c r="C25" s="44"/>
      <c r="D25" s="60">
        <v>4438</v>
      </c>
      <c r="E25" s="53"/>
      <c r="F25" s="60">
        <v>4298</v>
      </c>
      <c r="G25" s="53"/>
      <c r="H25" s="60">
        <v>4438</v>
      </c>
      <c r="I25" s="53"/>
      <c r="J25" s="60">
        <v>4297</v>
      </c>
    </row>
    <row r="26" spans="1:10" ht="23.1" customHeight="1">
      <c r="A26" s="104" t="s">
        <v>8</v>
      </c>
      <c r="B26" s="44"/>
      <c r="C26" s="44"/>
      <c r="D26" s="60">
        <f>SUM(D18:D25)</f>
        <v>1036532</v>
      </c>
      <c r="E26" s="53"/>
      <c r="F26" s="60">
        <f>SUM(F18:F25)</f>
        <v>1054981</v>
      </c>
      <c r="G26" s="53"/>
      <c r="H26" s="60">
        <f>SUM(H18:H25)</f>
        <v>1034897</v>
      </c>
      <c r="I26" s="53"/>
      <c r="J26" s="60">
        <f>SUM(J18:J25)</f>
        <v>1053424</v>
      </c>
    </row>
    <row r="27" spans="1:10" ht="23.1" customHeight="1" thickBot="1">
      <c r="A27" s="104" t="s">
        <v>9</v>
      </c>
      <c r="B27" s="44"/>
      <c r="C27" s="44"/>
      <c r="D27" s="106">
        <f>SUM(D26,D16)</f>
        <v>2346400</v>
      </c>
      <c r="E27" s="53"/>
      <c r="F27" s="106">
        <f>SUM(F26,F16)</f>
        <v>2349901</v>
      </c>
      <c r="G27" s="53"/>
      <c r="H27" s="106">
        <f>SUM(H26,H16)</f>
        <v>2341669</v>
      </c>
      <c r="I27" s="53"/>
      <c r="J27" s="106">
        <f>SUM(J26,J16)</f>
        <v>2345425</v>
      </c>
    </row>
    <row r="28" spans="1:10" ht="23.1" customHeight="1" thickTop="1">
      <c r="A28" s="44"/>
      <c r="B28" s="107"/>
      <c r="C28" s="44"/>
      <c r="D28" s="53"/>
      <c r="E28" s="44"/>
      <c r="F28" s="47"/>
      <c r="G28" s="44"/>
      <c r="H28" s="108"/>
      <c r="I28" s="44"/>
      <c r="J28" s="47"/>
    </row>
    <row r="29" spans="1:10" ht="23.1" customHeight="1">
      <c r="A29" s="109" t="s">
        <v>10</v>
      </c>
      <c r="B29" s="107"/>
      <c r="C29" s="44"/>
      <c r="D29" s="53"/>
      <c r="E29" s="44"/>
      <c r="F29" s="47"/>
      <c r="G29" s="44"/>
      <c r="H29" s="47"/>
      <c r="I29" s="44"/>
      <c r="J29" s="47"/>
    </row>
    <row r="30" spans="1:10" ht="23.1" customHeight="1">
      <c r="A30" s="43" t="s">
        <v>50</v>
      </c>
      <c r="B30" s="43"/>
      <c r="C30" s="43"/>
      <c r="D30" s="43"/>
      <c r="E30" s="43"/>
      <c r="F30" s="43"/>
      <c r="G30" s="43"/>
      <c r="H30" s="43"/>
      <c r="I30" s="43"/>
      <c r="J30" s="43"/>
    </row>
    <row r="31" spans="1:10" ht="23.1" customHeight="1">
      <c r="A31" s="104" t="s">
        <v>195</v>
      </c>
      <c r="B31" s="104"/>
      <c r="C31" s="104"/>
      <c r="D31" s="104"/>
      <c r="E31" s="104"/>
      <c r="F31" s="104"/>
      <c r="G31" s="104"/>
      <c r="H31" s="104"/>
      <c r="I31" s="104"/>
      <c r="J31" s="104"/>
    </row>
    <row r="32" spans="1:10" ht="23.1" customHeight="1">
      <c r="A32" s="72" t="s">
        <v>185</v>
      </c>
      <c r="B32" s="72"/>
      <c r="C32" s="72"/>
      <c r="D32" s="72"/>
      <c r="E32" s="72"/>
      <c r="F32" s="72"/>
      <c r="G32" s="72"/>
      <c r="H32" s="72"/>
      <c r="I32" s="72"/>
      <c r="J32" s="72"/>
    </row>
    <row r="33" spans="1:10" ht="23.1" customHeight="1">
      <c r="A33" s="44"/>
      <c r="B33" s="45"/>
      <c r="C33" s="45"/>
      <c r="D33" s="46"/>
      <c r="E33" s="45"/>
      <c r="F33" s="45"/>
      <c r="G33" s="45"/>
      <c r="H33" s="45"/>
      <c r="I33" s="45"/>
      <c r="J33" s="47" t="s">
        <v>111</v>
      </c>
    </row>
    <row r="34" spans="1:10" ht="23.1" customHeight="1">
      <c r="A34" s="45"/>
      <c r="B34" s="45"/>
      <c r="C34" s="45"/>
      <c r="D34" s="128" t="s">
        <v>48</v>
      </c>
      <c r="E34" s="128"/>
      <c r="F34" s="128"/>
      <c r="G34" s="43"/>
      <c r="H34" s="127" t="s">
        <v>0</v>
      </c>
      <c r="I34" s="127"/>
      <c r="J34" s="127"/>
    </row>
    <row r="35" spans="1:10" s="3" customFormat="1" ht="23.1" customHeight="1">
      <c r="B35" s="100" t="s">
        <v>1</v>
      </c>
      <c r="C35" s="100"/>
      <c r="D35" s="101" t="s">
        <v>186</v>
      </c>
      <c r="E35" s="102"/>
      <c r="F35" s="101" t="s">
        <v>184</v>
      </c>
      <c r="G35" s="103"/>
      <c r="H35" s="101" t="s">
        <v>186</v>
      </c>
      <c r="I35" s="102"/>
      <c r="J35" s="101" t="s">
        <v>184</v>
      </c>
    </row>
    <row r="36" spans="1:10" s="3" customFormat="1" ht="23.1" customHeight="1">
      <c r="B36" s="100"/>
      <c r="C36" s="100"/>
      <c r="D36" s="1" t="s">
        <v>105</v>
      </c>
      <c r="E36" s="102"/>
      <c r="F36" s="1" t="s">
        <v>106</v>
      </c>
      <c r="G36" s="1"/>
      <c r="H36" s="1" t="s">
        <v>105</v>
      </c>
      <c r="I36" s="102"/>
      <c r="J36" s="1" t="s">
        <v>106</v>
      </c>
    </row>
    <row r="37" spans="1:10" s="3" customFormat="1" ht="23.1" customHeight="1">
      <c r="B37" s="100"/>
      <c r="C37" s="100"/>
      <c r="D37" s="1" t="s">
        <v>107</v>
      </c>
      <c r="E37" s="102"/>
      <c r="F37" s="1"/>
      <c r="G37" s="4"/>
      <c r="H37" s="1" t="s">
        <v>107</v>
      </c>
      <c r="I37" s="102"/>
      <c r="J37" s="1"/>
    </row>
    <row r="38" spans="1:10" ht="23.1" customHeight="1">
      <c r="A38" s="104" t="s">
        <v>11</v>
      </c>
      <c r="B38" s="105"/>
      <c r="C38" s="44"/>
      <c r="D38" s="53"/>
      <c r="E38" s="44"/>
      <c r="F38" s="44"/>
      <c r="G38" s="44"/>
      <c r="H38" s="44"/>
      <c r="I38" s="44"/>
      <c r="J38" s="44"/>
    </row>
    <row r="39" spans="1:10" ht="23.1" customHeight="1">
      <c r="A39" s="104" t="s">
        <v>12</v>
      </c>
      <c r="B39" s="105"/>
      <c r="C39" s="44"/>
      <c r="D39" s="53"/>
      <c r="E39" s="44"/>
      <c r="F39" s="44"/>
      <c r="G39" s="44"/>
      <c r="H39" s="44"/>
      <c r="I39" s="44"/>
      <c r="J39" s="44"/>
    </row>
    <row r="40" spans="1:10" ht="23.1" customHeight="1">
      <c r="A40" s="48" t="s">
        <v>153</v>
      </c>
      <c r="B40" s="105"/>
      <c r="C40" s="44"/>
      <c r="D40" s="58">
        <v>0</v>
      </c>
      <c r="E40" s="44"/>
      <c r="F40" s="110">
        <v>161275</v>
      </c>
      <c r="G40" s="44"/>
      <c r="H40" s="58">
        <v>0</v>
      </c>
      <c r="I40" s="111"/>
      <c r="J40" s="110">
        <v>161275</v>
      </c>
    </row>
    <row r="41" spans="1:10" ht="23.1" customHeight="1">
      <c r="A41" s="48" t="s">
        <v>158</v>
      </c>
      <c r="B41" s="105">
        <v>6</v>
      </c>
      <c r="C41" s="44"/>
      <c r="D41" s="112">
        <v>540780</v>
      </c>
      <c r="E41" s="53"/>
      <c r="F41" s="58">
        <v>397212</v>
      </c>
      <c r="G41" s="53"/>
      <c r="H41" s="112">
        <v>541878</v>
      </c>
      <c r="I41" s="53"/>
      <c r="J41" s="112">
        <v>398278</v>
      </c>
    </row>
    <row r="42" spans="1:10" ht="23.1" customHeight="1">
      <c r="A42" s="54" t="s">
        <v>113</v>
      </c>
      <c r="B42" s="105"/>
      <c r="C42" s="44"/>
      <c r="D42" s="58">
        <v>1174</v>
      </c>
      <c r="E42" s="53"/>
      <c r="F42" s="58">
        <v>1352</v>
      </c>
      <c r="G42" s="53"/>
      <c r="H42" s="58">
        <v>1174</v>
      </c>
      <c r="I42" s="53"/>
      <c r="J42" s="58">
        <v>1352</v>
      </c>
    </row>
    <row r="43" spans="1:10" ht="23.1" customHeight="1">
      <c r="A43" s="54" t="s">
        <v>101</v>
      </c>
      <c r="B43" s="105"/>
      <c r="C43" s="44"/>
      <c r="D43" s="58">
        <v>40</v>
      </c>
      <c r="E43" s="53"/>
      <c r="F43" s="58">
        <v>38</v>
      </c>
      <c r="G43" s="53"/>
      <c r="H43" s="58">
        <v>0</v>
      </c>
      <c r="I43" s="53"/>
      <c r="J43" s="58">
        <v>0</v>
      </c>
    </row>
    <row r="44" spans="1:10" ht="23.1" customHeight="1">
      <c r="A44" s="54" t="s">
        <v>13</v>
      </c>
      <c r="B44" s="105"/>
      <c r="C44" s="44"/>
      <c r="D44" s="60">
        <v>10427</v>
      </c>
      <c r="E44" s="58"/>
      <c r="F44" s="60">
        <v>9752</v>
      </c>
      <c r="G44" s="58"/>
      <c r="H44" s="60">
        <v>9066</v>
      </c>
      <c r="I44" s="58"/>
      <c r="J44" s="60">
        <v>8492</v>
      </c>
    </row>
    <row r="45" spans="1:10" ht="23.1" customHeight="1">
      <c r="A45" s="104" t="s">
        <v>14</v>
      </c>
      <c r="B45" s="105"/>
      <c r="C45" s="44"/>
      <c r="D45" s="60">
        <f>SUM(D40:D44)</f>
        <v>552421</v>
      </c>
      <c r="E45" s="58"/>
      <c r="F45" s="60">
        <f>SUM(F40:F44)</f>
        <v>569629</v>
      </c>
      <c r="G45" s="58"/>
      <c r="H45" s="60">
        <f>SUM(H40:H44)</f>
        <v>552118</v>
      </c>
      <c r="I45" s="58"/>
      <c r="J45" s="60">
        <f>SUM(J40:J44)</f>
        <v>569397</v>
      </c>
    </row>
    <row r="46" spans="1:10" ht="23.1" customHeight="1">
      <c r="A46" s="43" t="s">
        <v>15</v>
      </c>
      <c r="B46" s="44"/>
      <c r="C46" s="44"/>
      <c r="D46" s="59"/>
      <c r="E46" s="59"/>
      <c r="F46" s="59"/>
      <c r="G46" s="59"/>
      <c r="H46" s="59"/>
      <c r="I46" s="59"/>
      <c r="J46" s="59"/>
    </row>
    <row r="47" spans="1:10" ht="23.1" customHeight="1">
      <c r="A47" s="2" t="s">
        <v>114</v>
      </c>
      <c r="B47" s="105"/>
      <c r="D47" s="58">
        <v>2785</v>
      </c>
      <c r="F47" s="58">
        <v>2955</v>
      </c>
      <c r="G47" s="58"/>
      <c r="H47" s="58">
        <v>2785</v>
      </c>
      <c r="I47" s="58"/>
      <c r="J47" s="58">
        <v>2955</v>
      </c>
    </row>
    <row r="48" spans="1:10" ht="23.1" customHeight="1">
      <c r="A48" s="48" t="s">
        <v>159</v>
      </c>
      <c r="B48" s="105"/>
      <c r="C48" s="44"/>
      <c r="D48" s="58">
        <v>63933</v>
      </c>
      <c r="E48" s="53"/>
      <c r="F48" s="58">
        <v>60304</v>
      </c>
      <c r="G48" s="53"/>
      <c r="H48" s="58">
        <v>63933</v>
      </c>
      <c r="I48" s="53"/>
      <c r="J48" s="58">
        <v>60304</v>
      </c>
    </row>
    <row r="49" spans="1:10" ht="23.1" customHeight="1">
      <c r="A49" s="48" t="s">
        <v>87</v>
      </c>
      <c r="B49" s="105"/>
      <c r="C49" s="44"/>
      <c r="D49" s="58">
        <v>7446</v>
      </c>
      <c r="E49" s="53"/>
      <c r="F49" s="58">
        <v>7446</v>
      </c>
      <c r="G49" s="53"/>
      <c r="H49" s="58">
        <v>7446</v>
      </c>
      <c r="I49" s="53"/>
      <c r="J49" s="58">
        <v>7446</v>
      </c>
    </row>
    <row r="50" spans="1:10" ht="23.1" customHeight="1">
      <c r="A50" s="48" t="s">
        <v>49</v>
      </c>
      <c r="B50" s="105"/>
      <c r="C50" s="44"/>
      <c r="D50" s="60">
        <v>517</v>
      </c>
      <c r="E50" s="53"/>
      <c r="F50" s="60">
        <v>517</v>
      </c>
      <c r="G50" s="53"/>
      <c r="H50" s="60">
        <v>517</v>
      </c>
      <c r="I50" s="53"/>
      <c r="J50" s="60">
        <v>517</v>
      </c>
    </row>
    <row r="51" spans="1:10" ht="23.1" customHeight="1">
      <c r="A51" s="43" t="s">
        <v>16</v>
      </c>
      <c r="B51" s="44"/>
      <c r="C51" s="44"/>
      <c r="D51" s="58">
        <f>SUM(D47:D50)</f>
        <v>74681</v>
      </c>
      <c r="E51" s="53"/>
      <c r="F51" s="58">
        <f>SUM(F47:F50)</f>
        <v>71222</v>
      </c>
      <c r="G51" s="53"/>
      <c r="H51" s="58">
        <f>SUM(H47:H50)</f>
        <v>74681</v>
      </c>
      <c r="I51" s="53"/>
      <c r="J51" s="58">
        <f>SUM(J47:J50)</f>
        <v>71222</v>
      </c>
    </row>
    <row r="52" spans="1:10" ht="23.1" customHeight="1">
      <c r="A52" s="104" t="s">
        <v>17</v>
      </c>
      <c r="B52" s="44"/>
      <c r="C52" s="98"/>
      <c r="D52" s="94">
        <f>SUM(D51,D45)</f>
        <v>627102</v>
      </c>
      <c r="E52" s="56"/>
      <c r="F52" s="94">
        <f>SUM(F51,F45)</f>
        <v>640851</v>
      </c>
      <c r="G52" s="56"/>
      <c r="H52" s="94">
        <f>SUM(H51,H45)</f>
        <v>626799</v>
      </c>
      <c r="I52" s="56"/>
      <c r="J52" s="94">
        <f>SUM(J51,J45)</f>
        <v>640619</v>
      </c>
    </row>
    <row r="53" spans="1:10" ht="23.1" customHeight="1">
      <c r="A53" s="44"/>
      <c r="B53" s="107"/>
      <c r="C53" s="44"/>
      <c r="D53" s="53"/>
      <c r="E53" s="44"/>
      <c r="F53" s="47"/>
      <c r="G53" s="44"/>
      <c r="H53" s="108"/>
      <c r="I53" s="44"/>
      <c r="J53" s="47"/>
    </row>
    <row r="54" spans="1:10" ht="23.1" customHeight="1">
      <c r="A54" s="109" t="s">
        <v>10</v>
      </c>
      <c r="B54" s="107"/>
      <c r="C54" s="44"/>
      <c r="D54" s="53"/>
      <c r="E54" s="44"/>
      <c r="F54" s="47"/>
      <c r="G54" s="44"/>
      <c r="H54" s="47"/>
      <c r="I54" s="44"/>
      <c r="J54" s="47"/>
    </row>
    <row r="55" spans="1:10" ht="23.1" customHeight="1">
      <c r="A55" s="43" t="s">
        <v>50</v>
      </c>
      <c r="B55" s="43"/>
      <c r="C55" s="43"/>
      <c r="D55" s="43"/>
      <c r="E55" s="43"/>
      <c r="F55" s="43"/>
      <c r="G55" s="43"/>
      <c r="H55" s="43"/>
      <c r="I55" s="43"/>
      <c r="J55" s="43"/>
    </row>
    <row r="56" spans="1:10" ht="23.1" customHeight="1">
      <c r="A56" s="104" t="s">
        <v>195</v>
      </c>
      <c r="B56" s="104"/>
      <c r="C56" s="104"/>
      <c r="D56" s="104"/>
      <c r="E56" s="104"/>
      <c r="F56" s="104"/>
      <c r="G56" s="104"/>
      <c r="H56" s="104"/>
      <c r="I56" s="104"/>
      <c r="J56" s="104"/>
    </row>
    <row r="57" spans="1:10" ht="23.1" customHeight="1">
      <c r="A57" s="72" t="s">
        <v>185</v>
      </c>
      <c r="B57" s="72"/>
      <c r="C57" s="72"/>
      <c r="D57" s="72"/>
      <c r="E57" s="72"/>
      <c r="F57" s="72"/>
      <c r="G57" s="72"/>
      <c r="H57" s="72"/>
      <c r="I57" s="72"/>
      <c r="J57" s="72"/>
    </row>
    <row r="58" spans="1:10" ht="23.1" customHeight="1">
      <c r="A58" s="44"/>
      <c r="B58" s="45"/>
      <c r="C58" s="45"/>
      <c r="D58" s="46"/>
      <c r="E58" s="45"/>
      <c r="F58" s="45"/>
      <c r="G58" s="45"/>
      <c r="H58" s="45"/>
      <c r="I58" s="45"/>
      <c r="J58" s="47" t="s">
        <v>111</v>
      </c>
    </row>
    <row r="59" spans="1:10" ht="23.1" customHeight="1">
      <c r="A59" s="45"/>
      <c r="B59" s="45"/>
      <c r="C59" s="45"/>
      <c r="D59" s="128" t="s">
        <v>48</v>
      </c>
      <c r="E59" s="128"/>
      <c r="F59" s="128"/>
      <c r="G59" s="43"/>
      <c r="H59" s="127" t="s">
        <v>0</v>
      </c>
      <c r="I59" s="127"/>
      <c r="J59" s="127"/>
    </row>
    <row r="60" spans="1:10" s="3" customFormat="1" ht="23.1" customHeight="1">
      <c r="B60" s="100" t="s">
        <v>1</v>
      </c>
      <c r="C60" s="100"/>
      <c r="D60" s="101" t="s">
        <v>186</v>
      </c>
      <c r="E60" s="102"/>
      <c r="F60" s="101" t="s">
        <v>184</v>
      </c>
      <c r="G60" s="103"/>
      <c r="H60" s="101" t="s">
        <v>186</v>
      </c>
      <c r="I60" s="102"/>
      <c r="J60" s="101" t="s">
        <v>184</v>
      </c>
    </row>
    <row r="61" spans="1:10" s="3" customFormat="1" ht="23.1" customHeight="1">
      <c r="B61" s="100"/>
      <c r="C61" s="100"/>
      <c r="D61" s="1" t="s">
        <v>105</v>
      </c>
      <c r="E61" s="102"/>
      <c r="F61" s="1" t="s">
        <v>106</v>
      </c>
      <c r="G61" s="1"/>
      <c r="H61" s="1" t="s">
        <v>105</v>
      </c>
      <c r="I61" s="102"/>
      <c r="J61" s="1" t="s">
        <v>106</v>
      </c>
    </row>
    <row r="62" spans="1:10" s="3" customFormat="1" ht="23.1" customHeight="1">
      <c r="B62" s="100"/>
      <c r="C62" s="100"/>
      <c r="D62" s="1" t="s">
        <v>107</v>
      </c>
      <c r="E62" s="102"/>
      <c r="F62" s="1"/>
      <c r="G62" s="4"/>
      <c r="H62" s="1" t="s">
        <v>107</v>
      </c>
      <c r="I62" s="102"/>
      <c r="J62" s="1"/>
    </row>
    <row r="63" spans="1:10" ht="23.1" customHeight="1">
      <c r="A63" s="104" t="s">
        <v>18</v>
      </c>
      <c r="B63" s="44"/>
      <c r="C63" s="44"/>
      <c r="D63" s="53"/>
      <c r="E63" s="44"/>
      <c r="F63" s="113"/>
      <c r="G63" s="44"/>
      <c r="H63" s="113"/>
      <c r="I63" s="44"/>
      <c r="J63" s="113"/>
    </row>
    <row r="64" spans="1:10" ht="23.1" customHeight="1">
      <c r="A64" s="43" t="s">
        <v>19</v>
      </c>
      <c r="B64" s="105"/>
      <c r="C64" s="44"/>
      <c r="D64" s="53"/>
      <c r="E64" s="44"/>
      <c r="F64" s="113"/>
      <c r="G64" s="44"/>
      <c r="H64" s="113"/>
      <c r="I64" s="44"/>
      <c r="J64" s="113"/>
    </row>
    <row r="65" spans="1:10" ht="23.1" customHeight="1">
      <c r="A65" s="48" t="s">
        <v>20</v>
      </c>
      <c r="B65" s="105"/>
      <c r="C65" s="44"/>
      <c r="D65" s="53"/>
      <c r="E65" s="44"/>
      <c r="F65" s="113"/>
      <c r="G65" s="44"/>
      <c r="H65" s="113"/>
      <c r="I65" s="44"/>
      <c r="J65" s="113"/>
    </row>
    <row r="66" spans="1:10" ht="23.1" customHeight="1">
      <c r="A66" s="54" t="s">
        <v>196</v>
      </c>
      <c r="B66" s="105"/>
      <c r="C66" s="44"/>
      <c r="D66" s="53"/>
      <c r="E66" s="44"/>
      <c r="F66" s="113"/>
      <c r="G66" s="44"/>
      <c r="H66" s="113"/>
      <c r="I66" s="44"/>
      <c r="J66" s="113"/>
    </row>
    <row r="67" spans="1:10" ht="23.1" customHeight="1">
      <c r="A67" s="54" t="s">
        <v>208</v>
      </c>
      <c r="B67" s="44"/>
      <c r="C67" s="44"/>
      <c r="D67" s="53"/>
      <c r="E67" s="44"/>
      <c r="F67" s="113"/>
      <c r="G67" s="44"/>
      <c r="H67" s="113"/>
      <c r="I67" s="44"/>
      <c r="J67" s="113"/>
    </row>
    <row r="68" spans="1:10" ht="23.1" customHeight="1" thickBot="1">
      <c r="A68" s="54" t="s">
        <v>197</v>
      </c>
      <c r="B68" s="44"/>
      <c r="C68" s="44"/>
      <c r="D68" s="114">
        <v>1055508</v>
      </c>
      <c r="E68" s="53"/>
      <c r="F68" s="114">
        <v>1062599</v>
      </c>
      <c r="G68" s="53"/>
      <c r="H68" s="114">
        <v>1055508</v>
      </c>
      <c r="I68" s="53"/>
      <c r="J68" s="114">
        <v>1062599</v>
      </c>
    </row>
    <row r="69" spans="1:10" ht="23.1" customHeight="1" thickTop="1">
      <c r="A69" s="48" t="s">
        <v>104</v>
      </c>
      <c r="B69" s="105"/>
      <c r="C69" s="44"/>
      <c r="D69" s="53"/>
      <c r="E69" s="53"/>
      <c r="F69" s="53"/>
      <c r="G69" s="53"/>
      <c r="H69" s="58"/>
      <c r="I69" s="53"/>
      <c r="J69" s="58"/>
    </row>
    <row r="70" spans="1:10" ht="23.1" customHeight="1">
      <c r="A70" s="54" t="s">
        <v>217</v>
      </c>
      <c r="B70" s="105"/>
      <c r="C70" s="44"/>
      <c r="D70" s="53"/>
      <c r="E70" s="53"/>
      <c r="F70" s="53"/>
      <c r="G70" s="53"/>
      <c r="H70" s="58"/>
      <c r="I70" s="53"/>
      <c r="J70" s="58"/>
    </row>
    <row r="71" spans="1:10" ht="23.1" customHeight="1">
      <c r="A71" s="54" t="s">
        <v>209</v>
      </c>
      <c r="B71" s="105"/>
      <c r="C71" s="44"/>
      <c r="D71" s="53"/>
      <c r="E71" s="53"/>
      <c r="F71" s="53"/>
      <c r="G71" s="53"/>
      <c r="H71" s="58"/>
      <c r="I71" s="53"/>
      <c r="J71" s="58"/>
    </row>
    <row r="72" spans="1:10" ht="23.1" customHeight="1">
      <c r="A72" s="54" t="s">
        <v>197</v>
      </c>
      <c r="B72" s="105"/>
      <c r="C72" s="44"/>
      <c r="D72" s="53">
        <f>'statement of change_Conso'!B35</f>
        <v>838493</v>
      </c>
      <c r="E72" s="53"/>
      <c r="F72" s="53">
        <f>'statement of change_Conso'!B27</f>
        <v>845584</v>
      </c>
      <c r="G72" s="53"/>
      <c r="H72" s="58">
        <f>'statement of change_separate'!B33</f>
        <v>838493</v>
      </c>
      <c r="I72" s="53"/>
      <c r="J72" s="58">
        <f>'statement of change_separate'!B25</f>
        <v>845584</v>
      </c>
    </row>
    <row r="73" spans="1:10" ht="23.1" customHeight="1">
      <c r="A73" s="48" t="s">
        <v>21</v>
      </c>
      <c r="B73" s="105"/>
      <c r="C73" s="44"/>
      <c r="D73" s="53">
        <f>'statement of change_Conso'!D35</f>
        <v>440663</v>
      </c>
      <c r="E73" s="53"/>
      <c r="F73" s="53">
        <f>'statement of change_Conso'!D27</f>
        <v>440663</v>
      </c>
      <c r="G73" s="53"/>
      <c r="H73" s="58">
        <f>'statement of change_separate'!D33</f>
        <v>440663</v>
      </c>
      <c r="I73" s="53"/>
      <c r="J73" s="58">
        <f>'statement of change_separate'!D25</f>
        <v>440663</v>
      </c>
    </row>
    <row r="74" spans="1:10" ht="23.1" customHeight="1">
      <c r="A74" s="48" t="s">
        <v>98</v>
      </c>
      <c r="B74" s="105"/>
      <c r="C74" s="44"/>
      <c r="D74" s="53">
        <f>'statement of change_Conso'!F35</f>
        <v>45438</v>
      </c>
      <c r="E74" s="53"/>
      <c r="F74" s="53">
        <f>'statement of change_Conso'!F27</f>
        <v>45438</v>
      </c>
      <c r="G74" s="53"/>
      <c r="H74" s="53">
        <f>'statement of change_separate'!F33</f>
        <v>45438</v>
      </c>
      <c r="I74" s="53"/>
      <c r="J74" s="58">
        <f>'statement of change_separate'!F25</f>
        <v>45438</v>
      </c>
    </row>
    <row r="75" spans="1:10" ht="23.1" customHeight="1">
      <c r="A75" s="48" t="s">
        <v>119</v>
      </c>
      <c r="B75" s="105"/>
      <c r="C75" s="44"/>
      <c r="D75" s="53"/>
      <c r="E75" s="53"/>
      <c r="F75" s="53"/>
      <c r="G75" s="53"/>
      <c r="H75" s="53"/>
      <c r="I75" s="53"/>
      <c r="J75" s="58"/>
    </row>
    <row r="76" spans="1:10" ht="23.1" customHeight="1">
      <c r="A76" s="48" t="s">
        <v>120</v>
      </c>
      <c r="B76" s="105"/>
      <c r="C76" s="44"/>
      <c r="D76" s="53">
        <f>'statement of change_Conso'!H35</f>
        <v>39100</v>
      </c>
      <c r="E76" s="53"/>
      <c r="F76" s="53">
        <f>'statement of change_Conso'!H27</f>
        <v>39100</v>
      </c>
      <c r="G76" s="53"/>
      <c r="H76" s="53">
        <f>'statement of change_separate'!H33</f>
        <v>39100</v>
      </c>
      <c r="I76" s="53"/>
      <c r="J76" s="58">
        <f>'statement of change_separate'!H25</f>
        <v>39100</v>
      </c>
    </row>
    <row r="77" spans="1:10" ht="23.1" customHeight="1">
      <c r="A77" s="48" t="s">
        <v>133</v>
      </c>
      <c r="B77" s="105">
        <v>7</v>
      </c>
      <c r="C77" s="44"/>
      <c r="D77" s="53">
        <f>'statement of change_Conso'!J35</f>
        <v>52604</v>
      </c>
      <c r="E77" s="53"/>
      <c r="F77" s="53">
        <f>'statement of change_Conso'!J27</f>
        <v>87753</v>
      </c>
      <c r="G77" s="53"/>
      <c r="H77" s="53">
        <f>'statement of change_separate'!J33</f>
        <v>52604</v>
      </c>
      <c r="I77" s="53"/>
      <c r="J77" s="58">
        <f>'statement of change_separate'!J25</f>
        <v>87753</v>
      </c>
    </row>
    <row r="78" spans="1:10" ht="23.1" customHeight="1">
      <c r="A78" s="54" t="s">
        <v>122</v>
      </c>
      <c r="B78" s="107"/>
      <c r="C78" s="44"/>
      <c r="D78" s="56">
        <f>'statement of change_Conso'!L35</f>
        <v>330054</v>
      </c>
      <c r="E78" s="53"/>
      <c r="F78" s="56">
        <f>'statement of change_Conso'!L27</f>
        <v>311720</v>
      </c>
      <c r="G78" s="53"/>
      <c r="H78" s="56">
        <f>'statement of change_separate'!L33</f>
        <v>328150</v>
      </c>
      <c r="I78" s="53"/>
      <c r="J78" s="56">
        <f>'statement of change_separate'!L25</f>
        <v>310079</v>
      </c>
    </row>
    <row r="79" spans="1:10" ht="23.1" customHeight="1">
      <c r="A79" s="54" t="s">
        <v>131</v>
      </c>
      <c r="B79" s="105">
        <v>7</v>
      </c>
      <c r="C79" s="44"/>
      <c r="D79" s="56">
        <f>'statement of change_Conso'!N35</f>
        <v>-52604</v>
      </c>
      <c r="E79" s="53"/>
      <c r="F79" s="56">
        <f>'statement of change_Conso'!N27</f>
        <v>-87753</v>
      </c>
      <c r="G79" s="53"/>
      <c r="H79" s="56">
        <f>'statement of change_separate'!N33</f>
        <v>-52604</v>
      </c>
      <c r="I79" s="53"/>
      <c r="J79" s="56">
        <f>'statement of change_separate'!N25</f>
        <v>-87753</v>
      </c>
    </row>
    <row r="80" spans="1:10" ht="23.1" customHeight="1">
      <c r="A80" s="54" t="s">
        <v>68</v>
      </c>
      <c r="B80" s="107"/>
      <c r="C80" s="44"/>
      <c r="D80" s="89">
        <f>'statement of change_Conso'!V35</f>
        <v>23420</v>
      </c>
      <c r="E80" s="53"/>
      <c r="F80" s="89">
        <f>'statement of change_Conso'!V27</f>
        <v>24336</v>
      </c>
      <c r="G80" s="53"/>
      <c r="H80" s="89">
        <f>'statement of change_separate'!T33</f>
        <v>23026</v>
      </c>
      <c r="I80" s="53"/>
      <c r="J80" s="89">
        <f>'statement of change_separate'!T25</f>
        <v>23942</v>
      </c>
    </row>
    <row r="81" spans="1:10" ht="23.1" customHeight="1">
      <c r="A81" s="54" t="s">
        <v>72</v>
      </c>
      <c r="B81" s="107"/>
      <c r="C81" s="44"/>
      <c r="D81" s="5">
        <f>SUM(D72:D80)</f>
        <v>1717168</v>
      </c>
      <c r="E81" s="53"/>
      <c r="F81" s="5">
        <f>SUM(F72:F80)</f>
        <v>1706841</v>
      </c>
      <c r="G81" s="53"/>
      <c r="H81" s="5">
        <f>SUM(H72:H80)</f>
        <v>1714870</v>
      </c>
      <c r="I81" s="53"/>
      <c r="J81" s="58">
        <f>SUM(J72:J80)</f>
        <v>1704806</v>
      </c>
    </row>
    <row r="82" spans="1:10" ht="23.1" customHeight="1">
      <c r="A82" s="54" t="s">
        <v>53</v>
      </c>
      <c r="B82" s="107"/>
      <c r="C82" s="44"/>
      <c r="D82" s="89">
        <f>'statement of change_Conso'!Z35</f>
        <v>2130</v>
      </c>
      <c r="E82" s="53"/>
      <c r="F82" s="89">
        <f>'statement of change_Conso'!Z27</f>
        <v>2209</v>
      </c>
      <c r="G82" s="53"/>
      <c r="H82" s="89">
        <v>0</v>
      </c>
      <c r="I82" s="53"/>
      <c r="J82" s="89">
        <v>0</v>
      </c>
    </row>
    <row r="83" spans="1:10" ht="23.1" customHeight="1">
      <c r="A83" s="104" t="s">
        <v>22</v>
      </c>
      <c r="B83" s="107"/>
      <c r="C83" s="44"/>
      <c r="D83" s="61">
        <f>SUM(D81:D82)</f>
        <v>1719298</v>
      </c>
      <c r="E83" s="53"/>
      <c r="F83" s="61">
        <f>SUM(F81:F82)</f>
        <v>1709050</v>
      </c>
      <c r="G83" s="53"/>
      <c r="H83" s="61">
        <f>SUM(H81:H82)</f>
        <v>1714870</v>
      </c>
      <c r="I83" s="53"/>
      <c r="J83" s="61">
        <f>SUM(J81:J82)</f>
        <v>1704806</v>
      </c>
    </row>
    <row r="84" spans="1:10" ht="23.1" customHeight="1" thickBot="1">
      <c r="A84" s="104" t="s">
        <v>23</v>
      </c>
      <c r="B84" s="107"/>
      <c r="C84" s="44"/>
      <c r="D84" s="114">
        <f>SUM(D83,D52)</f>
        <v>2346400</v>
      </c>
      <c r="E84" s="53"/>
      <c r="F84" s="114">
        <f>SUM(F83,F52)</f>
        <v>2349901</v>
      </c>
      <c r="G84" s="53"/>
      <c r="H84" s="114">
        <f>SUM(H83,H52)</f>
        <v>2341669</v>
      </c>
      <c r="I84" s="53"/>
      <c r="J84" s="114">
        <f>SUM(J83,J52)</f>
        <v>2345425</v>
      </c>
    </row>
    <row r="85" spans="1:10" ht="23.1" customHeight="1" thickTop="1">
      <c r="A85" s="44"/>
      <c r="B85" s="107"/>
      <c r="C85" s="44"/>
      <c r="D85" s="58">
        <f>SUM(D84-D27)</f>
        <v>0</v>
      </c>
      <c r="E85" s="53"/>
      <c r="F85" s="58">
        <f>SUM(F84-F27)</f>
        <v>0</v>
      </c>
      <c r="G85" s="53"/>
      <c r="H85" s="58">
        <f>SUM(H84-H27)</f>
        <v>0</v>
      </c>
      <c r="I85" s="53"/>
      <c r="J85" s="58">
        <f>J84-J27</f>
        <v>0</v>
      </c>
    </row>
    <row r="86" spans="1:10" ht="23.1" customHeight="1">
      <c r="A86" s="109" t="s">
        <v>10</v>
      </c>
      <c r="B86" s="107"/>
      <c r="C86" s="44"/>
      <c r="D86" s="53"/>
      <c r="E86" s="44"/>
      <c r="F86" s="44"/>
      <c r="G86" s="44"/>
      <c r="H86" s="44"/>
      <c r="I86" s="44"/>
      <c r="J86" s="44"/>
    </row>
    <row r="87" spans="1:10" ht="23.1" customHeight="1">
      <c r="A87" s="44"/>
      <c r="B87" s="107"/>
      <c r="C87" s="44"/>
      <c r="D87" s="53"/>
      <c r="E87" s="44"/>
      <c r="F87" s="44"/>
      <c r="G87" s="44"/>
      <c r="H87" s="44"/>
      <c r="I87" s="44"/>
      <c r="J87" s="44"/>
    </row>
    <row r="88" spans="1:10" ht="23.1" customHeight="1">
      <c r="A88" s="115"/>
      <c r="C88" s="44"/>
      <c r="D88" s="53"/>
      <c r="E88" s="44"/>
      <c r="F88" s="44"/>
      <c r="G88" s="44"/>
      <c r="H88" s="44"/>
      <c r="I88" s="44"/>
      <c r="J88" s="44"/>
    </row>
    <row r="89" spans="1:10" ht="23.1" customHeight="1">
      <c r="A89" s="57"/>
      <c r="B89" s="44"/>
      <c r="C89" s="44"/>
      <c r="D89" s="53"/>
      <c r="E89" s="44"/>
      <c r="F89" s="44"/>
      <c r="G89" s="44"/>
      <c r="H89" s="44"/>
      <c r="I89" s="44"/>
      <c r="J89" s="44"/>
    </row>
    <row r="90" spans="1:10" ht="23.1" customHeight="1">
      <c r="A90" s="57"/>
      <c r="B90" s="48" t="s">
        <v>78</v>
      </c>
      <c r="C90" s="44"/>
      <c r="D90" s="53"/>
      <c r="E90" s="44"/>
      <c r="F90" s="44"/>
      <c r="G90" s="44"/>
      <c r="H90" s="44"/>
      <c r="I90" s="44"/>
      <c r="J90" s="44"/>
    </row>
    <row r="91" spans="1:10" ht="23.1" customHeight="1">
      <c r="A91" s="115"/>
      <c r="B91" s="48"/>
      <c r="C91" s="44"/>
      <c r="D91" s="53"/>
      <c r="E91" s="44"/>
      <c r="F91" s="45"/>
      <c r="G91" s="44"/>
      <c r="H91" s="45"/>
      <c r="I91" s="44"/>
      <c r="J91" s="45"/>
    </row>
  </sheetData>
  <mergeCells count="6">
    <mergeCell ref="H5:J5"/>
    <mergeCell ref="D5:F5"/>
    <mergeCell ref="D34:F34"/>
    <mergeCell ref="H34:J34"/>
    <mergeCell ref="D59:F59"/>
    <mergeCell ref="H59:J59"/>
  </mergeCells>
  <pageMargins left="0.78740157480314965" right="0.11811023622047245" top="0.78740157480314965" bottom="0.19685039370078741" header="0.31496062992125984" footer="0.31496062992125984"/>
  <pageSetup paperSize="9" scale="82" orientation="portrait" r:id="rId1"/>
  <rowBreaks count="3" manualBreakCount="3">
    <brk id="29" max="16383" man="1"/>
    <brk id="54" max="10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38"/>
  <sheetViews>
    <sheetView showGridLines="0" view="pageBreakPreview" zoomScale="85" zoomScaleNormal="85" zoomScaleSheetLayoutView="85" workbookViewId="0">
      <selection activeCell="M1" sqref="M1"/>
    </sheetView>
  </sheetViews>
  <sheetFormatPr defaultColWidth="9.42578125" defaultRowHeight="24" customHeight="1"/>
  <cols>
    <col min="1" max="1" width="45.42578125" style="2" customWidth="1"/>
    <col min="2" max="2" width="6.140625" style="2" customWidth="1"/>
    <col min="3" max="3" width="1" style="2" customWidth="1"/>
    <col min="4" max="4" width="15.85546875" style="59" customWidth="1"/>
    <col min="5" max="5" width="1" style="2" customWidth="1"/>
    <col min="6" max="6" width="15.85546875" style="2" customWidth="1"/>
    <col min="7" max="7" width="1" style="2" customWidth="1"/>
    <col min="8" max="8" width="15.85546875" style="2" customWidth="1"/>
    <col min="9" max="9" width="1" style="2" customWidth="1"/>
    <col min="10" max="10" width="15.85546875" style="2" customWidth="1"/>
    <col min="11" max="11" width="1.42578125" style="2" customWidth="1"/>
    <col min="12" max="16384" width="9.42578125" style="2"/>
  </cols>
  <sheetData>
    <row r="1" spans="1:11" s="3" customFormat="1" ht="24" customHeight="1">
      <c r="D1" s="41"/>
      <c r="E1" s="4"/>
      <c r="F1" s="4"/>
      <c r="G1" s="4"/>
      <c r="H1" s="4"/>
      <c r="I1" s="4"/>
      <c r="J1" s="42" t="s">
        <v>108</v>
      </c>
    </row>
    <row r="2" spans="1:11" ht="24" customHeight="1">
      <c r="A2" s="43" t="s">
        <v>50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24" customHeight="1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24" customHeight="1">
      <c r="A4" s="43" t="s">
        <v>187</v>
      </c>
      <c r="B4" s="43"/>
      <c r="C4" s="43"/>
      <c r="D4" s="43"/>
      <c r="E4" s="43"/>
      <c r="F4" s="43"/>
      <c r="G4" s="43"/>
      <c r="H4" s="43"/>
      <c r="I4" s="43"/>
      <c r="J4" s="43"/>
    </row>
    <row r="5" spans="1:11" ht="24" customHeight="1">
      <c r="A5" s="44"/>
      <c r="B5" s="45"/>
      <c r="C5" s="45"/>
      <c r="D5" s="46"/>
      <c r="E5" s="45"/>
      <c r="F5" s="45"/>
      <c r="G5" s="45"/>
      <c r="H5" s="45"/>
      <c r="I5" s="45"/>
      <c r="J5" s="47" t="s">
        <v>115</v>
      </c>
    </row>
    <row r="6" spans="1:11" ht="24" customHeight="1">
      <c r="A6" s="45"/>
      <c r="B6" s="45"/>
      <c r="C6" s="45"/>
      <c r="D6" s="128" t="s">
        <v>48</v>
      </c>
      <c r="E6" s="128"/>
      <c r="F6" s="128"/>
      <c r="G6" s="43"/>
      <c r="H6" s="127" t="s">
        <v>0</v>
      </c>
      <c r="I6" s="127"/>
      <c r="J6" s="127"/>
    </row>
    <row r="7" spans="1:11" ht="24" customHeight="1">
      <c r="A7" s="48"/>
      <c r="B7" s="49" t="s">
        <v>1</v>
      </c>
      <c r="C7" s="48"/>
      <c r="D7" s="50">
        <v>2026</v>
      </c>
      <c r="E7" s="44"/>
      <c r="F7" s="50">
        <v>2025</v>
      </c>
      <c r="G7" s="51"/>
      <c r="H7" s="50">
        <v>2026</v>
      </c>
      <c r="I7" s="44"/>
      <c r="J7" s="50">
        <v>2025</v>
      </c>
    </row>
    <row r="8" spans="1:11" ht="24" customHeight="1">
      <c r="A8" s="52" t="s">
        <v>24</v>
      </c>
      <c r="B8" s="49"/>
      <c r="C8" s="48"/>
      <c r="D8" s="53"/>
      <c r="E8" s="48"/>
      <c r="F8" s="48"/>
      <c r="G8" s="48"/>
      <c r="H8" s="48"/>
      <c r="I8" s="48"/>
      <c r="J8" s="48"/>
    </row>
    <row r="9" spans="1:11" ht="24" customHeight="1">
      <c r="A9" s="54" t="s">
        <v>25</v>
      </c>
      <c r="B9" s="55"/>
      <c r="C9" s="48"/>
      <c r="D9" s="56">
        <v>602007</v>
      </c>
      <c r="E9" s="48"/>
      <c r="F9" s="56">
        <v>444218</v>
      </c>
      <c r="G9" s="48"/>
      <c r="H9" s="56">
        <v>602007</v>
      </c>
      <c r="I9" s="56"/>
      <c r="J9" s="56">
        <v>444218</v>
      </c>
    </row>
    <row r="10" spans="1:11" ht="24" customHeight="1">
      <c r="A10" s="54" t="s">
        <v>102</v>
      </c>
      <c r="B10" s="55"/>
      <c r="C10" s="57"/>
      <c r="D10" s="56">
        <v>6369</v>
      </c>
      <c r="E10" s="57"/>
      <c r="F10" s="56">
        <v>2746</v>
      </c>
      <c r="G10" s="57"/>
      <c r="H10" s="56">
        <v>6369</v>
      </c>
      <c r="I10" s="56"/>
      <c r="J10" s="58">
        <v>2746</v>
      </c>
    </row>
    <row r="11" spans="1:11" ht="24" customHeight="1">
      <c r="A11" s="54" t="s">
        <v>138</v>
      </c>
      <c r="B11" s="55"/>
      <c r="C11" s="57"/>
      <c r="D11" s="58">
        <v>0</v>
      </c>
      <c r="E11" s="57"/>
      <c r="F11" s="56">
        <v>0</v>
      </c>
      <c r="G11" s="57"/>
      <c r="H11" s="58">
        <v>948</v>
      </c>
      <c r="I11" s="56"/>
      <c r="J11" s="58">
        <v>1010</v>
      </c>
    </row>
    <row r="12" spans="1:11" ht="24" customHeight="1">
      <c r="A12" s="54" t="s">
        <v>170</v>
      </c>
      <c r="B12" s="55"/>
      <c r="C12" s="48"/>
      <c r="D12" s="58">
        <v>0</v>
      </c>
      <c r="E12" s="48"/>
      <c r="F12" s="56">
        <v>94224</v>
      </c>
      <c r="H12" s="58">
        <v>0</v>
      </c>
      <c r="J12" s="59">
        <v>94224</v>
      </c>
    </row>
    <row r="13" spans="1:11" ht="24" customHeight="1">
      <c r="A13" s="54" t="s">
        <v>180</v>
      </c>
      <c r="B13" s="55"/>
      <c r="C13" s="48"/>
      <c r="D13" s="59">
        <v>17526</v>
      </c>
      <c r="E13" s="48"/>
      <c r="F13" s="56">
        <v>2447</v>
      </c>
      <c r="G13" s="48"/>
      <c r="H13" s="59">
        <v>17268</v>
      </c>
      <c r="I13" s="56"/>
      <c r="J13" s="58">
        <v>2749</v>
      </c>
    </row>
    <row r="14" spans="1:11" ht="24" customHeight="1">
      <c r="A14" s="54" t="s">
        <v>160</v>
      </c>
      <c r="B14" s="55"/>
      <c r="C14" s="48"/>
      <c r="D14" s="59">
        <v>0</v>
      </c>
      <c r="E14" s="48"/>
      <c r="F14" s="56">
        <v>2012</v>
      </c>
      <c r="G14" s="48"/>
      <c r="H14" s="59">
        <v>0</v>
      </c>
      <c r="I14" s="56"/>
      <c r="J14" s="58">
        <v>2012</v>
      </c>
    </row>
    <row r="15" spans="1:11" ht="24" customHeight="1">
      <c r="A15" s="48" t="s">
        <v>121</v>
      </c>
      <c r="B15" s="55"/>
      <c r="C15" s="57"/>
      <c r="D15" s="58">
        <v>3101</v>
      </c>
      <c r="F15" s="56">
        <v>2042</v>
      </c>
      <c r="H15" s="58">
        <v>3106</v>
      </c>
      <c r="J15" s="59">
        <v>2047</v>
      </c>
    </row>
    <row r="16" spans="1:11" ht="24" customHeight="1">
      <c r="A16" s="54" t="s">
        <v>26</v>
      </c>
      <c r="B16" s="55"/>
      <c r="C16" s="57"/>
      <c r="D16" s="60">
        <v>1732</v>
      </c>
      <c r="E16" s="57"/>
      <c r="F16" s="60">
        <v>2302</v>
      </c>
      <c r="G16" s="57"/>
      <c r="H16" s="60">
        <v>1732</v>
      </c>
      <c r="I16" s="56"/>
      <c r="J16" s="60">
        <v>2302</v>
      </c>
      <c r="K16" s="44"/>
    </row>
    <row r="17" spans="1:11" ht="24" customHeight="1">
      <c r="A17" s="52" t="s">
        <v>27</v>
      </c>
      <c r="B17" s="55"/>
      <c r="C17" s="57"/>
      <c r="D17" s="61">
        <f>SUM(D9:D16)</f>
        <v>630735</v>
      </c>
      <c r="E17" s="57"/>
      <c r="F17" s="61">
        <f>SUM(F9:F16)</f>
        <v>549991</v>
      </c>
      <c r="G17" s="57"/>
      <c r="H17" s="61">
        <f>SUM(H9:H16)</f>
        <v>631430</v>
      </c>
      <c r="I17" s="56"/>
      <c r="J17" s="61">
        <f>SUM(J9:J16)</f>
        <v>551308</v>
      </c>
      <c r="K17" s="44"/>
    </row>
    <row r="18" spans="1:11" ht="24" customHeight="1">
      <c r="A18" s="52" t="s">
        <v>28</v>
      </c>
      <c r="B18" s="55"/>
      <c r="C18" s="57"/>
      <c r="D18" s="56"/>
      <c r="E18" s="57"/>
      <c r="F18" s="56"/>
      <c r="G18" s="57"/>
      <c r="H18" s="56"/>
      <c r="I18" s="56"/>
      <c r="J18" s="56"/>
      <c r="K18" s="44"/>
    </row>
    <row r="19" spans="1:11" ht="24" customHeight="1">
      <c r="A19" s="54" t="s">
        <v>29</v>
      </c>
      <c r="B19" s="55"/>
      <c r="C19" s="57"/>
      <c r="D19" s="56">
        <v>548223</v>
      </c>
      <c r="E19" s="57"/>
      <c r="F19" s="56">
        <v>442492</v>
      </c>
      <c r="G19" s="57"/>
      <c r="H19" s="56">
        <v>548223</v>
      </c>
      <c r="I19" s="56"/>
      <c r="J19" s="56">
        <v>442529</v>
      </c>
      <c r="K19" s="44"/>
    </row>
    <row r="20" spans="1:11" ht="24" customHeight="1">
      <c r="A20" s="54" t="s">
        <v>112</v>
      </c>
      <c r="B20" s="55"/>
      <c r="C20" s="57"/>
      <c r="D20" s="56">
        <v>7728</v>
      </c>
      <c r="E20" s="57"/>
      <c r="F20" s="56">
        <v>5933</v>
      </c>
      <c r="G20" s="57"/>
      <c r="H20" s="56">
        <v>9029</v>
      </c>
      <c r="I20" s="56"/>
      <c r="J20" s="56">
        <v>7671</v>
      </c>
      <c r="K20" s="44"/>
    </row>
    <row r="21" spans="1:11" ht="24" customHeight="1">
      <c r="A21" s="54" t="s">
        <v>30</v>
      </c>
      <c r="B21" s="55"/>
      <c r="C21" s="57"/>
      <c r="D21" s="56">
        <v>62184</v>
      </c>
      <c r="E21" s="57"/>
      <c r="F21" s="56">
        <v>59260</v>
      </c>
      <c r="G21" s="57"/>
      <c r="H21" s="56">
        <v>61762</v>
      </c>
      <c r="I21" s="56"/>
      <c r="J21" s="56">
        <v>58657</v>
      </c>
      <c r="K21" s="44"/>
    </row>
    <row r="22" spans="1:11" ht="24" customHeight="1">
      <c r="A22" s="52" t="s">
        <v>31</v>
      </c>
      <c r="B22" s="55"/>
      <c r="C22" s="57"/>
      <c r="D22" s="62">
        <f>SUM(D19:D21)</f>
        <v>618135</v>
      </c>
      <c r="E22" s="57"/>
      <c r="F22" s="62">
        <f>SUM(F19:F21)</f>
        <v>507685</v>
      </c>
      <c r="G22" s="57"/>
      <c r="H22" s="62">
        <f>SUM(H19:H21)</f>
        <v>619014</v>
      </c>
      <c r="I22" s="56"/>
      <c r="J22" s="62">
        <f>SUM(J19:J21)</f>
        <v>508857</v>
      </c>
      <c r="K22" s="44"/>
    </row>
    <row r="23" spans="1:11" ht="24" customHeight="1">
      <c r="A23" s="43" t="s">
        <v>198</v>
      </c>
      <c r="B23" s="55"/>
      <c r="C23" s="57"/>
      <c r="D23" s="56"/>
      <c r="E23" s="57"/>
      <c r="F23" s="56"/>
      <c r="G23" s="57"/>
      <c r="H23" s="56"/>
      <c r="I23" s="56"/>
      <c r="J23" s="56"/>
      <c r="K23" s="44"/>
    </row>
    <row r="24" spans="1:11" ht="24" customHeight="1">
      <c r="A24" s="43" t="s">
        <v>175</v>
      </c>
      <c r="B24" s="55"/>
      <c r="C24" s="57"/>
      <c r="D24" s="59">
        <v>12600</v>
      </c>
      <c r="F24" s="59">
        <v>42306</v>
      </c>
      <c r="H24" s="59">
        <v>12416</v>
      </c>
      <c r="J24" s="59">
        <v>42451</v>
      </c>
      <c r="K24" s="48"/>
    </row>
    <row r="25" spans="1:11" ht="24" customHeight="1">
      <c r="A25" s="48" t="s">
        <v>91</v>
      </c>
      <c r="B25" s="55"/>
      <c r="C25" s="57"/>
      <c r="D25" s="61">
        <v>589</v>
      </c>
      <c r="E25" s="56"/>
      <c r="F25" s="61">
        <v>33</v>
      </c>
      <c r="G25" s="56"/>
      <c r="H25" s="61">
        <v>589</v>
      </c>
      <c r="I25" s="53"/>
      <c r="J25" s="61">
        <v>33</v>
      </c>
      <c r="K25" s="48"/>
    </row>
    <row r="26" spans="1:11" ht="24" customHeight="1">
      <c r="A26" s="43" t="s">
        <v>199</v>
      </c>
      <c r="B26" s="55"/>
      <c r="C26" s="57"/>
      <c r="D26" s="56">
        <f>SUM(D24-D25)</f>
        <v>12011</v>
      </c>
      <c r="E26" s="56"/>
      <c r="F26" s="56">
        <f>SUM(F24-F25)</f>
        <v>42273</v>
      </c>
      <c r="G26" s="56"/>
      <c r="H26" s="56">
        <f>SUM(H24-H25)</f>
        <v>11827</v>
      </c>
      <c r="I26" s="53"/>
      <c r="J26" s="56">
        <f>SUM(J24-J25)</f>
        <v>42418</v>
      </c>
      <c r="K26" s="48"/>
    </row>
    <row r="27" spans="1:11" ht="24" customHeight="1">
      <c r="A27" s="48" t="s">
        <v>200</v>
      </c>
      <c r="B27" s="55"/>
      <c r="C27" s="57"/>
      <c r="D27" s="56">
        <v>847</v>
      </c>
      <c r="E27" s="56"/>
      <c r="F27" s="56">
        <v>-1407</v>
      </c>
      <c r="G27" s="56"/>
      <c r="H27" s="56">
        <v>847</v>
      </c>
      <c r="I27" s="53"/>
      <c r="J27" s="56">
        <v>-1407</v>
      </c>
      <c r="K27" s="48"/>
    </row>
    <row r="28" spans="1:11" ht="24" customHeight="1" thickBot="1">
      <c r="A28" s="52" t="s">
        <v>201</v>
      </c>
      <c r="B28" s="55"/>
      <c r="C28" s="57"/>
      <c r="D28" s="63">
        <f>SUM(D26-D27)</f>
        <v>11164</v>
      </c>
      <c r="E28" s="56"/>
      <c r="F28" s="63">
        <f>SUM(F26-F27)</f>
        <v>43680</v>
      </c>
      <c r="G28" s="56"/>
      <c r="H28" s="63">
        <f>SUM(H26-H27)</f>
        <v>10980</v>
      </c>
      <c r="I28" s="53"/>
      <c r="J28" s="63">
        <f>SUM(J26-J27)</f>
        <v>43825</v>
      </c>
      <c r="K28" s="48"/>
    </row>
    <row r="29" spans="1:11" ht="24" customHeight="1" thickTop="1">
      <c r="A29" s="48"/>
      <c r="B29" s="55"/>
      <c r="C29" s="57"/>
      <c r="D29" s="56"/>
      <c r="E29" s="57"/>
      <c r="F29" s="56"/>
      <c r="G29" s="56"/>
      <c r="H29" s="56"/>
      <c r="I29" s="53"/>
      <c r="J29" s="56"/>
      <c r="K29" s="48"/>
    </row>
    <row r="30" spans="1:11" ht="24" customHeight="1">
      <c r="A30" s="7" t="s">
        <v>202</v>
      </c>
      <c r="B30" s="55"/>
      <c r="C30" s="57"/>
      <c r="D30" s="56"/>
      <c r="E30" s="57"/>
      <c r="F30" s="56"/>
      <c r="G30" s="56"/>
      <c r="H30" s="53"/>
      <c r="I30" s="53"/>
      <c r="J30" s="53"/>
      <c r="K30" s="48"/>
    </row>
    <row r="31" spans="1:11" ht="24" customHeight="1" thickBot="1">
      <c r="A31" s="4" t="s">
        <v>103</v>
      </c>
      <c r="B31" s="55"/>
      <c r="C31" s="57"/>
      <c r="D31" s="64">
        <f>D28-D32</f>
        <v>11243</v>
      </c>
      <c r="E31" s="57"/>
      <c r="F31" s="64">
        <f>F28-F32</f>
        <v>43729</v>
      </c>
      <c r="G31" s="56"/>
      <c r="H31" s="65">
        <f>SUM(H28)</f>
        <v>10980</v>
      </c>
      <c r="I31" s="53"/>
      <c r="J31" s="65">
        <f>SUM(J28)</f>
        <v>43825</v>
      </c>
      <c r="K31" s="48"/>
    </row>
    <row r="32" spans="1:11" ht="24" customHeight="1" thickTop="1">
      <c r="A32" s="4" t="s">
        <v>53</v>
      </c>
      <c r="B32" s="55"/>
      <c r="C32" s="57"/>
      <c r="D32" s="56">
        <v>-79</v>
      </c>
      <c r="E32" s="57"/>
      <c r="F32" s="56">
        <v>-49</v>
      </c>
      <c r="G32" s="56"/>
      <c r="H32" s="5"/>
      <c r="I32" s="53"/>
      <c r="J32" s="5"/>
      <c r="K32" s="48"/>
    </row>
    <row r="33" spans="1:11" ht="24" customHeight="1" thickBot="1">
      <c r="A33" s="48"/>
      <c r="B33" s="55"/>
      <c r="C33" s="57"/>
      <c r="D33" s="66">
        <f>D28</f>
        <v>11164</v>
      </c>
      <c r="E33" s="57"/>
      <c r="F33" s="66">
        <f>F28</f>
        <v>43680</v>
      </c>
      <c r="G33" s="56"/>
      <c r="H33" s="5"/>
      <c r="I33" s="53"/>
      <c r="J33" s="5"/>
      <c r="K33" s="48"/>
    </row>
    <row r="34" spans="1:11" ht="24" customHeight="1" thickTop="1">
      <c r="A34" s="48"/>
      <c r="B34" s="55"/>
      <c r="C34" s="57"/>
      <c r="E34" s="57"/>
      <c r="F34" s="59"/>
      <c r="G34" s="56"/>
      <c r="H34" s="53"/>
      <c r="I34" s="53"/>
      <c r="J34" s="53"/>
      <c r="K34" s="48"/>
    </row>
    <row r="35" spans="1:11" ht="24" customHeight="1">
      <c r="A35" s="43" t="s">
        <v>218</v>
      </c>
      <c r="B35" s="55">
        <v>8</v>
      </c>
      <c r="C35" s="57"/>
      <c r="D35" s="56"/>
      <c r="E35" s="57"/>
      <c r="F35" s="56"/>
      <c r="G35" s="56"/>
      <c r="H35" s="53"/>
      <c r="I35" s="53"/>
      <c r="J35" s="53"/>
      <c r="K35" s="48"/>
    </row>
    <row r="36" spans="1:11" ht="24" customHeight="1">
      <c r="A36" s="67" t="s">
        <v>219</v>
      </c>
      <c r="B36" s="55"/>
      <c r="C36" s="48"/>
      <c r="D36" s="53"/>
      <c r="E36" s="48"/>
      <c r="F36" s="53"/>
      <c r="G36" s="53"/>
      <c r="H36" s="53"/>
      <c r="I36" s="53"/>
      <c r="J36" s="53"/>
      <c r="K36" s="44"/>
    </row>
    <row r="37" spans="1:11" ht="24" customHeight="1">
      <c r="A37" s="4" t="s">
        <v>220</v>
      </c>
      <c r="B37" s="55"/>
      <c r="C37" s="48"/>
      <c r="D37" s="53"/>
      <c r="E37" s="48"/>
      <c r="F37" s="53"/>
      <c r="G37" s="53"/>
      <c r="H37" s="53"/>
      <c r="I37" s="53"/>
      <c r="J37" s="53"/>
      <c r="K37" s="44"/>
    </row>
    <row r="38" spans="1:11" ht="24" customHeight="1" thickBot="1">
      <c r="A38" s="4" t="s">
        <v>118</v>
      </c>
      <c r="B38" s="55"/>
      <c r="C38" s="48"/>
      <c r="D38" s="68">
        <v>0.01</v>
      </c>
      <c r="E38" s="69"/>
      <c r="F38" s="68">
        <v>0.05</v>
      </c>
      <c r="G38" s="69"/>
      <c r="H38" s="68">
        <v>0.01</v>
      </c>
      <c r="I38" s="69"/>
      <c r="J38" s="68">
        <v>0.05</v>
      </c>
    </row>
    <row r="39" spans="1:11" ht="24" customHeight="1" thickTop="1">
      <c r="A39" s="4"/>
      <c r="B39" s="55"/>
      <c r="C39" s="48"/>
      <c r="D39" s="69"/>
      <c r="E39" s="69"/>
      <c r="F39" s="70"/>
      <c r="G39" s="69"/>
      <c r="H39" s="69"/>
      <c r="I39" s="69"/>
      <c r="J39" s="69"/>
    </row>
    <row r="40" spans="1:11" s="3" customFormat="1" ht="24" customHeight="1">
      <c r="A40" s="4" t="s">
        <v>10</v>
      </c>
      <c r="B40" s="4"/>
      <c r="D40" s="5"/>
      <c r="E40" s="41"/>
      <c r="F40" s="4"/>
      <c r="G40" s="4"/>
      <c r="H40" s="4"/>
      <c r="I40" s="4"/>
      <c r="J40" s="4"/>
    </row>
    <row r="41" spans="1:11" s="3" customFormat="1" ht="24" customHeight="1">
      <c r="D41" s="41"/>
      <c r="E41" s="4"/>
      <c r="F41" s="4"/>
      <c r="G41" s="4"/>
      <c r="H41" s="4"/>
      <c r="I41" s="4"/>
      <c r="J41" s="42" t="s">
        <v>108</v>
      </c>
    </row>
    <row r="42" spans="1:11" s="8" customFormat="1" ht="24" customHeight="1">
      <c r="A42" s="43" t="s">
        <v>50</v>
      </c>
      <c r="B42" s="43"/>
      <c r="C42" s="43"/>
      <c r="D42" s="43"/>
      <c r="E42" s="43"/>
      <c r="F42" s="43"/>
      <c r="G42" s="43"/>
      <c r="H42" s="43"/>
      <c r="I42" s="43"/>
      <c r="J42" s="43"/>
    </row>
    <row r="43" spans="1:11" s="8" customFormat="1" ht="24" customHeight="1">
      <c r="A43" s="7" t="s">
        <v>75</v>
      </c>
      <c r="C43" s="71"/>
      <c r="D43" s="5"/>
      <c r="E43" s="10"/>
      <c r="G43" s="10"/>
      <c r="I43" s="10"/>
      <c r="J43" s="10"/>
    </row>
    <row r="44" spans="1:11" s="8" customFormat="1" ht="24" customHeight="1">
      <c r="A44" s="43" t="s">
        <v>187</v>
      </c>
      <c r="B44" s="72"/>
      <c r="C44" s="72"/>
      <c r="D44" s="72"/>
      <c r="E44" s="72"/>
      <c r="F44" s="72"/>
      <c r="G44" s="72"/>
      <c r="H44" s="72"/>
      <c r="I44" s="72"/>
      <c r="J44" s="72"/>
    </row>
    <row r="45" spans="1:11" s="8" customFormat="1" ht="24" customHeight="1">
      <c r="A45" s="4"/>
      <c r="C45" s="73"/>
      <c r="D45" s="74"/>
      <c r="E45" s="75"/>
      <c r="F45" s="75"/>
      <c r="G45" s="75"/>
      <c r="H45" s="75"/>
      <c r="I45" s="75"/>
      <c r="J45" s="47" t="s">
        <v>111</v>
      </c>
    </row>
    <row r="46" spans="1:11" s="8" customFormat="1" ht="24" customHeight="1">
      <c r="A46" s="4"/>
      <c r="C46" s="4"/>
      <c r="D46" s="130" t="s">
        <v>48</v>
      </c>
      <c r="E46" s="131"/>
      <c r="F46" s="131"/>
      <c r="G46" s="76"/>
      <c r="H46" s="130" t="s">
        <v>0</v>
      </c>
      <c r="I46" s="131"/>
      <c r="J46" s="131"/>
    </row>
    <row r="47" spans="1:11" s="8" customFormat="1" ht="24" customHeight="1">
      <c r="A47" s="4"/>
      <c r="B47" s="77"/>
      <c r="D47" s="50">
        <v>2026</v>
      </c>
      <c r="E47" s="44"/>
      <c r="F47" s="50">
        <v>2025</v>
      </c>
      <c r="G47" s="51"/>
      <c r="H47" s="50">
        <v>2026</v>
      </c>
      <c r="I47" s="44"/>
      <c r="J47" s="50">
        <v>2025</v>
      </c>
    </row>
    <row r="48" spans="1:11" s="8" customFormat="1" ht="24" customHeight="1">
      <c r="A48" s="78" t="s">
        <v>201</v>
      </c>
      <c r="C48" s="79"/>
      <c r="D48" s="80">
        <f>SUM(D28)</f>
        <v>11164</v>
      </c>
      <c r="E48" s="81"/>
      <c r="F48" s="80">
        <f>SUM(F28)</f>
        <v>43680</v>
      </c>
      <c r="G48" s="59"/>
      <c r="H48" s="80">
        <f>SUM(H28)</f>
        <v>10980</v>
      </c>
      <c r="I48" s="82"/>
      <c r="J48" s="80">
        <f>SUM(J28)</f>
        <v>43825</v>
      </c>
    </row>
    <row r="49" spans="1:11" s="8" customFormat="1" ht="24" customHeight="1">
      <c r="A49" s="83"/>
      <c r="C49" s="82"/>
      <c r="D49" s="59"/>
      <c r="E49" s="81"/>
      <c r="F49" s="59"/>
      <c r="G49" s="59"/>
      <c r="H49" s="64"/>
      <c r="I49" s="82"/>
      <c r="J49" s="64"/>
    </row>
    <row r="50" spans="1:11" s="8" customFormat="1" ht="24" customHeight="1">
      <c r="A50" s="78" t="s">
        <v>51</v>
      </c>
      <c r="B50" s="55"/>
      <c r="C50" s="79"/>
      <c r="D50" s="59"/>
      <c r="E50" s="81"/>
      <c r="F50" s="59"/>
      <c r="G50" s="59"/>
      <c r="H50" s="64"/>
      <c r="I50" s="82"/>
      <c r="J50" s="64"/>
    </row>
    <row r="51" spans="1:11" s="8" customFormat="1" ht="24" customHeight="1">
      <c r="A51" s="84" t="s">
        <v>169</v>
      </c>
      <c r="B51" s="55"/>
      <c r="C51" s="79"/>
      <c r="D51" s="59"/>
      <c r="E51" s="81"/>
      <c r="F51" s="59"/>
      <c r="G51" s="59"/>
      <c r="H51" s="64"/>
      <c r="I51" s="82"/>
      <c r="J51" s="64"/>
    </row>
    <row r="52" spans="1:11" s="8" customFormat="1" ht="24" customHeight="1">
      <c r="A52" s="84" t="s">
        <v>145</v>
      </c>
      <c r="B52" s="55"/>
      <c r="C52" s="79"/>
      <c r="D52" s="59"/>
      <c r="E52" s="81"/>
      <c r="F52" s="59"/>
      <c r="G52" s="59"/>
      <c r="H52" s="64"/>
      <c r="I52" s="82"/>
      <c r="J52" s="64"/>
    </row>
    <row r="53" spans="1:11" s="8" customFormat="1" ht="24" customHeight="1">
      <c r="A53" s="83" t="s">
        <v>152</v>
      </c>
      <c r="B53" s="55"/>
      <c r="C53" s="79"/>
      <c r="D53" s="59"/>
      <c r="E53" s="81"/>
      <c r="F53" s="59"/>
      <c r="G53" s="59"/>
      <c r="H53" s="64"/>
      <c r="I53" s="82"/>
      <c r="J53" s="64"/>
    </row>
    <row r="54" spans="1:11" s="8" customFormat="1" ht="24" customHeight="1">
      <c r="A54" s="83" t="s">
        <v>146</v>
      </c>
      <c r="B54" s="55"/>
      <c r="C54" s="79"/>
      <c r="D54" s="59">
        <v>-916</v>
      </c>
      <c r="E54" s="81"/>
      <c r="F54" s="64">
        <v>-296</v>
      </c>
      <c r="G54" s="59"/>
      <c r="H54" s="59">
        <v>-916</v>
      </c>
      <c r="I54" s="82"/>
      <c r="J54" s="64">
        <v>-296</v>
      </c>
    </row>
    <row r="55" spans="1:11" s="8" customFormat="1" ht="24" customHeight="1">
      <c r="A55" s="78" t="s">
        <v>178</v>
      </c>
      <c r="B55" s="55"/>
      <c r="C55" s="82"/>
      <c r="D55" s="85">
        <f>D54</f>
        <v>-916</v>
      </c>
      <c r="E55" s="81"/>
      <c r="F55" s="85">
        <f>F54</f>
        <v>-296</v>
      </c>
      <c r="G55" s="59"/>
      <c r="H55" s="85">
        <f>H54</f>
        <v>-916</v>
      </c>
      <c r="I55" s="82"/>
      <c r="J55" s="85">
        <f>J54</f>
        <v>-296</v>
      </c>
    </row>
    <row r="56" spans="1:11" s="8" customFormat="1" ht="24" customHeight="1">
      <c r="A56" s="83"/>
      <c r="B56" s="55"/>
      <c r="C56" s="82"/>
      <c r="D56" s="64"/>
      <c r="E56" s="81"/>
      <c r="F56" s="64"/>
      <c r="G56" s="59"/>
      <c r="H56" s="64"/>
      <c r="I56" s="82"/>
      <c r="J56" s="64"/>
    </row>
    <row r="57" spans="1:11" s="8" customFormat="1" ht="24" customHeight="1" thickBot="1">
      <c r="A57" s="78" t="s">
        <v>179</v>
      </c>
      <c r="C57" s="79"/>
      <c r="D57" s="86">
        <f>SUM(D55,D48)</f>
        <v>10248</v>
      </c>
      <c r="E57" s="87"/>
      <c r="F57" s="86">
        <f>SUM(F55,F48)</f>
        <v>43384</v>
      </c>
      <c r="G57" s="59"/>
      <c r="H57" s="86">
        <f>SUM(H55,H48)</f>
        <v>10064</v>
      </c>
      <c r="I57" s="82"/>
      <c r="J57" s="86">
        <f>SUM(J55,J48)</f>
        <v>43529</v>
      </c>
      <c r="K57" s="88"/>
    </row>
    <row r="58" spans="1:11" s="8" customFormat="1" ht="24" customHeight="1" thickTop="1">
      <c r="A58" s="83"/>
      <c r="C58" s="82"/>
      <c r="D58" s="59"/>
      <c r="E58" s="87"/>
      <c r="F58" s="59"/>
      <c r="G58" s="59"/>
      <c r="H58" s="64"/>
      <c r="I58" s="82"/>
      <c r="J58" s="64"/>
    </row>
    <row r="59" spans="1:11" s="8" customFormat="1" ht="24" customHeight="1">
      <c r="A59" s="7" t="s">
        <v>52</v>
      </c>
      <c r="C59" s="82"/>
      <c r="D59" s="59"/>
      <c r="E59" s="87"/>
      <c r="F59" s="59"/>
      <c r="G59" s="59"/>
      <c r="H59" s="64"/>
      <c r="I59" s="82"/>
      <c r="J59" s="64"/>
    </row>
    <row r="60" spans="1:11" s="8" customFormat="1" ht="24" customHeight="1" thickBot="1">
      <c r="A60" s="4" t="s">
        <v>103</v>
      </c>
      <c r="C60" s="82"/>
      <c r="D60" s="64">
        <f>D57-D61</f>
        <v>10327</v>
      </c>
      <c r="E60" s="87"/>
      <c r="F60" s="64">
        <f>F57-F61</f>
        <v>43433</v>
      </c>
      <c r="G60" s="64"/>
      <c r="H60" s="86">
        <f>H57-H61</f>
        <v>10064</v>
      </c>
      <c r="I60" s="82"/>
      <c r="J60" s="86">
        <f>J57-J61</f>
        <v>43529</v>
      </c>
    </row>
    <row r="61" spans="1:11" s="8" customFormat="1" ht="24" customHeight="1" thickTop="1">
      <c r="A61" s="4" t="s">
        <v>53</v>
      </c>
      <c r="C61" s="82"/>
      <c r="D61" s="89">
        <f>D32</f>
        <v>-79</v>
      </c>
      <c r="E61" s="87"/>
      <c r="F61" s="89">
        <f>F32</f>
        <v>-49</v>
      </c>
      <c r="G61" s="59"/>
      <c r="H61" s="64"/>
      <c r="I61" s="82"/>
      <c r="J61" s="64"/>
    </row>
    <row r="62" spans="1:11" s="8" customFormat="1" ht="24" customHeight="1" thickBot="1">
      <c r="A62" s="83"/>
      <c r="C62" s="82"/>
      <c r="D62" s="90">
        <f>SUM(D60:D61)</f>
        <v>10248</v>
      </c>
      <c r="E62" s="87"/>
      <c r="F62" s="90">
        <f>SUM(F60:F61)</f>
        <v>43384</v>
      </c>
      <c r="G62" s="59"/>
      <c r="H62" s="64"/>
      <c r="I62" s="82"/>
      <c r="J62" s="64"/>
    </row>
    <row r="63" spans="1:11" s="8" customFormat="1" ht="24" customHeight="1" thickTop="1">
      <c r="A63" s="4"/>
      <c r="C63" s="71"/>
      <c r="F63" s="10"/>
      <c r="H63" s="10"/>
      <c r="I63" s="10"/>
      <c r="J63" s="10"/>
    </row>
    <row r="64" spans="1:11" ht="24" customHeight="1">
      <c r="A64" s="48" t="s">
        <v>10</v>
      </c>
      <c r="B64" s="48"/>
      <c r="C64" s="48"/>
      <c r="D64" s="53"/>
      <c r="E64" s="48"/>
      <c r="F64" s="47"/>
      <c r="G64" s="48"/>
      <c r="H64" s="47"/>
      <c r="I64" s="48"/>
      <c r="J64" s="47"/>
    </row>
    <row r="65" spans="1:10" s="3" customFormat="1" ht="24" customHeight="1">
      <c r="D65" s="41"/>
      <c r="E65" s="4"/>
      <c r="F65" s="4"/>
      <c r="G65" s="4"/>
      <c r="H65" s="4"/>
      <c r="I65" s="4"/>
      <c r="J65" s="42" t="s">
        <v>108</v>
      </c>
    </row>
    <row r="66" spans="1:10" ht="24" customHeight="1">
      <c r="A66" s="43" t="s">
        <v>50</v>
      </c>
      <c r="B66" s="43"/>
      <c r="C66" s="43"/>
      <c r="D66" s="43"/>
      <c r="E66" s="43"/>
      <c r="F66" s="43"/>
      <c r="G66" s="43"/>
      <c r="H66" s="43"/>
      <c r="I66" s="43"/>
      <c r="J66" s="43"/>
    </row>
    <row r="67" spans="1:10" ht="24" customHeight="1">
      <c r="A67" s="43" t="s">
        <v>92</v>
      </c>
      <c r="B67" s="43"/>
      <c r="C67" s="43"/>
      <c r="D67" s="43"/>
      <c r="E67" s="43"/>
      <c r="F67" s="43"/>
      <c r="G67" s="43"/>
      <c r="H67" s="43"/>
      <c r="I67" s="43"/>
      <c r="J67" s="43"/>
    </row>
    <row r="68" spans="1:10" ht="24" customHeight="1">
      <c r="A68" s="43" t="s">
        <v>187</v>
      </c>
      <c r="B68" s="72"/>
      <c r="C68" s="72"/>
      <c r="D68" s="72"/>
      <c r="E68" s="72"/>
      <c r="F68" s="72"/>
      <c r="G68" s="72"/>
      <c r="H68" s="72"/>
      <c r="I68" s="72"/>
      <c r="J68" s="72"/>
    </row>
    <row r="69" spans="1:10" ht="24" customHeight="1">
      <c r="A69" s="129" t="s">
        <v>111</v>
      </c>
      <c r="B69" s="129"/>
      <c r="C69" s="129"/>
      <c r="D69" s="129"/>
      <c r="E69" s="129"/>
      <c r="F69" s="129"/>
      <c r="G69" s="129"/>
      <c r="H69" s="129"/>
      <c r="I69" s="129"/>
      <c r="J69" s="129"/>
    </row>
    <row r="70" spans="1:10" ht="24" customHeight="1">
      <c r="A70" s="45"/>
      <c r="B70" s="45"/>
      <c r="C70" s="45"/>
      <c r="D70" s="128" t="s">
        <v>48</v>
      </c>
      <c r="E70" s="128"/>
      <c r="F70" s="128"/>
      <c r="G70" s="43"/>
      <c r="H70" s="127" t="s">
        <v>0</v>
      </c>
      <c r="I70" s="127"/>
      <c r="J70" s="127"/>
    </row>
    <row r="71" spans="1:10" ht="24" customHeight="1">
      <c r="A71" s="48"/>
      <c r="B71" s="49"/>
      <c r="C71" s="48"/>
      <c r="D71" s="50">
        <v>2026</v>
      </c>
      <c r="E71" s="44"/>
      <c r="F71" s="50">
        <v>2025</v>
      </c>
      <c r="G71" s="51"/>
      <c r="H71" s="50">
        <v>2026</v>
      </c>
      <c r="I71" s="44"/>
      <c r="J71" s="50">
        <v>2025</v>
      </c>
    </row>
    <row r="72" spans="1:10" ht="24" customHeight="1">
      <c r="A72" s="72" t="s">
        <v>32</v>
      </c>
      <c r="B72" s="44"/>
      <c r="C72" s="44"/>
      <c r="D72" s="53"/>
      <c r="E72" s="44"/>
      <c r="F72" s="44"/>
      <c r="G72" s="44"/>
      <c r="H72" s="44"/>
      <c r="I72" s="44"/>
      <c r="J72" s="44"/>
    </row>
    <row r="73" spans="1:10" ht="24" customHeight="1">
      <c r="A73" s="44" t="s">
        <v>190</v>
      </c>
      <c r="B73" s="44"/>
      <c r="C73" s="44"/>
      <c r="D73" s="58">
        <f>SUM(D26)</f>
        <v>12011</v>
      </c>
      <c r="E73" s="44"/>
      <c r="F73" s="58">
        <f>SUM(F26)</f>
        <v>42273</v>
      </c>
      <c r="G73" s="58"/>
      <c r="H73" s="58">
        <f>SUM(H26)</f>
        <v>11827</v>
      </c>
      <c r="I73" s="58"/>
      <c r="J73" s="58">
        <f>SUM(J26)</f>
        <v>42418</v>
      </c>
    </row>
    <row r="74" spans="1:10" ht="24" customHeight="1">
      <c r="A74" s="44" t="s">
        <v>203</v>
      </c>
      <c r="B74" s="44"/>
      <c r="C74" s="44"/>
      <c r="D74" s="53"/>
      <c r="E74" s="53"/>
      <c r="F74" s="53"/>
      <c r="G74" s="58"/>
      <c r="H74" s="58"/>
      <c r="I74" s="58"/>
      <c r="J74" s="58"/>
    </row>
    <row r="75" spans="1:10" ht="24" customHeight="1">
      <c r="A75" s="44" t="s">
        <v>174</v>
      </c>
      <c r="B75" s="44"/>
      <c r="C75" s="44"/>
      <c r="D75" s="53"/>
      <c r="E75" s="53"/>
      <c r="F75" s="53"/>
      <c r="G75" s="58"/>
      <c r="H75" s="58"/>
      <c r="I75" s="58"/>
      <c r="J75" s="58"/>
    </row>
    <row r="76" spans="1:10" ht="24" customHeight="1">
      <c r="A76" s="44" t="s">
        <v>33</v>
      </c>
      <c r="B76" s="44"/>
      <c r="C76" s="44"/>
      <c r="D76" s="58">
        <v>46754</v>
      </c>
      <c r="E76" s="53"/>
      <c r="F76" s="58">
        <v>49223</v>
      </c>
      <c r="G76" s="53"/>
      <c r="H76" s="56">
        <v>46754</v>
      </c>
      <c r="I76" s="58"/>
      <c r="J76" s="56">
        <v>49223</v>
      </c>
    </row>
    <row r="77" spans="1:10" ht="24" customHeight="1">
      <c r="A77" s="44" t="s">
        <v>204</v>
      </c>
      <c r="B77" s="44"/>
      <c r="C77" s="44"/>
      <c r="D77" s="58">
        <v>3158</v>
      </c>
      <c r="E77" s="53"/>
      <c r="F77" s="58">
        <v>467</v>
      </c>
      <c r="G77" s="53"/>
      <c r="H77" s="56">
        <v>2717</v>
      </c>
      <c r="I77" s="58"/>
      <c r="J77" s="56">
        <v>472</v>
      </c>
    </row>
    <row r="78" spans="1:10" ht="24" customHeight="1">
      <c r="A78" s="44" t="s">
        <v>181</v>
      </c>
      <c r="B78" s="44"/>
      <c r="C78" s="44"/>
      <c r="D78" s="58">
        <v>-24170</v>
      </c>
      <c r="E78" s="53"/>
      <c r="F78" s="58">
        <v>-1736</v>
      </c>
      <c r="G78" s="53"/>
      <c r="H78" s="56">
        <v>-24141</v>
      </c>
      <c r="I78" s="58"/>
      <c r="J78" s="56">
        <v>-1268</v>
      </c>
    </row>
    <row r="79" spans="1:10" ht="24" customHeight="1">
      <c r="A79" s="44" t="s">
        <v>177</v>
      </c>
      <c r="B79" s="44"/>
      <c r="C79" s="44"/>
      <c r="D79" s="58">
        <v>0</v>
      </c>
      <c r="E79" s="53"/>
      <c r="F79" s="58">
        <v>-94224</v>
      </c>
      <c r="G79" s="53"/>
      <c r="H79" s="56">
        <v>0</v>
      </c>
      <c r="I79" s="58"/>
      <c r="J79" s="56">
        <v>-94224</v>
      </c>
    </row>
    <row r="80" spans="1:10" ht="24" customHeight="1">
      <c r="A80" s="91" t="s">
        <v>142</v>
      </c>
      <c r="B80" s="44"/>
      <c r="C80" s="44"/>
      <c r="D80" s="92">
        <v>-6972</v>
      </c>
      <c r="E80" s="53"/>
      <c r="F80" s="58">
        <v>-4498</v>
      </c>
      <c r="G80" s="53"/>
      <c r="H80" s="56">
        <v>-6972</v>
      </c>
      <c r="I80" s="58"/>
      <c r="J80" s="56">
        <v>-4498</v>
      </c>
    </row>
    <row r="81" spans="1:11" ht="24" customHeight="1">
      <c r="A81" s="44" t="s">
        <v>134</v>
      </c>
      <c r="B81" s="44"/>
      <c r="C81" s="44"/>
      <c r="D81" s="58">
        <v>29</v>
      </c>
      <c r="E81" s="53"/>
      <c r="F81" s="58">
        <v>306</v>
      </c>
      <c r="G81" s="53"/>
      <c r="H81" s="56">
        <v>29</v>
      </c>
      <c r="I81" s="58"/>
      <c r="J81" s="56">
        <v>306</v>
      </c>
    </row>
    <row r="82" spans="1:11" ht="24" customHeight="1">
      <c r="A82" s="44" t="s">
        <v>171</v>
      </c>
      <c r="B82" s="44"/>
      <c r="C82" s="44"/>
      <c r="D82" s="58">
        <v>3838</v>
      </c>
      <c r="E82" s="53"/>
      <c r="F82" s="58">
        <v>4319</v>
      </c>
      <c r="G82" s="53"/>
      <c r="H82" s="56">
        <v>3838</v>
      </c>
      <c r="I82" s="58"/>
      <c r="J82" s="56">
        <v>4319</v>
      </c>
    </row>
    <row r="83" spans="1:11" ht="24" customHeight="1">
      <c r="A83" s="48" t="s">
        <v>205</v>
      </c>
      <c r="B83" s="44"/>
      <c r="C83" s="44"/>
      <c r="D83" s="58">
        <v>0</v>
      </c>
      <c r="E83" s="53"/>
      <c r="F83" s="58">
        <v>-2012</v>
      </c>
      <c r="G83" s="53"/>
      <c r="H83" s="56">
        <v>0</v>
      </c>
      <c r="I83" s="58"/>
      <c r="J83" s="56">
        <v>-2012</v>
      </c>
      <c r="K83" s="93"/>
    </row>
    <row r="84" spans="1:11" ht="24" customHeight="1">
      <c r="A84" s="48" t="s">
        <v>125</v>
      </c>
      <c r="B84" s="44"/>
      <c r="C84" s="44"/>
      <c r="D84" s="58">
        <v>-3101</v>
      </c>
      <c r="E84" s="53"/>
      <c r="F84" s="58">
        <v>-2042</v>
      </c>
      <c r="G84" s="53"/>
      <c r="H84" s="56">
        <v>-3106</v>
      </c>
      <c r="I84" s="58"/>
      <c r="J84" s="56">
        <v>-2047</v>
      </c>
    </row>
    <row r="85" spans="1:11" ht="24" customHeight="1">
      <c r="A85" s="48" t="s">
        <v>123</v>
      </c>
      <c r="B85" s="44"/>
      <c r="C85" s="44"/>
      <c r="D85" s="60">
        <v>589</v>
      </c>
      <c r="E85" s="53"/>
      <c r="F85" s="60">
        <v>33</v>
      </c>
      <c r="G85" s="53"/>
      <c r="H85" s="60">
        <v>589</v>
      </c>
      <c r="I85" s="58"/>
      <c r="J85" s="60">
        <v>33</v>
      </c>
    </row>
    <row r="86" spans="1:11" ht="24" customHeight="1">
      <c r="A86" s="44" t="s">
        <v>191</v>
      </c>
      <c r="B86" s="44"/>
      <c r="C86" s="44"/>
      <c r="D86" s="58"/>
      <c r="E86" s="53"/>
      <c r="F86" s="58"/>
      <c r="G86" s="58"/>
      <c r="H86" s="58"/>
      <c r="I86" s="58"/>
      <c r="J86" s="58"/>
    </row>
    <row r="87" spans="1:11" ht="24" customHeight="1">
      <c r="A87" s="44" t="s">
        <v>34</v>
      </c>
      <c r="B87" s="44"/>
      <c r="C87" s="44"/>
      <c r="D87" s="58">
        <f>SUM(D72:D85)</f>
        <v>32136</v>
      </c>
      <c r="E87" s="53"/>
      <c r="F87" s="58">
        <f>SUM(F72:F85)</f>
        <v>-7891</v>
      </c>
      <c r="G87" s="58"/>
      <c r="H87" s="58">
        <f>SUM(H73:H85)</f>
        <v>31535</v>
      </c>
      <c r="I87" s="58"/>
      <c r="J87" s="58">
        <f>SUM(J73:J85)</f>
        <v>-7278</v>
      </c>
    </row>
    <row r="88" spans="1:11" ht="24" customHeight="1">
      <c r="A88" s="44" t="s">
        <v>35</v>
      </c>
      <c r="B88" s="44"/>
      <c r="C88" s="44"/>
      <c r="D88" s="58"/>
      <c r="E88" s="44"/>
      <c r="F88" s="58"/>
      <c r="G88" s="58"/>
      <c r="H88" s="58"/>
      <c r="I88" s="58"/>
      <c r="J88" s="58"/>
    </row>
    <row r="89" spans="1:11" ht="24" customHeight="1">
      <c r="A89" s="44" t="s">
        <v>161</v>
      </c>
      <c r="B89" s="44"/>
      <c r="C89" s="44"/>
      <c r="D89" s="58">
        <v>-139791</v>
      </c>
      <c r="E89" s="53"/>
      <c r="F89" s="58">
        <v>109808</v>
      </c>
      <c r="G89" s="53"/>
      <c r="H89" s="58">
        <v>-139766</v>
      </c>
      <c r="I89" s="58"/>
      <c r="J89" s="58">
        <v>109229</v>
      </c>
      <c r="K89" s="59"/>
    </row>
    <row r="90" spans="1:11" ht="24" customHeight="1">
      <c r="A90" s="44" t="s">
        <v>36</v>
      </c>
      <c r="B90" s="44"/>
      <c r="C90" s="44"/>
      <c r="D90" s="58">
        <v>-86603</v>
      </c>
      <c r="E90" s="53"/>
      <c r="F90" s="58">
        <v>500</v>
      </c>
      <c r="G90" s="53"/>
      <c r="H90" s="58">
        <v>-86603</v>
      </c>
      <c r="I90" s="58"/>
      <c r="J90" s="58">
        <v>500</v>
      </c>
      <c r="K90" s="59"/>
    </row>
    <row r="91" spans="1:11" ht="24" customHeight="1">
      <c r="A91" s="44" t="s">
        <v>37</v>
      </c>
      <c r="B91" s="44"/>
      <c r="C91" s="44"/>
      <c r="D91" s="58">
        <v>925</v>
      </c>
      <c r="E91" s="53"/>
      <c r="F91" s="58">
        <v>2105</v>
      </c>
      <c r="G91" s="53"/>
      <c r="H91" s="58">
        <v>925</v>
      </c>
      <c r="I91" s="58"/>
      <c r="J91" s="58">
        <v>2098</v>
      </c>
      <c r="K91" s="59"/>
    </row>
    <row r="92" spans="1:11" ht="24" customHeight="1">
      <c r="A92" s="44" t="s">
        <v>38</v>
      </c>
      <c r="B92" s="44"/>
      <c r="C92" s="44"/>
      <c r="D92" s="58"/>
      <c r="E92" s="53"/>
      <c r="F92" s="58"/>
      <c r="G92" s="53"/>
      <c r="H92" s="58"/>
      <c r="I92" s="58"/>
      <c r="J92" s="58"/>
      <c r="K92" s="59"/>
    </row>
    <row r="93" spans="1:11" ht="24" customHeight="1">
      <c r="A93" s="44" t="s">
        <v>162</v>
      </c>
      <c r="B93" s="44"/>
      <c r="C93" s="44"/>
      <c r="D93" s="58">
        <v>150804</v>
      </c>
      <c r="E93" s="53"/>
      <c r="F93" s="58">
        <v>-25396</v>
      </c>
      <c r="G93" s="53"/>
      <c r="H93" s="58">
        <v>150868</v>
      </c>
      <c r="I93" s="58"/>
      <c r="J93" s="58">
        <v>-24432</v>
      </c>
      <c r="K93" s="59"/>
    </row>
    <row r="94" spans="1:11" ht="24" customHeight="1">
      <c r="A94" s="44" t="s">
        <v>39</v>
      </c>
      <c r="B94" s="44"/>
      <c r="C94" s="44"/>
      <c r="D94" s="58">
        <v>675</v>
      </c>
      <c r="E94" s="53"/>
      <c r="F94" s="58">
        <v>-1142</v>
      </c>
      <c r="G94" s="53"/>
      <c r="H94" s="58">
        <v>574</v>
      </c>
      <c r="I94" s="58"/>
      <c r="J94" s="58">
        <v>-1137</v>
      </c>
      <c r="K94" s="59"/>
    </row>
    <row r="95" spans="1:11" ht="24" customHeight="1">
      <c r="A95" s="44" t="s">
        <v>172</v>
      </c>
      <c r="B95" s="44"/>
      <c r="C95" s="44"/>
      <c r="D95" s="60">
        <v>-209</v>
      </c>
      <c r="E95" s="53"/>
      <c r="F95" s="60">
        <v>-6059</v>
      </c>
      <c r="G95" s="53"/>
      <c r="H95" s="60">
        <v>-209</v>
      </c>
      <c r="I95" s="58"/>
      <c r="J95" s="60">
        <v>-6059</v>
      </c>
      <c r="K95" s="59"/>
    </row>
    <row r="96" spans="1:11" ht="24" customHeight="1">
      <c r="A96" s="44" t="s">
        <v>32</v>
      </c>
      <c r="B96" s="44"/>
      <c r="C96" s="44"/>
      <c r="D96" s="58">
        <f>SUM(D87:D95)</f>
        <v>-42063</v>
      </c>
      <c r="E96" s="53"/>
      <c r="F96" s="58">
        <f>SUM(F87:F95)</f>
        <v>71925</v>
      </c>
      <c r="G96" s="53"/>
      <c r="H96" s="58">
        <f>SUM(H87:H95)</f>
        <v>-42676</v>
      </c>
      <c r="I96" s="58"/>
      <c r="J96" s="58">
        <f>SUM(J87:J95)</f>
        <v>72921</v>
      </c>
      <c r="K96" s="59"/>
    </row>
    <row r="97" spans="1:11" ht="24" customHeight="1">
      <c r="A97" s="44" t="s">
        <v>135</v>
      </c>
      <c r="B97" s="44"/>
      <c r="C97" s="44"/>
      <c r="D97" s="58">
        <v>0</v>
      </c>
      <c r="E97" s="53"/>
      <c r="F97" s="58">
        <v>375</v>
      </c>
      <c r="G97" s="53"/>
      <c r="H97" s="58">
        <v>0</v>
      </c>
      <c r="I97" s="58"/>
      <c r="J97" s="58">
        <v>379</v>
      </c>
      <c r="K97" s="59"/>
    </row>
    <row r="98" spans="1:11" ht="24" customHeight="1">
      <c r="A98" s="44" t="s">
        <v>47</v>
      </c>
      <c r="B98" s="44"/>
      <c r="C98" s="44"/>
      <c r="D98" s="58">
        <v>-839</v>
      </c>
      <c r="E98" s="53"/>
      <c r="F98" s="58">
        <v>-49</v>
      </c>
      <c r="G98" s="53"/>
      <c r="H98" s="58">
        <v>-839</v>
      </c>
      <c r="I98" s="58"/>
      <c r="J98" s="58">
        <v>-49</v>
      </c>
      <c r="K98" s="59"/>
    </row>
    <row r="99" spans="1:11" ht="24" customHeight="1">
      <c r="A99" s="44" t="s">
        <v>94</v>
      </c>
      <c r="B99" s="44"/>
      <c r="C99" s="44"/>
      <c r="D99" s="58">
        <v>-140</v>
      </c>
      <c r="E99" s="53"/>
      <c r="F99" s="58">
        <v>-39</v>
      </c>
      <c r="G99" s="53"/>
      <c r="H99" s="58">
        <v>-141</v>
      </c>
      <c r="I99" s="58"/>
      <c r="J99" s="58">
        <v>-39</v>
      </c>
      <c r="K99" s="59"/>
    </row>
    <row r="100" spans="1:11" ht="24" customHeight="1">
      <c r="A100" s="72" t="s">
        <v>192</v>
      </c>
      <c r="B100" s="44"/>
      <c r="C100" s="44"/>
      <c r="D100" s="94">
        <f>SUM(D96:D99)</f>
        <v>-43042</v>
      </c>
      <c r="E100" s="53"/>
      <c r="F100" s="94">
        <f>SUM(F96:F99)</f>
        <v>72212</v>
      </c>
      <c r="G100" s="53"/>
      <c r="H100" s="94">
        <f>SUM(H96:H99)</f>
        <v>-43656</v>
      </c>
      <c r="I100" s="58"/>
      <c r="J100" s="94">
        <f>SUM(J96:J99)</f>
        <v>73212</v>
      </c>
      <c r="K100" s="59"/>
    </row>
    <row r="101" spans="1:11" ht="24" customHeight="1">
      <c r="A101" s="44"/>
      <c r="B101" s="44"/>
      <c r="C101" s="44"/>
      <c r="D101" s="53"/>
      <c r="E101" s="44"/>
      <c r="F101" s="48"/>
      <c r="G101" s="48"/>
      <c r="H101" s="48"/>
      <c r="I101" s="48"/>
      <c r="J101" s="48"/>
    </row>
    <row r="102" spans="1:11" ht="24" customHeight="1">
      <c r="A102" s="44" t="s">
        <v>10</v>
      </c>
      <c r="B102" s="44"/>
      <c r="C102" s="44"/>
      <c r="D102" s="53"/>
      <c r="E102" s="44"/>
      <c r="F102" s="44"/>
      <c r="G102" s="44"/>
      <c r="H102" s="44"/>
      <c r="I102" s="44"/>
      <c r="J102" s="44"/>
    </row>
    <row r="103" spans="1:11" s="3" customFormat="1" ht="24" customHeight="1">
      <c r="D103" s="41"/>
      <c r="E103" s="4"/>
      <c r="F103" s="4"/>
      <c r="G103" s="4"/>
      <c r="H103" s="4"/>
      <c r="I103" s="4"/>
      <c r="J103" s="42" t="s">
        <v>108</v>
      </c>
    </row>
    <row r="104" spans="1:11" ht="24" customHeight="1">
      <c r="A104" s="43" t="s">
        <v>50</v>
      </c>
      <c r="B104" s="43"/>
      <c r="C104" s="43"/>
      <c r="D104" s="43"/>
      <c r="E104" s="43"/>
      <c r="F104" s="43"/>
      <c r="G104" s="43"/>
      <c r="H104" s="43"/>
      <c r="I104" s="43"/>
      <c r="J104" s="43"/>
    </row>
    <row r="105" spans="1:11" ht="24" customHeight="1">
      <c r="A105" s="43" t="s">
        <v>93</v>
      </c>
      <c r="B105" s="43"/>
      <c r="C105" s="43"/>
      <c r="D105" s="43"/>
      <c r="E105" s="43"/>
      <c r="F105" s="43"/>
      <c r="G105" s="43"/>
      <c r="H105" s="43"/>
      <c r="I105" s="43"/>
      <c r="J105" s="43"/>
    </row>
    <row r="106" spans="1:11" ht="24" customHeight="1">
      <c r="A106" s="43" t="s">
        <v>187</v>
      </c>
      <c r="B106" s="72"/>
      <c r="C106" s="72"/>
      <c r="D106" s="72"/>
      <c r="E106" s="72"/>
      <c r="F106" s="72"/>
      <c r="G106" s="72"/>
      <c r="H106" s="72"/>
      <c r="I106" s="72"/>
      <c r="J106" s="72"/>
    </row>
    <row r="107" spans="1:11" ht="24" customHeight="1">
      <c r="A107" s="129" t="s">
        <v>111</v>
      </c>
      <c r="B107" s="129"/>
      <c r="C107" s="129"/>
      <c r="D107" s="129"/>
      <c r="E107" s="129"/>
      <c r="F107" s="129"/>
      <c r="G107" s="129"/>
      <c r="H107" s="129"/>
      <c r="I107" s="129"/>
      <c r="J107" s="129"/>
    </row>
    <row r="108" spans="1:11" ht="24" customHeight="1">
      <c r="A108" s="45"/>
      <c r="B108" s="45"/>
      <c r="C108" s="45"/>
      <c r="D108" s="128" t="s">
        <v>48</v>
      </c>
      <c r="E108" s="128"/>
      <c r="F108" s="128"/>
      <c r="G108" s="43"/>
      <c r="H108" s="127" t="s">
        <v>0</v>
      </c>
      <c r="I108" s="127"/>
      <c r="J108" s="127"/>
    </row>
    <row r="109" spans="1:11" ht="24" customHeight="1">
      <c r="A109" s="44"/>
      <c r="B109" s="44"/>
      <c r="C109" s="44"/>
      <c r="D109" s="50">
        <v>2026</v>
      </c>
      <c r="E109" s="44"/>
      <c r="F109" s="50">
        <v>2025</v>
      </c>
      <c r="G109" s="51"/>
      <c r="H109" s="50">
        <v>2026</v>
      </c>
      <c r="I109" s="44"/>
      <c r="J109" s="50">
        <v>2025</v>
      </c>
    </row>
    <row r="110" spans="1:11" ht="24" customHeight="1">
      <c r="A110" s="72" t="s">
        <v>40</v>
      </c>
      <c r="B110" s="44"/>
      <c r="C110" s="44"/>
      <c r="D110" s="53"/>
      <c r="E110" s="53"/>
      <c r="F110" s="53"/>
      <c r="G110" s="58"/>
      <c r="H110" s="58"/>
      <c r="I110" s="58"/>
      <c r="J110" s="58"/>
      <c r="K110" s="59"/>
    </row>
    <row r="111" spans="1:11" ht="24" customHeight="1">
      <c r="A111" s="44" t="s">
        <v>136</v>
      </c>
      <c r="B111" s="44"/>
      <c r="C111" s="44"/>
      <c r="D111" s="53"/>
      <c r="E111" s="53"/>
      <c r="F111" s="53"/>
      <c r="G111" s="58"/>
      <c r="H111" s="58"/>
      <c r="I111" s="58"/>
      <c r="J111" s="58"/>
      <c r="K111" s="59"/>
    </row>
    <row r="112" spans="1:11" ht="24" customHeight="1">
      <c r="A112" s="44" t="s">
        <v>100</v>
      </c>
      <c r="B112" s="44"/>
      <c r="C112" s="44"/>
      <c r="D112" s="58">
        <v>-2242</v>
      </c>
      <c r="E112" s="44"/>
      <c r="F112" s="58">
        <v>-316</v>
      </c>
      <c r="G112" s="44"/>
      <c r="H112" s="58">
        <v>-2242</v>
      </c>
      <c r="I112" s="58"/>
      <c r="J112" s="58">
        <v>-316</v>
      </c>
    </row>
    <row r="113" spans="1:10" ht="24" customHeight="1">
      <c r="A113" s="44" t="s">
        <v>182</v>
      </c>
      <c r="B113" s="44"/>
      <c r="C113" s="44"/>
      <c r="D113" s="58">
        <v>-1733</v>
      </c>
      <c r="E113" s="44"/>
      <c r="F113" s="58">
        <v>-224</v>
      </c>
      <c r="G113" s="44"/>
      <c r="H113" s="58">
        <v>-1733</v>
      </c>
      <c r="I113" s="58"/>
      <c r="J113" s="58">
        <v>-224</v>
      </c>
    </row>
    <row r="114" spans="1:10" ht="24" customHeight="1">
      <c r="A114" s="44" t="s">
        <v>143</v>
      </c>
      <c r="B114" s="44"/>
      <c r="C114" s="44"/>
      <c r="D114" s="58"/>
      <c r="E114" s="44"/>
      <c r="F114" s="58"/>
      <c r="G114" s="44"/>
      <c r="H114" s="58"/>
      <c r="I114" s="58"/>
      <c r="J114" s="58"/>
    </row>
    <row r="115" spans="1:10" ht="24" customHeight="1">
      <c r="A115" s="44" t="s">
        <v>141</v>
      </c>
      <c r="B115" s="44"/>
      <c r="C115" s="44"/>
      <c r="D115" s="58">
        <v>0</v>
      </c>
      <c r="E115" s="44"/>
      <c r="F115" s="58">
        <v>-11005</v>
      </c>
      <c r="G115" s="44"/>
      <c r="H115" s="58">
        <v>0</v>
      </c>
      <c r="I115" s="58"/>
      <c r="J115" s="58">
        <v>-11005</v>
      </c>
    </row>
    <row r="116" spans="1:10" ht="24" customHeight="1">
      <c r="A116" s="44" t="s">
        <v>117</v>
      </c>
      <c r="B116" s="44"/>
      <c r="C116" s="44"/>
      <c r="D116" s="58">
        <v>-21719</v>
      </c>
      <c r="E116" s="44"/>
      <c r="F116" s="58">
        <v>-7138</v>
      </c>
      <c r="G116" s="44"/>
      <c r="H116" s="58">
        <v>-21719</v>
      </c>
      <c r="I116" s="58"/>
      <c r="J116" s="58">
        <v>-7138</v>
      </c>
    </row>
    <row r="117" spans="1:10" ht="24" customHeight="1">
      <c r="A117" s="44" t="s">
        <v>165</v>
      </c>
      <c r="B117" s="44"/>
      <c r="C117" s="44"/>
      <c r="D117" s="58"/>
      <c r="E117" s="44"/>
      <c r="F117" s="58"/>
      <c r="G117" s="44"/>
      <c r="I117" s="58"/>
      <c r="J117" s="58"/>
    </row>
    <row r="118" spans="1:10" ht="24" customHeight="1">
      <c r="A118" s="44" t="s">
        <v>166</v>
      </c>
      <c r="B118" s="44"/>
      <c r="C118" s="44"/>
      <c r="D118" s="58">
        <v>0</v>
      </c>
      <c r="E118" s="44"/>
      <c r="F118" s="58">
        <v>65550</v>
      </c>
      <c r="G118" s="44"/>
      <c r="H118" s="58">
        <v>0</v>
      </c>
      <c r="I118" s="58"/>
      <c r="J118" s="58">
        <v>65550</v>
      </c>
    </row>
    <row r="119" spans="1:10" ht="24" customHeight="1">
      <c r="A119" s="44" t="s">
        <v>116</v>
      </c>
      <c r="B119" s="44"/>
      <c r="C119" s="44"/>
      <c r="D119" s="58">
        <v>-38</v>
      </c>
      <c r="E119" s="44"/>
      <c r="F119" s="58">
        <v>-163</v>
      </c>
      <c r="G119" s="44"/>
      <c r="H119" s="58">
        <v>-38</v>
      </c>
      <c r="I119" s="58"/>
      <c r="J119" s="58">
        <v>-163</v>
      </c>
    </row>
    <row r="120" spans="1:10" ht="24" customHeight="1">
      <c r="A120" s="72" t="s">
        <v>193</v>
      </c>
      <c r="B120" s="44"/>
      <c r="C120" s="44"/>
      <c r="D120" s="94">
        <f>SUM(D112:D119)</f>
        <v>-25732</v>
      </c>
      <c r="E120" s="44"/>
      <c r="F120" s="94">
        <f>SUM(F112:F119)</f>
        <v>46704</v>
      </c>
      <c r="G120" s="44"/>
      <c r="H120" s="94">
        <f>SUM(H112:H119)</f>
        <v>-25732</v>
      </c>
      <c r="I120" s="58"/>
      <c r="J120" s="94">
        <f>SUM(J112:J119)</f>
        <v>46704</v>
      </c>
    </row>
    <row r="121" spans="1:10" ht="24" customHeight="1">
      <c r="A121" s="72" t="s">
        <v>41</v>
      </c>
      <c r="B121" s="44"/>
      <c r="C121" s="44"/>
      <c r="D121" s="53"/>
      <c r="E121" s="44"/>
      <c r="F121" s="53"/>
      <c r="G121" s="44"/>
      <c r="H121" s="53"/>
      <c r="I121" s="44"/>
      <c r="J121" s="53"/>
    </row>
    <row r="122" spans="1:10" ht="24" customHeight="1">
      <c r="A122" s="44" t="s">
        <v>212</v>
      </c>
      <c r="B122" s="44"/>
      <c r="C122" s="44"/>
      <c r="D122" s="53"/>
      <c r="E122" s="44"/>
      <c r="F122" s="53"/>
      <c r="G122" s="44"/>
      <c r="H122" s="53"/>
      <c r="I122" s="44"/>
      <c r="J122" s="53"/>
    </row>
    <row r="123" spans="1:10" ht="24" customHeight="1">
      <c r="A123" s="2" t="s">
        <v>206</v>
      </c>
      <c r="B123" s="44"/>
      <c r="C123" s="44"/>
      <c r="D123" s="58">
        <v>-161275</v>
      </c>
      <c r="E123" s="44"/>
      <c r="F123" s="58">
        <v>10000</v>
      </c>
      <c r="G123" s="44"/>
      <c r="H123" s="58">
        <v>-161275</v>
      </c>
      <c r="I123" s="58"/>
      <c r="J123" s="58">
        <v>10000</v>
      </c>
    </row>
    <row r="124" spans="1:10" ht="24" customHeight="1">
      <c r="A124" s="44" t="s">
        <v>173</v>
      </c>
      <c r="B124" s="44"/>
      <c r="C124" s="44"/>
      <c r="D124" s="58">
        <v>-348</v>
      </c>
      <c r="E124" s="44"/>
      <c r="F124" s="58">
        <v>-306</v>
      </c>
      <c r="G124" s="44"/>
      <c r="H124" s="58">
        <v>-348</v>
      </c>
      <c r="I124" s="58"/>
      <c r="J124" s="58">
        <v>-306</v>
      </c>
    </row>
    <row r="125" spans="1:10" ht="24" customHeight="1">
      <c r="A125" s="44" t="s">
        <v>131</v>
      </c>
      <c r="B125" s="44"/>
      <c r="C125" s="44"/>
      <c r="D125" s="58">
        <v>0</v>
      </c>
      <c r="E125" s="44"/>
      <c r="F125" s="58">
        <v>-6118</v>
      </c>
      <c r="G125" s="44"/>
      <c r="H125" s="58">
        <v>0</v>
      </c>
      <c r="I125" s="58"/>
      <c r="J125" s="58">
        <v>-6118</v>
      </c>
    </row>
    <row r="126" spans="1:10" ht="24" customHeight="1">
      <c r="A126" s="72" t="s">
        <v>163</v>
      </c>
      <c r="B126" s="44"/>
      <c r="C126" s="44"/>
      <c r="D126" s="94">
        <f>SUM(D123:D125)</f>
        <v>-161623</v>
      </c>
      <c r="E126" s="44"/>
      <c r="F126" s="94">
        <f>SUM(F123:F125)</f>
        <v>3576</v>
      </c>
      <c r="G126" s="44"/>
      <c r="H126" s="94">
        <f>SUM(H123:H125)</f>
        <v>-161623</v>
      </c>
      <c r="I126" s="58"/>
      <c r="J126" s="94">
        <f>SUM(J123:J125)</f>
        <v>3576</v>
      </c>
    </row>
    <row r="127" spans="1:10" ht="24" customHeight="1">
      <c r="A127" s="72" t="s">
        <v>207</v>
      </c>
      <c r="B127" s="44"/>
      <c r="C127" s="44"/>
      <c r="D127" s="58">
        <f>SUM(D100,D120,D126)</f>
        <v>-230397</v>
      </c>
      <c r="E127" s="44"/>
      <c r="F127" s="58">
        <f>SUM(F100,F120,F126)</f>
        <v>122492</v>
      </c>
      <c r="G127" s="44"/>
      <c r="H127" s="58">
        <f>SUM(H100,H120,H126)</f>
        <v>-231011</v>
      </c>
      <c r="I127" s="58"/>
      <c r="J127" s="58">
        <f>SUM(J100,J120,J126)</f>
        <v>123492</v>
      </c>
    </row>
    <row r="128" spans="1:10" ht="24" customHeight="1">
      <c r="A128" s="44" t="s">
        <v>109</v>
      </c>
      <c r="B128" s="44"/>
      <c r="C128" s="44"/>
      <c r="D128" s="58">
        <f>BS!F11</f>
        <v>394857</v>
      </c>
      <c r="E128" s="44"/>
      <c r="F128" s="58">
        <v>286003</v>
      </c>
      <c r="G128" s="44"/>
      <c r="H128" s="58">
        <f>BS!J11</f>
        <v>391757</v>
      </c>
      <c r="I128" s="58"/>
      <c r="J128" s="58">
        <v>272791</v>
      </c>
    </row>
    <row r="129" spans="1:10" ht="24" customHeight="1" thickBot="1">
      <c r="A129" s="72" t="s">
        <v>110</v>
      </c>
      <c r="B129" s="44"/>
      <c r="C129" s="44"/>
      <c r="D129" s="95">
        <f>SUM(D127:D128)</f>
        <v>164460</v>
      </c>
      <c r="E129" s="44"/>
      <c r="F129" s="95">
        <f>SUM(F127:F128)</f>
        <v>408495</v>
      </c>
      <c r="G129" s="44"/>
      <c r="H129" s="95">
        <f>SUM(H127:H128)</f>
        <v>160746</v>
      </c>
      <c r="I129" s="58"/>
      <c r="J129" s="95">
        <f>SUM(J127:J128)</f>
        <v>396283</v>
      </c>
    </row>
    <row r="130" spans="1:10" ht="24" customHeight="1" thickTop="1">
      <c r="A130" s="44"/>
      <c r="B130" s="44"/>
      <c r="C130" s="44"/>
      <c r="D130" s="58">
        <f>D129-BS!D11</f>
        <v>0</v>
      </c>
      <c r="E130" s="44"/>
      <c r="F130" s="58"/>
      <c r="G130" s="58"/>
      <c r="H130" s="58">
        <f>H129-BS!H11</f>
        <v>0</v>
      </c>
      <c r="I130" s="58"/>
      <c r="J130" s="58"/>
    </row>
    <row r="131" spans="1:10" ht="24" customHeight="1">
      <c r="A131" s="72" t="s">
        <v>42</v>
      </c>
      <c r="B131" s="44"/>
      <c r="C131" s="44"/>
      <c r="D131" s="53"/>
      <c r="E131" s="44"/>
      <c r="F131" s="53"/>
      <c r="G131" s="58"/>
      <c r="H131" s="58"/>
      <c r="I131" s="58"/>
      <c r="J131" s="58"/>
    </row>
    <row r="132" spans="1:10" ht="24" customHeight="1">
      <c r="A132" s="44" t="s">
        <v>95</v>
      </c>
      <c r="B132" s="44"/>
      <c r="C132" s="44"/>
      <c r="D132" s="53"/>
      <c r="E132" s="44"/>
      <c r="F132" s="53"/>
      <c r="G132" s="58"/>
      <c r="H132" s="58"/>
      <c r="I132" s="58"/>
      <c r="J132" s="58"/>
    </row>
    <row r="133" spans="1:10" ht="24" customHeight="1">
      <c r="A133" s="44" t="s">
        <v>89</v>
      </c>
      <c r="B133" s="44"/>
      <c r="C133" s="44"/>
      <c r="D133" s="53"/>
      <c r="E133" s="44"/>
      <c r="F133" s="53"/>
      <c r="G133" s="58"/>
      <c r="H133" s="58"/>
      <c r="I133" s="58"/>
      <c r="J133" s="58"/>
    </row>
    <row r="134" spans="1:10" ht="24" customHeight="1">
      <c r="A134" s="44" t="s">
        <v>124</v>
      </c>
      <c r="B134" s="44"/>
      <c r="C134" s="44"/>
      <c r="D134" s="58">
        <v>6388</v>
      </c>
      <c r="E134" s="58"/>
      <c r="F134" s="58">
        <v>0</v>
      </c>
      <c r="G134" s="58"/>
      <c r="H134" s="58">
        <v>6388</v>
      </c>
      <c r="I134" s="58"/>
      <c r="J134" s="58">
        <v>0</v>
      </c>
    </row>
    <row r="135" spans="1:10" ht="24" customHeight="1">
      <c r="A135" s="44" t="s">
        <v>139</v>
      </c>
      <c r="B135" s="44"/>
      <c r="C135" s="44"/>
      <c r="D135" s="58"/>
      <c r="E135" s="58"/>
      <c r="F135" s="58"/>
      <c r="G135" s="58"/>
      <c r="H135" s="58"/>
      <c r="I135" s="58"/>
      <c r="J135" s="58"/>
    </row>
    <row r="136" spans="1:10" ht="24" customHeight="1">
      <c r="A136" s="44" t="s">
        <v>144</v>
      </c>
      <c r="B136" s="44"/>
      <c r="C136" s="44"/>
      <c r="D136" s="58">
        <v>11420</v>
      </c>
      <c r="E136" s="58"/>
      <c r="F136" s="58">
        <v>0</v>
      </c>
      <c r="G136" s="58"/>
      <c r="H136" s="58">
        <v>11420</v>
      </c>
      <c r="I136" s="58"/>
      <c r="J136" s="58">
        <v>0</v>
      </c>
    </row>
    <row r="137" spans="1:10" ht="24" customHeight="1">
      <c r="A137" s="44"/>
      <c r="B137" s="44"/>
      <c r="C137" s="44"/>
      <c r="D137" s="58"/>
      <c r="E137" s="58"/>
      <c r="F137" s="58"/>
      <c r="G137" s="58"/>
      <c r="H137" s="58"/>
      <c r="I137" s="58"/>
      <c r="J137" s="58"/>
    </row>
    <row r="138" spans="1:10" ht="24" customHeight="1">
      <c r="A138" s="44" t="s">
        <v>10</v>
      </c>
      <c r="B138" s="44"/>
      <c r="C138" s="44"/>
      <c r="D138" s="53"/>
      <c r="E138" s="44"/>
      <c r="F138" s="44"/>
      <c r="G138" s="44"/>
      <c r="H138" s="44"/>
      <c r="I138" s="44"/>
      <c r="J138" s="44"/>
    </row>
  </sheetData>
  <mergeCells count="10">
    <mergeCell ref="D6:F6"/>
    <mergeCell ref="H6:J6"/>
    <mergeCell ref="D108:F108"/>
    <mergeCell ref="H108:J108"/>
    <mergeCell ref="A107:J107"/>
    <mergeCell ref="H70:J70"/>
    <mergeCell ref="D46:F46"/>
    <mergeCell ref="D70:F70"/>
    <mergeCell ref="A69:J69"/>
    <mergeCell ref="H46:J46"/>
  </mergeCells>
  <printOptions horizontalCentered="1"/>
  <pageMargins left="0.78740157480314965" right="0.19685039370078741" top="0.78740157480314965" bottom="0.19685039370078741" header="0.11811023622047245" footer="0.11811023622047245"/>
  <pageSetup paperSize="9" scale="78" orientation="portrait" r:id="rId1"/>
  <rowBreaks count="4" manualBreakCount="4">
    <brk id="40" max="9" man="1"/>
    <brk id="64" max="9" man="1"/>
    <brk id="102" max="9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37"/>
  <sheetViews>
    <sheetView showGridLines="0" view="pageBreakPreview" zoomScale="80" zoomScaleNormal="85" zoomScaleSheetLayoutView="80" workbookViewId="0">
      <selection activeCell="AD2" sqref="AD2"/>
    </sheetView>
  </sheetViews>
  <sheetFormatPr defaultColWidth="9.42578125" defaultRowHeight="20.45" customHeight="1"/>
  <cols>
    <col min="1" max="1" width="40.140625" customWidth="1"/>
    <col min="2" max="2" width="12.85546875" customWidth="1"/>
    <col min="3" max="3" width="1" customWidth="1"/>
    <col min="4" max="4" width="12.85546875" customWidth="1"/>
    <col min="5" max="5" width="1.5703125" customWidth="1"/>
    <col min="6" max="6" width="12.85546875" customWidth="1"/>
    <col min="7" max="7" width="1" customWidth="1"/>
    <col min="8" max="8" width="12.85546875" customWidth="1"/>
    <col min="9" max="9" width="1" customWidth="1"/>
    <col min="10" max="10" width="12.85546875" customWidth="1"/>
    <col min="11" max="11" width="1" customWidth="1"/>
    <col min="12" max="12" width="12.85546875" customWidth="1"/>
    <col min="13" max="13" width="1" customWidth="1"/>
    <col min="14" max="14" width="12.85546875" customWidth="1"/>
    <col min="15" max="15" width="1" customWidth="1"/>
    <col min="16" max="16" width="12.85546875" customWidth="1"/>
    <col min="17" max="17" width="1.42578125" customWidth="1"/>
    <col min="18" max="18" width="14.5703125" customWidth="1"/>
    <col min="19" max="19" width="0.85546875" customWidth="1"/>
    <col min="20" max="20" width="12.85546875" customWidth="1"/>
    <col min="21" max="21" width="1" customWidth="1"/>
    <col min="22" max="22" width="12.85546875" customWidth="1"/>
    <col min="23" max="23" width="1" customWidth="1"/>
    <col min="24" max="24" width="12.85546875" customWidth="1"/>
    <col min="25" max="25" width="1" customWidth="1"/>
    <col min="26" max="26" width="12.85546875" customWidth="1"/>
    <col min="27" max="27" width="1" customWidth="1"/>
    <col min="28" max="28" width="12.85546875" customWidth="1"/>
  </cols>
  <sheetData>
    <row r="1" spans="1:256" s="116" customFormat="1" ht="20.45" customHeight="1">
      <c r="AB1" s="21" t="s">
        <v>108</v>
      </c>
    </row>
    <row r="2" spans="1:256" ht="20.45" customHeight="1">
      <c r="A2" s="117" t="s">
        <v>50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9"/>
      <c r="Z2" s="119"/>
      <c r="AA2" s="119"/>
      <c r="AB2" s="119"/>
    </row>
    <row r="3" spans="1:256" ht="20.45" customHeight="1">
      <c r="A3" s="118" t="s">
        <v>76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9"/>
      <c r="Z3" s="119"/>
      <c r="AA3" s="119"/>
      <c r="AB3" s="119"/>
    </row>
    <row r="4" spans="1:256" s="120" customFormat="1" ht="20.45" customHeight="1">
      <c r="A4" s="22" t="s">
        <v>187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9"/>
      <c r="Z4" s="119"/>
      <c r="AA4" s="119"/>
      <c r="AB4" s="119"/>
    </row>
    <row r="5" spans="1:256" s="120" customFormat="1" ht="20.45" customHeight="1">
      <c r="A5" s="119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/>
      <c r="Z5"/>
      <c r="AA5"/>
      <c r="AB5" s="23" t="s">
        <v>111</v>
      </c>
    </row>
    <row r="6" spans="1:256" s="120" customFormat="1" ht="20.45" customHeight="1">
      <c r="A6" s="121"/>
      <c r="B6" s="24" t="s">
        <v>48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spans="1:256" s="27" customFormat="1" ht="20.45" customHeight="1">
      <c r="A7" s="121"/>
      <c r="B7" s="26" t="s">
        <v>72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22"/>
      <c r="Z7" s="122"/>
      <c r="AA7" s="118"/>
      <c r="AB7" s="121"/>
    </row>
    <row r="8" spans="1:256" s="27" customFormat="1" ht="20.45" customHeight="1">
      <c r="A8" s="121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119"/>
      <c r="P8" s="132" t="s">
        <v>68</v>
      </c>
      <c r="Q8" s="132"/>
      <c r="R8" s="132"/>
      <c r="S8" s="132"/>
      <c r="T8" s="132"/>
      <c r="U8" s="132"/>
      <c r="V8" s="132"/>
      <c r="W8" s="30"/>
      <c r="X8" s="30"/>
      <c r="Y8" s="30"/>
      <c r="Z8" s="30"/>
      <c r="AA8" s="118"/>
      <c r="AB8" s="121"/>
    </row>
    <row r="9" spans="1:256" s="27" customFormat="1" ht="20.45" customHeight="1">
      <c r="A9" s="121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119"/>
      <c r="P9" s="132" t="s">
        <v>151</v>
      </c>
      <c r="Q9" s="132"/>
      <c r="R9" s="132"/>
      <c r="S9" s="132"/>
      <c r="T9" s="132"/>
      <c r="U9" s="28"/>
      <c r="V9" s="121"/>
      <c r="W9" s="30"/>
      <c r="X9" s="121"/>
      <c r="Y9" s="30"/>
      <c r="Z9" s="30"/>
      <c r="AA9" s="30"/>
      <c r="AB9" s="30"/>
    </row>
    <row r="10" spans="1:256" s="27" customFormat="1" ht="20.45" customHeight="1">
      <c r="A10" s="30"/>
      <c r="B10" s="30"/>
      <c r="C10" s="32"/>
      <c r="D10" s="31"/>
      <c r="E10" s="31"/>
      <c r="F10" s="31"/>
      <c r="G10" s="31"/>
      <c r="H10" s="33"/>
      <c r="I10" s="33"/>
      <c r="J10" s="33"/>
      <c r="K10" s="33"/>
      <c r="L10" s="33"/>
      <c r="M10" s="33"/>
      <c r="N10" s="33"/>
      <c r="O10" s="33"/>
      <c r="P10" s="34"/>
      <c r="Q10" s="32"/>
      <c r="R10" s="30"/>
      <c r="S10" s="30"/>
      <c r="T10" s="31"/>
      <c r="U10" s="28"/>
      <c r="V10" s="121"/>
      <c r="W10" s="30"/>
      <c r="X10" s="121"/>
      <c r="Y10" s="30"/>
      <c r="Z10" s="30" t="s">
        <v>79</v>
      </c>
      <c r="AA10" s="30"/>
      <c r="AB10" s="30"/>
    </row>
    <row r="11" spans="1:256" s="27" customFormat="1" ht="20.45" customHeight="1">
      <c r="A11" s="30"/>
      <c r="B11" s="30"/>
      <c r="C11" s="32"/>
      <c r="D11" s="31"/>
      <c r="E11" s="31"/>
      <c r="F11" s="31"/>
      <c r="G11" s="31"/>
      <c r="H11" s="123"/>
      <c r="I11" s="35"/>
      <c r="J11" s="35" t="s">
        <v>43</v>
      </c>
      <c r="K11" s="123"/>
      <c r="L11" s="123"/>
      <c r="M11" s="124"/>
      <c r="N11" s="124"/>
      <c r="O11" s="30"/>
      <c r="Q11" s="32"/>
      <c r="R11" s="30" t="s">
        <v>150</v>
      </c>
      <c r="S11" s="30"/>
      <c r="T11" s="31" t="s">
        <v>126</v>
      </c>
      <c r="U11" s="32"/>
      <c r="V11" s="30" t="s">
        <v>59</v>
      </c>
      <c r="W11" s="30"/>
      <c r="X11" s="30" t="s">
        <v>63</v>
      </c>
      <c r="Y11" s="30"/>
      <c r="Z11" s="30" t="s">
        <v>80</v>
      </c>
      <c r="AA11" s="30"/>
      <c r="AB11" s="30"/>
    </row>
    <row r="12" spans="1:256" s="27" customFormat="1" ht="20.45" customHeight="1">
      <c r="A12" s="30"/>
      <c r="B12" s="30" t="s">
        <v>81</v>
      </c>
      <c r="C12" s="32"/>
      <c r="D12" s="31"/>
      <c r="E12" s="31"/>
      <c r="F12" s="31" t="s">
        <v>96</v>
      </c>
      <c r="G12" s="31"/>
      <c r="H12" s="124"/>
      <c r="I12" s="124"/>
      <c r="J12" s="31" t="s">
        <v>55</v>
      </c>
      <c r="K12" s="124"/>
      <c r="L12" s="124"/>
      <c r="M12" s="124"/>
      <c r="N12" s="124"/>
      <c r="O12" s="30"/>
      <c r="P12" s="34"/>
      <c r="Q12" s="32"/>
      <c r="R12" s="30" t="s">
        <v>147</v>
      </c>
      <c r="S12" s="30"/>
      <c r="T12" s="31" t="s">
        <v>127</v>
      </c>
      <c r="U12" s="30"/>
      <c r="V12" s="30" t="s">
        <v>60</v>
      </c>
      <c r="W12" s="30"/>
      <c r="X12" s="30" t="s">
        <v>64</v>
      </c>
      <c r="Y12" s="30"/>
      <c r="Z12" s="30" t="s">
        <v>82</v>
      </c>
      <c r="AA12" s="30"/>
      <c r="AB12" s="30" t="s">
        <v>46</v>
      </c>
    </row>
    <row r="13" spans="1:256" s="120" customFormat="1" ht="20.45" customHeight="1">
      <c r="A13" s="30"/>
      <c r="B13" s="30" t="s">
        <v>83</v>
      </c>
      <c r="C13" s="32"/>
      <c r="D13" s="31"/>
      <c r="E13" s="31"/>
      <c r="F13" s="31" t="s">
        <v>97</v>
      </c>
      <c r="G13" s="31"/>
      <c r="H13" s="30" t="s">
        <v>55</v>
      </c>
      <c r="I13" s="30"/>
      <c r="J13" s="31" t="s">
        <v>129</v>
      </c>
      <c r="K13" s="31"/>
      <c r="L13" s="30"/>
      <c r="M13" s="30"/>
      <c r="N13" s="31"/>
      <c r="O13" s="30"/>
      <c r="P13" s="31" t="s">
        <v>57</v>
      </c>
      <c r="Q13" s="32"/>
      <c r="R13" s="30" t="s">
        <v>148</v>
      </c>
      <c r="S13" s="30"/>
      <c r="T13" s="31" t="s">
        <v>84</v>
      </c>
      <c r="U13" s="30"/>
      <c r="V13" s="30" t="s">
        <v>61</v>
      </c>
      <c r="W13" s="30"/>
      <c r="X13" s="30" t="s">
        <v>77</v>
      </c>
      <c r="Y13" s="30"/>
      <c r="Z13" s="30" t="s">
        <v>65</v>
      </c>
      <c r="AA13" s="30"/>
      <c r="AB13" s="30" t="s">
        <v>61</v>
      </c>
    </row>
    <row r="14" spans="1:256" s="120" customFormat="1" ht="20.45" customHeight="1">
      <c r="A14" s="30"/>
      <c r="B14" s="29" t="s">
        <v>56</v>
      </c>
      <c r="C14" s="36"/>
      <c r="D14" s="37" t="s">
        <v>21</v>
      </c>
      <c r="E14" s="31"/>
      <c r="F14" s="37" t="s">
        <v>99</v>
      </c>
      <c r="G14" s="31"/>
      <c r="H14" s="29" t="s">
        <v>44</v>
      </c>
      <c r="I14" s="30"/>
      <c r="J14" s="37" t="s">
        <v>130</v>
      </c>
      <c r="K14" s="31"/>
      <c r="L14" s="29" t="s">
        <v>45</v>
      </c>
      <c r="M14" s="30"/>
      <c r="N14" s="37" t="s">
        <v>131</v>
      </c>
      <c r="O14" s="30"/>
      <c r="P14" s="37" t="s">
        <v>58</v>
      </c>
      <c r="Q14" s="36"/>
      <c r="R14" s="37" t="s">
        <v>149</v>
      </c>
      <c r="S14" s="33"/>
      <c r="T14" s="37" t="s">
        <v>128</v>
      </c>
      <c r="U14" s="30"/>
      <c r="V14" s="29" t="s">
        <v>62</v>
      </c>
      <c r="W14" s="30"/>
      <c r="X14" s="29" t="s">
        <v>66</v>
      </c>
      <c r="Y14" s="30"/>
      <c r="Z14" s="29" t="s">
        <v>67</v>
      </c>
      <c r="AA14" s="30"/>
      <c r="AB14" s="29" t="s">
        <v>62</v>
      </c>
    </row>
    <row r="15" spans="1:256" ht="20.45" customHeight="1">
      <c r="A15" s="118" t="s">
        <v>154</v>
      </c>
      <c r="B15" s="38">
        <v>845584</v>
      </c>
      <c r="C15" s="38"/>
      <c r="D15" s="38">
        <v>440663</v>
      </c>
      <c r="E15" s="38"/>
      <c r="F15" s="38">
        <v>45438</v>
      </c>
      <c r="G15" s="38"/>
      <c r="H15" s="38">
        <v>39100</v>
      </c>
      <c r="I15" s="38"/>
      <c r="J15" s="38">
        <v>76048</v>
      </c>
      <c r="K15" s="38"/>
      <c r="L15" s="38">
        <v>403158</v>
      </c>
      <c r="M15" s="38"/>
      <c r="N15" s="38">
        <v>-76048</v>
      </c>
      <c r="O15" s="38"/>
      <c r="P15" s="38">
        <v>39774</v>
      </c>
      <c r="Q15" s="38"/>
      <c r="R15" s="38">
        <v>-457</v>
      </c>
      <c r="T15" s="38">
        <v>394</v>
      </c>
      <c r="U15" s="38"/>
      <c r="V15" s="38">
        <f>SUM(P15:T15)</f>
        <v>39711</v>
      </c>
      <c r="W15" s="38"/>
      <c r="X15" s="124">
        <f>SUM(V15,B15:N15)</f>
        <v>1813654</v>
      </c>
      <c r="Y15" s="38"/>
      <c r="Z15" s="38">
        <v>2090</v>
      </c>
      <c r="AA15" s="38"/>
      <c r="AB15" s="38">
        <f>SUM(X15:Z15)</f>
        <v>1815744</v>
      </c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5"/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25"/>
      <c r="GT15" s="125"/>
      <c r="GU15" s="125"/>
      <c r="GV15" s="125"/>
      <c r="GW15" s="125"/>
      <c r="GX15" s="125"/>
      <c r="GY15" s="125"/>
      <c r="GZ15" s="125"/>
      <c r="HA15" s="125"/>
      <c r="HB15" s="125"/>
      <c r="HC15" s="125"/>
      <c r="HD15" s="125"/>
      <c r="HE15" s="125"/>
      <c r="HF15" s="125"/>
      <c r="HG15" s="125"/>
      <c r="HH15" s="125"/>
      <c r="HI15" s="125"/>
      <c r="HJ15" s="125"/>
      <c r="HK15" s="125"/>
      <c r="HL15" s="125"/>
      <c r="HM15" s="125"/>
      <c r="HN15" s="125"/>
      <c r="HO15" s="125"/>
      <c r="HP15" s="125"/>
      <c r="HQ15" s="125"/>
      <c r="HR15" s="125"/>
      <c r="HS15" s="125"/>
      <c r="HT15" s="125"/>
      <c r="HU15" s="125"/>
      <c r="HV15" s="125"/>
      <c r="HW15" s="125"/>
      <c r="HX15" s="125"/>
      <c r="HY15" s="125"/>
      <c r="HZ15" s="125"/>
      <c r="IA15" s="125"/>
      <c r="IB15" s="125"/>
      <c r="IC15" s="125"/>
      <c r="ID15" s="125"/>
      <c r="IE15" s="125"/>
      <c r="IF15" s="125"/>
      <c r="IG15" s="125"/>
      <c r="IH15" s="125"/>
      <c r="II15" s="125"/>
      <c r="IJ15" s="125"/>
      <c r="IK15" s="125"/>
      <c r="IL15" s="125"/>
      <c r="IM15" s="125"/>
      <c r="IN15" s="125"/>
      <c r="IO15" s="125"/>
      <c r="IP15" s="125"/>
      <c r="IQ15" s="125"/>
      <c r="IR15" s="125"/>
      <c r="IS15" s="125"/>
      <c r="IT15" s="125"/>
      <c r="IU15" s="125"/>
      <c r="IV15" s="125"/>
    </row>
    <row r="16" spans="1:256" ht="20.45" customHeight="1">
      <c r="A16" s="121" t="s">
        <v>201</v>
      </c>
      <c r="B16" s="38">
        <v>0</v>
      </c>
      <c r="C16" s="38"/>
      <c r="D16" s="38">
        <v>0</v>
      </c>
      <c r="E16" s="38"/>
      <c r="F16" s="38">
        <v>0</v>
      </c>
      <c r="G16" s="38"/>
      <c r="H16" s="38">
        <v>0</v>
      </c>
      <c r="I16" s="38"/>
      <c r="J16" s="38">
        <v>0</v>
      </c>
      <c r="K16" s="38"/>
      <c r="L16" s="38">
        <f>'PL&amp;CF'!F31</f>
        <v>43729</v>
      </c>
      <c r="M16" s="38"/>
      <c r="N16" s="38">
        <v>0</v>
      </c>
      <c r="O16" s="38"/>
      <c r="P16" s="38">
        <v>0</v>
      </c>
      <c r="Q16" s="38"/>
      <c r="R16" s="38">
        <v>0</v>
      </c>
      <c r="S16" s="38"/>
      <c r="T16" s="38">
        <v>0</v>
      </c>
      <c r="U16" s="38"/>
      <c r="V16" s="38">
        <f>SUM(P16:T16)</f>
        <v>0</v>
      </c>
      <c r="W16" s="38"/>
      <c r="X16" s="124">
        <f>SUM(V16,B16:N16)</f>
        <v>43729</v>
      </c>
      <c r="Y16" s="38"/>
      <c r="Z16" s="38">
        <f>'PL&amp;CF'!F32</f>
        <v>-49</v>
      </c>
      <c r="AA16" s="38"/>
      <c r="AB16" s="38">
        <f>SUM(X16:Z16)</f>
        <v>43680</v>
      </c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5"/>
      <c r="FX16" s="125"/>
      <c r="FY16" s="125"/>
      <c r="FZ16" s="125"/>
      <c r="GA16" s="125"/>
      <c r="GB16" s="125"/>
      <c r="GC16" s="125"/>
      <c r="GD16" s="125"/>
      <c r="GE16" s="125"/>
      <c r="GF16" s="125"/>
      <c r="GG16" s="125"/>
      <c r="GH16" s="125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25"/>
      <c r="GT16" s="125"/>
      <c r="GU16" s="125"/>
      <c r="GV16" s="125"/>
      <c r="GW16" s="125"/>
      <c r="GX16" s="125"/>
      <c r="GY16" s="125"/>
      <c r="GZ16" s="125"/>
      <c r="HA16" s="125"/>
      <c r="HB16" s="125"/>
      <c r="HC16" s="125"/>
      <c r="HD16" s="125"/>
      <c r="HE16" s="125"/>
      <c r="HF16" s="125"/>
      <c r="HG16" s="125"/>
      <c r="HH16" s="125"/>
      <c r="HI16" s="125"/>
      <c r="HJ16" s="125"/>
      <c r="HK16" s="125"/>
      <c r="HL16" s="125"/>
      <c r="HM16" s="125"/>
      <c r="HN16" s="125"/>
      <c r="HO16" s="125"/>
      <c r="HP16" s="125"/>
      <c r="HQ16" s="125"/>
      <c r="HR16" s="125"/>
      <c r="HS16" s="125"/>
      <c r="HT16" s="125"/>
      <c r="HU16" s="125"/>
      <c r="HV16" s="125"/>
      <c r="HW16" s="125"/>
      <c r="HX16" s="125"/>
      <c r="HY16" s="125"/>
      <c r="HZ16" s="125"/>
      <c r="IA16" s="125"/>
      <c r="IB16" s="125"/>
      <c r="IC16" s="125"/>
      <c r="ID16" s="125"/>
      <c r="IE16" s="125"/>
      <c r="IF16" s="125"/>
      <c r="IG16" s="125"/>
      <c r="IH16" s="125"/>
      <c r="II16" s="125"/>
      <c r="IJ16" s="125"/>
      <c r="IK16" s="125"/>
      <c r="IL16" s="125"/>
      <c r="IM16" s="125"/>
      <c r="IN16" s="125"/>
      <c r="IO16" s="125"/>
      <c r="IP16" s="125"/>
      <c r="IQ16" s="125"/>
      <c r="IR16" s="125"/>
      <c r="IS16" s="125"/>
      <c r="IT16" s="125"/>
      <c r="IU16" s="125"/>
      <c r="IV16" s="125"/>
    </row>
    <row r="17" spans="1:256" ht="20.45" customHeight="1">
      <c r="A17" s="121" t="s">
        <v>178</v>
      </c>
      <c r="B17" s="39">
        <v>0</v>
      </c>
      <c r="C17" s="38"/>
      <c r="D17" s="39">
        <v>0</v>
      </c>
      <c r="E17" s="38"/>
      <c r="F17" s="39">
        <v>0</v>
      </c>
      <c r="G17" s="38"/>
      <c r="H17" s="39">
        <v>0</v>
      </c>
      <c r="I17" s="38"/>
      <c r="J17" s="39">
        <v>0</v>
      </c>
      <c r="K17" s="38"/>
      <c r="L17" s="39">
        <v>0</v>
      </c>
      <c r="M17" s="38"/>
      <c r="N17" s="39">
        <v>0</v>
      </c>
      <c r="O17" s="38"/>
      <c r="P17" s="39">
        <v>0</v>
      </c>
      <c r="Q17" s="38"/>
      <c r="R17" s="39">
        <f>'PL&amp;CF'!F55</f>
        <v>-296</v>
      </c>
      <c r="S17" s="38"/>
      <c r="T17" s="39">
        <v>0</v>
      </c>
      <c r="U17" s="38"/>
      <c r="V17" s="39">
        <f>SUM(P17:T17)</f>
        <v>-296</v>
      </c>
      <c r="W17" s="38"/>
      <c r="X17" s="123">
        <f>SUM(V17,B17:N17)</f>
        <v>-296</v>
      </c>
      <c r="Y17" s="38"/>
      <c r="Z17" s="39">
        <v>0</v>
      </c>
      <c r="AA17" s="38"/>
      <c r="AB17" s="39">
        <f>SUM(X17:Z17)</f>
        <v>-296</v>
      </c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25"/>
      <c r="GT17" s="125"/>
      <c r="GU17" s="125"/>
      <c r="GV17" s="125"/>
      <c r="GW17" s="125"/>
      <c r="GX17" s="125"/>
      <c r="GY17" s="125"/>
      <c r="GZ17" s="125"/>
      <c r="HA17" s="125"/>
      <c r="HB17" s="125"/>
      <c r="HC17" s="125"/>
      <c r="HD17" s="125"/>
      <c r="HE17" s="125"/>
      <c r="HF17" s="125"/>
      <c r="HG17" s="125"/>
      <c r="HH17" s="125"/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5"/>
      <c r="HX17" s="125"/>
      <c r="HY17" s="125"/>
      <c r="HZ17" s="125"/>
      <c r="IA17" s="125"/>
      <c r="IB17" s="125"/>
      <c r="IC17" s="125"/>
      <c r="ID17" s="125"/>
      <c r="IE17" s="125"/>
      <c r="IF17" s="125"/>
      <c r="IG17" s="125"/>
      <c r="IH17" s="125"/>
      <c r="II17" s="125"/>
      <c r="IJ17" s="125"/>
      <c r="IK17" s="125"/>
      <c r="IL17" s="125"/>
      <c r="IM17" s="125"/>
      <c r="IN17" s="125"/>
      <c r="IO17" s="125"/>
      <c r="IP17" s="125"/>
      <c r="IQ17" s="125"/>
      <c r="IR17" s="125"/>
      <c r="IS17" s="125"/>
      <c r="IT17" s="125"/>
      <c r="IU17" s="125"/>
      <c r="IV17" s="125"/>
    </row>
    <row r="18" spans="1:256" ht="20.45" customHeight="1">
      <c r="A18" s="121" t="s">
        <v>179</v>
      </c>
      <c r="B18" s="38">
        <f>SUM(B16:B17)</f>
        <v>0</v>
      </c>
      <c r="C18" s="38"/>
      <c r="D18" s="38">
        <f>SUM(D16:D17)</f>
        <v>0</v>
      </c>
      <c r="E18" s="38"/>
      <c r="F18" s="38">
        <f>SUM(F16:F17)</f>
        <v>0</v>
      </c>
      <c r="G18" s="38"/>
      <c r="H18" s="38">
        <f>SUM(H16:H17)</f>
        <v>0</v>
      </c>
      <c r="I18" s="38"/>
      <c r="J18" s="38">
        <f>SUM(J16:J17)</f>
        <v>0</v>
      </c>
      <c r="K18" s="38"/>
      <c r="L18" s="38">
        <f>SUM(L16:L17)</f>
        <v>43729</v>
      </c>
      <c r="M18" s="38"/>
      <c r="N18" s="38">
        <f>SUM(N16:N17)</f>
        <v>0</v>
      </c>
      <c r="O18" s="38"/>
      <c r="P18" s="38">
        <f>SUM(P16:P17)</f>
        <v>0</v>
      </c>
      <c r="Q18" s="38"/>
      <c r="R18" s="38">
        <f>SUM(R16:R17)</f>
        <v>-296</v>
      </c>
      <c r="S18" s="38"/>
      <c r="T18" s="38">
        <f>SUM(T16:T17)</f>
        <v>0</v>
      </c>
      <c r="U18" s="38"/>
      <c r="V18" s="38">
        <f>SUM(V16:V17)</f>
        <v>-296</v>
      </c>
      <c r="W18" s="38"/>
      <c r="X18" s="38">
        <f>SUM(X16:X17)</f>
        <v>43433</v>
      </c>
      <c r="Y18" s="38"/>
      <c r="Z18" s="38">
        <f>SUM(Z16:Z17)</f>
        <v>-49</v>
      </c>
      <c r="AA18" s="38"/>
      <c r="AB18" s="38">
        <f>SUM(AB16:AB17)</f>
        <v>43384</v>
      </c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  <c r="IT18" s="125"/>
      <c r="IU18" s="125"/>
      <c r="IV18" s="125"/>
    </row>
    <row r="19" spans="1:256" ht="20.45" customHeight="1">
      <c r="A19" s="121" t="s">
        <v>213</v>
      </c>
      <c r="B19" s="38">
        <v>0</v>
      </c>
      <c r="C19" s="38"/>
      <c r="D19" s="38">
        <v>0</v>
      </c>
      <c r="E19" s="38"/>
      <c r="F19" s="38">
        <v>0</v>
      </c>
      <c r="G19" s="38"/>
      <c r="H19" s="38">
        <v>0</v>
      </c>
      <c r="I19" s="38"/>
      <c r="J19" s="38">
        <v>0</v>
      </c>
      <c r="K19" s="38"/>
      <c r="L19" s="38">
        <v>0</v>
      </c>
      <c r="M19" s="38" t="s">
        <v>156</v>
      </c>
      <c r="N19" s="38">
        <v>-6118</v>
      </c>
      <c r="O19" s="38"/>
      <c r="P19" s="38">
        <v>0</v>
      </c>
      <c r="Q19" s="38"/>
      <c r="R19" s="38">
        <v>0</v>
      </c>
      <c r="S19" s="38"/>
      <c r="T19" s="38">
        <v>0</v>
      </c>
      <c r="U19" s="38"/>
      <c r="V19" s="38">
        <f t="shared" ref="V19" si="0">SUM(P19:T19)</f>
        <v>0</v>
      </c>
      <c r="W19" s="38"/>
      <c r="X19" s="124">
        <f>SUM(V19,B19:N19)</f>
        <v>-6118</v>
      </c>
      <c r="Y19" s="38"/>
      <c r="Z19" s="38">
        <v>0</v>
      </c>
      <c r="AA19" s="38"/>
      <c r="AB19" s="38">
        <f t="shared" ref="AB19:AB24" si="1">SUM(X19:Z19)</f>
        <v>-6118</v>
      </c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125"/>
      <c r="HA19" s="125"/>
      <c r="HB19" s="125"/>
      <c r="HC19" s="125"/>
      <c r="HD19" s="125"/>
      <c r="HE19" s="125"/>
      <c r="HF19" s="125"/>
      <c r="HG19" s="125"/>
      <c r="HH19" s="125"/>
      <c r="HI19" s="125"/>
      <c r="HJ19" s="125"/>
      <c r="HK19" s="125"/>
      <c r="HL19" s="125"/>
      <c r="HM19" s="125"/>
      <c r="HN19" s="125"/>
      <c r="HO19" s="125"/>
      <c r="HP19" s="125"/>
      <c r="HQ19" s="125"/>
      <c r="HR19" s="125"/>
      <c r="HS19" s="125"/>
      <c r="HT19" s="125"/>
      <c r="HU19" s="125"/>
      <c r="HV19" s="125"/>
      <c r="HW19" s="125"/>
      <c r="HX19" s="125"/>
      <c r="HY19" s="125"/>
      <c r="HZ19" s="125"/>
      <c r="IA19" s="125"/>
      <c r="IB19" s="125"/>
      <c r="IC19" s="125"/>
      <c r="ID19" s="125"/>
      <c r="IE19" s="125"/>
      <c r="IF19" s="125"/>
      <c r="IG19" s="125"/>
      <c r="IH19" s="125"/>
      <c r="II19" s="125"/>
      <c r="IJ19" s="125"/>
      <c r="IK19" s="125"/>
      <c r="IL19" s="125"/>
      <c r="IM19" s="125"/>
      <c r="IN19" s="125"/>
      <c r="IO19" s="125"/>
      <c r="IP19" s="125"/>
      <c r="IQ19" s="125"/>
      <c r="IR19" s="125"/>
      <c r="IS19" s="125"/>
      <c r="IT19" s="125"/>
      <c r="IU19" s="125"/>
      <c r="IV19" s="125"/>
    </row>
    <row r="20" spans="1:256" ht="20.45" customHeight="1">
      <c r="A20" s="121" t="s">
        <v>132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124"/>
      <c r="Y20" s="38"/>
      <c r="Z20" s="38"/>
      <c r="AA20" s="38"/>
      <c r="AB20" s="38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25"/>
      <c r="GT20" s="125"/>
      <c r="GU20" s="125"/>
      <c r="GV20" s="125"/>
      <c r="GW20" s="125"/>
      <c r="GX20" s="125"/>
      <c r="GY20" s="125"/>
      <c r="GZ20" s="125"/>
      <c r="HA20" s="125"/>
      <c r="HB20" s="125"/>
      <c r="HC20" s="125"/>
      <c r="HD20" s="125"/>
      <c r="HE20" s="125"/>
      <c r="HF20" s="125"/>
      <c r="HG20" s="125"/>
      <c r="HH20" s="125"/>
      <c r="HI20" s="125"/>
      <c r="HJ20" s="125"/>
      <c r="HK20" s="125"/>
      <c r="HL20" s="125"/>
      <c r="HM20" s="125"/>
      <c r="HN20" s="125"/>
      <c r="HO20" s="125"/>
      <c r="HP20" s="125"/>
      <c r="HQ20" s="125"/>
      <c r="HR20" s="125"/>
      <c r="HS20" s="125"/>
      <c r="HT20" s="125"/>
      <c r="HU20" s="125"/>
      <c r="HV20" s="125"/>
      <c r="HW20" s="125"/>
      <c r="HX20" s="125"/>
      <c r="HY20" s="125"/>
      <c r="HZ20" s="125"/>
      <c r="IA20" s="125"/>
      <c r="IB20" s="125"/>
      <c r="IC20" s="125"/>
      <c r="ID20" s="125"/>
      <c r="IE20" s="125"/>
      <c r="IF20" s="125"/>
      <c r="IG20" s="125"/>
      <c r="IH20" s="125"/>
      <c r="II20" s="125"/>
      <c r="IJ20" s="125"/>
      <c r="IK20" s="125"/>
      <c r="IL20" s="125"/>
      <c r="IM20" s="125"/>
      <c r="IN20" s="125"/>
      <c r="IO20" s="125"/>
      <c r="IP20" s="125"/>
      <c r="IQ20" s="125"/>
      <c r="IR20" s="125"/>
      <c r="IS20" s="125"/>
      <c r="IT20" s="125"/>
      <c r="IU20" s="125"/>
      <c r="IV20" s="125"/>
    </row>
    <row r="21" spans="1:256" ht="20.45" customHeight="1">
      <c r="A21" s="121" t="s">
        <v>214</v>
      </c>
      <c r="B21" s="38">
        <v>0</v>
      </c>
      <c r="C21" s="38"/>
      <c r="D21" s="38">
        <v>0</v>
      </c>
      <c r="E21" s="38"/>
      <c r="F21" s="38">
        <v>0</v>
      </c>
      <c r="G21" s="38"/>
      <c r="H21" s="38">
        <v>0</v>
      </c>
      <c r="I21" s="38"/>
      <c r="J21" s="38">
        <v>6118</v>
      </c>
      <c r="K21" s="38"/>
      <c r="L21" s="38">
        <f>-J21</f>
        <v>-6118</v>
      </c>
      <c r="M21" s="38"/>
      <c r="N21" s="38">
        <v>0</v>
      </c>
      <c r="O21" s="38"/>
      <c r="P21" s="38">
        <v>0</v>
      </c>
      <c r="Q21" s="38"/>
      <c r="R21" s="38">
        <v>0</v>
      </c>
      <c r="S21" s="38"/>
      <c r="T21" s="38">
        <v>0</v>
      </c>
      <c r="U21" s="38"/>
      <c r="V21" s="38">
        <f>SUM(P21:T21)</f>
        <v>0</v>
      </c>
      <c r="W21" s="38"/>
      <c r="X21" s="124">
        <f>SUM(V21,B21:N21)</f>
        <v>0</v>
      </c>
      <c r="Y21" s="38"/>
      <c r="Z21" s="38">
        <v>0</v>
      </c>
      <c r="AA21" s="38"/>
      <c r="AB21" s="38">
        <f t="shared" ref="AB21" si="2">SUM(X21:Z21)</f>
        <v>0</v>
      </c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spans="1:256" ht="20.45" customHeight="1">
      <c r="A22" s="121" t="s">
        <v>164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124"/>
      <c r="Y22" s="38"/>
      <c r="Z22" s="38"/>
      <c r="AA22" s="38"/>
      <c r="AB22" s="38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  <c r="ID22" s="125"/>
      <c r="IE22" s="125"/>
      <c r="IF22" s="125"/>
      <c r="IG22" s="125"/>
      <c r="IH22" s="125"/>
      <c r="II22" s="125"/>
      <c r="IJ22" s="125"/>
      <c r="IK22" s="125"/>
      <c r="IL22" s="125"/>
      <c r="IM22" s="125"/>
      <c r="IN22" s="125"/>
      <c r="IO22" s="125"/>
      <c r="IP22" s="125"/>
      <c r="IQ22" s="125"/>
      <c r="IR22" s="125"/>
      <c r="IS22" s="125"/>
      <c r="IT22" s="125"/>
      <c r="IU22" s="125"/>
      <c r="IV22" s="125"/>
    </row>
    <row r="23" spans="1:256" ht="20.45" customHeight="1">
      <c r="A23" s="121" t="s">
        <v>167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124"/>
      <c r="Y23" s="38"/>
      <c r="Z23" s="38"/>
      <c r="AA23" s="38"/>
      <c r="AB23" s="38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  <c r="IU23" s="125"/>
      <c r="IV23" s="125"/>
    </row>
    <row r="24" spans="1:256" ht="20.45" customHeight="1">
      <c r="A24" s="121" t="s">
        <v>168</v>
      </c>
      <c r="B24" s="38">
        <v>0</v>
      </c>
      <c r="C24" s="38"/>
      <c r="D24" s="38">
        <v>0</v>
      </c>
      <c r="E24" s="38"/>
      <c r="F24" s="38">
        <v>0</v>
      </c>
      <c r="G24" s="38"/>
      <c r="H24" s="38">
        <v>0</v>
      </c>
      <c r="I24" s="38"/>
      <c r="J24" s="38">
        <v>0</v>
      </c>
      <c r="K24" s="38"/>
      <c r="L24" s="38">
        <v>9989</v>
      </c>
      <c r="M24" s="38"/>
      <c r="N24" s="38">
        <v>0</v>
      </c>
      <c r="O24" s="38"/>
      <c r="P24" s="38">
        <v>-9989</v>
      </c>
      <c r="Q24" s="38"/>
      <c r="R24" s="38">
        <v>0</v>
      </c>
      <c r="S24" s="38"/>
      <c r="T24" s="38">
        <v>0</v>
      </c>
      <c r="U24" s="38"/>
      <c r="V24" s="39">
        <f>SUM(P24:T24)</f>
        <v>-9989</v>
      </c>
      <c r="W24" s="38"/>
      <c r="X24" s="124">
        <f>SUM(V24,B24:N24)</f>
        <v>0</v>
      </c>
      <c r="Y24" s="38"/>
      <c r="Z24" s="38">
        <v>0</v>
      </c>
      <c r="AA24" s="38"/>
      <c r="AB24" s="38">
        <f t="shared" si="1"/>
        <v>0</v>
      </c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5"/>
      <c r="IU24" s="125"/>
      <c r="IV24" s="125"/>
    </row>
    <row r="25" spans="1:256" ht="20.45" customHeight="1" thickBot="1">
      <c r="A25" s="118" t="s">
        <v>188</v>
      </c>
      <c r="B25" s="40">
        <f>SUM(B18:B24,B15)</f>
        <v>845584</v>
      </c>
      <c r="C25" s="38"/>
      <c r="D25" s="40">
        <f>SUM(D18:D24,D15)</f>
        <v>440663</v>
      </c>
      <c r="E25" s="38"/>
      <c r="F25" s="40">
        <f>SUM(F18:F24,F15)</f>
        <v>45438</v>
      </c>
      <c r="G25" s="38"/>
      <c r="H25" s="40">
        <f>SUM(H18:H24,H15)</f>
        <v>39100</v>
      </c>
      <c r="I25" s="38"/>
      <c r="J25" s="40">
        <f>SUM(J18:J24,J15)</f>
        <v>82166</v>
      </c>
      <c r="K25" s="38"/>
      <c r="L25" s="40">
        <f>SUM(L18:L24,L15)</f>
        <v>450758</v>
      </c>
      <c r="M25" s="38"/>
      <c r="N25" s="40">
        <f>SUM(N18:N24,N15)</f>
        <v>-82166</v>
      </c>
      <c r="O25" s="38"/>
      <c r="P25" s="40">
        <f>SUM(P18:P24,P15)</f>
        <v>29785</v>
      </c>
      <c r="Q25" s="38"/>
      <c r="R25" s="40">
        <f>SUM(R18:R24,R15)</f>
        <v>-753</v>
      </c>
      <c r="S25" s="38"/>
      <c r="T25" s="40">
        <f>SUM(T18:T24,T15)</f>
        <v>394</v>
      </c>
      <c r="U25" s="38"/>
      <c r="V25" s="40">
        <f>SUM(V18:V24,V15)</f>
        <v>29426</v>
      </c>
      <c r="W25" s="38"/>
      <c r="X25" s="40">
        <f>SUM(X18:X24,X15)</f>
        <v>1850969</v>
      </c>
      <c r="Y25" s="38"/>
      <c r="Z25" s="40">
        <f>SUM(Z18:Z24,Z15)</f>
        <v>2041</v>
      </c>
      <c r="AA25" s="38"/>
      <c r="AB25" s="40">
        <f>SUM(AB18:AB24,AB15)</f>
        <v>1853010</v>
      </c>
      <c r="AC25" s="119"/>
    </row>
    <row r="26" spans="1:256" ht="15" customHeight="1" thickTop="1">
      <c r="A26" s="11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</row>
    <row r="27" spans="1:256" ht="20.45" customHeight="1">
      <c r="A27" s="118" t="s">
        <v>183</v>
      </c>
      <c r="B27" s="38">
        <v>845584</v>
      </c>
      <c r="C27" s="38"/>
      <c r="D27" s="38">
        <v>440663</v>
      </c>
      <c r="E27" s="38"/>
      <c r="F27" s="38">
        <v>45438</v>
      </c>
      <c r="G27" s="38"/>
      <c r="H27" s="38">
        <v>39100</v>
      </c>
      <c r="I27" s="38"/>
      <c r="J27" s="38">
        <v>87753</v>
      </c>
      <c r="K27" s="38"/>
      <c r="L27" s="38">
        <v>311720</v>
      </c>
      <c r="M27" s="38"/>
      <c r="N27" s="38">
        <v>-87753</v>
      </c>
      <c r="O27" s="38"/>
      <c r="P27" s="38">
        <v>29784</v>
      </c>
      <c r="Q27" s="38"/>
      <c r="R27" s="38">
        <v>-5842</v>
      </c>
      <c r="S27" s="38"/>
      <c r="T27" s="38">
        <v>394</v>
      </c>
      <c r="U27" s="38"/>
      <c r="V27" s="38">
        <f>SUM(P27:T27)</f>
        <v>24336</v>
      </c>
      <c r="W27" s="38"/>
      <c r="X27" s="124">
        <f>SUM(V27,B27:N27)</f>
        <v>1706841</v>
      </c>
      <c r="Y27" s="38"/>
      <c r="Z27" s="38">
        <v>2209</v>
      </c>
      <c r="AA27" s="38"/>
      <c r="AB27" s="38">
        <f>SUM(X27:Z27)</f>
        <v>1709050</v>
      </c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  <c r="IU27" s="125"/>
      <c r="IV27" s="125"/>
    </row>
    <row r="28" spans="1:256" ht="20.45" customHeight="1">
      <c r="A28" s="121" t="s">
        <v>201</v>
      </c>
      <c r="B28" s="38">
        <v>0</v>
      </c>
      <c r="C28" s="38"/>
      <c r="D28" s="38">
        <v>0</v>
      </c>
      <c r="E28" s="38"/>
      <c r="F28" s="38">
        <v>0</v>
      </c>
      <c r="G28" s="38"/>
      <c r="H28" s="38">
        <v>0</v>
      </c>
      <c r="I28" s="38"/>
      <c r="J28" s="38">
        <v>0</v>
      </c>
      <c r="K28" s="38"/>
      <c r="L28" s="38">
        <f>'PL&amp;CF'!D31</f>
        <v>11243</v>
      </c>
      <c r="M28" s="38"/>
      <c r="N28" s="38">
        <v>0</v>
      </c>
      <c r="O28" s="38"/>
      <c r="P28" s="38">
        <v>0</v>
      </c>
      <c r="Q28" s="38"/>
      <c r="R28" s="38">
        <v>0</v>
      </c>
      <c r="S28" s="38"/>
      <c r="T28" s="38">
        <v>0</v>
      </c>
      <c r="U28" s="38"/>
      <c r="V28" s="38">
        <f>SUM(P28:T28)</f>
        <v>0</v>
      </c>
      <c r="W28" s="38"/>
      <c r="X28" s="124">
        <f>SUM(V28,B28:N28)</f>
        <v>11243</v>
      </c>
      <c r="Y28" s="38"/>
      <c r="Z28" s="38">
        <f>'PL&amp;CF'!D32</f>
        <v>-79</v>
      </c>
      <c r="AA28" s="38"/>
      <c r="AB28" s="38">
        <f>SUM(X28:Z28)</f>
        <v>11164</v>
      </c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  <c r="ID28" s="125"/>
      <c r="IE28" s="125"/>
      <c r="IF28" s="125"/>
      <c r="IG28" s="125"/>
      <c r="IH28" s="125"/>
      <c r="II28" s="125"/>
      <c r="IJ28" s="125"/>
      <c r="IK28" s="125"/>
      <c r="IL28" s="125"/>
      <c r="IM28" s="125"/>
      <c r="IN28" s="125"/>
      <c r="IO28" s="125"/>
      <c r="IP28" s="125"/>
      <c r="IQ28" s="125"/>
      <c r="IR28" s="125"/>
      <c r="IS28" s="125"/>
      <c r="IT28" s="125"/>
      <c r="IU28" s="125"/>
      <c r="IV28" s="125"/>
    </row>
    <row r="29" spans="1:256" ht="20.45" customHeight="1">
      <c r="A29" s="121" t="s">
        <v>178</v>
      </c>
      <c r="B29" s="39">
        <v>0</v>
      </c>
      <c r="C29" s="38"/>
      <c r="D29" s="39">
        <v>0</v>
      </c>
      <c r="E29" s="38"/>
      <c r="F29" s="39">
        <v>0</v>
      </c>
      <c r="G29" s="38"/>
      <c r="H29" s="39">
        <v>0</v>
      </c>
      <c r="I29" s="38"/>
      <c r="J29" s="39">
        <v>0</v>
      </c>
      <c r="K29" s="38"/>
      <c r="L29" s="39">
        <v>0</v>
      </c>
      <c r="M29" s="38"/>
      <c r="N29" s="39">
        <v>0</v>
      </c>
      <c r="O29" s="38"/>
      <c r="P29" s="39">
        <v>0</v>
      </c>
      <c r="Q29" s="38"/>
      <c r="R29" s="39">
        <f>'PL&amp;CF'!H55</f>
        <v>-916</v>
      </c>
      <c r="S29" s="38"/>
      <c r="T29" s="39">
        <v>0</v>
      </c>
      <c r="U29" s="38"/>
      <c r="V29" s="39">
        <f>SUM(P29:T29)</f>
        <v>-916</v>
      </c>
      <c r="W29" s="38"/>
      <c r="X29" s="123">
        <f>SUM(V29,B29:N29)</f>
        <v>-916</v>
      </c>
      <c r="Y29" s="38"/>
      <c r="Z29" s="39">
        <v>0</v>
      </c>
      <c r="AA29" s="38"/>
      <c r="AB29" s="39">
        <f>SUM(X29:Z29)</f>
        <v>-916</v>
      </c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25"/>
      <c r="GT29" s="125"/>
      <c r="GU29" s="125"/>
      <c r="GV29" s="125"/>
      <c r="GW29" s="125"/>
      <c r="GX29" s="125"/>
      <c r="GY29" s="125"/>
      <c r="GZ29" s="125"/>
      <c r="HA29" s="125"/>
      <c r="HB29" s="125"/>
      <c r="HC29" s="125"/>
      <c r="HD29" s="125"/>
      <c r="HE29" s="125"/>
      <c r="HF29" s="125"/>
      <c r="HG29" s="125"/>
      <c r="HH29" s="125"/>
      <c r="HI29" s="125"/>
      <c r="HJ29" s="125"/>
      <c r="HK29" s="125"/>
      <c r="HL29" s="125"/>
      <c r="HM29" s="125"/>
      <c r="HN29" s="125"/>
      <c r="HO29" s="125"/>
      <c r="HP29" s="125"/>
      <c r="HQ29" s="125"/>
      <c r="HR29" s="125"/>
      <c r="HS29" s="125"/>
      <c r="HT29" s="125"/>
      <c r="HU29" s="125"/>
      <c r="HV29" s="125"/>
      <c r="HW29" s="125"/>
      <c r="HX29" s="125"/>
      <c r="HY29" s="125"/>
      <c r="HZ29" s="125"/>
      <c r="IA29" s="125"/>
      <c r="IB29" s="125"/>
      <c r="IC29" s="125"/>
      <c r="ID29" s="125"/>
      <c r="IE29" s="125"/>
      <c r="IF29" s="125"/>
      <c r="IG29" s="125"/>
      <c r="IH29" s="125"/>
      <c r="II29" s="125"/>
      <c r="IJ29" s="125"/>
      <c r="IK29" s="125"/>
      <c r="IL29" s="125"/>
      <c r="IM29" s="125"/>
      <c r="IN29" s="125"/>
      <c r="IO29" s="125"/>
      <c r="IP29" s="125"/>
      <c r="IQ29" s="125"/>
      <c r="IR29" s="125"/>
      <c r="IS29" s="125"/>
      <c r="IT29" s="125"/>
      <c r="IU29" s="125"/>
      <c r="IV29" s="125"/>
    </row>
    <row r="30" spans="1:256" ht="20.45" customHeight="1">
      <c r="A30" s="121" t="s">
        <v>179</v>
      </c>
      <c r="B30" s="38">
        <f>SUM(B28:B29)</f>
        <v>0</v>
      </c>
      <c r="C30" s="38"/>
      <c r="D30" s="38">
        <f>SUM(D28:D29)</f>
        <v>0</v>
      </c>
      <c r="E30" s="38"/>
      <c r="F30" s="38">
        <f>SUM(F28:F29)</f>
        <v>0</v>
      </c>
      <c r="G30" s="38"/>
      <c r="H30" s="38">
        <f>SUM(H28:H29)</f>
        <v>0</v>
      </c>
      <c r="I30" s="38"/>
      <c r="J30" s="38">
        <f>SUM(J28:J29)</f>
        <v>0</v>
      </c>
      <c r="K30" s="38"/>
      <c r="L30" s="38">
        <f>SUM(L28:L29)</f>
        <v>11243</v>
      </c>
      <c r="M30" s="38"/>
      <c r="N30" s="38">
        <f>SUM(N28:N29)</f>
        <v>0</v>
      </c>
      <c r="O30" s="38"/>
      <c r="P30" s="38">
        <f>SUM(P28:P29)</f>
        <v>0</v>
      </c>
      <c r="Q30" s="38"/>
      <c r="R30" s="38">
        <f>SUM(R28:R29)</f>
        <v>-916</v>
      </c>
      <c r="S30" s="38"/>
      <c r="T30" s="38">
        <f>SUM(T28:T29)</f>
        <v>0</v>
      </c>
      <c r="U30" s="38"/>
      <c r="V30" s="38">
        <f>SUM(V28:V29)</f>
        <v>-916</v>
      </c>
      <c r="W30" s="38"/>
      <c r="X30" s="38">
        <f>SUM(X28:X29)</f>
        <v>10327</v>
      </c>
      <c r="Y30" s="38"/>
      <c r="Z30" s="38">
        <f>SUM(Z28:Z29)</f>
        <v>-79</v>
      </c>
      <c r="AA30" s="38"/>
      <c r="AB30" s="38">
        <f>SUM(AB28:AB29)</f>
        <v>10248</v>
      </c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  <c r="IU30" s="125"/>
      <c r="IV30" s="125"/>
    </row>
    <row r="31" spans="1:256" ht="20.45" customHeight="1">
      <c r="A31" s="121" t="s">
        <v>211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  <c r="IU31" s="125"/>
      <c r="IV31" s="125"/>
    </row>
    <row r="32" spans="1:256" s="119" customFormat="1" ht="23.1" customHeight="1">
      <c r="A32" s="121" t="s">
        <v>215</v>
      </c>
      <c r="B32" s="38">
        <v>-7091</v>
      </c>
      <c r="C32" s="38"/>
      <c r="D32" s="38">
        <v>0</v>
      </c>
      <c r="E32" s="38"/>
      <c r="F32" s="38">
        <v>0</v>
      </c>
      <c r="G32" s="38"/>
      <c r="H32" s="38">
        <v>0</v>
      </c>
      <c r="I32" s="38"/>
      <c r="J32" s="38">
        <v>0</v>
      </c>
      <c r="K32" s="38"/>
      <c r="L32" s="38">
        <v>-28058</v>
      </c>
      <c r="M32" s="38"/>
      <c r="N32" s="38">
        <v>35149</v>
      </c>
      <c r="O32" s="38"/>
      <c r="P32" s="38">
        <v>0</v>
      </c>
      <c r="Q32" s="38"/>
      <c r="R32" s="38">
        <v>0</v>
      </c>
      <c r="S32" s="38"/>
      <c r="T32" s="38">
        <v>0</v>
      </c>
      <c r="U32" s="38"/>
      <c r="V32" s="38">
        <v>0</v>
      </c>
      <c r="W32" s="38"/>
      <c r="X32" s="124">
        <v>0</v>
      </c>
      <c r="Y32" s="124"/>
      <c r="Z32" s="38">
        <v>0</v>
      </c>
      <c r="AA32" s="124"/>
      <c r="AB32" s="38">
        <v>0</v>
      </c>
    </row>
    <row r="33" spans="1:256" ht="20.45" customHeight="1">
      <c r="A33" s="121" t="s">
        <v>210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  <c r="IT33" s="125"/>
      <c r="IU33" s="125"/>
      <c r="IV33" s="125"/>
    </row>
    <row r="34" spans="1:256" ht="20.25" customHeight="1">
      <c r="A34" s="121" t="s">
        <v>216</v>
      </c>
      <c r="B34" s="38">
        <v>0</v>
      </c>
      <c r="C34" s="30"/>
      <c r="D34" s="38">
        <v>0</v>
      </c>
      <c r="E34" s="38"/>
      <c r="F34" s="38">
        <v>0</v>
      </c>
      <c r="G34" s="38"/>
      <c r="H34" s="38">
        <v>0</v>
      </c>
      <c r="I34" s="38"/>
      <c r="J34" s="38">
        <v>-35149</v>
      </c>
      <c r="K34" s="38"/>
      <c r="L34" s="38">
        <v>35149</v>
      </c>
      <c r="M34" s="38"/>
      <c r="N34" s="38">
        <v>0</v>
      </c>
      <c r="O34" s="38"/>
      <c r="P34" s="38">
        <v>0</v>
      </c>
      <c r="Q34" s="38"/>
      <c r="R34" s="38">
        <v>0</v>
      </c>
      <c r="S34" s="38"/>
      <c r="T34" s="38">
        <v>0</v>
      </c>
      <c r="U34" s="38"/>
      <c r="V34" s="38">
        <v>0</v>
      </c>
      <c r="W34" s="38"/>
      <c r="X34" s="124">
        <v>0</v>
      </c>
      <c r="Y34" s="124"/>
      <c r="Z34" s="38">
        <v>0</v>
      </c>
      <c r="AA34" s="124"/>
      <c r="AB34" s="38">
        <v>0</v>
      </c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</row>
    <row r="35" spans="1:256" ht="20.45" customHeight="1" thickBot="1">
      <c r="A35" s="118" t="s">
        <v>189</v>
      </c>
      <c r="B35" s="40">
        <f>SUM(B27,B30:B34)</f>
        <v>838493</v>
      </c>
      <c r="C35" s="38"/>
      <c r="D35" s="40">
        <f>SUM(D27,D30:D34)</f>
        <v>440663</v>
      </c>
      <c r="E35" s="38"/>
      <c r="F35" s="40">
        <f>SUM(F27,F30:F34)</f>
        <v>45438</v>
      </c>
      <c r="G35" s="38"/>
      <c r="H35" s="40">
        <f>SUM(H27,H30:H34)</f>
        <v>39100</v>
      </c>
      <c r="I35" s="38"/>
      <c r="J35" s="40">
        <f>SUM(J27,J30:J34)</f>
        <v>52604</v>
      </c>
      <c r="K35" s="38"/>
      <c r="L35" s="40">
        <f>SUM(L27,L30:L34)</f>
        <v>330054</v>
      </c>
      <c r="M35" s="38"/>
      <c r="N35" s="40">
        <f>SUM(N27,N30:N34)</f>
        <v>-52604</v>
      </c>
      <c r="O35" s="38"/>
      <c r="P35" s="40">
        <f>SUM(P27,P30:P34)</f>
        <v>29784</v>
      </c>
      <c r="Q35" s="38"/>
      <c r="R35" s="40">
        <f>SUM(R27,R30:R34)</f>
        <v>-6758</v>
      </c>
      <c r="S35" s="38"/>
      <c r="T35" s="40">
        <f>SUM(T27,T30:T34)</f>
        <v>394</v>
      </c>
      <c r="U35" s="38"/>
      <c r="V35" s="40">
        <f>SUM(V27,V30:V34)</f>
        <v>23420</v>
      </c>
      <c r="W35" s="38"/>
      <c r="X35" s="40">
        <f>SUM(X27,X30:X34)</f>
        <v>1717168</v>
      </c>
      <c r="Y35" s="38"/>
      <c r="Z35" s="40">
        <f>SUM(Z27,Z30:Z34)</f>
        <v>2130</v>
      </c>
      <c r="AA35" s="38"/>
      <c r="AB35" s="40">
        <f>SUM(AB27,AB30:AB34)</f>
        <v>1719298</v>
      </c>
      <c r="AC35" s="119"/>
    </row>
    <row r="36" spans="1:256" ht="20.45" customHeight="1" thickTop="1">
      <c r="A36" s="119"/>
      <c r="AB36" s="126">
        <f>SUM(AB35-BS!D83)</f>
        <v>0</v>
      </c>
    </row>
    <row r="37" spans="1:256" ht="20.45" customHeight="1">
      <c r="A37" s="121" t="s">
        <v>10</v>
      </c>
      <c r="B37" s="119"/>
      <c r="C37" s="32"/>
      <c r="D37" s="32"/>
      <c r="E37" s="32"/>
      <c r="F37" s="32"/>
      <c r="G37" s="32"/>
      <c r="H37" s="32"/>
      <c r="I37" s="32"/>
      <c r="J37" s="32"/>
      <c r="K37" s="32"/>
      <c r="L37" s="119"/>
      <c r="M37" s="119"/>
      <c r="N37" s="119"/>
      <c r="O37" s="119"/>
      <c r="P37" s="32"/>
      <c r="Q37" s="32"/>
      <c r="R37" s="32"/>
      <c r="S37" s="32"/>
      <c r="T37" s="32"/>
      <c r="U37" s="32"/>
      <c r="V37" s="32"/>
      <c r="W37" s="32"/>
      <c r="X37" s="119"/>
      <c r="Y37" s="119"/>
      <c r="Z37" s="119"/>
      <c r="AA37" s="119"/>
      <c r="AB37" s="119"/>
    </row>
  </sheetData>
  <mergeCells count="2">
    <mergeCell ref="P8:V8"/>
    <mergeCell ref="P9:T9"/>
  </mergeCells>
  <pageMargins left="0.39370078740157483" right="0.19685039370078741" top="0.78740157480314965" bottom="0.19685039370078741" header="0.11811023622047245" footer="0.11811023622047245"/>
  <pageSetup paperSize="9" scale="6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35"/>
  <sheetViews>
    <sheetView showGridLines="0" view="pageBreakPreview" zoomScale="87" zoomScaleNormal="85" zoomScaleSheetLayoutView="70" workbookViewId="0">
      <selection activeCell="Y3" sqref="Y3"/>
    </sheetView>
  </sheetViews>
  <sheetFormatPr defaultColWidth="9.42578125" defaultRowHeight="21" customHeight="1"/>
  <cols>
    <col min="1" max="1" width="47.5703125" style="2" customWidth="1"/>
    <col min="2" max="2" width="14.85546875" style="2" customWidth="1"/>
    <col min="3" max="3" width="1.42578125" style="2" customWidth="1"/>
    <col min="4" max="4" width="14.85546875" style="2" customWidth="1"/>
    <col min="5" max="5" width="1.85546875" style="2" customWidth="1"/>
    <col min="6" max="6" width="14.85546875" style="2" customWidth="1"/>
    <col min="7" max="7" width="1.42578125" style="2" customWidth="1"/>
    <col min="8" max="8" width="14.85546875" style="2" customWidth="1"/>
    <col min="9" max="9" width="1.42578125" style="2" customWidth="1"/>
    <col min="10" max="10" width="14.85546875" style="2" customWidth="1"/>
    <col min="11" max="11" width="1.42578125" style="2" customWidth="1"/>
    <col min="12" max="12" width="14.85546875" style="2" customWidth="1"/>
    <col min="13" max="13" width="1.42578125" style="2" customWidth="1"/>
    <col min="14" max="14" width="14.85546875" style="2" customWidth="1"/>
    <col min="15" max="15" width="1.42578125" style="2" customWidth="1"/>
    <col min="16" max="16" width="14.85546875" style="2" customWidth="1"/>
    <col min="17" max="17" width="1.42578125" style="2" customWidth="1"/>
    <col min="18" max="18" width="14.85546875" style="2" customWidth="1"/>
    <col min="19" max="19" width="1.42578125" style="2" customWidth="1"/>
    <col min="20" max="20" width="14.85546875" style="2" customWidth="1"/>
    <col min="21" max="21" width="1.42578125" style="2" customWidth="1"/>
    <col min="22" max="22" width="14.85546875" style="2" customWidth="1"/>
    <col min="23" max="23" width="0.5703125" style="2" customWidth="1"/>
    <col min="24" max="16384" width="9.42578125" style="2"/>
  </cols>
  <sheetData>
    <row r="1" spans="1:25" s="3" customFormat="1" ht="21" customHeight="1">
      <c r="V1" s="6" t="s">
        <v>108</v>
      </c>
    </row>
    <row r="2" spans="1:25" s="8" customFormat="1" ht="21" customHeight="1">
      <c r="A2" s="96" t="s">
        <v>50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5" s="8" customFormat="1" ht="21" customHeight="1">
      <c r="A3" s="7" t="s">
        <v>90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" s="8" customFormat="1" ht="21" customHeight="1">
      <c r="A4" s="9" t="s">
        <v>187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" s="8" customFormat="1" ht="21" customHeight="1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 t="s">
        <v>111</v>
      </c>
    </row>
    <row r="6" spans="1:25" s="4" customFormat="1" ht="21" customHeight="1">
      <c r="B6" s="11" t="s">
        <v>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3"/>
      <c r="X6" s="3"/>
      <c r="Y6" s="7"/>
    </row>
    <row r="7" spans="1:25" s="4" customFormat="1" ht="21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3" t="s">
        <v>68</v>
      </c>
      <c r="P7" s="133"/>
      <c r="Q7" s="133"/>
      <c r="R7" s="133"/>
      <c r="S7" s="133"/>
      <c r="T7" s="133"/>
      <c r="U7" s="12"/>
      <c r="V7" s="12"/>
      <c r="W7" s="3"/>
      <c r="X7" s="3"/>
      <c r="Y7" s="7"/>
    </row>
    <row r="8" spans="1:25" s="13" customFormat="1" ht="21" customHeight="1">
      <c r="C8" s="14"/>
      <c r="D8" s="1"/>
      <c r="E8" s="1"/>
      <c r="F8" s="1"/>
      <c r="G8" s="1"/>
      <c r="O8" s="133" t="s">
        <v>151</v>
      </c>
      <c r="P8" s="133"/>
      <c r="Q8" s="133"/>
      <c r="R8" s="133"/>
      <c r="S8" s="8"/>
      <c r="T8" s="1"/>
      <c r="U8" s="14"/>
      <c r="X8" s="15"/>
    </row>
    <row r="9" spans="1:25" s="13" customFormat="1" ht="21" customHeight="1">
      <c r="C9" s="14"/>
      <c r="D9" s="1"/>
      <c r="E9" s="1"/>
      <c r="F9" s="1"/>
      <c r="G9" s="1"/>
      <c r="H9" s="16"/>
      <c r="I9" s="97"/>
      <c r="J9" s="16" t="s">
        <v>43</v>
      </c>
      <c r="K9" s="97"/>
      <c r="L9" s="97"/>
      <c r="M9" s="8"/>
      <c r="N9" s="8"/>
      <c r="Q9" s="8"/>
      <c r="R9" s="13" t="s">
        <v>150</v>
      </c>
      <c r="S9" s="8"/>
      <c r="T9" s="1" t="s">
        <v>46</v>
      </c>
      <c r="U9" s="14"/>
    </row>
    <row r="10" spans="1:25" s="13" customFormat="1" ht="21" customHeight="1">
      <c r="C10" s="14"/>
      <c r="D10" s="1"/>
      <c r="E10" s="1"/>
      <c r="F10" s="1" t="s">
        <v>96</v>
      </c>
      <c r="G10" s="1"/>
      <c r="J10" s="13" t="s">
        <v>55</v>
      </c>
      <c r="Q10" s="8"/>
      <c r="R10" s="1" t="s">
        <v>147</v>
      </c>
      <c r="S10" s="8"/>
      <c r="T10" s="1" t="s">
        <v>85</v>
      </c>
      <c r="U10" s="14"/>
      <c r="V10" s="13" t="s">
        <v>46</v>
      </c>
    </row>
    <row r="11" spans="1:25" s="13" customFormat="1" ht="21" customHeight="1">
      <c r="B11" s="13" t="s">
        <v>54</v>
      </c>
      <c r="C11" s="14"/>
      <c r="D11" s="1"/>
      <c r="E11" s="1"/>
      <c r="F11" s="1" t="s">
        <v>97</v>
      </c>
      <c r="G11" s="1"/>
      <c r="H11" s="13" t="s">
        <v>55</v>
      </c>
      <c r="J11" s="13" t="s">
        <v>129</v>
      </c>
      <c r="P11" s="1" t="s">
        <v>57</v>
      </c>
      <c r="Q11" s="1"/>
      <c r="R11" s="1" t="s">
        <v>148</v>
      </c>
      <c r="S11" s="1"/>
      <c r="T11" s="1" t="s">
        <v>86</v>
      </c>
      <c r="U11" s="14"/>
      <c r="V11" s="13" t="s">
        <v>61</v>
      </c>
    </row>
    <row r="12" spans="1:25" s="8" customFormat="1" ht="21" customHeight="1">
      <c r="A12" s="13"/>
      <c r="B12" s="16" t="s">
        <v>56</v>
      </c>
      <c r="C12" s="17"/>
      <c r="D12" s="18" t="s">
        <v>21</v>
      </c>
      <c r="E12" s="1"/>
      <c r="F12" s="18" t="s">
        <v>99</v>
      </c>
      <c r="G12" s="1"/>
      <c r="H12" s="16" t="s">
        <v>44</v>
      </c>
      <c r="I12" s="13"/>
      <c r="J12" s="18" t="s">
        <v>130</v>
      </c>
      <c r="K12" s="13"/>
      <c r="L12" s="16" t="s">
        <v>45</v>
      </c>
      <c r="M12" s="13"/>
      <c r="N12" s="16" t="s">
        <v>131</v>
      </c>
      <c r="O12" s="13"/>
      <c r="P12" s="18" t="s">
        <v>58</v>
      </c>
      <c r="Q12" s="1"/>
      <c r="R12" s="18" t="s">
        <v>149</v>
      </c>
      <c r="S12" s="1"/>
      <c r="T12" s="18" t="s">
        <v>62</v>
      </c>
      <c r="U12" s="17"/>
      <c r="V12" s="16" t="s">
        <v>62</v>
      </c>
      <c r="W12" s="13"/>
    </row>
    <row r="13" spans="1:25" s="8" customFormat="1" ht="21" customHeight="1">
      <c r="A13" s="7" t="s">
        <v>154</v>
      </c>
      <c r="B13" s="15">
        <v>845584</v>
      </c>
      <c r="C13" s="15"/>
      <c r="D13" s="15">
        <v>440663</v>
      </c>
      <c r="E13" s="15"/>
      <c r="F13" s="15">
        <v>45438</v>
      </c>
      <c r="G13" s="15"/>
      <c r="H13" s="15">
        <v>39100</v>
      </c>
      <c r="I13" s="15"/>
      <c r="J13" s="15">
        <v>76048</v>
      </c>
      <c r="K13" s="15"/>
      <c r="L13" s="15">
        <v>393262</v>
      </c>
      <c r="M13" s="15"/>
      <c r="N13" s="15">
        <v>-76048</v>
      </c>
      <c r="O13" s="15"/>
      <c r="P13" s="15">
        <v>39774</v>
      </c>
      <c r="Q13" s="15"/>
      <c r="R13" s="15">
        <v>-457</v>
      </c>
      <c r="S13" s="15"/>
      <c r="T13" s="15">
        <f>SUM(P13:R13)</f>
        <v>39317</v>
      </c>
      <c r="U13" s="15"/>
      <c r="V13" s="15">
        <f>SUM(B13:N13,T13)</f>
        <v>1803364</v>
      </c>
    </row>
    <row r="14" spans="1:25" s="8" customFormat="1" ht="21" customHeight="1">
      <c r="A14" s="4" t="s">
        <v>201</v>
      </c>
      <c r="B14" s="15">
        <v>0</v>
      </c>
      <c r="C14" s="15"/>
      <c r="D14" s="15">
        <v>0</v>
      </c>
      <c r="E14" s="15"/>
      <c r="F14" s="15">
        <v>0</v>
      </c>
      <c r="G14" s="15"/>
      <c r="H14" s="15">
        <v>0</v>
      </c>
      <c r="I14" s="15"/>
      <c r="J14" s="15">
        <v>0</v>
      </c>
      <c r="K14" s="15"/>
      <c r="L14" s="15">
        <f>'PL&amp;CF'!J31</f>
        <v>43825</v>
      </c>
      <c r="M14" s="15"/>
      <c r="N14" s="15">
        <v>0</v>
      </c>
      <c r="O14" s="15"/>
      <c r="P14" s="15">
        <v>0</v>
      </c>
      <c r="Q14" s="15"/>
      <c r="R14" s="15">
        <v>0</v>
      </c>
      <c r="S14" s="15"/>
      <c r="T14" s="15">
        <f t="shared" ref="T14:T15" si="0">SUM(P14:R14)</f>
        <v>0</v>
      </c>
      <c r="U14" s="15"/>
      <c r="V14" s="15">
        <f>SUM(B14:N14,T14)</f>
        <v>43825</v>
      </c>
    </row>
    <row r="15" spans="1:25" s="8" customFormat="1" ht="21" customHeight="1">
      <c r="A15" s="4" t="s">
        <v>178</v>
      </c>
      <c r="B15" s="19">
        <v>0</v>
      </c>
      <c r="C15" s="15"/>
      <c r="D15" s="19">
        <v>0</v>
      </c>
      <c r="E15" s="15"/>
      <c r="F15" s="19">
        <v>0</v>
      </c>
      <c r="G15" s="15"/>
      <c r="H15" s="19">
        <v>0</v>
      </c>
      <c r="I15" s="15"/>
      <c r="J15" s="19">
        <v>0</v>
      </c>
      <c r="K15" s="15"/>
      <c r="L15" s="19">
        <f>'PL&amp;CF'!J59</f>
        <v>0</v>
      </c>
      <c r="M15" s="15"/>
      <c r="N15" s="19">
        <v>0</v>
      </c>
      <c r="O15" s="15"/>
      <c r="P15" s="19">
        <v>0</v>
      </c>
      <c r="Q15" s="15"/>
      <c r="R15" s="19">
        <f>'PL&amp;CF'!J55</f>
        <v>-296</v>
      </c>
      <c r="S15" s="15"/>
      <c r="T15" s="19">
        <f t="shared" si="0"/>
        <v>-296</v>
      </c>
      <c r="U15" s="15"/>
      <c r="V15" s="19">
        <f>SUM(B15:N15,T15)</f>
        <v>-296</v>
      </c>
    </row>
    <row r="16" spans="1:25" s="8" customFormat="1" ht="21" customHeight="1">
      <c r="A16" s="4" t="s">
        <v>179</v>
      </c>
      <c r="B16" s="15">
        <f>SUM(B14:B15)</f>
        <v>0</v>
      </c>
      <c r="C16" s="15"/>
      <c r="D16" s="15">
        <f>SUM(D14:D15)</f>
        <v>0</v>
      </c>
      <c r="E16" s="15"/>
      <c r="F16" s="15">
        <f>SUM(F14:F15)</f>
        <v>0</v>
      </c>
      <c r="G16" s="15"/>
      <c r="H16" s="15">
        <f>SUM(H14:H15)</f>
        <v>0</v>
      </c>
      <c r="I16" s="15"/>
      <c r="J16" s="15">
        <f>SUM(J14:J15)</f>
        <v>0</v>
      </c>
      <c r="K16" s="15"/>
      <c r="L16" s="15">
        <f>SUM(L14:L15)</f>
        <v>43825</v>
      </c>
      <c r="M16" s="15"/>
      <c r="N16" s="15">
        <f>SUM(N14:N15)</f>
        <v>0</v>
      </c>
      <c r="O16" s="15"/>
      <c r="P16" s="15">
        <f>SUM(P14:P15)</f>
        <v>0</v>
      </c>
      <c r="Q16" s="15"/>
      <c r="R16" s="15">
        <f>SUM(R14:R15)</f>
        <v>-296</v>
      </c>
      <c r="S16" s="15"/>
      <c r="T16" s="15">
        <f>SUM(T14:T15)</f>
        <v>-296</v>
      </c>
      <c r="U16" s="15"/>
      <c r="V16" s="15">
        <f>SUM(V14:V15)</f>
        <v>43529</v>
      </c>
    </row>
    <row r="17" spans="1:23" s="8" customFormat="1" ht="21" customHeight="1">
      <c r="A17" s="4" t="s">
        <v>213</v>
      </c>
      <c r="B17" s="15">
        <v>0</v>
      </c>
      <c r="C17" s="15">
        <v>0</v>
      </c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-6118</v>
      </c>
      <c r="O17" s="15"/>
      <c r="P17" s="15">
        <v>0</v>
      </c>
      <c r="Q17" s="15"/>
      <c r="R17" s="15">
        <v>0</v>
      </c>
      <c r="S17" s="15"/>
      <c r="T17" s="15">
        <f t="shared" ref="T17" si="1">SUM(P17:Q17)</f>
        <v>0</v>
      </c>
      <c r="U17" s="15"/>
      <c r="V17" s="15">
        <f>SUM(B17:N17,T17)</f>
        <v>-6118</v>
      </c>
    </row>
    <row r="18" spans="1:23" s="8" customFormat="1" ht="21" customHeight="1">
      <c r="A18" s="4" t="s">
        <v>132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3" s="8" customFormat="1" ht="21" customHeight="1">
      <c r="A19" s="4" t="s">
        <v>214</v>
      </c>
      <c r="B19" s="15">
        <v>0</v>
      </c>
      <c r="C19" s="15"/>
      <c r="D19" s="15">
        <v>0</v>
      </c>
      <c r="E19" s="15"/>
      <c r="F19" s="15">
        <v>0</v>
      </c>
      <c r="G19" s="15"/>
      <c r="H19" s="15">
        <v>0</v>
      </c>
      <c r="I19" s="15"/>
      <c r="J19" s="15">
        <v>6118</v>
      </c>
      <c r="K19" s="15"/>
      <c r="L19" s="15">
        <f>-J19</f>
        <v>-6118</v>
      </c>
      <c r="M19" s="15"/>
      <c r="N19" s="15">
        <v>0</v>
      </c>
      <c r="O19" s="15"/>
      <c r="P19" s="15">
        <v>0</v>
      </c>
      <c r="Q19" s="15"/>
      <c r="R19" s="15">
        <v>0</v>
      </c>
      <c r="S19" s="15"/>
      <c r="T19" s="15">
        <f t="shared" ref="T19" si="2">SUM(P19:Q19)</f>
        <v>0</v>
      </c>
      <c r="U19" s="15"/>
      <c r="V19" s="15">
        <f>SUM(B19:N19,T19)</f>
        <v>0</v>
      </c>
    </row>
    <row r="20" spans="1:23" s="8" customFormat="1" ht="21" customHeight="1">
      <c r="A20" s="4" t="s">
        <v>164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3" s="8" customFormat="1" ht="21" customHeight="1">
      <c r="A21" s="4" t="s">
        <v>167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3" s="8" customFormat="1" ht="21" customHeight="1">
      <c r="A22" s="4" t="s">
        <v>168</v>
      </c>
      <c r="B22" s="15">
        <v>0</v>
      </c>
      <c r="C22" s="15"/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15"/>
      <c r="L22" s="15">
        <v>9989</v>
      </c>
      <c r="M22" s="15"/>
      <c r="N22" s="15">
        <v>0</v>
      </c>
      <c r="O22" s="15"/>
      <c r="P22" s="15">
        <f>-J22</f>
        <v>0</v>
      </c>
      <c r="Q22" s="15"/>
      <c r="R22" s="15">
        <v>0</v>
      </c>
      <c r="S22" s="15"/>
      <c r="T22" s="15">
        <f t="shared" ref="T22" si="3">SUM(P22:Q22)</f>
        <v>0</v>
      </c>
      <c r="U22" s="15"/>
      <c r="V22" s="15">
        <f>SUM(B22:N22,T22)</f>
        <v>9989</v>
      </c>
    </row>
    <row r="23" spans="1:23" s="8" customFormat="1" ht="21" customHeight="1" thickBot="1">
      <c r="A23" s="7" t="s">
        <v>188</v>
      </c>
      <c r="B23" s="20">
        <f>SUM(B16:B22,B13)</f>
        <v>845584</v>
      </c>
      <c r="C23" s="15"/>
      <c r="D23" s="20">
        <f>SUM(D16:D22,D13)</f>
        <v>440663</v>
      </c>
      <c r="E23" s="15"/>
      <c r="F23" s="20">
        <f>SUM(F16:F22,F13)</f>
        <v>45438</v>
      </c>
      <c r="G23" s="15"/>
      <c r="H23" s="20">
        <f>SUM(H16:H22,H13)</f>
        <v>39100</v>
      </c>
      <c r="I23" s="15"/>
      <c r="J23" s="20">
        <f>SUM(J16:J22,J13)</f>
        <v>82166</v>
      </c>
      <c r="K23" s="15"/>
      <c r="L23" s="20">
        <f>SUM(L16:L22,L13)</f>
        <v>440958</v>
      </c>
      <c r="M23" s="15"/>
      <c r="N23" s="20">
        <f>SUM(N16:N22,N13)</f>
        <v>-82166</v>
      </c>
      <c r="O23" s="15"/>
      <c r="P23" s="20">
        <f>SUM(P16:P22,P13)</f>
        <v>39774</v>
      </c>
      <c r="Q23" s="15"/>
      <c r="R23" s="20">
        <f>SUM(R16:R22,R13)</f>
        <v>-753</v>
      </c>
      <c r="S23" s="15"/>
      <c r="T23" s="20">
        <f>SUM(T16:T22,T13)</f>
        <v>39021</v>
      </c>
      <c r="U23" s="15"/>
      <c r="V23" s="20">
        <f>SUM(V16:V22,V13)</f>
        <v>1850764</v>
      </c>
      <c r="W23" s="15"/>
    </row>
    <row r="24" spans="1:23" s="8" customFormat="1" ht="21" customHeight="1" thickTop="1">
      <c r="A24" s="7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3" s="8" customFormat="1" ht="21" customHeight="1">
      <c r="A25" s="7" t="s">
        <v>183</v>
      </c>
      <c r="B25" s="15">
        <v>845584</v>
      </c>
      <c r="C25" s="15"/>
      <c r="D25" s="15">
        <v>440663</v>
      </c>
      <c r="E25" s="15"/>
      <c r="F25" s="15">
        <v>45438</v>
      </c>
      <c r="G25" s="15"/>
      <c r="H25" s="15">
        <v>39100</v>
      </c>
      <c r="I25" s="15"/>
      <c r="J25" s="15">
        <v>87753</v>
      </c>
      <c r="K25" s="15"/>
      <c r="L25" s="15">
        <v>310079</v>
      </c>
      <c r="M25" s="15"/>
      <c r="N25" s="15">
        <v>-87753</v>
      </c>
      <c r="O25" s="15"/>
      <c r="P25" s="15">
        <v>29784</v>
      </c>
      <c r="Q25" s="15"/>
      <c r="R25" s="15">
        <v>-5842</v>
      </c>
      <c r="S25" s="15"/>
      <c r="T25" s="15">
        <f>SUM(P25:R25)</f>
        <v>23942</v>
      </c>
      <c r="U25" s="15"/>
      <c r="V25" s="15">
        <f>SUM(B25:N25,T25)</f>
        <v>1704806</v>
      </c>
    </row>
    <row r="26" spans="1:23" s="8" customFormat="1" ht="21" customHeight="1">
      <c r="A26" s="4" t="s">
        <v>201</v>
      </c>
      <c r="B26" s="15">
        <v>0</v>
      </c>
      <c r="C26" s="15"/>
      <c r="D26" s="15">
        <v>0</v>
      </c>
      <c r="E26" s="15"/>
      <c r="F26" s="15">
        <v>0</v>
      </c>
      <c r="G26" s="15"/>
      <c r="H26" s="15">
        <v>0</v>
      </c>
      <c r="I26" s="15"/>
      <c r="J26" s="15">
        <v>0</v>
      </c>
      <c r="K26" s="15"/>
      <c r="L26" s="15">
        <f>'PL&amp;CF'!H28</f>
        <v>10980</v>
      </c>
      <c r="M26" s="15"/>
      <c r="N26" s="15">
        <v>0</v>
      </c>
      <c r="O26" s="15"/>
      <c r="P26" s="15">
        <v>0</v>
      </c>
      <c r="Q26" s="15"/>
      <c r="R26" s="15">
        <v>0</v>
      </c>
      <c r="S26" s="15"/>
      <c r="T26" s="15">
        <f>SUM(P26:R26)</f>
        <v>0</v>
      </c>
      <c r="U26" s="15"/>
      <c r="V26" s="15">
        <f>SUM(B26:N26,T26)</f>
        <v>10980</v>
      </c>
    </row>
    <row r="27" spans="1:23" s="8" customFormat="1" ht="21" customHeight="1">
      <c r="A27" s="4" t="s">
        <v>178</v>
      </c>
      <c r="B27" s="19">
        <v>0</v>
      </c>
      <c r="C27" s="15"/>
      <c r="D27" s="19">
        <v>0</v>
      </c>
      <c r="E27" s="15"/>
      <c r="F27" s="19">
        <v>0</v>
      </c>
      <c r="G27" s="15"/>
      <c r="H27" s="19">
        <v>0</v>
      </c>
      <c r="I27" s="15"/>
      <c r="J27" s="19">
        <v>0</v>
      </c>
      <c r="K27" s="15"/>
      <c r="L27" s="19">
        <v>0</v>
      </c>
      <c r="M27" s="15"/>
      <c r="N27" s="19">
        <v>0</v>
      </c>
      <c r="O27" s="15"/>
      <c r="P27" s="19">
        <v>0</v>
      </c>
      <c r="Q27" s="15"/>
      <c r="R27" s="19">
        <f>'PL&amp;CF'!H55</f>
        <v>-916</v>
      </c>
      <c r="S27" s="15"/>
      <c r="T27" s="19">
        <f>SUM(P27:R27)</f>
        <v>-916</v>
      </c>
      <c r="U27" s="15"/>
      <c r="V27" s="19">
        <f>SUM(B27:N27,T27)</f>
        <v>-916</v>
      </c>
    </row>
    <row r="28" spans="1:23" s="8" customFormat="1" ht="21" customHeight="1">
      <c r="A28" s="4" t="s">
        <v>179</v>
      </c>
      <c r="B28" s="15">
        <f>SUM(B26:B27)</f>
        <v>0</v>
      </c>
      <c r="C28" s="15"/>
      <c r="D28" s="15">
        <f>SUM(D26:D27)</f>
        <v>0</v>
      </c>
      <c r="E28" s="15"/>
      <c r="F28" s="15">
        <f>SUM(F26:F27)</f>
        <v>0</v>
      </c>
      <c r="G28" s="15"/>
      <c r="H28" s="15">
        <f>SUM(H26:H27)</f>
        <v>0</v>
      </c>
      <c r="I28" s="15"/>
      <c r="J28" s="15">
        <f>SUM(J26:J27)</f>
        <v>0</v>
      </c>
      <c r="K28" s="15"/>
      <c r="L28" s="15">
        <f>SUM(L26:L27)</f>
        <v>10980</v>
      </c>
      <c r="M28" s="15"/>
      <c r="N28" s="15">
        <f>SUM(N26:N27)</f>
        <v>0</v>
      </c>
      <c r="O28" s="15"/>
      <c r="P28" s="15">
        <f>SUM(P26:P27)</f>
        <v>0</v>
      </c>
      <c r="Q28" s="15"/>
      <c r="R28" s="15">
        <f>SUM(R26:R27)</f>
        <v>-916</v>
      </c>
      <c r="S28" s="15"/>
      <c r="T28" s="15">
        <f>SUM(T26:T27)</f>
        <v>-916</v>
      </c>
      <c r="U28" s="15"/>
      <c r="V28" s="15">
        <f>SUM(B28:N28,T28)</f>
        <v>10064</v>
      </c>
    </row>
    <row r="29" spans="1:23" s="8" customFormat="1" ht="21" customHeight="1">
      <c r="A29" s="4" t="s">
        <v>211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3" s="8" customFormat="1" ht="21" customHeight="1">
      <c r="A30" s="4" t="s">
        <v>215</v>
      </c>
      <c r="B30" s="15">
        <v>-7091</v>
      </c>
      <c r="C30" s="15"/>
      <c r="D30" s="15">
        <v>0</v>
      </c>
      <c r="E30" s="15"/>
      <c r="F30" s="15">
        <v>0</v>
      </c>
      <c r="G30" s="15"/>
      <c r="H30" s="15">
        <v>0</v>
      </c>
      <c r="I30" s="15"/>
      <c r="J30" s="15">
        <v>0</v>
      </c>
      <c r="K30" s="15"/>
      <c r="L30" s="15">
        <v>-28058</v>
      </c>
      <c r="M30" s="15"/>
      <c r="N30" s="15">
        <v>35149</v>
      </c>
      <c r="O30" s="15"/>
      <c r="P30" s="15">
        <v>0</v>
      </c>
      <c r="Q30" s="15"/>
      <c r="R30" s="15">
        <v>0</v>
      </c>
      <c r="S30" s="15"/>
      <c r="T30" s="15">
        <v>0</v>
      </c>
      <c r="U30" s="15"/>
      <c r="V30" s="15">
        <v>0</v>
      </c>
    </row>
    <row r="31" spans="1:23" s="8" customFormat="1" ht="21" customHeight="1">
      <c r="A31" s="4" t="s">
        <v>210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3" s="8" customFormat="1" ht="21" customHeight="1">
      <c r="A32" s="4" t="s">
        <v>216</v>
      </c>
      <c r="B32" s="15">
        <v>0</v>
      </c>
      <c r="C32" s="15"/>
      <c r="D32" s="15">
        <v>0</v>
      </c>
      <c r="E32" s="15"/>
      <c r="F32" s="15">
        <v>0</v>
      </c>
      <c r="G32" s="15"/>
      <c r="H32" s="15">
        <v>0</v>
      </c>
      <c r="I32" s="15"/>
      <c r="J32" s="15">
        <v>-35149</v>
      </c>
      <c r="K32" s="15"/>
      <c r="L32" s="15">
        <v>35149</v>
      </c>
      <c r="M32" s="15"/>
      <c r="N32" s="15">
        <v>0</v>
      </c>
      <c r="O32" s="15"/>
      <c r="P32" s="15">
        <v>0</v>
      </c>
      <c r="Q32" s="15"/>
      <c r="R32" s="15">
        <v>0</v>
      </c>
      <c r="S32" s="15"/>
      <c r="T32" s="15">
        <v>0</v>
      </c>
      <c r="U32" s="15"/>
      <c r="V32" s="15">
        <v>0</v>
      </c>
    </row>
    <row r="33" spans="1:22" s="8" customFormat="1" ht="21" customHeight="1" thickBot="1">
      <c r="A33" s="7" t="s">
        <v>189</v>
      </c>
      <c r="B33" s="20">
        <f>SUM(B25,B28:B32)</f>
        <v>838493</v>
      </c>
      <c r="C33" s="15"/>
      <c r="D33" s="20">
        <f>SUM(D25,D28:D32)</f>
        <v>440663</v>
      </c>
      <c r="E33" s="15"/>
      <c r="F33" s="20">
        <f>SUM(F25,F28:F32)</f>
        <v>45438</v>
      </c>
      <c r="G33" s="5"/>
      <c r="H33" s="20">
        <f>SUM(H25,H28:H32)</f>
        <v>39100</v>
      </c>
      <c r="I33" s="15"/>
      <c r="J33" s="20">
        <f>SUM(J25,J28:J32)</f>
        <v>52604</v>
      </c>
      <c r="K33" s="15"/>
      <c r="L33" s="20">
        <f>SUM(L25,L28:L32)</f>
        <v>328150</v>
      </c>
      <c r="M33" s="15"/>
      <c r="N33" s="20">
        <f>SUM(N25,N28:N32)</f>
        <v>-52604</v>
      </c>
      <c r="O33" s="15"/>
      <c r="P33" s="20">
        <f>SUM(P25,P28:P32)</f>
        <v>29784</v>
      </c>
      <c r="Q33" s="15"/>
      <c r="R33" s="20">
        <f>SUM(R25,R28:R32)</f>
        <v>-6758</v>
      </c>
      <c r="S33" s="15"/>
      <c r="T33" s="20">
        <f>SUM(T25,T28:T32)</f>
        <v>23026</v>
      </c>
      <c r="U33" s="15"/>
      <c r="V33" s="20">
        <f>SUM(V25,V28:V32)</f>
        <v>1714870</v>
      </c>
    </row>
    <row r="34" spans="1:22" s="8" customFormat="1" ht="21" customHeight="1" thickTop="1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>
        <f>V33-BS!H83</f>
        <v>0</v>
      </c>
    </row>
    <row r="35" spans="1:22" s="8" customFormat="1" ht="21" customHeight="1">
      <c r="A35" s="4" t="s">
        <v>10</v>
      </c>
      <c r="C35" s="14"/>
      <c r="D35" s="14"/>
      <c r="E35" s="14"/>
      <c r="F35" s="14"/>
      <c r="G35" s="14"/>
      <c r="H35" s="14"/>
      <c r="I35" s="14"/>
      <c r="J35" s="14"/>
      <c r="K35" s="14"/>
      <c r="P35" s="14"/>
      <c r="Q35" s="14"/>
      <c r="R35" s="14"/>
      <c r="S35" s="14"/>
      <c r="T35" s="14"/>
      <c r="U35" s="14"/>
    </row>
  </sheetData>
  <mergeCells count="2">
    <mergeCell ref="O7:T7"/>
    <mergeCell ref="O8:R8"/>
  </mergeCells>
  <printOptions horizontalCentered="1"/>
  <pageMargins left="0.27559055118110237" right="0.19685039370078741" top="0.78740157480314965" bottom="0.19685039370078741" header="0.19685039370078741" footer="0.19685039370078741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1011013D94654381D29D4C4E9F1838" ma:contentTypeVersion="17" ma:contentTypeDescription="สร้างเอกสารใหม่" ma:contentTypeScope="" ma:versionID="11b8b9aa8fe09147c175b0c81f7d4ff3">
  <xsd:schema xmlns:xsd="http://www.w3.org/2001/XMLSchema" xmlns:xs="http://www.w3.org/2001/XMLSchema" xmlns:p="http://schemas.microsoft.com/office/2006/metadata/properties" xmlns:ns2="835c23fe-b545-442b-a38b-4cf9296f2555" xmlns:ns3="1950a370-dcb0-4d9e-acf8-83a0b6dee854" xmlns:ns4="50c908b1-f277-4340-90a9-4611d0b0f078" targetNamespace="http://schemas.microsoft.com/office/2006/metadata/properties" ma:root="true" ma:fieldsID="089b4a7582c7720810aeff1cece40ae7" ns2:_="" ns3:_="" ns4:_="">
    <xsd:import namespace="835c23fe-b545-442b-a38b-4cf9296f2555"/>
    <xsd:import namespace="1950a370-dcb0-4d9e-acf8-83a0b6dee85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0a370-dcb0-4d9e-acf8-83a0b6dee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c6d5e9d-8139-491e-90b1-8e374e631cf6}" ma:internalName="TaxCatchAll" ma:showField="CatchAllData" ma:web="1950a370-dcb0-4d9e-acf8-83a0b6dee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35c23fe-b545-442b-a38b-4cf9296f25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3BF044-14CE-4416-A2A2-3EF85CA7AF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c23fe-b545-442b-a38b-4cf9296f2555"/>
    <ds:schemaRef ds:uri="1950a370-dcb0-4d9e-acf8-83a0b6dee85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F46B0-296C-42B3-BB67-120C5B48E2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FFD5EC-75EF-46DC-BA0E-4A4C1F545264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35c23fe-b545-442b-a38b-4cf9296f25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statement of change_Conso</vt:lpstr>
      <vt:lpstr>statement of change_separate</vt:lpstr>
      <vt:lpstr>BS!Print_Area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sarin.phengthamkeera</dc:creator>
  <cp:lastModifiedBy>Rinlita Niranariya</cp:lastModifiedBy>
  <cp:lastPrinted>2026-04-30T10:10:54Z</cp:lastPrinted>
  <dcterms:created xsi:type="dcterms:W3CDTF">2010-01-18T04:03:49Z</dcterms:created>
  <dcterms:modified xsi:type="dcterms:W3CDTF">2026-05-07T04:08:05Z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0x0101001D1011013D94654381D29D4C4E9F1838</vt:lpwstr>
  </property>
  <property fmtid="{D5CDD505-2E9C-101B-9397-08002B2CF9AE}" pid="4" name="MediaServiceImageTags">
    <vt:lpwstr/>
  </property>
</Properties>
</file>