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boonrod_deloitte_com/Documents/Desktop/BLA 26/FS/Q1/ชุดตลาด/"/>
    </mc:Choice>
  </mc:AlternateContent>
  <xr:revisionPtr revIDLastSave="5" documentId="13_ncr:1_{E3CF8E57-170D-4321-8832-E750717D420A}" xr6:coauthVersionLast="47" xr6:coauthVersionMax="47" xr10:uidLastSave="{C2A6586F-E41C-439F-AD86-04AD66E8687E}"/>
  <bookViews>
    <workbookView xWindow="-110" yWindow="-110" windowWidth="19420" windowHeight="11500" tabRatio="797" activeTab="1" xr2:uid="{4D17B651-6C1E-4EAE-A622-8A65369CADC1}"/>
  </bookViews>
  <sheets>
    <sheet name="BS" sheetId="9" r:id="rId1"/>
    <sheet name="PL 3M" sheetId="10" r:id="rId2"/>
    <sheet name="SCSE_Conso 68" sheetId="26" r:id="rId3"/>
    <sheet name="SCSE_Conso 69" sheetId="27" r:id="rId4"/>
    <sheet name="SCSE_Separate 68" sheetId="28" r:id="rId5"/>
    <sheet name="SCSE_Separate 69" sheetId="29" r:id="rId6"/>
    <sheet name="CF" sheetId="15" r:id="rId7"/>
  </sheets>
  <definedNames>
    <definedName name="_xlnm.Print_Area" localSheetId="0">BS!$A$1:$J$106</definedName>
    <definedName name="_xlnm.Print_Area" localSheetId="6">CF!$A$1:$I$46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5" l="1"/>
  <c r="C32" i="15" l="1"/>
  <c r="C25" i="10"/>
  <c r="C24" i="10" l="1"/>
  <c r="W17" i="27"/>
  <c r="D78" i="9"/>
  <c r="G85" i="10" l="1"/>
  <c r="G13" i="10"/>
  <c r="G79" i="10" l="1"/>
  <c r="G86" i="10" s="1"/>
  <c r="H78" i="9"/>
  <c r="C13" i="10"/>
  <c r="I82" i="10"/>
  <c r="O20" i="27" l="1"/>
  <c r="O19" i="29"/>
  <c r="H29" i="9"/>
  <c r="Q24" i="28"/>
  <c r="Q27" i="28" s="1"/>
  <c r="O20" i="26"/>
  <c r="O19" i="28"/>
  <c r="M27" i="26"/>
  <c r="M26" i="28"/>
  <c r="E82" i="10"/>
  <c r="M27" i="27" l="1"/>
  <c r="M26" i="29"/>
  <c r="G18" i="10"/>
  <c r="S24" i="28" l="1"/>
  <c r="O24" i="28"/>
  <c r="O27" i="28" s="1"/>
  <c r="W17" i="26"/>
  <c r="U19" i="28"/>
  <c r="U15" i="29"/>
  <c r="U27" i="27"/>
  <c r="Z32" i="27"/>
  <c r="U16" i="27"/>
  <c r="Y16" i="27" s="1"/>
  <c r="U16" i="26"/>
  <c r="Y16" i="26" s="1"/>
  <c r="Z33" i="26"/>
  <c r="U26" i="29"/>
  <c r="U15" i="28"/>
  <c r="I79" i="10"/>
  <c r="E79" i="10"/>
  <c r="I18" i="10"/>
  <c r="E18" i="10" l="1"/>
  <c r="D101" i="9" l="1"/>
  <c r="F101" i="9"/>
  <c r="H101" i="9"/>
  <c r="F78" i="9"/>
  <c r="E13" i="10"/>
  <c r="C18" i="10"/>
  <c r="E21" i="10"/>
  <c r="C21" i="10"/>
  <c r="U27" i="26"/>
  <c r="Y27" i="26" s="1"/>
  <c r="S25" i="26"/>
  <c r="S28" i="26" s="1"/>
  <c r="Q25" i="26"/>
  <c r="Q28" i="26" s="1"/>
  <c r="O25" i="26"/>
  <c r="O28" i="26" s="1"/>
  <c r="K25" i="26"/>
  <c r="K28" i="26" s="1"/>
  <c r="I25" i="26"/>
  <c r="I28" i="26" s="1"/>
  <c r="G25" i="26"/>
  <c r="G28" i="26" s="1"/>
  <c r="E25" i="26"/>
  <c r="E28" i="26" s="1"/>
  <c r="U24" i="26"/>
  <c r="Y24" i="26" s="1"/>
  <c r="U23" i="26"/>
  <c r="Y23" i="26" s="1"/>
  <c r="U22" i="26"/>
  <c r="Y22" i="26" s="1"/>
  <c r="U20" i="26"/>
  <c r="Y20" i="26" s="1"/>
  <c r="W25" i="26"/>
  <c r="W28" i="26" s="1"/>
  <c r="U26" i="28"/>
  <c r="S27" i="28"/>
  <c r="K24" i="28"/>
  <c r="K27" i="28" s="1"/>
  <c r="I24" i="28"/>
  <c r="I27" i="28" s="1"/>
  <c r="G24" i="28"/>
  <c r="G27" i="28" s="1"/>
  <c r="E24" i="28"/>
  <c r="E27" i="28" s="1"/>
  <c r="U23" i="28"/>
  <c r="U22" i="28"/>
  <c r="U21" i="28"/>
  <c r="D103" i="9" l="1"/>
  <c r="D104" i="9" s="1"/>
  <c r="E22" i="10"/>
  <c r="C22" i="10"/>
  <c r="C26" i="10" s="1"/>
  <c r="C28" i="10" s="1"/>
  <c r="H103" i="9"/>
  <c r="F103" i="9"/>
  <c r="H104" i="9" l="1"/>
  <c r="E26" i="10"/>
  <c r="F104" i="9"/>
  <c r="C33" i="10"/>
  <c r="I13" i="10"/>
  <c r="C68" i="10" l="1"/>
  <c r="C31" i="10"/>
  <c r="M17" i="27" s="1"/>
  <c r="U17" i="27" s="1"/>
  <c r="E28" i="10"/>
  <c r="Y27" i="27"/>
  <c r="E33" i="10" l="1"/>
  <c r="C79" i="10"/>
  <c r="I85" i="10"/>
  <c r="E85" i="10"/>
  <c r="C85" i="10"/>
  <c r="I25" i="15"/>
  <c r="G25" i="15"/>
  <c r="E25" i="15"/>
  <c r="C25" i="15"/>
  <c r="O25" i="27"/>
  <c r="O28" i="27" s="1"/>
  <c r="E29" i="15"/>
  <c r="C29" i="15"/>
  <c r="G29" i="15"/>
  <c r="I29" i="15"/>
  <c r="I31" i="15" l="1"/>
  <c r="I33" i="15" s="1"/>
  <c r="E31" i="15"/>
  <c r="E33" i="15" s="1"/>
  <c r="G31" i="15"/>
  <c r="G33" i="15" s="1"/>
  <c r="C31" i="15"/>
  <c r="C33" i="15" s="1"/>
  <c r="E31" i="10"/>
  <c r="E86" i="10"/>
  <c r="E68" i="10"/>
  <c r="I86" i="10"/>
  <c r="C86" i="10"/>
  <c r="M17" i="26" l="1"/>
  <c r="E87" i="10"/>
  <c r="U24" i="27"/>
  <c r="U23" i="27"/>
  <c r="Y23" i="27" s="1"/>
  <c r="U22" i="27"/>
  <c r="U20" i="27"/>
  <c r="Y20" i="27" s="1"/>
  <c r="E25" i="27"/>
  <c r="E28" i="27" s="1"/>
  <c r="U23" i="29"/>
  <c r="U22" i="29"/>
  <c r="U21" i="29"/>
  <c r="U19" i="29"/>
  <c r="E90" i="10" l="1"/>
  <c r="M25" i="26"/>
  <c r="U17" i="26"/>
  <c r="Y22" i="27"/>
  <c r="M28" i="26" l="1"/>
  <c r="U25" i="26"/>
  <c r="U28" i="26" s="1"/>
  <c r="Y17" i="26"/>
  <c r="Y25" i="26" s="1"/>
  <c r="S24" i="29"/>
  <c r="S27" i="29" s="1"/>
  <c r="Q24" i="29"/>
  <c r="Q27" i="29" s="1"/>
  <c r="O24" i="29"/>
  <c r="O27" i="29" s="1"/>
  <c r="K24" i="29"/>
  <c r="K27" i="29" s="1"/>
  <c r="I24" i="29"/>
  <c r="I27" i="29" s="1"/>
  <c r="G24" i="29"/>
  <c r="E24" i="29"/>
  <c r="E27" i="29" s="1"/>
  <c r="W25" i="27"/>
  <c r="W28" i="27" s="1"/>
  <c r="S25" i="27"/>
  <c r="S28" i="27" s="1"/>
  <c r="Q25" i="27"/>
  <c r="Q28" i="27" s="1"/>
  <c r="K25" i="27"/>
  <c r="K28" i="27" s="1"/>
  <c r="I25" i="27"/>
  <c r="I28" i="27" s="1"/>
  <c r="G25" i="27"/>
  <c r="G28" i="27" s="1"/>
  <c r="Y24" i="27"/>
  <c r="Y28" i="26" l="1"/>
  <c r="G27" i="29"/>
  <c r="F29" i="9" l="1"/>
  <c r="D29" i="9" l="1"/>
  <c r="G21" i="10" l="1"/>
  <c r="G22" i="10" s="1"/>
  <c r="G26" i="10" l="1"/>
  <c r="C87" i="10" l="1"/>
  <c r="C90" i="10" l="1"/>
  <c r="C92" i="10" s="1"/>
  <c r="E92" i="10"/>
  <c r="M25" i="27"/>
  <c r="M28" i="27" s="1"/>
  <c r="G28" i="10"/>
  <c r="J101" i="9"/>
  <c r="J29" i="9"/>
  <c r="G31" i="10" l="1"/>
  <c r="Y17" i="27"/>
  <c r="Y25" i="27" s="1"/>
  <c r="U25" i="27"/>
  <c r="U28" i="27" s="1"/>
  <c r="J103" i="9"/>
  <c r="Y28" i="27" l="1"/>
  <c r="G68" i="10"/>
  <c r="G87" i="10" s="1"/>
  <c r="M16" i="29"/>
  <c r="I21" i="10"/>
  <c r="I22" i="10" l="1"/>
  <c r="M24" i="29"/>
  <c r="M27" i="29" s="1"/>
  <c r="U16" i="29"/>
  <c r="U24" i="29" s="1"/>
  <c r="I26" i="10" l="1"/>
  <c r="U27" i="29"/>
  <c r="J78" i="9"/>
  <c r="I28" i="10" l="1"/>
  <c r="J104" i="9"/>
  <c r="I31" i="10" l="1"/>
  <c r="G90" i="10"/>
  <c r="M16" i="28" l="1"/>
  <c r="I68" i="10"/>
  <c r="I87" i="10" l="1"/>
  <c r="M24" i="28"/>
  <c r="M27" i="28" s="1"/>
  <c r="U16" i="28"/>
  <c r="U24" i="28" s="1"/>
  <c r="U27" i="28" s="1"/>
  <c r="I90" i="10" l="1"/>
</calcChain>
</file>

<file path=xl/sharedStrings.xml><?xml version="1.0" encoding="utf-8"?>
<sst xmlns="http://schemas.openxmlformats.org/spreadsheetml/2006/main" count="424" uniqueCount="207">
  <si>
    <t>บริษัท กรุงเทพประกันชีวิต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</si>
  <si>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</si>
  <si>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</si>
  <si>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</si>
  <si>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</si>
  <si>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</si>
  <si>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</si>
  <si>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</si>
  <si>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31 มีนาคม</t>
  </si>
  <si>
    <t>31 ธันวาคม</t>
  </si>
  <si>
    <t>หมายเหตุ</t>
  </si>
  <si>
    <t>สินทรัพย์</t>
  </si>
  <si>
    <t>เงินสดและรายการเทียบเท่าเงินสด</t>
  </si>
  <si>
    <t>8</t>
  </si>
  <si>
    <t>รายได้จากการลงทุนค้างรับ</t>
  </si>
  <si>
    <t>สินทรัพย์จากการประกันภัย</t>
  </si>
  <si>
    <t>สินทรัพย์จากการประกันภัยต่อ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</si>
  <si>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</si>
  <si>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</si>
  <si>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</si>
  <si>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</si>
  <si>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สินทรัพย์อนุพันธ์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</si>
  <si>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</si>
  <si>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</si>
  <si>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</si>
  <si>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</si>
  <si>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</si>
  <si>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อสังหาริมทรัพย์เพื่อการลงทุน</t>
  </si>
  <si>
    <t>14</t>
  </si>
  <si>
    <t>ที่ดิน อาคารและอุปกรณ์</t>
  </si>
  <si>
    <t>15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</si>
  <si>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</si>
  <si>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</si>
  <si>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</si>
  <si>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16</t>
  </si>
  <si>
    <t>สินทรัพย์อื่น</t>
  </si>
  <si>
    <t>17</t>
  </si>
  <si>
    <t>รวมสินทรัพย์</t>
  </si>
  <si>
    <t>ดูหมายเหตุประกอบงบการเงินแบบย่อ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</si>
  <si>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</si>
  <si>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</si>
  <si>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</si>
  <si>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</si>
  <si>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หนี้สินทางการเงินอื่น</t>
  </si>
  <si>
    <t>หนี้สินอนุพันธ์</t>
  </si>
  <si>
    <t>ภาษีเงินได้ค้างจ่าย</t>
  </si>
  <si>
    <t>ภาระผูกพันผลประโยชน์พนักงาน</t>
  </si>
  <si>
    <t>18</t>
  </si>
  <si>
    <t>หนี้สินอื่น</t>
  </si>
  <si>
    <t>19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</si>
  <si>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</si>
  <si>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</si>
  <si>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</si>
  <si>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</si>
  <si>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1,708,000,000 หุ้น มูลค่าหุ้นละ 1 บาท</t>
  </si>
  <si>
    <t>ทุนที่ออกและชำระแล้ว</t>
  </si>
  <si>
    <t>หุ้นสามัญ  1,707,566,000 หุ้น</t>
  </si>
  <si>
    <t>มูลค่าหุ้นละ 1 บาท ชำระครบแล้ว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</si>
  <si>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</si>
  <si>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</si>
  <si>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</si>
  <si>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</si>
  <si>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เงินสำรองทั่วไป</t>
  </si>
  <si>
    <t xml:space="preserve">   ยังไม่ได้จัดสรร</t>
  </si>
  <si>
    <t>องค์ประกอบอื่นของส่วนของเจ้าของ</t>
  </si>
  <si>
    <t xml:space="preserve">     - สุทธิจากภาษีเงินได้</t>
  </si>
  <si>
    <t xml:space="preserve">   ส่วนเกินทุนจากการวัดมูลค่าเงินลงทุนผ่านกำไรขาดทุนเบ็ดเสร็จอื่น</t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</si>
  <si>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</si>
  <si>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</si>
  <si>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</si>
  <si>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</si>
  <si>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</si>
  <si>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</si>
  <si>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</si>
  <si>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“ยังไม่ได้ตรวจสอบแต่สอบทานแล้ว”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</si>
  <si>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</si>
  <si>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</si>
  <si>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</si>
  <si>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</si>
  <si>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</si>
  <si>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</si>
  <si>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ค่าใช้จ่ายทางการเงินจากสัญญาประกันภัยต่อที่ถือไว้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</si>
  <si>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</si>
  <si>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</si>
  <si>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ต้นทุนทางการเงินอื่น</t>
  </si>
  <si>
    <t xml:space="preserve">  ค่าใช้จ่ายในการดำเนินงานอื่น</t>
  </si>
  <si>
    <t xml:space="preserve">  รายได้อื่น </t>
  </si>
  <si>
    <t>ส่วนที่เป็นของผู้ถือหุ้นบริษัท</t>
  </si>
  <si>
    <t>ส่วนที่เป็นของผู้มีส่วนได้เสียที่ไม่มีอำนาจควบคุมของบริษัทย่อย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</si>
  <si>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</si>
  <si>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กำไรสุทธิสำหรับงวด</t>
  </si>
  <si>
    <t>กำไร (ขาดทุน) เบ็ดเสร็จอื่น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</si>
  <si>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</si>
  <si>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</si>
  <si>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 xml:space="preserve">    - สุทธิจากภาษีเงินได้</t>
  </si>
  <si>
    <t xml:space="preserve">   ผ่านกำไรขาดทุนเบ็ดเสร็จอื่น</t>
  </si>
  <si>
    <t>กำไรต่อหุ้น</t>
  </si>
  <si>
    <t xml:space="preserve">   กำไรต่อหุ้นขั้นพื้นฐาน </t>
  </si>
  <si>
    <t xml:space="preserve"> </t>
  </si>
  <si>
    <t xml:space="preserve"> (หน่วย : พันบาท)</t>
  </si>
  <si>
    <t xml:space="preserve"> ส่วนเกินทุนจากการ</t>
  </si>
  <si>
    <t>ส่วนของผู้มี</t>
  </si>
  <si>
    <t>จากการวัดมูลค่า</t>
  </si>
  <si>
    <t>วัดมูลค่าตราสารอนุพันธ์</t>
  </si>
  <si>
    <t>ส่วนได้เสียที่</t>
  </si>
  <si>
    <t>เงินลงทุนผ่าน</t>
  </si>
  <si>
    <t>สำหรับการป้องกันความเสี่ยง</t>
  </si>
  <si>
    <t>สำรองทางการเงิน</t>
  </si>
  <si>
    <t>รวมส่วน</t>
  </si>
  <si>
    <t>ไม่มีอำนาจ</t>
  </si>
  <si>
    <t>ทุนที่ออก</t>
  </si>
  <si>
    <t xml:space="preserve">ส่วนเกิน </t>
  </si>
  <si>
    <t>จัดสรรแล้ว</t>
  </si>
  <si>
    <t>กำไรขาดทุนเบ็ดเสร็จอื่น</t>
  </si>
  <si>
    <t>ในกระแสเงินสด</t>
  </si>
  <si>
    <t>จากสัญญาประกันภัย</t>
  </si>
  <si>
    <t>ของผู้ถือหุ้น</t>
  </si>
  <si>
    <t>ควบคุม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</si>
  <si>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</si>
  <si>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</si>
  <si>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</si>
  <si>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</si>
  <si>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ยังไม่ได้จัดสรร</t>
  </si>
  <si>
    <t>- สุทธิจากภาษีเงินได้</t>
  </si>
  <si>
    <t>ของบริษัท</t>
  </si>
  <si>
    <t>ของบริษัทย่อย</t>
  </si>
  <si>
    <t>รวม</t>
  </si>
  <si>
    <t>กำไรสำหรับงวด</t>
  </si>
  <si>
    <t>กำไร (ขาดทุน) เบ็ดเสร็จอื่นสำหรับงวด</t>
  </si>
  <si>
    <t xml:space="preserve">      ผ่านกำไรขาดทุนเบ็ดเสร็จอื่น - สุทธิจากภาษีเงินได้</t>
  </si>
  <si>
    <t xml:space="preserve">      การป้องกันความเสี่ยงในกระแสเงินสด - สุทธิจากภาษีเงินได้</t>
  </si>
  <si>
    <t xml:space="preserve">   ค่าใช้จ่ายทางการเงินจากสัญญาประกันภัยที่ออก</t>
  </si>
  <si>
    <t>กำไร (ขาดทุน) เบ็ดเสร็จรวมสำหรับงวด</t>
  </si>
  <si>
    <r>
      <t xml:space="preserve">งบการเปลี่ยนแปลงในส่วนของเจ้าของ </t>
    </r>
    <r>
      <rPr>
        <sz val="18"/>
        <rFont val="Angsana New"/>
        <family val="1"/>
      </rPr>
      <t>(ต่อ)</t>
    </r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</si>
  <si>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</si>
  <si>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</si>
  <si>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</si>
  <si>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</si>
  <si>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</si>
  <si>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</si>
  <si>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</si>
  <si>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</si>
  <si>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</si>
  <si>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</si>
  <si>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</si>
  <si>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</si>
  <si>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</si>
  <si>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</si>
  <si>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</si>
  <si>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</si>
  <si>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เงินสดสุทธิจากการซื้อขายที่ดิน อาคารและอุปกรณ์</t>
  </si>
  <si>
    <t>เงินสดสุทธิได้มา (ใช้ไปใน) จากกิจกรรมลงทุน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</si>
  <si>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</si>
  <si>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</si>
  <si>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</si>
  <si>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</si>
  <si>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</si>
  <si>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</si>
  <si>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</si>
  <si>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</si>
  <si>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สำรองทางการเงินจากสัญญาประกันภัยและสัญญาประกันภัยต่อ</t>
  </si>
  <si>
    <t>การแบ่งปันกำไรสุทธิสำหรับงวด</t>
  </si>
  <si>
    <t>ส่วนเกินทุน</t>
  </si>
  <si>
    <t xml:space="preserve"> และสัญญาประกันภัยต่อ</t>
  </si>
  <si>
    <t xml:space="preserve">   กำไรจากการวัดมูลค่าเงินลงทุนที่วัดมูลค่ายุติธรรม</t>
  </si>
  <si>
    <t xml:space="preserve">   กำไรจากการวัดมูลค่ายุติธรรมตราสารอนุพันธ์สำหรับ</t>
  </si>
  <si>
    <t xml:space="preserve">   ค่าใช้จ่ายทางการเงินจากสัญญาประกันภัยต่อที่ถือไว้</t>
  </si>
  <si>
    <t xml:space="preserve">      ผ่านกำไรขาดทุนเบ็ดเสร็จอื่นโอนเข้ากำไรสะสม</t>
  </si>
  <si>
    <t xml:space="preserve">เงินสดสุทธิใช้ไปในจากกิจกรรมดำเนินงาน </t>
  </si>
  <si>
    <t xml:space="preserve">เงินสดและรายการเทียบเท่าเงินสดลดลงสุทธิ </t>
  </si>
  <si>
    <t xml:space="preserve">   กำไร (ขาดทุน) สุทธิจากเงินลงทุนในตราสารทุนที่วัดมูลค่ายุติธรรม</t>
  </si>
  <si>
    <t xml:space="preserve">  โอนกลับผลขาดทุนด้านเครดิตที่คาดว่าจะเกิดขึ้น</t>
  </si>
  <si>
    <t xml:space="preserve">  กำไรสุทธิจากเครื่องมือทางการเงิน</t>
  </si>
  <si>
    <t>เงินสดสุทธิ - หนี้สินทางการเงินอื่น</t>
  </si>
  <si>
    <t>ค่าใช้จ่าย (รายได้) ภาษีเงินได้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</si>
  <si>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</si>
  <si>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</si>
  <si>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ณ วันที่ 31 มีนาคม 2569</t>
  </si>
  <si>
    <t>ยอดคงเหลือ ณ วันที่ 1 มกราคม 2568</t>
  </si>
  <si>
    <t xml:space="preserve">ยอดคงเหลือ ณ วันที่ 1 มกราคม 2569 </t>
  </si>
  <si>
    <t>ทรัพย์สินรอการขาย</t>
  </si>
  <si>
    <t>หนี้สินภาษีเงินได้รอตัดบัญชี</t>
  </si>
  <si>
    <t>7</t>
  </si>
  <si>
    <t>5, 6</t>
  </si>
  <si>
    <t>19, 20</t>
  </si>
  <si>
    <t>15, 19</t>
  </si>
  <si>
    <t>24</t>
  </si>
  <si>
    <t>งบการเปลี่ยนแปลงในส่วนของเจ้าของ</t>
  </si>
  <si>
    <t xml:space="preserve">   ขาดทุนจากการวัดมูลค่าเงินลงทุนที่วัดมูลค่ายุติธรรม</t>
  </si>
  <si>
    <t xml:space="preserve">   ขาดทุนจากการวัดมูลค่ายุติธรรมตราสารอนุพันธ์สำหรับ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</si>
  <si>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</si>
  <si>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</si>
  <si>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 xml:space="preserve">  ขาดทุนจากการปรับมูลค่ายุติธรรมของเครื่องมือทางการเงิน</t>
  </si>
  <si>
    <t>กำไร (ขาดทุน) จากการวัดมูลค่าเงินลงทุนในตราสารหนี้</t>
  </si>
  <si>
    <t>กำไร (ขาดทุน) จากการวัดมูลค่ายุติธรรมอนุพันธ์สำหรับ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</si>
  <si>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</si>
  <si>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</si>
  <si>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 xml:space="preserve">  ค่าใช้จ่ายสุทธิจากสัญญาประกันภัยต่อที่ถือไว้</t>
  </si>
  <si>
    <t>รายได้ (ค่าใช้จ่าย) ภาษีเงินได้</t>
  </si>
  <si>
    <t>19, 23</t>
  </si>
  <si>
    <t>19, 21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</si>
  <si>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</si>
  <si>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 xml:space="preserve">   รายได้ทางการเงินจากสัญญาประกันภัยที่ออก</t>
  </si>
  <si>
    <t xml:space="preserve">   รายได้ทางการเงินจากสัญญาประกันภัยต่อที่ถือไว้</t>
  </si>
  <si>
    <t>กำไรก่อนภาษีเงินได้</t>
  </si>
  <si>
    <t>การแบ่งปันขาดทุนเบ็ดเสร็จรวมสำหรับงวด</t>
  </si>
  <si>
    <t>ขาดทุนจากการวัดมูลค่าเงินลงทุนในตราสารทุนที่กำหนดให้วัดมูลค่าด้วยมูลค่ายุติธรรม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</si>
</sst>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[Red]\(#,##0\)"/>
    <numFmt numFmtId="166" formatCode="_-* #,##0_-;\-* #,##0_-;_-* &quot;-&quot;??_-;_-@_-"/>
    <numFmt numFmtId="167" formatCode="\-"/>
    <numFmt numFmtId="168" formatCode="_(* #,##0.00000_);_(* \(#,##0.00000\);_(* &quot;-&quot;?????_);_(@_)"/>
    <numFmt numFmtId="169" formatCode="_(* #,##0_);_(* \(#,##0\);_(* &quot;-&quot;?????_);_(@_)"/>
    <numFmt numFmtId="170" formatCode="_(* #,##0.000_);_(* \(#,##0.000\);_(* &quot;-&quot;???_);_(@_)"/>
    <numFmt numFmtId="171" formatCode="_(* #,##0.00_);_(* \(#,##0.00\);_(* &quot;-&quot;???_);_(@_)"/>
    <numFmt numFmtId="172" formatCode="_(* #,##0.000_);_(* \(#,##0.000\);_(* &quot;-&quot;??_);_(@_)"/>
    <numFmt numFmtId="173" formatCode="_(* #,##0.00_);_(* \(#,##0.00\);_(* &quot;-&quot;_);_(@_)"/>
    <numFmt numFmtId="174" formatCode="_(* #,##0_);_(* \(#,##0\);_(* &quot;-&quot;???_);_(@_)"/>
    <numFmt numFmtId="175" formatCode="_(* #,##0_);_(* \(#,##0\);_(\ &quot;-&quot;_);_(@_)"/>
    <numFmt numFmtId="176" formatCode="_(* #,##0_);_(* \(#,##0\);_(\ &quot;-&quot;??_);_(@_)"/>
    <numFmt numFmtId="177" formatCode="_(* #,##0_);_(* \(#,##0\);_(* &quot;-&quot;??_);_(@_)"/>
  </numFmts>
  <fonts count="33" x14ac:knownFonts="1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sz val="16"/>
      <name val="Angsana New"/>
      <family val="1"/>
      <charset val="222"/>
    </font>
    <font>
      <b/>
      <sz val="18"/>
      <color rgb="FFFF0000"/>
      <name val="Angsana New"/>
      <family val="1"/>
    </font>
    <font>
      <sz val="18"/>
      <color rgb="FFFF0000"/>
      <name val="Angsana New"/>
      <family val="1"/>
    </font>
    <font>
      <b/>
      <sz val="14"/>
      <color rgb="FFFF0000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240">
    <xf numFmtId="0" fontId="0" fillId="0" borderId="0" xfId="0"/>
    <xf numFmtId="41" fontId="6" fillId="0" borderId="0" xfId="2" applyNumberFormat="1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left" vertical="center"/>
    </xf>
    <xf numFmtId="1" fontId="6" fillId="0" borderId="0" xfId="4" quotePrefix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7" xfId="1" applyNumberFormat="1" applyFont="1" applyFill="1" applyBorder="1" applyAlignment="1">
      <alignment vertical="center"/>
    </xf>
    <xf numFmtId="41" fontId="6" fillId="0" borderId="6" xfId="1" applyNumberFormat="1" applyFont="1" applyFill="1" applyBorder="1" applyAlignment="1">
      <alignment vertical="center"/>
    </xf>
    <xf numFmtId="49" fontId="6" fillId="0" borderId="0" xfId="4" applyNumberFormat="1" applyFont="1" applyFill="1" applyBorder="1" applyAlignment="1">
      <alignment horizontal="left" vertical="center" indent="1"/>
    </xf>
    <xf numFmtId="168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20" fillId="0" borderId="0" xfId="1" applyFont="1" applyFill="1" applyAlignment="1">
      <alignment vertical="center"/>
    </xf>
    <xf numFmtId="164" fontId="16" fillId="0" borderId="0" xfId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4" fontId="18" fillId="0" borderId="0" xfId="1" applyFont="1" applyFill="1"/>
    <xf numFmtId="41" fontId="6" fillId="0" borderId="0" xfId="4" quotePrefix="1" applyNumberFormat="1" applyFont="1" applyFill="1" applyBorder="1" applyAlignment="1">
      <alignment horizontal="right" vertical="center"/>
    </xf>
    <xf numFmtId="0" fontId="5" fillId="0" borderId="0" xfId="1" quotePrefix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Border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164" fontId="29" fillId="0" borderId="0" xfId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30" fillId="0" borderId="0" xfId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175" fontId="14" fillId="0" borderId="2" xfId="1" applyNumberFormat="1" applyFont="1" applyFill="1" applyBorder="1" applyAlignment="1">
      <alignment horizontal="center" vertical="center"/>
    </xf>
    <xf numFmtId="175" fontId="14" fillId="0" borderId="3" xfId="1" applyNumberFormat="1" applyFont="1" applyFill="1" applyBorder="1" applyAlignment="1">
      <alignment horizontal="center" vertical="center"/>
    </xf>
    <xf numFmtId="175" fontId="14" fillId="0" borderId="0" xfId="1" applyNumberFormat="1" applyFont="1" applyFill="1" applyBorder="1" applyAlignment="1">
      <alignment horizontal="center" vertical="center"/>
    </xf>
    <xf numFmtId="176" fontId="14" fillId="0" borderId="2" xfId="1" applyNumberFormat="1" applyFont="1" applyFill="1" applyBorder="1" applyAlignment="1">
      <alignment vertical="center"/>
    </xf>
    <xf numFmtId="176" fontId="14" fillId="0" borderId="3" xfId="1" applyNumberFormat="1" applyFont="1" applyFill="1" applyBorder="1" applyAlignment="1">
      <alignment horizontal="center" vertical="center"/>
    </xf>
    <xf numFmtId="176" fontId="14" fillId="0" borderId="0" xfId="1" applyNumberFormat="1" applyFont="1" applyFill="1" applyAlignment="1">
      <alignment horizontal="center" vertical="center"/>
    </xf>
    <xf numFmtId="41" fontId="6" fillId="0" borderId="7" xfId="2" applyNumberFormat="1" applyFont="1" applyFill="1" applyBorder="1" applyAlignment="1">
      <alignment vertical="center"/>
    </xf>
    <xf numFmtId="175" fontId="6" fillId="0" borderId="0" xfId="1" applyNumberFormat="1" applyFont="1" applyFill="1" applyAlignment="1">
      <alignment horizontal="center" vertical="center"/>
    </xf>
    <xf numFmtId="166" fontId="31" fillId="0" borderId="0" xfId="1" applyNumberFormat="1" applyFont="1" applyFill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31" fillId="0" borderId="0" xfId="1" applyNumberFormat="1" applyFont="1" applyFill="1" applyAlignment="1">
      <alignment vertical="center"/>
    </xf>
    <xf numFmtId="166" fontId="31" fillId="0" borderId="0" xfId="1" applyNumberFormat="1" applyFont="1" applyFill="1" applyAlignment="1">
      <alignment horizontal="center" vertical="center"/>
    </xf>
    <xf numFmtId="166" fontId="31" fillId="0" borderId="0" xfId="1" quotePrefix="1" applyNumberFormat="1" applyFont="1" applyFill="1" applyAlignment="1">
      <alignment horizontal="center" vertical="center"/>
    </xf>
    <xf numFmtId="164" fontId="18" fillId="0" borderId="0" xfId="1" applyFont="1" applyFill="1" applyAlignment="1">
      <alignment vertical="center"/>
    </xf>
    <xf numFmtId="166" fontId="31" fillId="0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horizontal="center" vertical="center"/>
    </xf>
    <xf numFmtId="176" fontId="14" fillId="0" borderId="1" xfId="1" applyNumberFormat="1" applyFont="1" applyFill="1" applyBorder="1" applyAlignment="1">
      <alignment horizontal="center" vertical="center"/>
    </xf>
    <xf numFmtId="175" fontId="6" fillId="0" borderId="0" xfId="2" applyNumberFormat="1" applyFont="1" applyFill="1" applyBorder="1" applyAlignment="1">
      <alignment horizontal="center" vertical="center"/>
    </xf>
    <xf numFmtId="176" fontId="14" fillId="0" borderId="7" xfId="1" applyNumberFormat="1" applyFont="1" applyFill="1" applyBorder="1" applyAlignment="1">
      <alignment horizontal="center" vertical="center"/>
    </xf>
    <xf numFmtId="176" fontId="14" fillId="0" borderId="0" xfId="1" applyNumberFormat="1" applyFont="1" applyFill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left" vertical="center"/>
    </xf>
    <xf numFmtId="166" fontId="16" fillId="0" borderId="0" xfId="1" applyNumberFormat="1" applyFont="1" applyFill="1" applyAlignment="1">
      <alignment vertical="center"/>
    </xf>
    <xf numFmtId="166" fontId="29" fillId="0" borderId="0" xfId="1" applyNumberFormat="1" applyFont="1" applyFill="1" applyAlignment="1">
      <alignment vertical="center"/>
    </xf>
    <xf numFmtId="166" fontId="30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41" fontId="19" fillId="0" borderId="0" xfId="1" applyNumberFormat="1" applyFont="1" applyFill="1" applyAlignment="1">
      <alignment vertical="center"/>
    </xf>
    <xf numFmtId="41" fontId="19" fillId="0" borderId="0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Alignment="1">
      <alignment vertical="center"/>
    </xf>
    <xf numFmtId="175" fontId="18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75" fontId="14" fillId="0" borderId="4" xfId="11" applyNumberFormat="1" applyFont="1" applyBorder="1" applyAlignment="1">
      <alignment horizontal="center" vertical="center"/>
    </xf>
    <xf numFmtId="176" fontId="14" fillId="0" borderId="4" xfId="11" applyNumberFormat="1" applyFont="1" applyBorder="1" applyAlignment="1">
      <alignment vertical="center"/>
    </xf>
    <xf numFmtId="176" fontId="14" fillId="0" borderId="0" xfId="11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41" fontId="6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41" fontId="6" fillId="0" borderId="4" xfId="0" applyNumberFormat="1" applyFont="1" applyBorder="1" applyAlignment="1">
      <alignment horizontal="right" vertical="center"/>
    </xf>
    <xf numFmtId="49" fontId="20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0" fontId="14" fillId="0" borderId="0" xfId="0" applyFont="1"/>
    <xf numFmtId="0" fontId="6" fillId="0" borderId="0" xfId="7" applyFont="1" applyAlignment="1">
      <alignment vertical="center"/>
    </xf>
    <xf numFmtId="49" fontId="6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vertical="center"/>
    </xf>
    <xf numFmtId="0" fontId="5" fillId="0" borderId="0" xfId="9" applyFont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3" fontId="6" fillId="0" borderId="0" xfId="0" quotePrefix="1" applyNumberFormat="1" applyFont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 indent="4"/>
    </xf>
    <xf numFmtId="38" fontId="6" fillId="0" borderId="0" xfId="0" applyNumberFormat="1" applyFont="1" applyAlignment="1">
      <alignment horizontal="left" vertical="center" indent="1"/>
    </xf>
    <xf numFmtId="38" fontId="6" fillId="0" borderId="0" xfId="0" applyNumberFormat="1" applyFont="1" applyAlignment="1">
      <alignment horizontal="left" vertical="center" indent="2"/>
    </xf>
    <xf numFmtId="38" fontId="6" fillId="0" borderId="0" xfId="0" applyNumberFormat="1" applyFont="1" applyAlignment="1">
      <alignment horizontal="left" vertical="center" indent="3"/>
    </xf>
    <xf numFmtId="38" fontId="6" fillId="0" borderId="0" xfId="0" quotePrefix="1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5" fillId="0" borderId="7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41" fontId="32" fillId="0" borderId="0" xfId="0" applyNumberFormat="1" applyFont="1" applyAlignment="1">
      <alignment horizontal="center" vertical="center"/>
    </xf>
    <xf numFmtId="41" fontId="25" fillId="0" borderId="0" xfId="0" applyNumberFormat="1" applyFont="1" applyAlignment="1">
      <alignment vertical="center"/>
    </xf>
    <xf numFmtId="41" fontId="19" fillId="0" borderId="1" xfId="0" applyNumberFormat="1" applyFont="1" applyBorder="1" applyAlignment="1">
      <alignment vertical="center"/>
    </xf>
    <xf numFmtId="38" fontId="28" fillId="0" borderId="0" xfId="0" applyNumberFormat="1" applyFont="1" applyAlignment="1">
      <alignment horizontal="left" vertical="center"/>
    </xf>
    <xf numFmtId="41" fontId="19" fillId="0" borderId="5" xfId="0" applyNumberFormat="1" applyFont="1" applyBorder="1" applyAlignment="1">
      <alignment vertical="center"/>
    </xf>
    <xf numFmtId="49" fontId="6" fillId="0" borderId="0" xfId="10" applyNumberFormat="1" applyFont="1"/>
    <xf numFmtId="41" fontId="25" fillId="0" borderId="0" xfId="0" applyNumberFormat="1" applyFont="1" applyAlignment="1">
      <alignment horizontal="center" vertical="center"/>
    </xf>
    <xf numFmtId="49" fontId="6" fillId="0" borderId="0" xfId="10" applyNumberFormat="1" applyFont="1" applyAlignment="1">
      <alignment wrapText="1"/>
    </xf>
    <xf numFmtId="41" fontId="26" fillId="0" borderId="0" xfId="0" applyNumberFormat="1" applyFont="1" applyAlignment="1">
      <alignment horizontal="center" vertical="center"/>
    </xf>
    <xf numFmtId="49" fontId="5" fillId="0" borderId="0" xfId="10" applyNumberFormat="1" applyFont="1"/>
    <xf numFmtId="41" fontId="6" fillId="0" borderId="5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19" fillId="0" borderId="5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41" fontId="6" fillId="0" borderId="6" xfId="0" applyNumberFormat="1" applyFont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1" xfId="0" quotePrefix="1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 indent="2"/>
    </xf>
    <xf numFmtId="49" fontId="6" fillId="0" borderId="0" xfId="0" applyNumberFormat="1" applyFont="1" applyAlignment="1">
      <alignment horizontal="left" vertical="center" indent="1"/>
    </xf>
    <xf numFmtId="41" fontId="19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74" fontId="6" fillId="0" borderId="4" xfId="0" applyNumberFormat="1" applyFont="1" applyBorder="1" applyAlignment="1">
      <alignment vertical="center"/>
    </xf>
    <xf numFmtId="17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171" fontId="6" fillId="0" borderId="6" xfId="0" applyNumberFormat="1" applyFont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49" fontId="5" fillId="0" borderId="0" xfId="11" applyNumberFormat="1" applyFont="1" applyAlignment="1">
      <alignment vertical="top"/>
    </xf>
    <xf numFmtId="0" fontId="6" fillId="0" borderId="0" xfId="11" applyFont="1" applyAlignment="1">
      <alignment vertical="top"/>
    </xf>
    <xf numFmtId="49" fontId="10" fillId="0" borderId="1" xfId="11" applyNumberFormat="1" applyFont="1" applyBorder="1" applyAlignment="1">
      <alignment horizontal="left" vertical="center"/>
    </xf>
    <xf numFmtId="0" fontId="10" fillId="0" borderId="1" xfId="11" applyFont="1" applyBorder="1" applyAlignment="1">
      <alignment vertical="center"/>
    </xf>
    <xf numFmtId="0" fontId="12" fillId="0" borderId="1" xfId="11" applyFont="1" applyBorder="1" applyAlignment="1">
      <alignment vertical="center"/>
    </xf>
    <xf numFmtId="0" fontId="6" fillId="0" borderId="0" xfId="11" applyFont="1" applyAlignment="1">
      <alignment vertical="center"/>
    </xf>
    <xf numFmtId="49" fontId="5" fillId="0" borderId="0" xfId="11" applyNumberFormat="1" applyFont="1" applyAlignment="1">
      <alignment horizontal="left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49" fontId="22" fillId="0" borderId="0" xfId="11" applyNumberFormat="1" applyFont="1" applyAlignment="1">
      <alignment horizontal="left" vertical="center"/>
    </xf>
    <xf numFmtId="0" fontId="22" fillId="0" borderId="0" xfId="11" applyFont="1" applyAlignment="1">
      <alignment vertical="center"/>
    </xf>
    <xf numFmtId="49" fontId="22" fillId="0" borderId="0" xfId="11" applyNumberFormat="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22" fillId="0" borderId="1" xfId="11" applyFont="1" applyBorder="1" applyAlignment="1">
      <alignment horizontal="center" vertical="center"/>
    </xf>
    <xf numFmtId="0" fontId="22" fillId="0" borderId="1" xfId="11" quotePrefix="1" applyFont="1" applyBorder="1" applyAlignment="1">
      <alignment horizontal="center" vertical="center"/>
    </xf>
    <xf numFmtId="38" fontId="22" fillId="0" borderId="1" xfId="11" applyNumberFormat="1" applyFont="1" applyBorder="1" applyAlignment="1">
      <alignment horizontal="center" vertical="center"/>
    </xf>
    <xf numFmtId="0" fontId="22" fillId="0" borderId="0" xfId="11" applyFont="1" applyAlignment="1">
      <alignment horizontal="left" vertical="center"/>
    </xf>
    <xf numFmtId="0" fontId="14" fillId="0" borderId="0" xfId="11" applyFont="1" applyAlignment="1">
      <alignment horizontal="left" vertical="center"/>
    </xf>
    <xf numFmtId="41" fontId="14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vertical="center"/>
    </xf>
    <xf numFmtId="0" fontId="14" fillId="0" borderId="0" xfId="11" applyFont="1" applyAlignment="1">
      <alignment vertical="center"/>
    </xf>
    <xf numFmtId="175" fontId="6" fillId="0" borderId="2" xfId="11" applyNumberFormat="1" applyFont="1" applyBorder="1" applyAlignment="1">
      <alignment horizontal="center" vertical="center"/>
    </xf>
    <xf numFmtId="175" fontId="6" fillId="0" borderId="0" xfId="11" applyNumberFormat="1" applyFont="1" applyAlignment="1">
      <alignment horizontal="center" vertical="center"/>
    </xf>
    <xf numFmtId="175" fontId="14" fillId="0" borderId="0" xfId="11" applyNumberFormat="1" applyFont="1" applyAlignment="1">
      <alignment horizontal="center" vertical="center"/>
    </xf>
    <xf numFmtId="175" fontId="14" fillId="0" borderId="0" xfId="11" applyNumberFormat="1" applyFont="1" applyAlignment="1">
      <alignment vertical="center"/>
    </xf>
    <xf numFmtId="175" fontId="14" fillId="0" borderId="2" xfId="11" applyNumberFormat="1" applyFont="1" applyBorder="1" applyAlignment="1">
      <alignment horizontal="center" vertical="center"/>
    </xf>
    <xf numFmtId="175" fontId="14" fillId="0" borderId="2" xfId="11" applyNumberFormat="1" applyFont="1" applyBorder="1" applyAlignment="1">
      <alignment vertical="center"/>
    </xf>
    <xf numFmtId="175" fontId="6" fillId="0" borderId="3" xfId="11" applyNumberFormat="1" applyFont="1" applyBorder="1" applyAlignment="1">
      <alignment horizontal="center" vertical="center"/>
    </xf>
    <xf numFmtId="175" fontId="14" fillId="0" borderId="3" xfId="11" applyNumberFormat="1" applyFont="1" applyBorder="1" applyAlignment="1">
      <alignment horizontal="center" vertical="center"/>
    </xf>
    <xf numFmtId="175" fontId="14" fillId="0" borderId="3" xfId="11" applyNumberFormat="1" applyFont="1" applyBorder="1" applyAlignment="1">
      <alignment vertical="center"/>
    </xf>
    <xf numFmtId="175" fontId="6" fillId="0" borderId="7" xfId="11" applyNumberFormat="1" applyFont="1" applyBorder="1" applyAlignment="1">
      <alignment horizontal="center" vertical="center"/>
    </xf>
    <xf numFmtId="175" fontId="14" fillId="0" borderId="7" xfId="11" applyNumberFormat="1" applyFont="1" applyBorder="1" applyAlignment="1">
      <alignment vertical="center"/>
    </xf>
    <xf numFmtId="167" fontId="18" fillId="0" borderId="0" xfId="11" applyNumberFormat="1" applyFont="1" applyAlignment="1">
      <alignment vertical="center"/>
    </xf>
    <xf numFmtId="0" fontId="23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24" fillId="0" borderId="0" xfId="11" applyFont="1" applyAlignment="1">
      <alignment vertical="center"/>
    </xf>
    <xf numFmtId="49" fontId="22" fillId="0" borderId="0" xfId="11" applyNumberFormat="1" applyFont="1" applyAlignment="1">
      <alignment vertical="top"/>
    </xf>
    <xf numFmtId="0" fontId="14" fillId="0" borderId="0" xfId="11" applyFont="1" applyAlignment="1">
      <alignment vertical="top"/>
    </xf>
    <xf numFmtId="49" fontId="22" fillId="0" borderId="1" xfId="11" applyNumberFormat="1" applyFont="1" applyBorder="1" applyAlignment="1">
      <alignment horizontal="left" vertical="center"/>
    </xf>
    <xf numFmtId="0" fontId="22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0" fontId="22" fillId="0" borderId="0" xfId="11" applyFont="1" applyAlignment="1">
      <alignment horizontal="right" vertical="center"/>
    </xf>
    <xf numFmtId="176" fontId="14" fillId="0" borderId="0" xfId="11" applyNumberFormat="1" applyFont="1" applyAlignment="1">
      <alignment horizontal="center" vertical="center"/>
    </xf>
    <xf numFmtId="176" fontId="14" fillId="0" borderId="2" xfId="11" applyNumberFormat="1" applyFont="1" applyBorder="1" applyAlignment="1">
      <alignment horizontal="center" vertical="center"/>
    </xf>
    <xf numFmtId="176" fontId="14" fillId="0" borderId="2" xfId="11" applyNumberFormat="1" applyFont="1" applyBorder="1" applyAlignment="1">
      <alignment vertical="center"/>
    </xf>
    <xf numFmtId="0" fontId="14" fillId="0" borderId="0" xfId="11" quotePrefix="1" applyFont="1" applyAlignment="1">
      <alignment horizontal="left" vertical="center"/>
    </xf>
    <xf numFmtId="176" fontId="14" fillId="0" borderId="3" xfId="11" applyNumberFormat="1" applyFont="1" applyBorder="1" applyAlignment="1">
      <alignment horizontal="center" vertical="center"/>
    </xf>
    <xf numFmtId="176" fontId="23" fillId="0" borderId="3" xfId="11" applyNumberFormat="1" applyFont="1" applyBorder="1" applyAlignment="1">
      <alignment horizontal="center" vertical="center"/>
    </xf>
    <xf numFmtId="166" fontId="14" fillId="0" borderId="0" xfId="11" applyNumberFormat="1" applyFont="1" applyAlignment="1">
      <alignment vertical="center"/>
    </xf>
    <xf numFmtId="167" fontId="14" fillId="0" borderId="0" xfId="11" applyNumberFormat="1" applyFont="1" applyAlignment="1">
      <alignment horizontal="center" vertical="center"/>
    </xf>
    <xf numFmtId="176" fontId="14" fillId="0" borderId="7" xfId="11" applyNumberFormat="1" applyFont="1" applyBorder="1" applyAlignment="1">
      <alignment horizontal="center" vertical="center"/>
    </xf>
    <xf numFmtId="0" fontId="18" fillId="0" borderId="0" xfId="11" applyFont="1" applyAlignment="1">
      <alignment vertical="center"/>
    </xf>
    <xf numFmtId="41" fontId="17" fillId="0" borderId="0" xfId="11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49" fontId="22" fillId="0" borderId="5" xfId="11" applyNumberFormat="1" applyFont="1" applyBorder="1" applyAlignment="1">
      <alignment horizontal="center" vertical="center"/>
    </xf>
    <xf numFmtId="0" fontId="22" fillId="0" borderId="5" xfId="11" applyFont="1" applyBorder="1" applyAlignment="1">
      <alignment horizontal="center" vertical="center"/>
    </xf>
    <xf numFmtId="0" fontId="22" fillId="0" borderId="1" xfId="11" applyFont="1" applyBorder="1" applyAlignment="1">
      <alignment horizontal="center" vertical="center"/>
    </xf>
    <xf numFmtId="49" fontId="10" fillId="0" borderId="0" xfId="11" applyNumberFormat="1" applyFont="1" applyAlignment="1">
      <alignment horizontal="center" vertical="top"/>
    </xf>
    <xf numFmtId="0" fontId="10" fillId="0" borderId="0" xfId="11" applyFont="1" applyAlignment="1">
      <alignment horizontal="center" vertical="top"/>
    </xf>
    <xf numFmtId="0" fontId="22" fillId="0" borderId="1" xfId="11" applyFont="1" applyBorder="1" applyAlignment="1">
      <alignment horizontal="right" vertical="center"/>
    </xf>
    <xf numFmtId="49" fontId="22" fillId="0" borderId="1" xfId="11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12" xr:uid="{0DAF31A2-F735-48FD-B792-E40E39C375FD}"/>
    <cellStyle name="Index Number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2" xfId="7" xr:uid="{00000000-0005-0000-0000-000007000000}"/>
    <cellStyle name="Normal 2 2 2 2" xfId="11" xr:uid="{609347D5-D7E9-4285-B5D4-8535E68AACC9}"/>
    <cellStyle name="Normal 3" xfId="8" xr:uid="{00000000-0005-0000-0000-000008000000}"/>
    <cellStyle name="Normal 4" xfId="10" xr:uid="{2251AE0A-C954-4DDD-B428-C1BBA9549930}"/>
    <cellStyle name="Normal_DOWA46Y" xfId="9" xr:uid="{00000000-0005-0000-0000-000009000000}"/>
  </cellStyles>
  <dxfs count="0"/>
  <tableStyles count="0" defaultTableStyle="TableStyleMedium9" defaultPivotStyle="PivotStyleLight16"/>
  <colors>
    <mruColors>
      <color rgb="FFFF66CC"/>
      <color rgb="FFFFFFE5"/>
      <color rgb="FFFFFF99"/>
      <color rgb="FFFFFFCC"/>
      <color rgb="FF0000FF"/>
      <color rgb="FF66FFFF"/>
      <color rgb="FF00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12"/>
  <sheetViews>
    <sheetView topLeftCell="A114" zoomScale="85" zoomScaleNormal="85" zoomScaleSheetLayoutView="70" zoomScalePageLayoutView="40" workbookViewId="0">
      <selection activeCell="O14" sqref="O14"/>
    </sheetView>
  </sheetViews>
  <sheetFormatPr defaultColWidth="9.09765625" defaultRowHeight="23.25" customHeight="1" x14ac:dyDescent="0.75"/>
  <cols>
    <col min="1" max="1" width="55.59765625" style="87" customWidth="1"/>
    <col min="2" max="2" width="10.59765625" style="78" customWidth="1"/>
    <col min="3" max="3" width="1.3984375" style="78" customWidth="1"/>
    <col min="4" max="4" width="16.09765625" style="69" customWidth="1"/>
    <col min="5" max="5" width="1.3984375" style="69" customWidth="1"/>
    <col min="6" max="6" width="16.09765625" style="69" customWidth="1"/>
    <col min="7" max="7" width="1.3984375" style="78" customWidth="1"/>
    <col min="8" max="8" width="16.09765625" style="69" customWidth="1"/>
    <col min="9" max="9" width="1.3984375" style="69" customWidth="1"/>
    <col min="10" max="10" width="16.09765625" style="69" customWidth="1"/>
    <col min="11" max="11" width="1.8984375" style="69" customWidth="1"/>
    <col min="12" max="12" width="3.8984375" style="96" customWidth="1"/>
    <col min="13" max="13" width="15.69921875" style="58" customWidth="1"/>
    <col min="14" max="14" width="15.69921875" style="20" customWidth="1"/>
    <col min="15" max="23" width="15.69921875" style="16" customWidth="1"/>
    <col min="24" max="26" width="9.09765625" style="16"/>
    <col min="27" max="16384" width="9.09765625" style="75"/>
  </cols>
  <sheetData>
    <row r="1" spans="1:26" s="74" customFormat="1" ht="20" customHeight="1" x14ac:dyDescent="0.7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L1" s="93"/>
      <c r="M1" s="61"/>
      <c r="N1" s="19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0" customHeight="1" x14ac:dyDescent="0.75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74"/>
    </row>
    <row r="3" spans="1:26" ht="20" customHeight="1" x14ac:dyDescent="0.75">
      <c r="A3" s="225" t="s">
        <v>177</v>
      </c>
      <c r="B3" s="225"/>
      <c r="C3" s="225"/>
      <c r="D3" s="225"/>
      <c r="E3" s="225"/>
      <c r="F3" s="225"/>
      <c r="G3" s="225"/>
      <c r="H3" s="225"/>
      <c r="I3" s="225"/>
      <c r="J3" s="225"/>
      <c r="K3" s="74"/>
    </row>
    <row r="4" spans="1:26" ht="20" customHeight="1" x14ac:dyDescent="0.75">
      <c r="A4" s="76"/>
      <c r="B4" s="101"/>
      <c r="C4" s="101"/>
      <c r="D4" s="228"/>
      <c r="E4" s="228"/>
      <c r="F4" s="228"/>
      <c r="G4" s="102"/>
      <c r="H4" s="226" t="s">
        <v>2</v>
      </c>
      <c r="I4" s="226"/>
      <c r="J4" s="226"/>
      <c r="K4" s="103"/>
    </row>
    <row r="5" spans="1:26" ht="6" customHeight="1" x14ac:dyDescent="0.75">
      <c r="A5" s="78"/>
      <c r="B5" s="75"/>
      <c r="C5" s="75"/>
      <c r="D5" s="68"/>
      <c r="E5" s="68"/>
      <c r="F5" s="68"/>
      <c r="G5" s="69"/>
      <c r="H5" s="79"/>
      <c r="I5" s="79"/>
      <c r="J5" s="79"/>
      <c r="K5" s="79"/>
    </row>
    <row r="6" spans="1:26" s="74" customFormat="1" ht="18.5" customHeight="1" x14ac:dyDescent="0.75">
      <c r="A6" s="80"/>
      <c r="D6" s="229" t="s">
        <v>3</v>
      </c>
      <c r="E6" s="229"/>
      <c r="F6" s="229"/>
      <c r="G6" s="105"/>
      <c r="H6" s="229" t="s">
        <v>4</v>
      </c>
      <c r="I6" s="229"/>
      <c r="J6" s="229"/>
      <c r="K6" s="105"/>
      <c r="L6" s="93"/>
      <c r="M6" s="61"/>
      <c r="N6" s="19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spans="1:26" s="74" customFormat="1" ht="18.5" customHeight="1" x14ac:dyDescent="0.75">
      <c r="A7" s="80"/>
      <c r="D7" s="104" t="s">
        <v>5</v>
      </c>
      <c r="E7" s="104"/>
      <c r="F7" s="104" t="s">
        <v>6</v>
      </c>
      <c r="G7" s="104"/>
      <c r="H7" s="104" t="s">
        <v>5</v>
      </c>
      <c r="I7" s="104"/>
      <c r="J7" s="104" t="s">
        <v>6</v>
      </c>
      <c r="K7" s="104"/>
      <c r="L7" s="93"/>
      <c r="M7" s="61"/>
      <c r="N7" s="19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 spans="1:26" s="74" customFormat="1" ht="18.5" customHeight="1" x14ac:dyDescent="0.75">
      <c r="A8" s="80"/>
      <c r="D8" s="104" t="s">
        <v>7</v>
      </c>
      <c r="E8" s="104"/>
      <c r="F8" s="80"/>
      <c r="G8" s="104"/>
      <c r="H8" s="104" t="s">
        <v>7</v>
      </c>
      <c r="I8" s="104"/>
      <c r="J8" s="80"/>
      <c r="K8" s="80"/>
      <c r="L8" s="93"/>
      <c r="M8" s="61"/>
      <c r="N8" s="19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s="74" customFormat="1" ht="18.5" customHeight="1" x14ac:dyDescent="0.75">
      <c r="A9" s="80"/>
      <c r="D9" s="106" t="s">
        <v>8</v>
      </c>
      <c r="E9" s="105"/>
      <c r="F9" s="104" t="s">
        <v>9</v>
      </c>
      <c r="G9" s="105"/>
      <c r="H9" s="106" t="s">
        <v>8</v>
      </c>
      <c r="I9" s="105"/>
      <c r="J9" s="104" t="s">
        <v>9</v>
      </c>
      <c r="K9" s="104"/>
      <c r="L9" s="93"/>
      <c r="M9" s="61"/>
      <c r="N9" s="19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s="74" customFormat="1" ht="18.5" customHeight="1" x14ac:dyDescent="0.75">
      <c r="A10" s="107"/>
      <c r="C10" s="83"/>
      <c r="D10" s="81">
        <v>2569</v>
      </c>
      <c r="E10" s="108"/>
      <c r="F10" s="81">
        <v>2568</v>
      </c>
      <c r="G10" s="109"/>
      <c r="H10" s="81">
        <v>2569</v>
      </c>
      <c r="I10" s="108"/>
      <c r="J10" s="81">
        <v>2568</v>
      </c>
      <c r="K10" s="81"/>
      <c r="L10" s="93"/>
      <c r="M10" s="61"/>
      <c r="N10" s="19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s="74" customFormat="1" ht="24" customHeight="1" x14ac:dyDescent="0.75">
      <c r="A11" s="107"/>
      <c r="B11" s="80" t="s">
        <v>10</v>
      </c>
      <c r="C11" s="83"/>
      <c r="D11" s="81"/>
      <c r="E11" s="108"/>
      <c r="F11" s="24"/>
      <c r="G11" s="109"/>
      <c r="H11" s="81"/>
      <c r="I11" s="108"/>
      <c r="J11" s="81"/>
      <c r="K11" s="81"/>
      <c r="L11" s="93"/>
      <c r="M11" s="61"/>
      <c r="N11" s="19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23.25" customHeight="1" x14ac:dyDescent="0.75">
      <c r="A12" s="110" t="s">
        <v>11</v>
      </c>
      <c r="D12" s="111"/>
      <c r="E12" s="111"/>
      <c r="F12" s="111"/>
      <c r="G12" s="111"/>
      <c r="H12" s="111"/>
      <c r="I12" s="111"/>
      <c r="J12" s="111"/>
      <c r="K12" s="111"/>
    </row>
    <row r="13" spans="1:26" ht="23.25" customHeight="1" x14ac:dyDescent="0.75">
      <c r="A13" s="112" t="s">
        <v>12</v>
      </c>
      <c r="B13" s="78" t="s">
        <v>182</v>
      </c>
      <c r="C13" s="113"/>
      <c r="D13" s="4">
        <v>2748782</v>
      </c>
      <c r="E13" s="4"/>
      <c r="F13" s="4">
        <v>6682624</v>
      </c>
      <c r="G13" s="4"/>
      <c r="H13" s="4">
        <v>2725727</v>
      </c>
      <c r="I13" s="4"/>
      <c r="J13" s="4">
        <v>6659560</v>
      </c>
      <c r="K13" s="4"/>
      <c r="O13" s="58"/>
    </row>
    <row r="14" spans="1:26" ht="23.25" customHeight="1" x14ac:dyDescent="0.75">
      <c r="A14" s="112" t="s">
        <v>14</v>
      </c>
      <c r="C14" s="113"/>
      <c r="D14" s="4">
        <v>2427311</v>
      </c>
      <c r="E14" s="4"/>
      <c r="F14" s="4">
        <v>1103377</v>
      </c>
      <c r="G14" s="4"/>
      <c r="H14" s="4">
        <v>2427311</v>
      </c>
      <c r="I14" s="4"/>
      <c r="J14" s="4">
        <v>1103377</v>
      </c>
      <c r="K14" s="4"/>
      <c r="O14" s="58"/>
    </row>
    <row r="15" spans="1:26" ht="23.25" customHeight="1" x14ac:dyDescent="0.75">
      <c r="A15" s="112" t="s">
        <v>15</v>
      </c>
      <c r="B15" s="78" t="s">
        <v>183</v>
      </c>
      <c r="C15" s="113"/>
      <c r="D15" s="4">
        <v>20729</v>
      </c>
      <c r="E15" s="4"/>
      <c r="F15" s="4">
        <v>28978</v>
      </c>
      <c r="G15" s="4"/>
      <c r="H15" s="4">
        <v>20729</v>
      </c>
      <c r="I15" s="4"/>
      <c r="J15" s="4">
        <v>28978</v>
      </c>
      <c r="K15" s="4"/>
      <c r="O15" s="58"/>
    </row>
    <row r="16" spans="1:26" ht="23.25" customHeight="1" x14ac:dyDescent="0.75">
      <c r="A16" s="112" t="s">
        <v>16</v>
      </c>
      <c r="B16" s="78" t="s">
        <v>183</v>
      </c>
      <c r="C16" s="113"/>
      <c r="D16" s="62">
        <v>671837</v>
      </c>
      <c r="E16" s="4"/>
      <c r="F16" s="4">
        <v>362400</v>
      </c>
      <c r="G16" s="4"/>
      <c r="H16" s="62">
        <v>671837</v>
      </c>
      <c r="I16" s="4"/>
      <c r="J16" s="4">
        <v>362400</v>
      </c>
      <c r="K16" s="4"/>
      <c r="O16" s="58"/>
    </row>
    <row r="17" spans="1:15" ht="23.25" customHeight="1" x14ac:dyDescent="0.75">
      <c r="A17" s="112" t="s">
        <v>17</v>
      </c>
      <c r="B17" s="78" t="s">
        <v>13</v>
      </c>
      <c r="C17" s="113"/>
      <c r="D17" s="4">
        <v>259417334</v>
      </c>
      <c r="E17" s="4"/>
      <c r="F17" s="4">
        <v>272497106</v>
      </c>
      <c r="G17" s="4"/>
      <c r="H17" s="4">
        <v>259417334</v>
      </c>
      <c r="I17" s="4"/>
      <c r="J17" s="4">
        <v>272497106</v>
      </c>
      <c r="K17" s="4"/>
      <c r="O17" s="58"/>
    </row>
    <row r="18" spans="1:15" ht="23.25" customHeight="1" x14ac:dyDescent="0.75">
      <c r="A18" s="112" t="s">
        <v>19</v>
      </c>
      <c r="B18" s="78" t="s">
        <v>18</v>
      </c>
      <c r="C18" s="113"/>
      <c r="D18" s="4">
        <v>30319554</v>
      </c>
      <c r="E18" s="4"/>
      <c r="F18" s="4">
        <v>29481794</v>
      </c>
      <c r="G18" s="4"/>
      <c r="H18" s="4">
        <v>30319554</v>
      </c>
      <c r="I18" s="4"/>
      <c r="J18" s="4">
        <v>29481794</v>
      </c>
      <c r="K18" s="4"/>
      <c r="O18" s="58"/>
    </row>
    <row r="19" spans="1:15" ht="23.25" customHeight="1" x14ac:dyDescent="0.75">
      <c r="A19" s="112" t="s">
        <v>21</v>
      </c>
      <c r="B19" s="78" t="s">
        <v>20</v>
      </c>
      <c r="C19" s="113"/>
      <c r="D19" s="4">
        <v>1000819</v>
      </c>
      <c r="E19" s="4"/>
      <c r="F19" s="4">
        <v>2294035</v>
      </c>
      <c r="G19" s="4"/>
      <c r="H19" s="4">
        <v>1000819</v>
      </c>
      <c r="I19" s="4"/>
      <c r="J19" s="4">
        <v>2294035</v>
      </c>
      <c r="K19" s="4"/>
      <c r="O19" s="58"/>
    </row>
    <row r="20" spans="1:15" ht="23.25" customHeight="1" x14ac:dyDescent="0.75">
      <c r="A20" s="112" t="s">
        <v>23</v>
      </c>
      <c r="B20" s="78" t="s">
        <v>22</v>
      </c>
      <c r="C20" s="113"/>
      <c r="D20" s="4">
        <v>455180</v>
      </c>
      <c r="E20" s="4"/>
      <c r="F20" s="4">
        <v>497225</v>
      </c>
      <c r="G20" s="4"/>
      <c r="H20" s="4">
        <v>455180</v>
      </c>
      <c r="I20" s="4"/>
      <c r="J20" s="4">
        <v>497225</v>
      </c>
      <c r="K20" s="4"/>
      <c r="O20" s="58"/>
    </row>
    <row r="21" spans="1:15" ht="23.25" customHeight="1" x14ac:dyDescent="0.75">
      <c r="A21" s="112" t="s">
        <v>25</v>
      </c>
      <c r="B21" s="78" t="s">
        <v>24</v>
      </c>
      <c r="C21" s="113"/>
      <c r="D21" s="44">
        <v>0</v>
      </c>
      <c r="E21" s="4"/>
      <c r="F21" s="44">
        <v>0</v>
      </c>
      <c r="G21" s="4"/>
      <c r="H21" s="4">
        <v>23760</v>
      </c>
      <c r="I21" s="4"/>
      <c r="J21" s="4">
        <v>23760</v>
      </c>
      <c r="K21" s="4"/>
      <c r="O21" s="58"/>
    </row>
    <row r="22" spans="1:15" ht="23.25" customHeight="1" x14ac:dyDescent="0.75">
      <c r="A22" s="114" t="s">
        <v>27</v>
      </c>
      <c r="B22" s="78" t="s">
        <v>26</v>
      </c>
      <c r="C22" s="113"/>
      <c r="D22" s="4">
        <v>121837</v>
      </c>
      <c r="E22" s="4"/>
      <c r="F22" s="4">
        <v>122752</v>
      </c>
      <c r="G22" s="4"/>
      <c r="H22" s="4">
        <v>121837</v>
      </c>
      <c r="I22" s="4"/>
      <c r="J22" s="4">
        <v>122752</v>
      </c>
      <c r="K22" s="4"/>
      <c r="O22" s="58"/>
    </row>
    <row r="23" spans="1:15" ht="23.25" customHeight="1" x14ac:dyDescent="0.75">
      <c r="A23" s="114" t="s">
        <v>180</v>
      </c>
      <c r="C23" s="113"/>
      <c r="D23" s="4">
        <v>38840</v>
      </c>
      <c r="E23" s="4"/>
      <c r="F23" s="4">
        <v>38840</v>
      </c>
      <c r="G23" s="4"/>
      <c r="H23" s="4">
        <v>38840</v>
      </c>
      <c r="I23" s="4"/>
      <c r="J23" s="4">
        <v>38840</v>
      </c>
      <c r="K23" s="4"/>
      <c r="O23" s="58"/>
    </row>
    <row r="24" spans="1:15" ht="23.25" customHeight="1" x14ac:dyDescent="0.75">
      <c r="A24" s="112" t="s">
        <v>29</v>
      </c>
      <c r="B24" s="78" t="s">
        <v>28</v>
      </c>
      <c r="C24" s="113"/>
      <c r="D24" s="4">
        <v>1843267</v>
      </c>
      <c r="E24" s="4"/>
      <c r="F24" s="4">
        <v>1858905</v>
      </c>
      <c r="G24" s="4"/>
      <c r="H24" s="4">
        <v>1843184</v>
      </c>
      <c r="I24" s="4"/>
      <c r="J24" s="4">
        <v>1858816</v>
      </c>
      <c r="K24" s="4"/>
      <c r="O24" s="58"/>
    </row>
    <row r="25" spans="1:15" ht="23.25" customHeight="1" x14ac:dyDescent="0.75">
      <c r="A25" s="112" t="s">
        <v>31</v>
      </c>
      <c r="C25" s="113"/>
      <c r="D25" s="4">
        <v>4955</v>
      </c>
      <c r="E25" s="4"/>
      <c r="F25" s="4">
        <v>4955</v>
      </c>
      <c r="G25" s="4"/>
      <c r="H25" s="44">
        <v>0</v>
      </c>
      <c r="I25" s="4"/>
      <c r="J25" s="44">
        <v>0</v>
      </c>
      <c r="K25" s="14"/>
      <c r="O25" s="58"/>
    </row>
    <row r="26" spans="1:15" ht="23.25" customHeight="1" x14ac:dyDescent="0.75">
      <c r="A26" s="112" t="s">
        <v>32</v>
      </c>
      <c r="C26" s="113"/>
      <c r="D26" s="4">
        <v>111882</v>
      </c>
      <c r="E26" s="4"/>
      <c r="F26" s="4">
        <v>118147</v>
      </c>
      <c r="G26" s="4"/>
      <c r="H26" s="4">
        <v>111882</v>
      </c>
      <c r="I26" s="4"/>
      <c r="J26" s="4">
        <v>118147</v>
      </c>
      <c r="K26" s="4"/>
      <c r="O26" s="58"/>
    </row>
    <row r="27" spans="1:15" ht="23.25" customHeight="1" x14ac:dyDescent="0.75">
      <c r="A27" s="112" t="s">
        <v>33</v>
      </c>
      <c r="B27" s="78" t="s">
        <v>30</v>
      </c>
      <c r="C27" s="113"/>
      <c r="D27" s="62">
        <v>513612</v>
      </c>
      <c r="E27" s="4"/>
      <c r="F27" s="44">
        <v>0</v>
      </c>
      <c r="G27" s="4"/>
      <c r="H27" s="62">
        <v>513612</v>
      </c>
      <c r="I27" s="4"/>
      <c r="J27" s="44">
        <v>0</v>
      </c>
      <c r="K27" s="4"/>
      <c r="O27" s="58"/>
    </row>
    <row r="28" spans="1:15" ht="23.25" customHeight="1" x14ac:dyDescent="0.75">
      <c r="A28" s="112" t="s">
        <v>35</v>
      </c>
      <c r="B28" s="78" t="s">
        <v>34</v>
      </c>
      <c r="C28" s="113"/>
      <c r="D28" s="4">
        <v>1006486</v>
      </c>
      <c r="E28" s="4"/>
      <c r="F28" s="4">
        <v>881782</v>
      </c>
      <c r="G28" s="4"/>
      <c r="H28" s="4">
        <v>995288</v>
      </c>
      <c r="I28" s="4"/>
      <c r="J28" s="4">
        <v>868231</v>
      </c>
      <c r="K28" s="4"/>
      <c r="O28" s="58"/>
    </row>
    <row r="29" spans="1:15" ht="23.25" customHeight="1" thickBot="1" x14ac:dyDescent="0.8">
      <c r="A29" s="115" t="s">
        <v>37</v>
      </c>
      <c r="D29" s="5">
        <f>SUM(D13:D28)</f>
        <v>300702425</v>
      </c>
      <c r="E29" s="6"/>
      <c r="F29" s="5">
        <f>SUM(F13:F28)</f>
        <v>315972920</v>
      </c>
      <c r="G29" s="4"/>
      <c r="H29" s="5">
        <f>SUM(H13:H28)</f>
        <v>300686894</v>
      </c>
      <c r="I29" s="6"/>
      <c r="J29" s="5">
        <f>SUM(J13:J28)</f>
        <v>315955021</v>
      </c>
      <c r="K29" s="6"/>
      <c r="O29" s="58"/>
    </row>
    <row r="30" spans="1:15" ht="23.5" thickTop="1" x14ac:dyDescent="0.75">
      <c r="A30" s="115"/>
      <c r="D30" s="6"/>
      <c r="E30" s="6"/>
      <c r="F30" s="6"/>
      <c r="G30" s="4"/>
      <c r="H30" s="6"/>
      <c r="I30" s="6"/>
      <c r="J30" s="6"/>
      <c r="K30" s="6"/>
    </row>
    <row r="31" spans="1:15" ht="23" hidden="1" x14ac:dyDescent="0.75">
      <c r="A31" s="115"/>
      <c r="D31" s="6"/>
      <c r="E31" s="6"/>
      <c r="F31" s="6"/>
      <c r="G31" s="4"/>
      <c r="H31" s="6"/>
      <c r="I31" s="6"/>
      <c r="J31" s="6"/>
      <c r="K31" s="6"/>
    </row>
    <row r="32" spans="1:15" ht="23" hidden="1" x14ac:dyDescent="0.75">
      <c r="A32" s="115"/>
      <c r="D32" s="6"/>
      <c r="E32" s="6"/>
      <c r="F32" s="6"/>
      <c r="G32" s="4"/>
      <c r="H32" s="6"/>
      <c r="I32" s="6"/>
      <c r="J32" s="6"/>
      <c r="K32" s="6"/>
    </row>
    <row r="33" spans="1:11" ht="23" hidden="1" x14ac:dyDescent="0.75">
      <c r="A33" s="115"/>
      <c r="D33" s="6"/>
      <c r="E33" s="6"/>
      <c r="F33" s="6"/>
      <c r="G33" s="4"/>
      <c r="H33" s="6"/>
      <c r="I33" s="6"/>
      <c r="J33" s="6"/>
      <c r="K33" s="6"/>
    </row>
    <row r="34" spans="1:11" ht="23" hidden="1" x14ac:dyDescent="0.75">
      <c r="A34" s="115"/>
      <c r="D34" s="6"/>
      <c r="E34" s="6"/>
      <c r="F34" s="6"/>
      <c r="G34" s="4"/>
      <c r="H34" s="6"/>
      <c r="I34" s="6"/>
      <c r="J34" s="6"/>
      <c r="K34" s="6"/>
    </row>
    <row r="35" spans="1:11" ht="23" hidden="1" x14ac:dyDescent="0.75">
      <c r="A35" s="115"/>
      <c r="D35" s="6"/>
      <c r="E35" s="6"/>
      <c r="F35" s="6"/>
      <c r="G35" s="4"/>
      <c r="H35" s="6"/>
      <c r="I35" s="6"/>
      <c r="J35" s="6"/>
      <c r="K35" s="6"/>
    </row>
    <row r="36" spans="1:11" ht="23" hidden="1" x14ac:dyDescent="0.75">
      <c r="A36" s="115"/>
      <c r="D36" s="6"/>
      <c r="E36" s="6"/>
      <c r="F36" s="6"/>
      <c r="G36" s="4"/>
      <c r="H36" s="6"/>
      <c r="I36" s="6"/>
      <c r="J36" s="6"/>
      <c r="K36" s="6"/>
    </row>
    <row r="37" spans="1:11" ht="23" hidden="1" x14ac:dyDescent="0.75">
      <c r="A37" s="115"/>
      <c r="D37" s="6"/>
      <c r="E37" s="6"/>
      <c r="F37" s="6"/>
      <c r="G37" s="4"/>
      <c r="H37" s="6"/>
      <c r="I37" s="6"/>
      <c r="J37" s="6"/>
      <c r="K37" s="6"/>
    </row>
    <row r="38" spans="1:11" ht="23" x14ac:dyDescent="0.75">
      <c r="A38" s="115"/>
      <c r="D38" s="6"/>
      <c r="E38" s="6"/>
      <c r="F38" s="6"/>
      <c r="G38" s="4"/>
      <c r="H38" s="6"/>
      <c r="I38" s="6"/>
      <c r="J38" s="6"/>
      <c r="K38" s="6"/>
    </row>
    <row r="39" spans="1:11" ht="23" x14ac:dyDescent="0.75">
      <c r="A39" s="115"/>
      <c r="D39" s="6"/>
      <c r="E39" s="6"/>
      <c r="F39" s="6"/>
      <c r="G39" s="4"/>
      <c r="H39" s="6"/>
      <c r="I39" s="6"/>
      <c r="J39" s="6"/>
      <c r="K39" s="6"/>
    </row>
    <row r="40" spans="1:11" ht="23" x14ac:dyDescent="0.75">
      <c r="A40" s="115"/>
      <c r="D40" s="6"/>
      <c r="E40" s="6"/>
      <c r="F40" s="6"/>
      <c r="G40" s="4"/>
      <c r="H40" s="6"/>
      <c r="I40" s="6"/>
      <c r="J40" s="6"/>
      <c r="K40" s="6"/>
    </row>
    <row r="41" spans="1:11" ht="23" x14ac:dyDescent="0.75">
      <c r="A41" s="115"/>
      <c r="D41" s="6"/>
      <c r="E41" s="6"/>
      <c r="F41" s="6"/>
      <c r="G41" s="4"/>
      <c r="H41" s="6"/>
      <c r="I41" s="6"/>
      <c r="J41" s="6"/>
      <c r="K41" s="6"/>
    </row>
    <row r="42" spans="1:11" ht="23" x14ac:dyDescent="0.75">
      <c r="A42" s="115"/>
      <c r="D42" s="6"/>
      <c r="E42" s="6"/>
      <c r="F42" s="6"/>
      <c r="G42" s="4"/>
      <c r="H42" s="6"/>
      <c r="I42" s="6"/>
      <c r="J42" s="6"/>
      <c r="K42" s="6"/>
    </row>
    <row r="43" spans="1:11" ht="23" x14ac:dyDescent="0.75">
      <c r="A43" s="115"/>
      <c r="D43" s="6"/>
      <c r="E43" s="6"/>
      <c r="F43" s="6"/>
      <c r="G43" s="4"/>
      <c r="H43" s="6"/>
      <c r="I43" s="6"/>
      <c r="J43" s="6"/>
      <c r="K43" s="6"/>
    </row>
    <row r="44" spans="1:11" ht="23" x14ac:dyDescent="0.75">
      <c r="A44" s="115"/>
      <c r="D44" s="6"/>
      <c r="E44" s="6"/>
      <c r="F44" s="6"/>
      <c r="G44" s="4"/>
      <c r="H44" s="6"/>
      <c r="I44" s="6"/>
      <c r="J44" s="6"/>
      <c r="K44" s="6"/>
    </row>
    <row r="45" spans="1:11" ht="23" x14ac:dyDescent="0.75">
      <c r="A45" s="115"/>
      <c r="D45" s="6"/>
      <c r="E45" s="6"/>
      <c r="F45" s="6"/>
      <c r="G45" s="4"/>
      <c r="H45" s="6"/>
      <c r="I45" s="6"/>
      <c r="J45" s="6"/>
      <c r="K45" s="6"/>
    </row>
    <row r="46" spans="1:11" ht="23" x14ac:dyDescent="0.75">
      <c r="A46" s="115"/>
      <c r="D46" s="6"/>
      <c r="E46" s="6"/>
      <c r="F46" s="6"/>
      <c r="G46" s="4"/>
      <c r="H46" s="6"/>
      <c r="I46" s="6"/>
      <c r="J46" s="6"/>
      <c r="K46" s="6"/>
    </row>
    <row r="47" spans="1:11" ht="23" x14ac:dyDescent="0.75">
      <c r="A47" s="115"/>
      <c r="D47" s="6"/>
      <c r="E47" s="6"/>
      <c r="F47" s="6"/>
      <c r="G47" s="4"/>
      <c r="H47" s="6"/>
      <c r="I47" s="6"/>
      <c r="J47" s="6"/>
      <c r="K47" s="6"/>
    </row>
    <row r="48" spans="1:11" ht="23" x14ac:dyDescent="0.75">
      <c r="A48" s="115"/>
      <c r="D48" s="6"/>
      <c r="E48" s="6"/>
      <c r="F48" s="6"/>
      <c r="G48" s="4"/>
      <c r="H48" s="6"/>
      <c r="I48" s="6"/>
      <c r="J48" s="6"/>
      <c r="K48" s="6"/>
    </row>
    <row r="49" spans="1:26" ht="23" x14ac:dyDescent="0.75">
      <c r="A49" s="115"/>
      <c r="D49" s="6"/>
      <c r="E49" s="6"/>
      <c r="F49" s="6"/>
      <c r="G49" s="4"/>
      <c r="H49" s="6"/>
      <c r="I49" s="6"/>
      <c r="J49" s="6"/>
      <c r="K49" s="6"/>
    </row>
    <row r="50" spans="1:26" ht="23" x14ac:dyDescent="0.75">
      <c r="A50" s="115"/>
      <c r="D50" s="6"/>
      <c r="E50" s="6"/>
      <c r="F50" s="6"/>
      <c r="G50" s="4"/>
      <c r="H50" s="6"/>
      <c r="I50" s="6"/>
      <c r="J50" s="6"/>
      <c r="K50" s="6"/>
    </row>
    <row r="51" spans="1:26" ht="23" x14ac:dyDescent="0.75">
      <c r="A51" s="115"/>
      <c r="D51" s="6"/>
      <c r="E51" s="6"/>
      <c r="F51" s="6"/>
      <c r="G51" s="4"/>
      <c r="H51" s="6"/>
      <c r="I51" s="6"/>
      <c r="J51" s="6"/>
      <c r="K51" s="6"/>
    </row>
    <row r="52" spans="1:26" ht="23" x14ac:dyDescent="0.75">
      <c r="A52" s="115"/>
      <c r="D52" s="6"/>
      <c r="E52" s="6"/>
      <c r="F52" s="6"/>
      <c r="G52" s="4"/>
      <c r="H52" s="6"/>
      <c r="I52" s="6"/>
      <c r="J52" s="6"/>
      <c r="K52" s="6"/>
    </row>
    <row r="53" spans="1:26" ht="23" x14ac:dyDescent="0.75">
      <c r="A53" s="115"/>
      <c r="D53" s="6"/>
      <c r="E53" s="6"/>
      <c r="F53" s="6"/>
      <c r="G53" s="4"/>
      <c r="H53" s="6"/>
      <c r="I53" s="6"/>
      <c r="J53" s="6"/>
      <c r="K53" s="6"/>
    </row>
    <row r="54" spans="1:26" ht="23" x14ac:dyDescent="0.75">
      <c r="A54" s="115"/>
      <c r="D54" s="6"/>
      <c r="E54" s="6"/>
      <c r="F54" s="6"/>
      <c r="G54" s="4"/>
      <c r="H54" s="6"/>
      <c r="I54" s="6"/>
      <c r="J54" s="6"/>
      <c r="K54" s="6"/>
    </row>
    <row r="55" spans="1:26" ht="23" x14ac:dyDescent="0.75">
      <c r="A55" s="115"/>
      <c r="D55" s="6"/>
      <c r="E55" s="6"/>
      <c r="F55" s="6"/>
      <c r="G55" s="4"/>
      <c r="H55" s="6"/>
      <c r="I55" s="6"/>
      <c r="J55" s="6"/>
      <c r="K55" s="6"/>
    </row>
    <row r="56" spans="1:26" ht="23" x14ac:dyDescent="0.75">
      <c r="A56" s="86" t="s">
        <v>38</v>
      </c>
      <c r="D56" s="6"/>
      <c r="E56" s="6"/>
      <c r="F56" s="6"/>
      <c r="G56" s="4"/>
      <c r="H56" s="6"/>
      <c r="I56" s="6"/>
      <c r="J56" s="6"/>
      <c r="K56" s="6"/>
    </row>
    <row r="57" spans="1:26" s="74" customFormat="1" ht="19.5" customHeight="1" x14ac:dyDescent="0.75">
      <c r="A57" s="225" t="s">
        <v>0</v>
      </c>
      <c r="B57" s="225"/>
      <c r="C57" s="225"/>
      <c r="D57" s="225"/>
      <c r="E57" s="225"/>
      <c r="F57" s="225"/>
      <c r="G57" s="225"/>
      <c r="H57" s="225"/>
      <c r="I57" s="225"/>
      <c r="J57" s="225"/>
      <c r="L57" s="93"/>
      <c r="M57" s="61"/>
      <c r="N57" s="19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9.5" customHeight="1" x14ac:dyDescent="0.75">
      <c r="A58" s="225" t="s">
        <v>201</v>
      </c>
      <c r="B58" s="225"/>
      <c r="C58" s="225"/>
      <c r="D58" s="225"/>
      <c r="E58" s="225"/>
      <c r="F58" s="225"/>
      <c r="G58" s="225"/>
      <c r="H58" s="225"/>
      <c r="I58" s="225"/>
      <c r="J58" s="225"/>
      <c r="K58" s="74"/>
    </row>
    <row r="59" spans="1:26" ht="19.5" customHeight="1" x14ac:dyDescent="0.75">
      <c r="A59" s="225" t="s">
        <v>177</v>
      </c>
      <c r="B59" s="225"/>
      <c r="C59" s="225"/>
      <c r="D59" s="225"/>
      <c r="E59" s="225"/>
      <c r="F59" s="225"/>
      <c r="G59" s="225"/>
      <c r="H59" s="225"/>
      <c r="I59" s="225"/>
      <c r="J59" s="225"/>
      <c r="K59" s="74"/>
    </row>
    <row r="60" spans="1:26" ht="14" customHeight="1" x14ac:dyDescent="0.75">
      <c r="A60" s="76"/>
      <c r="B60" s="101"/>
      <c r="C60" s="101"/>
      <c r="D60" s="102"/>
      <c r="E60" s="102"/>
      <c r="F60" s="102"/>
      <c r="G60" s="102"/>
      <c r="H60" s="226" t="s">
        <v>2</v>
      </c>
      <c r="I60" s="226"/>
      <c r="J60" s="226"/>
      <c r="K60" s="103"/>
    </row>
    <row r="61" spans="1:26" ht="6" customHeight="1" x14ac:dyDescent="0.75">
      <c r="A61" s="78"/>
      <c r="B61" s="75"/>
      <c r="C61" s="75"/>
      <c r="D61" s="68"/>
      <c r="E61" s="68"/>
      <c r="F61" s="68"/>
      <c r="G61" s="69"/>
      <c r="H61" s="79"/>
      <c r="I61" s="79"/>
      <c r="J61" s="79"/>
      <c r="K61" s="79"/>
    </row>
    <row r="62" spans="1:26" ht="19.5" customHeight="1" x14ac:dyDescent="0.75">
      <c r="A62" s="80"/>
      <c r="B62" s="74"/>
      <c r="C62" s="74"/>
      <c r="D62" s="229" t="s">
        <v>3</v>
      </c>
      <c r="E62" s="229"/>
      <c r="F62" s="229"/>
      <c r="G62" s="105"/>
      <c r="H62" s="229" t="s">
        <v>4</v>
      </c>
      <c r="I62" s="229"/>
      <c r="J62" s="229"/>
      <c r="K62" s="105"/>
    </row>
    <row r="63" spans="1:26" ht="19.5" customHeight="1" x14ac:dyDescent="0.75">
      <c r="A63" s="80"/>
      <c r="B63" s="74"/>
      <c r="C63" s="74"/>
      <c r="D63" s="104" t="s">
        <v>5</v>
      </c>
      <c r="E63" s="104"/>
      <c r="F63" s="104" t="s">
        <v>6</v>
      </c>
      <c r="G63" s="104"/>
      <c r="H63" s="104" t="s">
        <v>5</v>
      </c>
      <c r="I63" s="104"/>
      <c r="J63" s="104" t="s">
        <v>6</v>
      </c>
      <c r="K63" s="104"/>
    </row>
    <row r="64" spans="1:26" ht="19.5" customHeight="1" x14ac:dyDescent="0.75">
      <c r="A64" s="80"/>
      <c r="B64" s="74"/>
      <c r="C64" s="74"/>
      <c r="D64" s="104" t="s">
        <v>7</v>
      </c>
      <c r="E64" s="104"/>
      <c r="F64" s="104"/>
      <c r="G64" s="104"/>
      <c r="H64" s="104" t="s">
        <v>7</v>
      </c>
      <c r="I64" s="104"/>
      <c r="J64" s="104"/>
      <c r="K64" s="104"/>
    </row>
    <row r="65" spans="1:26" ht="19.5" customHeight="1" x14ac:dyDescent="0.75">
      <c r="A65" s="80"/>
      <c r="B65" s="74"/>
      <c r="C65" s="74"/>
      <c r="D65" s="106" t="s">
        <v>8</v>
      </c>
      <c r="E65" s="105"/>
      <c r="F65" s="104" t="s">
        <v>9</v>
      </c>
      <c r="G65" s="105"/>
      <c r="H65" s="106" t="s">
        <v>8</v>
      </c>
      <c r="I65" s="105"/>
      <c r="J65" s="104" t="s">
        <v>9</v>
      </c>
      <c r="K65" s="104"/>
    </row>
    <row r="66" spans="1:26" ht="19.5" customHeight="1" x14ac:dyDescent="0.75">
      <c r="A66" s="107"/>
      <c r="B66" s="75"/>
      <c r="C66" s="83"/>
      <c r="D66" s="81">
        <v>2569</v>
      </c>
      <c r="E66" s="108"/>
      <c r="F66" s="81">
        <v>2568</v>
      </c>
      <c r="G66" s="109"/>
      <c r="H66" s="81">
        <v>2569</v>
      </c>
      <c r="I66" s="108"/>
      <c r="J66" s="81">
        <v>2568</v>
      </c>
      <c r="K66" s="81"/>
    </row>
    <row r="67" spans="1:26" ht="24" customHeight="1" x14ac:dyDescent="0.75">
      <c r="A67" s="107"/>
      <c r="B67" s="80" t="s">
        <v>10</v>
      </c>
      <c r="C67" s="83"/>
      <c r="D67" s="81"/>
      <c r="E67" s="108"/>
      <c r="F67" s="24"/>
      <c r="G67" s="109"/>
      <c r="H67" s="81"/>
      <c r="I67" s="108"/>
      <c r="J67" s="81"/>
      <c r="K67" s="81"/>
    </row>
    <row r="68" spans="1:26" ht="23.25" customHeight="1" x14ac:dyDescent="0.75">
      <c r="A68" s="110" t="s">
        <v>39</v>
      </c>
      <c r="C68" s="116"/>
      <c r="D68" s="117"/>
      <c r="E68" s="118"/>
      <c r="F68" s="117"/>
      <c r="G68" s="119"/>
      <c r="H68" s="117"/>
      <c r="I68" s="118"/>
      <c r="J68" s="117"/>
      <c r="K68" s="117"/>
    </row>
    <row r="69" spans="1:26" ht="23.25" customHeight="1" x14ac:dyDescent="0.75">
      <c r="A69" s="115" t="s">
        <v>40</v>
      </c>
      <c r="C69" s="116"/>
      <c r="D69" s="117"/>
      <c r="E69" s="118"/>
      <c r="F69" s="117"/>
      <c r="G69" s="119"/>
      <c r="H69" s="117"/>
      <c r="I69" s="118"/>
      <c r="J69" s="117"/>
      <c r="K69" s="117"/>
    </row>
    <row r="70" spans="1:26" ht="23.15" customHeight="1" x14ac:dyDescent="0.75">
      <c r="A70" s="112" t="s">
        <v>41</v>
      </c>
      <c r="B70" s="78" t="s">
        <v>183</v>
      </c>
      <c r="D70" s="4">
        <v>244431060</v>
      </c>
      <c r="E70" s="4"/>
      <c r="F70" s="4">
        <v>257727479</v>
      </c>
      <c r="G70" s="4"/>
      <c r="H70" s="4">
        <v>244431060</v>
      </c>
      <c r="I70" s="4"/>
      <c r="J70" s="4">
        <v>257727479</v>
      </c>
      <c r="K70" s="4"/>
      <c r="O70" s="58"/>
    </row>
    <row r="71" spans="1:26" ht="23.15" customHeight="1" x14ac:dyDescent="0.75">
      <c r="A71" s="112" t="s">
        <v>42</v>
      </c>
      <c r="B71" s="78" t="s">
        <v>183</v>
      </c>
      <c r="D71" s="4">
        <v>32261</v>
      </c>
      <c r="E71" s="4"/>
      <c r="F71" s="4">
        <v>37207</v>
      </c>
      <c r="G71" s="4"/>
      <c r="H71" s="4">
        <v>32261</v>
      </c>
      <c r="I71" s="4"/>
      <c r="J71" s="4">
        <v>37207</v>
      </c>
      <c r="K71" s="4"/>
      <c r="O71" s="58"/>
    </row>
    <row r="72" spans="1:26" ht="23.15" customHeight="1" x14ac:dyDescent="0.75">
      <c r="A72" s="112" t="s">
        <v>43</v>
      </c>
      <c r="D72" s="4">
        <v>279700</v>
      </c>
      <c r="E72" s="4"/>
      <c r="F72" s="4">
        <v>282703</v>
      </c>
      <c r="G72" s="4"/>
      <c r="H72" s="4">
        <v>279700</v>
      </c>
      <c r="I72" s="4"/>
      <c r="J72" s="4">
        <v>282703</v>
      </c>
      <c r="K72" s="4"/>
      <c r="O72" s="58"/>
    </row>
    <row r="73" spans="1:26" s="70" customFormat="1" ht="23.15" customHeight="1" x14ac:dyDescent="0.75">
      <c r="A73" s="112" t="s">
        <v>44</v>
      </c>
      <c r="B73" s="78" t="s">
        <v>20</v>
      </c>
      <c r="C73" s="113"/>
      <c r="D73" s="4">
        <v>1408344</v>
      </c>
      <c r="E73" s="4"/>
      <c r="F73" s="4">
        <v>43606</v>
      </c>
      <c r="G73" s="4"/>
      <c r="H73" s="4">
        <v>1408344</v>
      </c>
      <c r="I73" s="4"/>
      <c r="J73" s="4">
        <v>43606</v>
      </c>
      <c r="K73" s="4"/>
      <c r="L73" s="120"/>
      <c r="M73" s="58"/>
      <c r="N73" s="20"/>
      <c r="O73" s="58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s="70" customFormat="1" ht="23.15" customHeight="1" x14ac:dyDescent="0.75">
      <c r="A74" s="112" t="s">
        <v>45</v>
      </c>
      <c r="B74" s="78"/>
      <c r="C74" s="113"/>
      <c r="D74" s="64">
        <v>696083</v>
      </c>
      <c r="E74" s="4"/>
      <c r="F74" s="17">
        <v>355834</v>
      </c>
      <c r="G74" s="4"/>
      <c r="H74" s="64">
        <v>696083</v>
      </c>
      <c r="I74" s="4"/>
      <c r="J74" s="17">
        <v>355834</v>
      </c>
      <c r="K74" s="17"/>
      <c r="L74" s="120"/>
      <c r="M74" s="58"/>
      <c r="N74" s="20"/>
      <c r="O74" s="58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s="70" customFormat="1" ht="23.15" customHeight="1" x14ac:dyDescent="0.75">
      <c r="A75" s="112" t="s">
        <v>46</v>
      </c>
      <c r="B75" s="78" t="s">
        <v>36</v>
      </c>
      <c r="C75" s="113"/>
      <c r="D75" s="4">
        <v>238964</v>
      </c>
      <c r="E75" s="4"/>
      <c r="F75" s="4">
        <v>297045</v>
      </c>
      <c r="G75" s="4"/>
      <c r="H75" s="4">
        <v>236978</v>
      </c>
      <c r="I75" s="4"/>
      <c r="J75" s="4">
        <v>295059</v>
      </c>
      <c r="K75" s="4"/>
      <c r="L75" s="120"/>
      <c r="M75" s="58"/>
      <c r="N75" s="20"/>
      <c r="O75" s="58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s="70" customFormat="1" ht="23.15" customHeight="1" x14ac:dyDescent="0.75">
      <c r="A76" s="112" t="s">
        <v>181</v>
      </c>
      <c r="B76" s="78"/>
      <c r="C76" s="113"/>
      <c r="D76" s="44">
        <v>0</v>
      </c>
      <c r="E76" s="4"/>
      <c r="F76" s="4">
        <v>467147</v>
      </c>
      <c r="G76" s="4"/>
      <c r="H76" s="44">
        <v>0</v>
      </c>
      <c r="I76" s="4"/>
      <c r="J76" s="4">
        <v>467147</v>
      </c>
      <c r="K76" s="4"/>
      <c r="L76" s="120"/>
      <c r="M76" s="58"/>
      <c r="N76" s="20"/>
      <c r="O76" s="58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70" customFormat="1" ht="23.15" customHeight="1" x14ac:dyDescent="0.75">
      <c r="A77" s="112" t="s">
        <v>48</v>
      </c>
      <c r="B77" s="78" t="s">
        <v>47</v>
      </c>
      <c r="C77" s="113"/>
      <c r="D77" s="4">
        <v>555438</v>
      </c>
      <c r="E77" s="4"/>
      <c r="F77" s="4">
        <v>1565873</v>
      </c>
      <c r="G77" s="4"/>
      <c r="H77" s="62">
        <v>549962</v>
      </c>
      <c r="I77" s="4"/>
      <c r="J77" s="4">
        <v>1557049</v>
      </c>
      <c r="K77" s="4"/>
      <c r="L77" s="120"/>
      <c r="M77" s="58"/>
      <c r="N77" s="20"/>
      <c r="O77" s="58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70" customFormat="1" ht="23.15" customHeight="1" x14ac:dyDescent="0.75">
      <c r="A78" s="115" t="s">
        <v>50</v>
      </c>
      <c r="B78" s="78"/>
      <c r="C78" s="113"/>
      <c r="D78" s="57">
        <f>SUM(D70:D77)</f>
        <v>247641850</v>
      </c>
      <c r="E78" s="6"/>
      <c r="F78" s="7">
        <f>SUM(F70:F77)</f>
        <v>260776894</v>
      </c>
      <c r="G78" s="4"/>
      <c r="H78" s="7">
        <f>SUM(H70:H77)</f>
        <v>247634388</v>
      </c>
      <c r="I78" s="6"/>
      <c r="J78" s="7">
        <f>SUM(J70:J77)</f>
        <v>260766084</v>
      </c>
      <c r="K78" s="6"/>
      <c r="L78" s="120"/>
      <c r="M78" s="58"/>
      <c r="N78" s="20"/>
      <c r="O78" s="58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70" customFormat="1" ht="23" x14ac:dyDescent="0.75">
      <c r="A79" s="121"/>
      <c r="B79" s="78"/>
      <c r="C79" s="113"/>
      <c r="D79" s="9"/>
      <c r="E79" s="9"/>
      <c r="F79" s="9"/>
      <c r="G79" s="9"/>
      <c r="H79" s="9"/>
      <c r="I79" s="9"/>
      <c r="J79" s="9"/>
      <c r="K79" s="9"/>
      <c r="L79" s="120"/>
      <c r="M79" s="58"/>
      <c r="N79" s="20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s="70" customFormat="1" ht="23.15" customHeight="1" x14ac:dyDescent="0.75">
      <c r="A80" s="115" t="s">
        <v>51</v>
      </c>
      <c r="B80" s="78"/>
      <c r="C80" s="113"/>
      <c r="D80" s="4"/>
      <c r="E80" s="4"/>
      <c r="F80" s="4"/>
      <c r="G80" s="4"/>
      <c r="H80" s="4"/>
      <c r="I80" s="4"/>
      <c r="J80" s="4"/>
      <c r="K80" s="4"/>
      <c r="L80" s="120"/>
      <c r="M80" s="58"/>
      <c r="N80" s="20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s="70" customFormat="1" ht="23.15" customHeight="1" x14ac:dyDescent="0.75">
      <c r="A81" s="112" t="s">
        <v>52</v>
      </c>
      <c r="B81" s="78"/>
      <c r="C81" s="113"/>
      <c r="D81" s="4"/>
      <c r="E81" s="4"/>
      <c r="F81" s="4"/>
      <c r="G81" s="4"/>
      <c r="H81" s="4"/>
      <c r="I81" s="4"/>
      <c r="J81" s="4"/>
      <c r="K81" s="4"/>
      <c r="L81" s="120"/>
      <c r="M81" s="58"/>
      <c r="N81" s="20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s="70" customFormat="1" ht="23.15" customHeight="1" x14ac:dyDescent="0.75">
      <c r="A82" s="122" t="s">
        <v>53</v>
      </c>
      <c r="B82" s="78"/>
      <c r="C82" s="113"/>
      <c r="D82" s="4"/>
      <c r="E82" s="4"/>
      <c r="F82" s="4"/>
      <c r="G82" s="4"/>
      <c r="H82" s="4"/>
      <c r="I82" s="4"/>
      <c r="J82" s="4"/>
      <c r="K82" s="4"/>
      <c r="L82" s="120"/>
      <c r="M82" s="58"/>
      <c r="N82" s="20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s="70" customFormat="1" ht="23.15" customHeight="1" thickBot="1" x14ac:dyDescent="0.8">
      <c r="A83" s="123" t="s">
        <v>54</v>
      </c>
      <c r="B83" s="78"/>
      <c r="C83" s="113"/>
      <c r="D83" s="8">
        <v>1708000</v>
      </c>
      <c r="E83" s="9"/>
      <c r="F83" s="8">
        <v>1708000</v>
      </c>
      <c r="G83" s="9"/>
      <c r="H83" s="8">
        <v>1708000</v>
      </c>
      <c r="I83" s="9"/>
      <c r="J83" s="8">
        <v>1708000</v>
      </c>
      <c r="K83" s="9"/>
      <c r="L83" s="120"/>
      <c r="M83" s="58"/>
      <c r="N83" s="20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s="70" customFormat="1" ht="23.15" customHeight="1" thickTop="1" x14ac:dyDescent="0.75">
      <c r="A84" s="122" t="s">
        <v>55</v>
      </c>
      <c r="B84" s="78"/>
      <c r="C84" s="113"/>
      <c r="D84" s="4"/>
      <c r="E84" s="4"/>
      <c r="F84" s="4"/>
      <c r="G84" s="4"/>
      <c r="H84" s="4"/>
      <c r="I84" s="4"/>
      <c r="J84" s="4"/>
      <c r="K84" s="4"/>
      <c r="L84" s="120"/>
      <c r="M84" s="58"/>
      <c r="N84" s="20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s="70" customFormat="1" ht="23.15" customHeight="1" x14ac:dyDescent="0.75">
      <c r="A85" s="123" t="s">
        <v>56</v>
      </c>
      <c r="B85" s="78"/>
      <c r="C85" s="113"/>
      <c r="D85" s="4"/>
      <c r="E85" s="4"/>
      <c r="F85" s="4"/>
      <c r="G85" s="4"/>
      <c r="H85" s="4"/>
      <c r="I85" s="4"/>
      <c r="J85" s="4"/>
      <c r="K85" s="4"/>
      <c r="L85" s="120"/>
      <c r="M85" s="58"/>
      <c r="N85" s="20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s="70" customFormat="1" ht="23.15" customHeight="1" x14ac:dyDescent="0.75">
      <c r="A86" s="124" t="s">
        <v>57</v>
      </c>
      <c r="B86" s="78"/>
      <c r="C86" s="113"/>
      <c r="D86" s="15">
        <v>1707566</v>
      </c>
      <c r="E86" s="4"/>
      <c r="F86" s="15">
        <v>1707566</v>
      </c>
      <c r="G86" s="4"/>
      <c r="H86" s="9">
        <v>1707566</v>
      </c>
      <c r="I86" s="4"/>
      <c r="J86" s="9">
        <v>1707566</v>
      </c>
      <c r="K86" s="15"/>
      <c r="L86" s="120"/>
      <c r="M86" s="58"/>
      <c r="N86" s="20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s="70" customFormat="1" ht="23.15" customHeight="1" x14ac:dyDescent="0.75">
      <c r="A87" s="112" t="s">
        <v>58</v>
      </c>
      <c r="B87" s="78"/>
      <c r="C87" s="113"/>
      <c r="D87" s="9">
        <v>3360993</v>
      </c>
      <c r="E87" s="9"/>
      <c r="F87" s="9">
        <v>3360993</v>
      </c>
      <c r="G87" s="9"/>
      <c r="H87" s="9">
        <v>3360993</v>
      </c>
      <c r="I87" s="9"/>
      <c r="J87" s="9">
        <v>3360993</v>
      </c>
      <c r="K87" s="9"/>
      <c r="L87" s="120"/>
      <c r="M87" s="58"/>
      <c r="N87" s="20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s="70" customFormat="1" ht="23.15" customHeight="1" x14ac:dyDescent="0.75">
      <c r="A88" s="112" t="s">
        <v>59</v>
      </c>
      <c r="B88" s="113"/>
      <c r="C88" s="113"/>
      <c r="D88" s="9"/>
      <c r="E88" s="9"/>
      <c r="F88" s="9"/>
      <c r="G88" s="9"/>
      <c r="I88" s="9"/>
      <c r="K88" s="9"/>
      <c r="L88" s="120"/>
      <c r="M88" s="58"/>
      <c r="N88" s="20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s="70" customFormat="1" ht="23.15" customHeight="1" x14ac:dyDescent="0.75">
      <c r="A89" s="112" t="s">
        <v>60</v>
      </c>
      <c r="B89" s="113"/>
      <c r="C89" s="113"/>
      <c r="D89" s="9"/>
      <c r="E89" s="9"/>
      <c r="F89" s="9"/>
      <c r="G89" s="9"/>
      <c r="I89" s="9"/>
      <c r="K89" s="9"/>
      <c r="L89" s="120"/>
      <c r="M89" s="58"/>
      <c r="N89" s="20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s="70" customFormat="1" ht="23.15" customHeight="1" x14ac:dyDescent="0.75">
      <c r="A90" s="112" t="s">
        <v>61</v>
      </c>
      <c r="B90" s="78"/>
      <c r="C90" s="113"/>
      <c r="D90" s="9">
        <v>170800</v>
      </c>
      <c r="E90" s="9"/>
      <c r="F90" s="9">
        <v>170800</v>
      </c>
      <c r="G90" s="9"/>
      <c r="H90" s="9">
        <v>170800</v>
      </c>
      <c r="I90" s="9"/>
      <c r="J90" s="9">
        <v>170800</v>
      </c>
      <c r="K90" s="9"/>
      <c r="L90" s="120"/>
      <c r="M90" s="58"/>
      <c r="N90" s="20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s="70" customFormat="1" ht="23.15" customHeight="1" x14ac:dyDescent="0.75">
      <c r="A91" s="112" t="s">
        <v>62</v>
      </c>
      <c r="B91" s="113"/>
      <c r="C91" s="113"/>
      <c r="D91" s="9">
        <v>400000</v>
      </c>
      <c r="E91" s="9"/>
      <c r="F91" s="9">
        <v>400000</v>
      </c>
      <c r="G91" s="9"/>
      <c r="H91" s="9">
        <v>400000</v>
      </c>
      <c r="I91" s="9"/>
      <c r="J91" s="9">
        <v>400000</v>
      </c>
      <c r="K91" s="9"/>
      <c r="L91" s="120"/>
      <c r="M91" s="58"/>
      <c r="N91" s="20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s="70" customFormat="1" ht="23.15" customHeight="1" x14ac:dyDescent="0.75">
      <c r="A92" s="112" t="s">
        <v>63</v>
      </c>
      <c r="B92" s="113"/>
      <c r="C92" s="113"/>
      <c r="D92" s="9">
        <v>44855492</v>
      </c>
      <c r="E92" s="9"/>
      <c r="F92" s="9">
        <v>43250398</v>
      </c>
      <c r="G92" s="9"/>
      <c r="H92" s="63">
        <v>44847755</v>
      </c>
      <c r="I92" s="9"/>
      <c r="J92" s="9">
        <v>43243631</v>
      </c>
      <c r="K92" s="9"/>
      <c r="L92" s="120"/>
      <c r="M92" s="58"/>
      <c r="N92" s="20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s="70" customFormat="1" ht="23.15" customHeight="1" x14ac:dyDescent="0.75">
      <c r="A93" s="112" t="s">
        <v>64</v>
      </c>
      <c r="B93" s="113"/>
      <c r="C93" s="113"/>
      <c r="D93" s="4"/>
      <c r="E93" s="4"/>
      <c r="F93" s="4"/>
      <c r="G93" s="4"/>
      <c r="H93" s="4"/>
      <c r="I93" s="4"/>
      <c r="J93" s="4"/>
      <c r="K93" s="4"/>
      <c r="L93" s="120"/>
      <c r="N93" s="20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s="70" customFormat="1" ht="23.15" customHeight="1" x14ac:dyDescent="0.75">
      <c r="A94" s="122" t="s">
        <v>160</v>
      </c>
      <c r="B94" s="113"/>
      <c r="C94" s="113"/>
      <c r="D94" s="4"/>
      <c r="E94" s="4"/>
      <c r="F94" s="4"/>
      <c r="G94" s="4"/>
      <c r="H94" s="4"/>
      <c r="I94" s="4"/>
      <c r="J94" s="4"/>
      <c r="K94" s="4"/>
      <c r="L94" s="120"/>
      <c r="N94" s="20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s="70" customFormat="1" ht="23.15" customHeight="1" x14ac:dyDescent="0.75">
      <c r="A95" s="125" t="s">
        <v>65</v>
      </c>
      <c r="B95" s="78"/>
      <c r="C95" s="113"/>
      <c r="D95" s="9">
        <v>-2434363</v>
      </c>
      <c r="E95" s="4"/>
      <c r="F95" s="9">
        <v>-14290132</v>
      </c>
      <c r="G95" s="9"/>
      <c r="H95" s="9">
        <v>-2434363</v>
      </c>
      <c r="I95" s="9"/>
      <c r="J95" s="9">
        <v>-14290132</v>
      </c>
      <c r="K95" s="9"/>
      <c r="L95" s="120"/>
      <c r="M95" s="58"/>
      <c r="N95" s="20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s="70" customFormat="1" ht="23.15" customHeight="1" x14ac:dyDescent="0.75">
      <c r="A96" s="112" t="s">
        <v>66</v>
      </c>
      <c r="B96" s="113"/>
      <c r="C96" s="113"/>
      <c r="L96" s="120"/>
      <c r="N96" s="20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s="70" customFormat="1" ht="23.15" customHeight="1" x14ac:dyDescent="0.75">
      <c r="A97" s="125" t="s">
        <v>65</v>
      </c>
      <c r="B97" s="78"/>
      <c r="C97" s="113"/>
      <c r="D97" s="9">
        <v>6221377</v>
      </c>
      <c r="E97" s="4"/>
      <c r="F97" s="9">
        <v>20264166</v>
      </c>
      <c r="G97" s="9"/>
      <c r="H97" s="9">
        <v>6221377</v>
      </c>
      <c r="I97" s="9"/>
      <c r="J97" s="9">
        <v>20264166</v>
      </c>
      <c r="K97" s="9"/>
      <c r="L97" s="120"/>
      <c r="M97" s="58"/>
      <c r="N97" s="20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s="70" customFormat="1" ht="23.15" customHeight="1" x14ac:dyDescent="0.75">
      <c r="A98" s="125" t="s">
        <v>67</v>
      </c>
      <c r="B98" s="78"/>
      <c r="C98" s="113"/>
      <c r="D98" s="4"/>
      <c r="E98" s="4"/>
      <c r="F98" s="4"/>
      <c r="G98" s="9"/>
      <c r="H98" s="9"/>
      <c r="I98" s="9"/>
      <c r="J98" s="9"/>
      <c r="K98" s="9"/>
      <c r="L98" s="120"/>
      <c r="N98" s="20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s="70" customFormat="1" ht="23.15" customHeight="1" x14ac:dyDescent="0.75">
      <c r="A99" s="125" t="s">
        <v>68</v>
      </c>
      <c r="B99" s="78"/>
      <c r="C99" s="113"/>
      <c r="D99" s="4"/>
      <c r="E99" s="4"/>
      <c r="F99" s="4"/>
      <c r="G99" s="9"/>
      <c r="H99" s="9"/>
      <c r="I99" s="9"/>
      <c r="J99" s="9"/>
      <c r="K99" s="9"/>
      <c r="L99" s="120"/>
      <c r="N99" s="20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s="70" customFormat="1" ht="23.15" customHeight="1" x14ac:dyDescent="0.75">
      <c r="A100" s="125" t="s">
        <v>65</v>
      </c>
      <c r="B100" s="78"/>
      <c r="C100" s="113"/>
      <c r="D100" s="4">
        <v>-1221622</v>
      </c>
      <c r="E100" s="4"/>
      <c r="F100" s="4">
        <v>331913</v>
      </c>
      <c r="G100" s="9"/>
      <c r="H100" s="9">
        <v>-1221622</v>
      </c>
      <c r="I100" s="9"/>
      <c r="J100" s="9">
        <v>331913</v>
      </c>
      <c r="K100" s="9"/>
      <c r="L100" s="120"/>
      <c r="M100" s="58"/>
      <c r="N100" s="20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s="70" customFormat="1" ht="23.15" customHeight="1" x14ac:dyDescent="0.75">
      <c r="A101" s="114" t="s">
        <v>69</v>
      </c>
      <c r="B101" s="114"/>
      <c r="C101" s="113"/>
      <c r="D101" s="10">
        <f>SUM(D86:D100)</f>
        <v>53060243</v>
      </c>
      <c r="E101" s="4"/>
      <c r="F101" s="10">
        <f>SUM(F86:F100)</f>
        <v>55195704</v>
      </c>
      <c r="G101" s="4"/>
      <c r="H101" s="10">
        <f>SUM(H86:H100)</f>
        <v>53052506</v>
      </c>
      <c r="I101" s="4"/>
      <c r="J101" s="10">
        <f>SUM(J86:J100)</f>
        <v>55188937</v>
      </c>
      <c r="K101" s="6"/>
      <c r="L101" s="120"/>
      <c r="M101" s="58"/>
      <c r="N101" s="20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s="70" customFormat="1" ht="23.15" customHeight="1" x14ac:dyDescent="0.75">
      <c r="A102" s="114" t="s">
        <v>70</v>
      </c>
      <c r="B102" s="114"/>
      <c r="C102" s="113"/>
      <c r="D102" s="4">
        <v>332</v>
      </c>
      <c r="E102" s="4"/>
      <c r="F102" s="4">
        <v>322</v>
      </c>
      <c r="G102" s="4"/>
      <c r="H102" s="13">
        <v>0</v>
      </c>
      <c r="I102" s="4"/>
      <c r="J102" s="13">
        <v>0</v>
      </c>
      <c r="K102" s="13"/>
      <c r="L102" s="120"/>
      <c r="N102" s="20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s="70" customFormat="1" ht="23.15" customHeight="1" x14ac:dyDescent="0.75">
      <c r="A103" s="115" t="s">
        <v>71</v>
      </c>
      <c r="B103" s="78"/>
      <c r="C103" s="78"/>
      <c r="D103" s="7">
        <f>D101+D102</f>
        <v>53060575</v>
      </c>
      <c r="E103" s="6"/>
      <c r="F103" s="7">
        <f>F101+F102</f>
        <v>55196026</v>
      </c>
      <c r="G103" s="25"/>
      <c r="H103" s="7">
        <f>H101+H102</f>
        <v>53052506</v>
      </c>
      <c r="I103" s="6"/>
      <c r="J103" s="7">
        <f>J101+J102</f>
        <v>55188937</v>
      </c>
      <c r="K103" s="6"/>
      <c r="L103" s="120"/>
      <c r="M103" s="58"/>
      <c r="N103" s="20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s="70" customFormat="1" ht="23.15" customHeight="1" thickBot="1" x14ac:dyDescent="0.8">
      <c r="A104" s="115" t="s">
        <v>72</v>
      </c>
      <c r="B104" s="78"/>
      <c r="C104" s="78"/>
      <c r="D104" s="11">
        <f>D103+D78</f>
        <v>300702425</v>
      </c>
      <c r="E104" s="6"/>
      <c r="F104" s="11">
        <f>F103+F78</f>
        <v>315972920</v>
      </c>
      <c r="G104" s="4"/>
      <c r="H104" s="11">
        <f>H103+H78</f>
        <v>300686894</v>
      </c>
      <c r="I104" s="6"/>
      <c r="J104" s="11">
        <f>J103+J78</f>
        <v>315955021</v>
      </c>
      <c r="K104" s="6"/>
      <c r="L104" s="120"/>
      <c r="M104" s="58"/>
      <c r="N104" s="20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s="70" customFormat="1" ht="23.15" customHeight="1" thickTop="1" x14ac:dyDescent="0.75">
      <c r="A105" s="115"/>
      <c r="B105" s="78"/>
      <c r="C105" s="78"/>
      <c r="D105" s="67"/>
      <c r="E105" s="6"/>
      <c r="F105" s="67"/>
      <c r="G105" s="4"/>
      <c r="H105" s="67"/>
      <c r="I105" s="6"/>
      <c r="J105" s="67"/>
      <c r="K105" s="6"/>
      <c r="L105" s="120"/>
      <c r="M105" s="58"/>
      <c r="N105" s="20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s="70" customFormat="1" ht="23.15" customHeight="1" x14ac:dyDescent="0.75">
      <c r="A106" s="75" t="s">
        <v>38</v>
      </c>
      <c r="B106" s="78"/>
      <c r="C106" s="78"/>
      <c r="D106" s="6"/>
      <c r="E106" s="6"/>
      <c r="F106" s="6"/>
      <c r="G106" s="4"/>
      <c r="H106" s="6"/>
      <c r="I106" s="6"/>
      <c r="J106" s="6"/>
      <c r="K106" s="6"/>
      <c r="L106" s="120"/>
      <c r="M106" s="58"/>
      <c r="N106" s="20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s="70" customFormat="1" ht="23.15" customHeight="1" x14ac:dyDescent="0.75">
      <c r="B107" s="78"/>
      <c r="C107" s="78"/>
      <c r="D107" s="6"/>
      <c r="E107" s="6"/>
      <c r="F107" s="6"/>
      <c r="G107" s="4"/>
      <c r="H107" s="6"/>
      <c r="I107" s="6"/>
      <c r="J107" s="6"/>
      <c r="K107" s="6"/>
      <c r="L107" s="120"/>
      <c r="M107" s="58"/>
      <c r="N107" s="20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s="70" customFormat="1" ht="23.15" customHeight="1" x14ac:dyDescent="0.75">
      <c r="A108" s="115"/>
      <c r="B108" s="78"/>
      <c r="C108" s="78"/>
      <c r="D108" s="6"/>
      <c r="E108" s="6"/>
      <c r="F108" s="6"/>
      <c r="G108" s="4"/>
      <c r="H108" s="6"/>
      <c r="I108" s="6"/>
      <c r="J108" s="6"/>
      <c r="K108" s="6"/>
      <c r="L108" s="120"/>
      <c r="M108" s="58"/>
      <c r="N108" s="20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s="70" customFormat="1" ht="24" customHeight="1" x14ac:dyDescent="0.75">
      <c r="B109" s="78"/>
      <c r="C109" s="78"/>
      <c r="D109" s="75"/>
      <c r="E109" s="75"/>
      <c r="F109" s="75"/>
      <c r="G109" s="75"/>
      <c r="H109" s="75"/>
      <c r="I109" s="75"/>
      <c r="J109" s="75"/>
      <c r="K109" s="75"/>
      <c r="L109" s="120"/>
      <c r="M109" s="58"/>
      <c r="N109" s="20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s="70" customFormat="1" ht="24" customHeight="1" x14ac:dyDescent="0.75">
      <c r="B110" s="78"/>
      <c r="C110" s="78"/>
      <c r="D110" s="95"/>
      <c r="E110" s="95"/>
      <c r="F110" s="95"/>
      <c r="G110" s="95"/>
      <c r="H110" s="95"/>
      <c r="I110" s="95"/>
      <c r="J110" s="95"/>
      <c r="K110" s="95"/>
      <c r="L110" s="120"/>
      <c r="M110" s="58"/>
      <c r="N110" s="20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s="70" customFormat="1" ht="24" customHeight="1" x14ac:dyDescent="0.75">
      <c r="B111" s="78"/>
      <c r="C111" s="78"/>
      <c r="D111" s="95"/>
      <c r="E111" s="95"/>
      <c r="F111" s="95"/>
      <c r="G111" s="95"/>
      <c r="H111" s="95"/>
      <c r="I111" s="95"/>
      <c r="J111" s="95"/>
      <c r="K111" s="95"/>
      <c r="L111" s="120"/>
      <c r="M111" s="58"/>
      <c r="N111" s="20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s="70" customFormat="1" ht="24" customHeight="1" x14ac:dyDescent="0.75">
      <c r="B112" s="75"/>
      <c r="C112" s="75"/>
      <c r="D112" s="75"/>
      <c r="E112" s="75"/>
      <c r="F112" s="75"/>
      <c r="G112" s="95"/>
      <c r="H112" s="95"/>
      <c r="I112" s="95"/>
      <c r="J112" s="95"/>
      <c r="K112" s="95"/>
      <c r="L112" s="120"/>
      <c r="M112" s="58"/>
      <c r="N112" s="20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</sheetData>
  <mergeCells count="13">
    <mergeCell ref="A58:J58"/>
    <mergeCell ref="A59:J59"/>
    <mergeCell ref="H62:J62"/>
    <mergeCell ref="A1:J1"/>
    <mergeCell ref="A2:J2"/>
    <mergeCell ref="A3:J3"/>
    <mergeCell ref="H6:J6"/>
    <mergeCell ref="A57:J57"/>
    <mergeCell ref="D62:F62"/>
    <mergeCell ref="D4:F4"/>
    <mergeCell ref="H4:J4"/>
    <mergeCell ref="D6:F6"/>
    <mergeCell ref="H60:J60"/>
  </mergeCells>
  <pageMargins left="1" right="0.2" top="1" bottom="0.5" header="0.6" footer="0.3"/>
  <pageSetup paperSize="9" scale="70" fitToWidth="0" fitToHeight="0" orientation="portrait" r:id="rId1"/>
  <headerFooter scaleWithDoc="0" alignWithMargins="0"/>
  <rowBreaks count="1" manualBreakCount="1">
    <brk id="5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Y202"/>
  <sheetViews>
    <sheetView tabSelected="1" showWhiteSpace="0" topLeftCell="A84" zoomScale="70" zoomScaleNormal="70" zoomScaleSheetLayoutView="70" zoomScalePageLayoutView="40" workbookViewId="0">
      <selection activeCell="I96" sqref="I96"/>
    </sheetView>
  </sheetViews>
  <sheetFormatPr defaultColWidth="9.09765625" defaultRowHeight="23.25" customHeight="1" x14ac:dyDescent="0.75"/>
  <cols>
    <col min="1" max="1" width="77.3984375" style="87" customWidth="1"/>
    <col min="2" max="2" width="9.59765625" style="78" bestFit="1" customWidth="1"/>
    <col min="3" max="3" width="14.69921875" style="69" customWidth="1"/>
    <col min="4" max="4" width="1.3984375" style="69" customWidth="1"/>
    <col min="5" max="5" width="14.69921875" style="69" customWidth="1"/>
    <col min="6" max="6" width="1.3984375" style="78" customWidth="1"/>
    <col min="7" max="7" width="14.69921875" style="69" customWidth="1"/>
    <col min="8" max="8" width="1.3984375" style="69" customWidth="1"/>
    <col min="9" max="9" width="14.69921875" style="69" customWidth="1"/>
    <col min="10" max="10" width="2.69921875" style="20" customWidth="1"/>
    <col min="11" max="11" width="4.3984375" style="16" customWidth="1"/>
    <col min="12" max="13" width="15.69921875" style="58" customWidth="1"/>
    <col min="14" max="20" width="15.69921875" style="16" customWidth="1"/>
    <col min="21" max="22" width="12.69921875" style="16" customWidth="1"/>
    <col min="23" max="25" width="9.09765625" style="16"/>
    <col min="26" max="16384" width="9.09765625" style="75"/>
  </cols>
  <sheetData>
    <row r="1" spans="1:25" s="126" customFormat="1" ht="26.9" customHeight="1" x14ac:dyDescent="0.7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31"/>
      <c r="K1" s="32"/>
      <c r="L1" s="59"/>
      <c r="M1" s="59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127" customFormat="1" ht="26.9" customHeight="1" x14ac:dyDescent="0.75">
      <c r="A2" s="232" t="s">
        <v>73</v>
      </c>
      <c r="B2" s="232"/>
      <c r="C2" s="232"/>
      <c r="D2" s="232"/>
      <c r="E2" s="232"/>
      <c r="F2" s="232"/>
      <c r="G2" s="232"/>
      <c r="H2" s="232"/>
      <c r="I2" s="232"/>
      <c r="J2" s="33"/>
      <c r="K2" s="34"/>
      <c r="L2" s="60"/>
      <c r="M2" s="60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127" customFormat="1" ht="26.9" customHeight="1" x14ac:dyDescent="0.75">
      <c r="A3" s="227" t="s">
        <v>175</v>
      </c>
      <c r="B3" s="227"/>
      <c r="C3" s="227"/>
      <c r="D3" s="227"/>
      <c r="E3" s="227"/>
      <c r="F3" s="227"/>
      <c r="G3" s="227"/>
      <c r="H3" s="227"/>
      <c r="I3" s="227"/>
      <c r="J3" s="33"/>
      <c r="K3" s="34"/>
      <c r="L3" s="60"/>
      <c r="M3" s="60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s="127" customFormat="1" ht="26.9" customHeight="1" x14ac:dyDescent="0.75">
      <c r="A4" s="227" t="s">
        <v>74</v>
      </c>
      <c r="B4" s="227"/>
      <c r="C4" s="227"/>
      <c r="D4" s="227"/>
      <c r="E4" s="227"/>
      <c r="F4" s="227"/>
      <c r="G4" s="227"/>
      <c r="H4" s="227"/>
      <c r="I4" s="227"/>
      <c r="J4" s="33"/>
      <c r="K4" s="34"/>
      <c r="L4" s="60"/>
      <c r="M4" s="60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s="74" customFormat="1" ht="23.25" customHeight="1" x14ac:dyDescent="0.75">
      <c r="A5" s="80"/>
      <c r="B5" s="80"/>
      <c r="C5" s="231"/>
      <c r="D5" s="231"/>
      <c r="E5" s="231"/>
      <c r="F5" s="80"/>
      <c r="G5" s="226" t="s">
        <v>2</v>
      </c>
      <c r="H5" s="226"/>
      <c r="I5" s="226"/>
      <c r="J5" s="19"/>
      <c r="K5" s="30"/>
      <c r="L5" s="61"/>
      <c r="M5" s="61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74" customFormat="1" ht="5.25" customHeight="1" x14ac:dyDescent="0.75">
      <c r="A6" s="128"/>
      <c r="B6" s="128"/>
      <c r="C6" s="129"/>
      <c r="D6" s="129"/>
      <c r="E6" s="129"/>
      <c r="F6" s="128"/>
      <c r="G6" s="129"/>
      <c r="H6" s="129"/>
      <c r="I6" s="129"/>
      <c r="J6" s="19"/>
      <c r="K6" s="30"/>
      <c r="L6" s="61"/>
      <c r="M6" s="61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s="74" customFormat="1" ht="24" customHeight="1" x14ac:dyDescent="0.75">
      <c r="A7" s="80"/>
      <c r="C7" s="225" t="s">
        <v>3</v>
      </c>
      <c r="D7" s="225"/>
      <c r="E7" s="225"/>
      <c r="F7" s="80"/>
      <c r="G7" s="225" t="s">
        <v>4</v>
      </c>
      <c r="H7" s="225"/>
      <c r="I7" s="225"/>
      <c r="J7" s="19"/>
      <c r="K7" s="30"/>
      <c r="L7" s="61"/>
      <c r="M7" s="61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s="74" customFormat="1" ht="24" customHeight="1" x14ac:dyDescent="0.75">
      <c r="A8" s="80"/>
      <c r="C8" s="81">
        <v>2569</v>
      </c>
      <c r="D8" s="82"/>
      <c r="E8" s="81">
        <v>2568</v>
      </c>
      <c r="F8" s="83"/>
      <c r="G8" s="81">
        <v>2569</v>
      </c>
      <c r="H8" s="82"/>
      <c r="I8" s="81">
        <v>2568</v>
      </c>
      <c r="J8" s="19"/>
      <c r="K8" s="30"/>
      <c r="L8" s="61"/>
      <c r="M8" s="6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25" s="74" customFormat="1" ht="24" customHeight="1" x14ac:dyDescent="0.75">
      <c r="A9" s="80"/>
      <c r="B9" s="80" t="s">
        <v>10</v>
      </c>
      <c r="C9" s="81"/>
      <c r="D9" s="82"/>
      <c r="E9" s="24"/>
      <c r="F9" s="83"/>
      <c r="G9" s="81"/>
      <c r="H9" s="82"/>
      <c r="I9" s="24"/>
      <c r="J9" s="19"/>
      <c r="K9" s="30"/>
      <c r="L9" s="61"/>
      <c r="M9" s="6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1:25" ht="24" customHeight="1" x14ac:dyDescent="0.75">
      <c r="A10" s="112" t="s">
        <v>75</v>
      </c>
      <c r="B10" s="78" t="s">
        <v>184</v>
      </c>
      <c r="C10" s="69">
        <v>3240494</v>
      </c>
      <c r="E10" s="69">
        <v>3178824</v>
      </c>
      <c r="F10" s="130"/>
      <c r="G10" s="69">
        <v>3240494</v>
      </c>
      <c r="I10" s="69">
        <v>3178878</v>
      </c>
      <c r="N10" s="66"/>
    </row>
    <row r="11" spans="1:25" ht="24" customHeight="1" x14ac:dyDescent="0.75">
      <c r="A11" s="112" t="s">
        <v>76</v>
      </c>
      <c r="B11" s="78" t="s">
        <v>184</v>
      </c>
      <c r="C11" s="131">
        <v>-2022583</v>
      </c>
      <c r="D11" s="131"/>
      <c r="E11" s="131">
        <v>-2235082</v>
      </c>
      <c r="F11" s="132"/>
      <c r="G11" s="131">
        <v>-2022583</v>
      </c>
      <c r="H11" s="133"/>
      <c r="I11" s="69">
        <v>-2235082</v>
      </c>
      <c r="N11" s="66"/>
    </row>
    <row r="12" spans="1:25" ht="24" customHeight="1" x14ac:dyDescent="0.75">
      <c r="A12" s="112" t="s">
        <v>197</v>
      </c>
      <c r="B12" s="78" t="s">
        <v>184</v>
      </c>
      <c r="C12" s="134">
        <v>-16151</v>
      </c>
      <c r="D12" s="131"/>
      <c r="E12" s="134">
        <v>-35485</v>
      </c>
      <c r="F12" s="132"/>
      <c r="G12" s="134">
        <v>-16151</v>
      </c>
      <c r="H12" s="133"/>
      <c r="I12" s="134">
        <v>-35485</v>
      </c>
      <c r="N12" s="66"/>
    </row>
    <row r="13" spans="1:25" ht="24" customHeight="1" x14ac:dyDescent="0.75">
      <c r="A13" s="135" t="s">
        <v>77</v>
      </c>
      <c r="B13" s="78" t="s">
        <v>184</v>
      </c>
      <c r="C13" s="136">
        <f>SUM(C10:C12)</f>
        <v>1201760</v>
      </c>
      <c r="D13" s="131"/>
      <c r="E13" s="136">
        <f>SUM(E10:E12)</f>
        <v>908257</v>
      </c>
      <c r="F13" s="132"/>
      <c r="G13" s="136">
        <f>SUM(G10:G12)</f>
        <v>1201760</v>
      </c>
      <c r="H13" s="133"/>
      <c r="I13" s="136">
        <f>SUM(I10:I12)</f>
        <v>908311</v>
      </c>
      <c r="J13" s="27"/>
      <c r="N13" s="66"/>
    </row>
    <row r="14" spans="1:25" ht="24" customHeight="1" x14ac:dyDescent="0.7">
      <c r="A14" s="137" t="s">
        <v>78</v>
      </c>
      <c r="B14" s="78" t="s">
        <v>49</v>
      </c>
      <c r="C14" s="69">
        <v>2574932</v>
      </c>
      <c r="E14" s="69">
        <v>2464547</v>
      </c>
      <c r="F14" s="138"/>
      <c r="G14" s="69">
        <v>2574932</v>
      </c>
      <c r="H14" s="133"/>
      <c r="I14" s="69">
        <v>2464547</v>
      </c>
      <c r="N14" s="66"/>
    </row>
    <row r="15" spans="1:25" ht="24" customHeight="1" x14ac:dyDescent="0.7">
      <c r="A15" s="137" t="s">
        <v>172</v>
      </c>
      <c r="B15" s="78" t="s">
        <v>49</v>
      </c>
      <c r="C15" s="131">
        <v>704446</v>
      </c>
      <c r="E15" s="69">
        <v>358459</v>
      </c>
      <c r="F15" s="130"/>
      <c r="G15" s="131">
        <v>704446</v>
      </c>
      <c r="I15" s="69">
        <v>358459</v>
      </c>
      <c r="N15" s="66"/>
    </row>
    <row r="16" spans="1:25" ht="23" x14ac:dyDescent="0.7">
      <c r="A16" s="139" t="s">
        <v>192</v>
      </c>
      <c r="B16" s="78" t="s">
        <v>200</v>
      </c>
      <c r="C16" s="131">
        <v>-416645</v>
      </c>
      <c r="E16" s="1">
        <v>-285120</v>
      </c>
      <c r="F16" s="140"/>
      <c r="G16" s="131">
        <v>-416645</v>
      </c>
      <c r="H16" s="133"/>
      <c r="I16" s="69">
        <v>-285120</v>
      </c>
      <c r="N16" s="66"/>
    </row>
    <row r="17" spans="1:14" ht="24" customHeight="1" x14ac:dyDescent="0.7">
      <c r="A17" s="137" t="s">
        <v>171</v>
      </c>
      <c r="B17" s="78" t="s">
        <v>199</v>
      </c>
      <c r="C17" s="102">
        <v>26844</v>
      </c>
      <c r="E17" s="102">
        <v>18195</v>
      </c>
      <c r="F17" s="140"/>
      <c r="G17" s="102">
        <v>26844</v>
      </c>
      <c r="H17" s="133"/>
      <c r="I17" s="102">
        <v>18195</v>
      </c>
      <c r="N17" s="66"/>
    </row>
    <row r="18" spans="1:14" ht="24" customHeight="1" x14ac:dyDescent="0.7">
      <c r="A18" s="141" t="s">
        <v>79</v>
      </c>
      <c r="B18" s="78" t="s">
        <v>49</v>
      </c>
      <c r="C18" s="142">
        <f>SUM(C14:C17)</f>
        <v>2889577</v>
      </c>
      <c r="E18" s="142">
        <f>SUM(E14:E17)</f>
        <v>2556081</v>
      </c>
      <c r="F18" s="140"/>
      <c r="G18" s="142">
        <f>SUM(G14:G17)</f>
        <v>2889577</v>
      </c>
      <c r="H18" s="133"/>
      <c r="I18" s="142">
        <f>SUM(I14:I17)</f>
        <v>2556081</v>
      </c>
      <c r="N18" s="66"/>
    </row>
    <row r="19" spans="1:14" ht="24" customHeight="1" x14ac:dyDescent="0.7">
      <c r="A19" s="137" t="s">
        <v>80</v>
      </c>
      <c r="B19" s="78" t="s">
        <v>49</v>
      </c>
      <c r="C19" s="1">
        <v>-2074645</v>
      </c>
      <c r="D19" s="130"/>
      <c r="E19" s="1">
        <v>-2217899</v>
      </c>
      <c r="F19" s="140"/>
      <c r="G19" s="69">
        <v>-2074645</v>
      </c>
      <c r="H19" s="138"/>
      <c r="I19" s="69">
        <v>-2217899</v>
      </c>
      <c r="N19" s="66"/>
    </row>
    <row r="20" spans="1:14" ht="24" customHeight="1" x14ac:dyDescent="0.7">
      <c r="A20" s="137" t="s">
        <v>81</v>
      </c>
      <c r="B20" s="78" t="s">
        <v>49</v>
      </c>
      <c r="C20" s="102">
        <v>-6882</v>
      </c>
      <c r="D20" s="130"/>
      <c r="E20" s="102">
        <v>-4491</v>
      </c>
      <c r="F20" s="143"/>
      <c r="G20" s="102">
        <v>-6882</v>
      </c>
      <c r="H20" s="130"/>
      <c r="I20" s="102">
        <v>-4491</v>
      </c>
      <c r="N20" s="66"/>
    </row>
    <row r="21" spans="1:14" ht="24" customHeight="1" x14ac:dyDescent="0.7">
      <c r="A21" s="141" t="s">
        <v>82</v>
      </c>
      <c r="B21" s="78" t="s">
        <v>49</v>
      </c>
      <c r="C21" s="144">
        <f>SUM(C19:C20)</f>
        <v>-2081527</v>
      </c>
      <c r="D21" s="145"/>
      <c r="E21" s="144">
        <f>SUM(E19:E20)</f>
        <v>-2222390</v>
      </c>
      <c r="F21" s="143"/>
      <c r="G21" s="142">
        <f>SUM(G19:G20)</f>
        <v>-2081527</v>
      </c>
      <c r="H21" s="145"/>
      <c r="I21" s="144">
        <f>SUM(I19:I20)</f>
        <v>-2222390</v>
      </c>
      <c r="N21" s="66"/>
    </row>
    <row r="22" spans="1:14" ht="24" customHeight="1" x14ac:dyDescent="0.7">
      <c r="A22" s="141" t="s">
        <v>83</v>
      </c>
      <c r="B22" s="78" t="s">
        <v>49</v>
      </c>
      <c r="C22" s="142">
        <f>+C18+C21</f>
        <v>808050</v>
      </c>
      <c r="D22" s="145"/>
      <c r="E22" s="142">
        <f>+E18+E21</f>
        <v>333691</v>
      </c>
      <c r="F22" s="140"/>
      <c r="G22" s="142">
        <f>+G18+G21</f>
        <v>808050</v>
      </c>
      <c r="H22" s="146"/>
      <c r="I22" s="142">
        <f>+I18+I21</f>
        <v>333691</v>
      </c>
      <c r="N22" s="66"/>
    </row>
    <row r="23" spans="1:14" ht="24" customHeight="1" x14ac:dyDescent="0.75">
      <c r="A23" s="112" t="s">
        <v>84</v>
      </c>
      <c r="B23" s="78" t="s">
        <v>49</v>
      </c>
      <c r="C23" s="54">
        <v>-1731</v>
      </c>
      <c r="D23" s="145"/>
      <c r="E23" s="54">
        <v>0</v>
      </c>
      <c r="F23" s="140"/>
      <c r="G23" s="54">
        <v>-1731</v>
      </c>
      <c r="H23" s="146"/>
      <c r="I23" s="54">
        <v>0</v>
      </c>
      <c r="N23" s="66"/>
    </row>
    <row r="24" spans="1:14" ht="24" customHeight="1" x14ac:dyDescent="0.75">
      <c r="A24" s="112" t="s">
        <v>85</v>
      </c>
      <c r="B24" s="78" t="s">
        <v>49</v>
      </c>
      <c r="C24" s="69">
        <f>-123197+1</f>
        <v>-123196</v>
      </c>
      <c r="E24" s="69">
        <v>-99838</v>
      </c>
      <c r="F24" s="69"/>
      <c r="G24" s="69">
        <v>-119215</v>
      </c>
      <c r="I24" s="69">
        <v>-96147</v>
      </c>
      <c r="N24" s="66"/>
    </row>
    <row r="25" spans="1:14" ht="24" customHeight="1" x14ac:dyDescent="0.75">
      <c r="A25" s="112" t="s">
        <v>86</v>
      </c>
      <c r="B25" s="78" t="s">
        <v>49</v>
      </c>
      <c r="C25" s="35">
        <f>25117+1</f>
        <v>25118</v>
      </c>
      <c r="D25" s="145"/>
      <c r="E25" s="35">
        <v>61711</v>
      </c>
      <c r="F25" s="140"/>
      <c r="G25" s="134">
        <v>20157</v>
      </c>
      <c r="H25" s="146"/>
      <c r="I25" s="102">
        <v>57363</v>
      </c>
      <c r="N25" s="66"/>
    </row>
    <row r="26" spans="1:14" ht="24" customHeight="1" x14ac:dyDescent="0.75">
      <c r="A26" s="135" t="s">
        <v>204</v>
      </c>
      <c r="B26" s="78" t="s">
        <v>49</v>
      </c>
      <c r="C26" s="69">
        <f>+C13+C22+C23+C24+C25</f>
        <v>1910001</v>
      </c>
      <c r="E26" s="69">
        <f>+E13+E22+E23+E24+E25</f>
        <v>1203821</v>
      </c>
      <c r="F26" s="140"/>
      <c r="G26" s="131">
        <f>+G13+G22+G23+G24+G25</f>
        <v>1909021</v>
      </c>
      <c r="H26" s="133"/>
      <c r="I26" s="69">
        <f>+I13+I22+I23+I24+I25</f>
        <v>1203218</v>
      </c>
      <c r="N26" s="66"/>
    </row>
    <row r="27" spans="1:14" ht="24" customHeight="1" x14ac:dyDescent="0.75">
      <c r="A27" s="112" t="s">
        <v>174</v>
      </c>
      <c r="B27" s="78" t="s">
        <v>185</v>
      </c>
      <c r="C27" s="35">
        <v>304452</v>
      </c>
      <c r="E27" s="1">
        <v>-46710</v>
      </c>
      <c r="F27" s="140"/>
      <c r="G27" s="134">
        <v>304452</v>
      </c>
      <c r="H27" s="133"/>
      <c r="I27" s="102">
        <v>-46710</v>
      </c>
      <c r="N27" s="66"/>
    </row>
    <row r="28" spans="1:14" ht="24" customHeight="1" x14ac:dyDescent="0.75">
      <c r="A28" s="135" t="s">
        <v>90</v>
      </c>
      <c r="B28" s="78" t="s">
        <v>49</v>
      </c>
      <c r="C28" s="142">
        <f>C26-C27</f>
        <v>1605549</v>
      </c>
      <c r="E28" s="142">
        <f>E26-E27</f>
        <v>1250531</v>
      </c>
      <c r="F28" s="140"/>
      <c r="G28" s="142">
        <f>+G26-G27</f>
        <v>1604569</v>
      </c>
      <c r="H28" s="133"/>
      <c r="I28" s="142">
        <f>+I26-I27</f>
        <v>1249928</v>
      </c>
      <c r="N28" s="66"/>
    </row>
    <row r="29" spans="1:14" ht="24" customHeight="1" x14ac:dyDescent="0.75">
      <c r="A29" s="115"/>
      <c r="F29" s="143"/>
    </row>
    <row r="30" spans="1:14" ht="24" customHeight="1" x14ac:dyDescent="0.75">
      <c r="A30" s="74" t="s">
        <v>161</v>
      </c>
      <c r="B30" s="113"/>
      <c r="D30" s="111"/>
      <c r="F30" s="147"/>
      <c r="H30" s="111"/>
    </row>
    <row r="31" spans="1:14" ht="24" customHeight="1" thickBot="1" x14ac:dyDescent="0.8">
      <c r="A31" s="75" t="s">
        <v>87</v>
      </c>
      <c r="B31" s="113"/>
      <c r="C31" s="148">
        <f>C33-C32</f>
        <v>1605539</v>
      </c>
      <c r="D31" s="111"/>
      <c r="E31" s="148">
        <f>E33-E32</f>
        <v>1250525</v>
      </c>
      <c r="F31" s="147"/>
      <c r="G31" s="149">
        <f>+G28</f>
        <v>1604569</v>
      </c>
      <c r="H31" s="111"/>
      <c r="I31" s="149">
        <f>+I28</f>
        <v>1249928</v>
      </c>
    </row>
    <row r="32" spans="1:14" ht="24" customHeight="1" thickTop="1" x14ac:dyDescent="0.75">
      <c r="A32" s="75" t="s">
        <v>88</v>
      </c>
      <c r="B32" s="113"/>
      <c r="C32" s="102">
        <v>10</v>
      </c>
      <c r="D32" s="75"/>
      <c r="E32" s="102">
        <v>6</v>
      </c>
      <c r="F32" s="147"/>
      <c r="H32" s="111"/>
      <c r="I32" s="111"/>
    </row>
    <row r="33" spans="1:9" ht="24" customHeight="1" thickBot="1" x14ac:dyDescent="0.8">
      <c r="A33" s="74"/>
      <c r="B33" s="113"/>
      <c r="C33" s="150">
        <f>C28</f>
        <v>1605549</v>
      </c>
      <c r="D33" s="145"/>
      <c r="E33" s="150">
        <f>E28</f>
        <v>1250531</v>
      </c>
      <c r="F33" s="143"/>
      <c r="G33" s="130"/>
      <c r="H33" s="145"/>
      <c r="I33" s="145"/>
    </row>
    <row r="34" spans="1:9" ht="24" customHeight="1" thickTop="1" x14ac:dyDescent="0.75">
      <c r="A34" s="74"/>
      <c r="B34" s="113"/>
      <c r="C34" s="148"/>
      <c r="D34" s="145"/>
      <c r="E34" s="148"/>
      <c r="F34" s="143"/>
      <c r="G34" s="130"/>
      <c r="H34" s="145"/>
      <c r="I34" s="145"/>
    </row>
    <row r="35" spans="1:9" ht="24" customHeight="1" x14ac:dyDescent="0.75">
      <c r="A35" s="74"/>
      <c r="B35" s="113"/>
      <c r="C35" s="148"/>
      <c r="D35" s="145"/>
      <c r="E35" s="148"/>
      <c r="F35" s="143"/>
      <c r="G35" s="130"/>
      <c r="H35" s="145"/>
      <c r="I35" s="145"/>
    </row>
    <row r="36" spans="1:9" ht="24" customHeight="1" x14ac:dyDescent="0.75">
      <c r="A36" s="74"/>
      <c r="B36" s="113"/>
      <c r="C36" s="148"/>
      <c r="D36" s="145"/>
      <c r="E36" s="148"/>
      <c r="F36" s="143"/>
      <c r="G36" s="130"/>
      <c r="H36" s="145"/>
      <c r="I36" s="145"/>
    </row>
    <row r="37" spans="1:9" ht="24" customHeight="1" x14ac:dyDescent="0.75">
      <c r="A37" s="74"/>
      <c r="B37" s="113"/>
      <c r="C37" s="148"/>
      <c r="D37" s="145"/>
      <c r="E37" s="148"/>
      <c r="F37" s="143"/>
      <c r="G37" s="130"/>
      <c r="H37" s="145"/>
      <c r="I37" s="145"/>
    </row>
    <row r="38" spans="1:9" ht="24" customHeight="1" x14ac:dyDescent="0.75">
      <c r="A38" s="74"/>
      <c r="B38" s="113"/>
      <c r="C38" s="148"/>
      <c r="D38" s="145"/>
      <c r="E38" s="148"/>
      <c r="F38" s="143"/>
      <c r="G38" s="130"/>
      <c r="H38" s="145"/>
      <c r="I38" s="145"/>
    </row>
    <row r="39" spans="1:9" ht="24" customHeight="1" x14ac:dyDescent="0.75">
      <c r="A39" s="74"/>
      <c r="B39" s="113"/>
      <c r="C39" s="148"/>
      <c r="D39" s="145"/>
      <c r="E39" s="148"/>
      <c r="F39" s="143"/>
      <c r="G39" s="130"/>
      <c r="H39" s="145"/>
      <c r="I39" s="145"/>
    </row>
    <row r="40" spans="1:9" ht="24" customHeight="1" x14ac:dyDescent="0.75">
      <c r="A40" s="74"/>
      <c r="B40" s="113"/>
      <c r="C40" s="148"/>
      <c r="D40" s="145"/>
      <c r="E40" s="148"/>
      <c r="F40" s="143"/>
      <c r="G40" s="130"/>
      <c r="H40" s="145"/>
      <c r="I40" s="145"/>
    </row>
    <row r="41" spans="1:9" ht="24" customHeight="1" x14ac:dyDescent="0.75">
      <c r="A41" s="74"/>
      <c r="B41" s="113"/>
      <c r="C41" s="148"/>
      <c r="D41" s="145"/>
      <c r="E41" s="148"/>
      <c r="F41" s="143"/>
      <c r="G41" s="130"/>
      <c r="H41" s="145"/>
      <c r="I41" s="145"/>
    </row>
    <row r="42" spans="1:9" ht="24" customHeight="1" x14ac:dyDescent="0.75">
      <c r="A42" s="74"/>
      <c r="B42" s="113"/>
      <c r="C42" s="148"/>
      <c r="D42" s="145"/>
      <c r="E42" s="148"/>
      <c r="F42" s="143"/>
      <c r="G42" s="130"/>
      <c r="H42" s="145"/>
      <c r="I42" s="145"/>
    </row>
    <row r="43" spans="1:9" ht="24" customHeight="1" x14ac:dyDescent="0.75">
      <c r="A43" s="74"/>
      <c r="B43" s="113"/>
      <c r="C43" s="148"/>
      <c r="D43" s="145"/>
      <c r="E43" s="148"/>
      <c r="F43" s="143"/>
      <c r="G43" s="130"/>
      <c r="H43" s="145"/>
      <c r="I43" s="145"/>
    </row>
    <row r="44" spans="1:9" ht="24" customHeight="1" x14ac:dyDescent="0.75">
      <c r="A44" s="74"/>
      <c r="B44" s="113"/>
      <c r="C44" s="148"/>
      <c r="D44" s="145"/>
      <c r="E44" s="148"/>
      <c r="F44" s="143"/>
      <c r="G44" s="130"/>
      <c r="H44" s="145"/>
      <c r="I44" s="145"/>
    </row>
    <row r="45" spans="1:9" ht="24" customHeight="1" x14ac:dyDescent="0.75">
      <c r="A45" s="74"/>
      <c r="B45" s="113"/>
      <c r="C45" s="148"/>
      <c r="D45" s="145"/>
      <c r="E45" s="148"/>
      <c r="F45" s="143"/>
      <c r="G45" s="130"/>
      <c r="H45" s="145"/>
      <c r="I45" s="145"/>
    </row>
    <row r="46" spans="1:9" ht="24" customHeight="1" x14ac:dyDescent="0.75">
      <c r="A46" s="74"/>
      <c r="B46" s="113"/>
      <c r="C46" s="148"/>
      <c r="D46" s="145"/>
      <c r="E46" s="148"/>
      <c r="F46" s="143"/>
      <c r="G46" s="130"/>
      <c r="H46" s="145"/>
      <c r="I46" s="145"/>
    </row>
    <row r="47" spans="1:9" ht="24" customHeight="1" x14ac:dyDescent="0.75"/>
    <row r="48" spans="1:9" ht="24" customHeight="1" x14ac:dyDescent="0.75"/>
    <row r="49" spans="1:25" ht="24" hidden="1" customHeight="1" x14ac:dyDescent="0.75"/>
    <row r="50" spans="1:25" ht="24" hidden="1" customHeight="1" x14ac:dyDescent="0.75"/>
    <row r="51" spans="1:25" ht="24" hidden="1" customHeight="1" x14ac:dyDescent="0.75">
      <c r="A51" s="74"/>
      <c r="B51" s="113"/>
      <c r="C51" s="18"/>
      <c r="D51" s="145"/>
      <c r="E51" s="18"/>
      <c r="F51" s="143"/>
      <c r="G51" s="130"/>
      <c r="H51" s="145"/>
      <c r="I51" s="145"/>
    </row>
    <row r="52" spans="1:25" ht="24" hidden="1" customHeight="1" x14ac:dyDescent="0.75">
      <c r="A52" s="74"/>
      <c r="B52" s="113"/>
      <c r="C52" s="68"/>
      <c r="D52" s="145"/>
      <c r="E52" s="68"/>
      <c r="F52" s="143"/>
      <c r="G52" s="130"/>
      <c r="H52" s="145"/>
      <c r="I52" s="145"/>
    </row>
    <row r="53" spans="1:25" ht="24" hidden="1" customHeight="1" x14ac:dyDescent="0.75">
      <c r="A53" s="74"/>
      <c r="B53" s="113"/>
      <c r="C53" s="68"/>
      <c r="D53" s="145"/>
      <c r="E53" s="68"/>
      <c r="F53" s="143"/>
      <c r="G53" s="130"/>
      <c r="H53" s="145"/>
      <c r="I53" s="145"/>
    </row>
    <row r="54" spans="1:25" ht="24" hidden="1" customHeight="1" x14ac:dyDescent="0.75">
      <c r="A54" s="74"/>
      <c r="B54" s="113"/>
      <c r="C54" s="68"/>
      <c r="D54" s="145"/>
      <c r="E54" s="68"/>
      <c r="F54" s="143"/>
      <c r="G54" s="130"/>
      <c r="H54" s="145"/>
      <c r="I54" s="145"/>
    </row>
    <row r="55" spans="1:25" ht="24" hidden="1" customHeight="1" x14ac:dyDescent="0.75">
      <c r="A55" s="74"/>
      <c r="B55" s="113"/>
      <c r="C55" s="68"/>
      <c r="D55" s="145"/>
      <c r="E55" s="68"/>
      <c r="F55" s="143"/>
      <c r="G55" s="130"/>
      <c r="H55" s="145"/>
      <c r="I55" s="145"/>
    </row>
    <row r="56" spans="1:25" ht="24" hidden="1" customHeight="1" x14ac:dyDescent="0.75">
      <c r="A56" s="74"/>
      <c r="B56" s="113"/>
      <c r="C56" s="68"/>
      <c r="D56" s="145"/>
      <c r="E56" s="68"/>
      <c r="F56" s="143"/>
      <c r="G56" s="130"/>
      <c r="H56" s="145"/>
      <c r="I56" s="145"/>
    </row>
    <row r="57" spans="1:25" ht="24" hidden="1" customHeight="1" x14ac:dyDescent="0.75">
      <c r="A57" s="74"/>
      <c r="B57" s="113"/>
      <c r="C57" s="68"/>
      <c r="D57" s="145"/>
      <c r="E57" s="68"/>
      <c r="F57" s="143"/>
      <c r="G57" s="130"/>
      <c r="H57" s="145"/>
      <c r="I57" s="145"/>
    </row>
    <row r="58" spans="1:25" ht="24" customHeight="1" x14ac:dyDescent="0.75">
      <c r="A58" s="230" t="s">
        <v>38</v>
      </c>
      <c r="B58" s="230"/>
      <c r="C58" s="68"/>
      <c r="D58" s="145"/>
      <c r="E58" s="68"/>
      <c r="F58" s="143"/>
      <c r="G58" s="130"/>
      <c r="H58" s="145"/>
      <c r="I58" s="145"/>
    </row>
    <row r="59" spans="1:25" s="126" customFormat="1" ht="26.9" customHeight="1" x14ac:dyDescent="0.75">
      <c r="A59" s="227" t="s">
        <v>0</v>
      </c>
      <c r="B59" s="227"/>
      <c r="C59" s="227"/>
      <c r="D59" s="227"/>
      <c r="E59" s="227"/>
      <c r="F59" s="227"/>
      <c r="G59" s="227"/>
      <c r="H59" s="227"/>
      <c r="I59" s="227"/>
      <c r="J59" s="31"/>
      <c r="K59" s="32"/>
      <c r="L59" s="59"/>
      <c r="M59" s="59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s="127" customFormat="1" ht="26.9" customHeight="1" x14ac:dyDescent="0.75">
      <c r="A60" s="232" t="s">
        <v>89</v>
      </c>
      <c r="B60" s="232"/>
      <c r="C60" s="232"/>
      <c r="D60" s="232"/>
      <c r="E60" s="232"/>
      <c r="F60" s="232"/>
      <c r="G60" s="232"/>
      <c r="H60" s="232"/>
      <c r="I60" s="232"/>
      <c r="J60" s="33"/>
      <c r="K60" s="34"/>
      <c r="L60" s="60"/>
      <c r="M60" s="60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</row>
    <row r="61" spans="1:25" s="127" customFormat="1" ht="26.9" customHeight="1" x14ac:dyDescent="0.75">
      <c r="A61" s="227" t="s">
        <v>175</v>
      </c>
      <c r="B61" s="227"/>
      <c r="C61" s="227"/>
      <c r="D61" s="227"/>
      <c r="E61" s="227"/>
      <c r="F61" s="227"/>
      <c r="G61" s="227"/>
      <c r="H61" s="227"/>
      <c r="I61" s="227"/>
      <c r="J61" s="33"/>
      <c r="K61" s="34"/>
      <c r="L61" s="60"/>
      <c r="M61" s="60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</row>
    <row r="62" spans="1:25" s="127" customFormat="1" ht="26.9" customHeight="1" x14ac:dyDescent="0.75">
      <c r="A62" s="227" t="s">
        <v>74</v>
      </c>
      <c r="B62" s="227"/>
      <c r="C62" s="227"/>
      <c r="D62" s="227"/>
      <c r="E62" s="227"/>
      <c r="F62" s="227"/>
      <c r="G62" s="227"/>
      <c r="H62" s="227"/>
      <c r="I62" s="227"/>
      <c r="J62" s="33"/>
      <c r="K62" s="34"/>
      <c r="L62" s="60"/>
      <c r="M62" s="60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</row>
    <row r="63" spans="1:25" ht="23.25" customHeight="1" x14ac:dyDescent="0.75">
      <c r="A63" s="80"/>
      <c r="B63" s="80"/>
      <c r="C63" s="231"/>
      <c r="D63" s="231"/>
      <c r="E63" s="231"/>
      <c r="F63" s="80"/>
      <c r="G63" s="226" t="s">
        <v>2</v>
      </c>
      <c r="H63" s="226"/>
      <c r="I63" s="226"/>
    </row>
    <row r="64" spans="1:25" ht="6" customHeight="1" x14ac:dyDescent="0.75">
      <c r="A64" s="128"/>
      <c r="B64" s="128"/>
      <c r="C64" s="129"/>
      <c r="D64" s="129"/>
      <c r="E64" s="129"/>
      <c r="F64" s="128"/>
      <c r="G64" s="129"/>
      <c r="H64" s="129"/>
      <c r="I64" s="129"/>
    </row>
    <row r="65" spans="1:25" s="74" customFormat="1" ht="24" customHeight="1" x14ac:dyDescent="0.75">
      <c r="A65" s="80"/>
      <c r="C65" s="225" t="s">
        <v>3</v>
      </c>
      <c r="D65" s="225"/>
      <c r="E65" s="225"/>
      <c r="F65" s="80"/>
      <c r="G65" s="225" t="s">
        <v>4</v>
      </c>
      <c r="H65" s="225"/>
      <c r="I65" s="225"/>
      <c r="J65" s="19"/>
      <c r="K65" s="30"/>
      <c r="L65" s="61"/>
      <c r="M65" s="61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1:25" s="74" customFormat="1" ht="24" customHeight="1" x14ac:dyDescent="0.75">
      <c r="A66" s="80"/>
      <c r="C66" s="81">
        <v>2569</v>
      </c>
      <c r="D66" s="82"/>
      <c r="E66" s="81">
        <v>2568</v>
      </c>
      <c r="F66" s="83"/>
      <c r="G66" s="81">
        <v>2569</v>
      </c>
      <c r="H66" s="82"/>
      <c r="I66" s="81">
        <v>2568</v>
      </c>
      <c r="J66" s="19"/>
      <c r="K66" s="30"/>
      <c r="L66" s="61"/>
      <c r="M66" s="61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1:25" ht="24" customHeight="1" x14ac:dyDescent="0.75">
      <c r="A67" s="78"/>
      <c r="B67" s="80" t="s">
        <v>10</v>
      </c>
      <c r="C67" s="151"/>
      <c r="D67" s="145"/>
      <c r="E67" s="24"/>
      <c r="F67" s="116"/>
      <c r="G67" s="151"/>
      <c r="H67" s="145"/>
      <c r="I67" s="24"/>
    </row>
    <row r="68" spans="1:25" ht="24" customHeight="1" x14ac:dyDescent="0.75">
      <c r="A68" s="74" t="s">
        <v>90</v>
      </c>
      <c r="C68" s="152">
        <f>C33</f>
        <v>1605549</v>
      </c>
      <c r="D68" s="111"/>
      <c r="E68" s="152">
        <f>E33</f>
        <v>1250531</v>
      </c>
      <c r="F68" s="111"/>
      <c r="G68" s="152">
        <f>G31</f>
        <v>1604569</v>
      </c>
      <c r="H68" s="111"/>
      <c r="I68" s="152">
        <f>I31</f>
        <v>1249928</v>
      </c>
    </row>
    <row r="69" spans="1:25" ht="24" customHeight="1" x14ac:dyDescent="0.75">
      <c r="A69" s="74" t="s">
        <v>91</v>
      </c>
      <c r="B69" s="113"/>
      <c r="F69" s="143"/>
    </row>
    <row r="70" spans="1:25" ht="24" customHeight="1" x14ac:dyDescent="0.75">
      <c r="A70" s="75" t="s">
        <v>154</v>
      </c>
      <c r="B70" s="113"/>
      <c r="F70" s="143"/>
    </row>
    <row r="71" spans="1:25" ht="24" customHeight="1" x14ac:dyDescent="0.75">
      <c r="A71" s="122" t="s">
        <v>193</v>
      </c>
      <c r="B71" s="75"/>
      <c r="C71" s="75"/>
      <c r="D71" s="75"/>
      <c r="E71" s="75"/>
      <c r="F71" s="75"/>
      <c r="G71" s="75"/>
      <c r="H71" s="75"/>
      <c r="I71" s="75"/>
    </row>
    <row r="72" spans="1:25" ht="24" customHeight="1" x14ac:dyDescent="0.75">
      <c r="A72" s="123" t="s">
        <v>92</v>
      </c>
      <c r="C72" s="1">
        <v>-17363998</v>
      </c>
      <c r="D72" s="1"/>
      <c r="E72" s="1">
        <v>5110257</v>
      </c>
      <c r="F72" s="113"/>
      <c r="G72" s="68">
        <v>-17363998</v>
      </c>
      <c r="I72" s="68">
        <v>5110257</v>
      </c>
    </row>
    <row r="73" spans="1:25" ht="24" customHeight="1" x14ac:dyDescent="0.75">
      <c r="A73" s="122" t="s">
        <v>194</v>
      </c>
      <c r="B73" s="75"/>
      <c r="C73" s="16"/>
      <c r="D73" s="75"/>
      <c r="E73" s="16"/>
      <c r="F73" s="113"/>
      <c r="G73" s="68"/>
      <c r="I73" s="68"/>
    </row>
    <row r="74" spans="1:25" ht="24" customHeight="1" x14ac:dyDescent="0.75">
      <c r="A74" s="123" t="s">
        <v>93</v>
      </c>
      <c r="C74" s="1">
        <v>-1941919</v>
      </c>
      <c r="E74" s="1">
        <v>43352</v>
      </c>
      <c r="F74" s="113"/>
      <c r="G74" s="68">
        <v>-1941919</v>
      </c>
      <c r="I74" s="68">
        <v>43352</v>
      </c>
    </row>
    <row r="75" spans="1:25" ht="24" customHeight="1" x14ac:dyDescent="0.75">
      <c r="A75" s="122" t="s">
        <v>195</v>
      </c>
      <c r="C75" s="1">
        <v>14641231</v>
      </c>
      <c r="E75" s="1">
        <v>-4737520</v>
      </c>
      <c r="F75" s="143"/>
      <c r="G75" s="1">
        <v>14641231</v>
      </c>
      <c r="I75" s="1">
        <v>-4737520</v>
      </c>
    </row>
    <row r="76" spans="1:25" ht="24" customHeight="1" x14ac:dyDescent="0.75">
      <c r="A76" s="122" t="s">
        <v>196</v>
      </c>
      <c r="C76" s="1">
        <v>178480</v>
      </c>
      <c r="E76" s="1">
        <v>-53352</v>
      </c>
      <c r="F76" s="143"/>
      <c r="G76" s="1">
        <v>178480</v>
      </c>
      <c r="I76" s="1">
        <v>-53352</v>
      </c>
    </row>
    <row r="77" spans="1:25" ht="24" customHeight="1" x14ac:dyDescent="0.75">
      <c r="A77" s="122" t="s">
        <v>155</v>
      </c>
      <c r="C77" s="36">
        <v>897241</v>
      </c>
      <c r="E77" s="36">
        <v>-72547</v>
      </c>
      <c r="F77" s="113"/>
      <c r="G77" s="68">
        <v>897241</v>
      </c>
      <c r="I77" s="68">
        <v>-72547</v>
      </c>
    </row>
    <row r="78" spans="1:25" ht="24" customHeight="1" x14ac:dyDescent="0.75">
      <c r="A78" s="153" t="s">
        <v>157</v>
      </c>
      <c r="C78" s="43"/>
      <c r="E78" s="43"/>
      <c r="F78" s="143"/>
      <c r="G78" s="43"/>
      <c r="I78" s="43"/>
    </row>
    <row r="79" spans="1:25" ht="24" customHeight="1" x14ac:dyDescent="0.75">
      <c r="A79" s="154" t="s">
        <v>94</v>
      </c>
      <c r="C79" s="155">
        <f>SUM(C72:C77)</f>
        <v>-3588965</v>
      </c>
      <c r="D79" s="156"/>
      <c r="E79" s="155">
        <f>SUM(E72:E77)</f>
        <v>290190</v>
      </c>
      <c r="F79" s="156"/>
      <c r="G79" s="155">
        <f>SUM(G72:G77)</f>
        <v>-3588965</v>
      </c>
      <c r="H79" s="156"/>
      <c r="I79" s="155">
        <f>SUM(I72:I77)</f>
        <v>290190</v>
      </c>
    </row>
    <row r="80" spans="1:25" ht="24" customHeight="1" x14ac:dyDescent="0.75">
      <c r="A80" s="75" t="s">
        <v>156</v>
      </c>
      <c r="C80" s="157"/>
      <c r="D80" s="156"/>
      <c r="E80" s="157"/>
      <c r="F80" s="156"/>
      <c r="G80" s="157"/>
      <c r="H80" s="156"/>
      <c r="I80" s="157"/>
    </row>
    <row r="81" spans="1:25" ht="24" customHeight="1" x14ac:dyDescent="0.75">
      <c r="A81" s="122" t="s">
        <v>206</v>
      </c>
      <c r="C81" s="1"/>
      <c r="E81" s="1"/>
      <c r="F81" s="143"/>
      <c r="G81" s="1"/>
      <c r="I81" s="1"/>
    </row>
    <row r="82" spans="1:25" ht="24" customHeight="1" x14ac:dyDescent="0.75">
      <c r="A82" s="122" t="s">
        <v>95</v>
      </c>
      <c r="C82" s="130">
        <v>-189932</v>
      </c>
      <c r="D82" s="145"/>
      <c r="E82" s="158">
        <f>-732516-1265243</f>
        <v>-1997759</v>
      </c>
      <c r="F82" s="113"/>
      <c r="G82" s="130">
        <v>-189932</v>
      </c>
      <c r="H82" s="145"/>
      <c r="I82" s="158">
        <f>-732516-1265243</f>
        <v>-1997759</v>
      </c>
    </row>
    <row r="83" spans="1:25" ht="24" customHeight="1" x14ac:dyDescent="0.75">
      <c r="A83" s="122" t="s">
        <v>158</v>
      </c>
      <c r="C83" s="159">
        <v>37897</v>
      </c>
      <c r="D83" s="145"/>
      <c r="E83" s="159">
        <v>146503</v>
      </c>
      <c r="F83" s="113"/>
      <c r="G83" s="159">
        <v>37897</v>
      </c>
      <c r="H83" s="145"/>
      <c r="I83" s="159">
        <v>146503</v>
      </c>
    </row>
    <row r="84" spans="1:25" ht="24" customHeight="1" x14ac:dyDescent="0.75">
      <c r="A84" s="153" t="s">
        <v>159</v>
      </c>
      <c r="C84" s="158"/>
      <c r="D84" s="145"/>
      <c r="E84" s="130"/>
      <c r="F84" s="113"/>
      <c r="G84" s="158"/>
      <c r="H84" s="145"/>
      <c r="I84" s="130"/>
    </row>
    <row r="85" spans="1:25" ht="24" customHeight="1" x14ac:dyDescent="0.75">
      <c r="A85" s="154" t="s">
        <v>94</v>
      </c>
      <c r="C85" s="159">
        <f>SUM(C82:C83)</f>
        <v>-152035</v>
      </c>
      <c r="D85" s="145"/>
      <c r="E85" s="159">
        <f>SUM(E82:E83)</f>
        <v>-1851256</v>
      </c>
      <c r="F85" s="113"/>
      <c r="G85" s="159">
        <f>SUM(G82:G83)</f>
        <v>-152035</v>
      </c>
      <c r="H85" s="145"/>
      <c r="I85" s="159">
        <f>SUM(I82:I83)</f>
        <v>-1851256</v>
      </c>
    </row>
    <row r="86" spans="1:25" ht="24" customHeight="1" x14ac:dyDescent="0.75">
      <c r="A86" s="75" t="s">
        <v>190</v>
      </c>
      <c r="B86" s="160"/>
      <c r="C86" s="157">
        <f>SUM(C79,C85)</f>
        <v>-3741000</v>
      </c>
      <c r="D86" s="156"/>
      <c r="E86" s="157">
        <f>SUM(E79,E85)</f>
        <v>-1561066</v>
      </c>
      <c r="F86" s="156"/>
      <c r="G86" s="157">
        <f>SUM(G79,G85)</f>
        <v>-3741000</v>
      </c>
      <c r="H86" s="156"/>
      <c r="I86" s="157">
        <f>SUM(I79,I85)</f>
        <v>-1561066</v>
      </c>
    </row>
    <row r="87" spans="1:25" ht="24" customHeight="1" thickBot="1" x14ac:dyDescent="0.8">
      <c r="A87" s="75" t="s">
        <v>191</v>
      </c>
      <c r="C87" s="161">
        <f>+C86+C68</f>
        <v>-2135451</v>
      </c>
      <c r="D87" s="162"/>
      <c r="E87" s="161">
        <f>+E86+E68</f>
        <v>-310535</v>
      </c>
      <c r="F87" s="162"/>
      <c r="G87" s="161">
        <f>+G86+G68</f>
        <v>-2136431</v>
      </c>
      <c r="H87" s="162"/>
      <c r="I87" s="161">
        <f>+I86+I68</f>
        <v>-311138</v>
      </c>
    </row>
    <row r="88" spans="1:25" s="114" customFormat="1" ht="24" customHeight="1" thickTop="1" x14ac:dyDescent="0.75">
      <c r="A88" s="112"/>
      <c r="B88" s="86"/>
      <c r="C88" s="163"/>
      <c r="D88" s="163"/>
      <c r="E88" s="163"/>
      <c r="F88" s="164"/>
      <c r="G88" s="163"/>
      <c r="H88" s="164"/>
      <c r="I88" s="163"/>
      <c r="J88" s="20"/>
      <c r="K88" s="16"/>
      <c r="L88" s="58"/>
      <c r="M88" s="58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s="114" customFormat="1" ht="24" customHeight="1" x14ac:dyDescent="0.75">
      <c r="A89" s="74" t="s">
        <v>205</v>
      </c>
      <c r="B89" s="78"/>
      <c r="C89" s="130"/>
      <c r="D89" s="145"/>
      <c r="E89" s="130"/>
      <c r="F89" s="143"/>
      <c r="G89" s="130"/>
      <c r="H89" s="145"/>
      <c r="I89" s="130"/>
      <c r="J89" s="20"/>
      <c r="K89" s="16"/>
      <c r="L89" s="58"/>
      <c r="M89" s="58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s="114" customFormat="1" ht="24" customHeight="1" thickBot="1" x14ac:dyDescent="0.8">
      <c r="A90" s="75" t="s">
        <v>87</v>
      </c>
      <c r="B90" s="78"/>
      <c r="C90" s="69">
        <f>C87-C91</f>
        <v>-2135461</v>
      </c>
      <c r="D90" s="111"/>
      <c r="E90" s="69">
        <f>E87-E91</f>
        <v>-310541</v>
      </c>
      <c r="F90" s="147"/>
      <c r="G90" s="149">
        <f>+G87</f>
        <v>-2136431</v>
      </c>
      <c r="H90" s="111"/>
      <c r="I90" s="149">
        <f>+I87</f>
        <v>-311138</v>
      </c>
      <c r="J90" s="20"/>
      <c r="K90" s="16"/>
      <c r="L90" s="58"/>
      <c r="M90" s="58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s="114" customFormat="1" ht="24" customHeight="1" thickTop="1" x14ac:dyDescent="0.75">
      <c r="A91" s="75" t="s">
        <v>88</v>
      </c>
      <c r="B91" s="78"/>
      <c r="C91" s="102">
        <v>10</v>
      </c>
      <c r="D91" s="111"/>
      <c r="E91" s="102">
        <v>6</v>
      </c>
      <c r="F91" s="147"/>
      <c r="G91" s="69"/>
      <c r="H91" s="111"/>
      <c r="I91" s="69"/>
      <c r="J91" s="20"/>
      <c r="K91" s="16"/>
      <c r="L91" s="58"/>
      <c r="M91" s="58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s="114" customFormat="1" ht="24" customHeight="1" thickBot="1" x14ac:dyDescent="0.8">
      <c r="A92" s="74"/>
      <c r="B92" s="78"/>
      <c r="C92" s="92">
        <f>C90+C91</f>
        <v>-2135451</v>
      </c>
      <c r="D92" s="147"/>
      <c r="E92" s="92">
        <f>E90+E91</f>
        <v>-310535</v>
      </c>
      <c r="F92" s="147"/>
      <c r="G92" s="69"/>
      <c r="H92" s="111"/>
      <c r="I92" s="69"/>
      <c r="J92" s="20"/>
      <c r="K92" s="16"/>
      <c r="L92" s="58"/>
      <c r="M92" s="58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s="114" customFormat="1" ht="24" customHeight="1" thickTop="1" x14ac:dyDescent="0.75">
      <c r="A93" s="74"/>
      <c r="B93" s="78"/>
      <c r="C93" s="130"/>
      <c r="D93" s="145"/>
      <c r="E93" s="130"/>
      <c r="F93" s="113"/>
      <c r="G93" s="130"/>
      <c r="H93" s="145"/>
      <c r="I93" s="130"/>
      <c r="J93" s="20"/>
      <c r="K93" s="16"/>
      <c r="L93" s="58"/>
      <c r="M93" s="58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s="114" customFormat="1" ht="24" customHeight="1" x14ac:dyDescent="0.75">
      <c r="A94" s="165" t="s">
        <v>96</v>
      </c>
      <c r="B94" s="160"/>
      <c r="C94" s="156"/>
      <c r="D94" s="156"/>
      <c r="E94" s="156"/>
      <c r="F94" s="156"/>
      <c r="G94" s="156"/>
      <c r="H94" s="156"/>
      <c r="I94" s="156"/>
      <c r="J94" s="20"/>
      <c r="K94" s="16"/>
      <c r="L94" s="58"/>
      <c r="M94" s="58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s="114" customFormat="1" ht="24" customHeight="1" thickBot="1" x14ac:dyDescent="0.8">
      <c r="A95" s="125" t="s">
        <v>97</v>
      </c>
      <c r="B95" s="78" t="s">
        <v>186</v>
      </c>
      <c r="C95" s="166">
        <v>0.94</v>
      </c>
      <c r="D95" s="163"/>
      <c r="E95" s="166">
        <v>0.73</v>
      </c>
      <c r="F95" s="163"/>
      <c r="G95" s="167">
        <v>0.94</v>
      </c>
      <c r="H95" s="168"/>
      <c r="I95" s="166">
        <v>0.73</v>
      </c>
      <c r="J95" s="20"/>
      <c r="K95" s="16"/>
      <c r="L95" s="58"/>
      <c r="M95" s="58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24" customHeight="1" thickTop="1" x14ac:dyDescent="0.75">
      <c r="A96" s="75"/>
      <c r="D96" s="111"/>
      <c r="F96" s="147"/>
      <c r="H96" s="111"/>
    </row>
    <row r="97" spans="1:9" ht="24" customHeight="1" x14ac:dyDescent="0.75">
      <c r="A97" s="75"/>
      <c r="D97" s="111"/>
      <c r="F97" s="147"/>
      <c r="H97" s="111"/>
    </row>
    <row r="98" spans="1:9" ht="24" customHeight="1" x14ac:dyDescent="0.75">
      <c r="A98" s="75"/>
      <c r="D98" s="111"/>
      <c r="F98" s="147"/>
      <c r="H98" s="111"/>
    </row>
    <row r="99" spans="1:9" ht="24" customHeight="1" x14ac:dyDescent="0.75">
      <c r="A99" s="75"/>
      <c r="D99" s="111"/>
      <c r="F99" s="147"/>
      <c r="H99" s="111"/>
    </row>
    <row r="100" spans="1:9" ht="24" customHeight="1" x14ac:dyDescent="0.75">
      <c r="A100" s="75"/>
      <c r="D100" s="111"/>
      <c r="F100" s="147"/>
      <c r="H100" s="111"/>
    </row>
    <row r="101" spans="1:9" ht="24" customHeight="1" x14ac:dyDescent="0.75">
      <c r="A101" s="74"/>
      <c r="D101" s="147"/>
      <c r="F101" s="147"/>
      <c r="H101" s="111"/>
      <c r="I101" s="169"/>
    </row>
    <row r="102" spans="1:9" ht="24" customHeight="1" x14ac:dyDescent="0.75">
      <c r="A102" s="165"/>
      <c r="B102" s="160"/>
      <c r="C102" s="156"/>
      <c r="D102" s="156"/>
      <c r="E102" s="156"/>
      <c r="F102" s="156"/>
      <c r="G102" s="156"/>
      <c r="H102" s="156"/>
      <c r="I102" s="156"/>
    </row>
    <row r="103" spans="1:9" ht="24" customHeight="1" x14ac:dyDescent="0.75">
      <c r="A103" s="125"/>
      <c r="C103" s="170"/>
      <c r="D103" s="163"/>
      <c r="E103" s="170"/>
      <c r="F103" s="163"/>
      <c r="G103" s="170"/>
      <c r="H103" s="168"/>
      <c r="I103" s="170"/>
    </row>
    <row r="104" spans="1:9" ht="24" customHeight="1" x14ac:dyDescent="0.75"/>
    <row r="105" spans="1:9" ht="24" customHeight="1" x14ac:dyDescent="0.75">
      <c r="A105" s="75"/>
      <c r="B105" s="75"/>
    </row>
    <row r="106" spans="1:9" ht="24" customHeight="1" x14ac:dyDescent="0.75"/>
    <row r="107" spans="1:9" ht="24" customHeight="1" x14ac:dyDescent="0.75">
      <c r="A107" s="230" t="s">
        <v>38</v>
      </c>
      <c r="B107" s="230"/>
    </row>
    <row r="108" spans="1:9" ht="24" customHeight="1" x14ac:dyDescent="0.75"/>
    <row r="109" spans="1:9" ht="24" customHeight="1" x14ac:dyDescent="0.75"/>
    <row r="110" spans="1:9" ht="24" customHeight="1" x14ac:dyDescent="0.75"/>
    <row r="111" spans="1:9" ht="24" customHeight="1" x14ac:dyDescent="0.75"/>
    <row r="112" spans="1:9" ht="24" customHeight="1" x14ac:dyDescent="0.75"/>
    <row r="113" ht="24" customHeight="1" x14ac:dyDescent="0.75"/>
    <row r="114" ht="24" customHeight="1" x14ac:dyDescent="0.75"/>
    <row r="115" ht="24" customHeight="1" x14ac:dyDescent="0.75"/>
    <row r="116" ht="24" customHeight="1" x14ac:dyDescent="0.75"/>
    <row r="117" ht="24" customHeight="1" x14ac:dyDescent="0.75"/>
    <row r="118" ht="24" customHeight="1" x14ac:dyDescent="0.75"/>
    <row r="119" ht="24" customHeight="1" x14ac:dyDescent="0.75"/>
    <row r="120" ht="24" customHeight="1" x14ac:dyDescent="0.75"/>
    <row r="121" ht="24" customHeight="1" x14ac:dyDescent="0.75"/>
    <row r="122" ht="24" customHeight="1" x14ac:dyDescent="0.75"/>
    <row r="123" ht="24" customHeight="1" x14ac:dyDescent="0.75"/>
    <row r="124" ht="24" customHeight="1" x14ac:dyDescent="0.75"/>
    <row r="125" ht="24" customHeight="1" x14ac:dyDescent="0.75"/>
    <row r="126" ht="24" customHeight="1" x14ac:dyDescent="0.75"/>
    <row r="127" ht="24" customHeight="1" x14ac:dyDescent="0.75"/>
    <row r="128" ht="24" customHeight="1" x14ac:dyDescent="0.75"/>
    <row r="129" spans="1:1" ht="24" customHeight="1" x14ac:dyDescent="0.75"/>
    <row r="130" spans="1:1" ht="24" customHeight="1" x14ac:dyDescent="0.75"/>
    <row r="131" spans="1:1" ht="24" customHeight="1" x14ac:dyDescent="0.75"/>
    <row r="132" spans="1:1" ht="24" customHeight="1" x14ac:dyDescent="0.75"/>
    <row r="133" spans="1:1" ht="24" customHeight="1" x14ac:dyDescent="0.75"/>
    <row r="134" spans="1:1" ht="24" customHeight="1" x14ac:dyDescent="0.75"/>
    <row r="135" spans="1:1" ht="24" customHeight="1" x14ac:dyDescent="0.75"/>
    <row r="136" spans="1:1" ht="24" customHeight="1" x14ac:dyDescent="0.75">
      <c r="A136" s="78"/>
    </row>
    <row r="137" spans="1:1" ht="24" customHeight="1" x14ac:dyDescent="0.75">
      <c r="A137" s="78"/>
    </row>
    <row r="138" spans="1:1" ht="24" customHeight="1" x14ac:dyDescent="0.75">
      <c r="A138" s="78"/>
    </row>
    <row r="139" spans="1:1" ht="24" customHeight="1" x14ac:dyDescent="0.75">
      <c r="A139" s="78"/>
    </row>
    <row r="140" spans="1:1" ht="24" customHeight="1" x14ac:dyDescent="0.75">
      <c r="A140" s="78"/>
    </row>
    <row r="141" spans="1:1" ht="24" customHeight="1" x14ac:dyDescent="0.75">
      <c r="A141" s="78"/>
    </row>
    <row r="142" spans="1:1" ht="24" customHeight="1" x14ac:dyDescent="0.75">
      <c r="A142" s="78"/>
    </row>
    <row r="143" spans="1:1" ht="24" customHeight="1" x14ac:dyDescent="0.75">
      <c r="A143" s="78"/>
    </row>
    <row r="144" spans="1:1" ht="24" customHeight="1" x14ac:dyDescent="0.75">
      <c r="A144" s="78"/>
    </row>
    <row r="145" spans="1:25" s="70" customFormat="1" ht="24" customHeight="1" x14ac:dyDescent="0.75">
      <c r="A145" s="78"/>
      <c r="B145" s="75"/>
      <c r="C145" s="75"/>
      <c r="D145" s="75"/>
      <c r="E145" s="75"/>
      <c r="F145" s="75"/>
      <c r="G145" s="75"/>
      <c r="H145" s="75"/>
      <c r="I145" s="75"/>
      <c r="J145" s="20"/>
      <c r="K145" s="16"/>
      <c r="L145" s="58"/>
      <c r="M145" s="58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s="70" customFormat="1" ht="24" customHeight="1" x14ac:dyDescent="0.75">
      <c r="A146" s="78"/>
      <c r="B146" s="75"/>
      <c r="C146" s="75"/>
      <c r="D146" s="75"/>
      <c r="E146" s="75"/>
      <c r="F146" s="75"/>
      <c r="G146" s="75"/>
      <c r="H146" s="75"/>
      <c r="I146" s="75"/>
      <c r="J146" s="20"/>
      <c r="K146" s="16"/>
      <c r="L146" s="58"/>
      <c r="M146" s="58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s="70" customFormat="1" ht="24" customHeight="1" x14ac:dyDescent="0.75">
      <c r="A147" s="78"/>
      <c r="B147" s="75"/>
      <c r="C147" s="75"/>
      <c r="D147" s="75"/>
      <c r="E147" s="75"/>
      <c r="F147" s="75"/>
      <c r="G147" s="75"/>
      <c r="H147" s="75"/>
      <c r="I147" s="75"/>
      <c r="J147" s="20"/>
      <c r="K147" s="16"/>
      <c r="L147" s="58"/>
      <c r="M147" s="58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s="70" customFormat="1" ht="24" customHeight="1" x14ac:dyDescent="0.75">
      <c r="A148" s="78"/>
      <c r="B148" s="75"/>
      <c r="C148" s="75"/>
      <c r="D148" s="75"/>
      <c r="E148" s="75"/>
      <c r="F148" s="75"/>
      <c r="G148" s="75"/>
      <c r="H148" s="75"/>
      <c r="I148" s="75"/>
      <c r="J148" s="20"/>
      <c r="K148" s="16"/>
      <c r="L148" s="58"/>
      <c r="M148" s="58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s="70" customFormat="1" ht="24" customHeight="1" x14ac:dyDescent="0.75">
      <c r="A149" s="78"/>
      <c r="B149" s="75"/>
      <c r="C149" s="75"/>
      <c r="D149" s="75"/>
      <c r="E149" s="75"/>
      <c r="F149" s="75"/>
      <c r="G149" s="75"/>
      <c r="H149" s="75"/>
      <c r="I149" s="75"/>
      <c r="J149" s="20"/>
      <c r="K149" s="16"/>
      <c r="L149" s="58"/>
      <c r="M149" s="58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s="70" customFormat="1" ht="24" customHeight="1" x14ac:dyDescent="0.75">
      <c r="A150" s="78"/>
      <c r="B150" s="75"/>
      <c r="C150" s="75"/>
      <c r="D150" s="75"/>
      <c r="E150" s="75"/>
      <c r="F150" s="75"/>
      <c r="G150" s="75"/>
      <c r="H150" s="75"/>
      <c r="I150" s="75"/>
      <c r="J150" s="20"/>
      <c r="K150" s="16"/>
      <c r="L150" s="58"/>
      <c r="M150" s="58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s="70" customFormat="1" ht="24" customHeight="1" x14ac:dyDescent="0.75">
      <c r="A151" s="78"/>
      <c r="B151" s="75"/>
      <c r="C151" s="75"/>
      <c r="D151" s="75"/>
      <c r="E151" s="75"/>
      <c r="F151" s="75"/>
      <c r="G151" s="75"/>
      <c r="H151" s="75"/>
      <c r="I151" s="75"/>
      <c r="J151" s="20"/>
      <c r="K151" s="16"/>
      <c r="L151" s="58"/>
      <c r="M151" s="58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s="70" customFormat="1" ht="24" customHeight="1" x14ac:dyDescent="0.75">
      <c r="A152" s="78"/>
      <c r="B152" s="75"/>
      <c r="C152" s="75"/>
      <c r="D152" s="75"/>
      <c r="E152" s="75"/>
      <c r="F152" s="75"/>
      <c r="G152" s="75"/>
      <c r="H152" s="75"/>
      <c r="I152" s="75"/>
      <c r="J152" s="20"/>
      <c r="K152" s="16"/>
      <c r="L152" s="58"/>
      <c r="M152" s="58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s="70" customFormat="1" ht="24" customHeight="1" x14ac:dyDescent="0.75">
      <c r="A153" s="78"/>
      <c r="B153" s="75"/>
      <c r="C153" s="75"/>
      <c r="D153" s="75"/>
      <c r="E153" s="75"/>
      <c r="F153" s="75"/>
      <c r="G153" s="75"/>
      <c r="H153" s="75"/>
      <c r="I153" s="75"/>
      <c r="J153" s="20"/>
      <c r="K153" s="16"/>
      <c r="L153" s="58"/>
      <c r="M153" s="58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s="70" customFormat="1" ht="24" customHeight="1" x14ac:dyDescent="0.75">
      <c r="A154" s="78"/>
      <c r="B154" s="75"/>
      <c r="C154" s="75"/>
      <c r="D154" s="75"/>
      <c r="E154" s="75"/>
      <c r="F154" s="75"/>
      <c r="G154" s="75"/>
      <c r="H154" s="75"/>
      <c r="I154" s="75"/>
      <c r="J154" s="20"/>
      <c r="K154" s="16"/>
      <c r="L154" s="58"/>
      <c r="M154" s="58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s="70" customFormat="1" ht="24" customHeight="1" x14ac:dyDescent="0.75">
      <c r="A155" s="78"/>
      <c r="B155" s="75"/>
      <c r="C155" s="75"/>
      <c r="D155" s="75"/>
      <c r="E155" s="75"/>
      <c r="F155" s="75"/>
      <c r="G155" s="75"/>
      <c r="H155" s="75"/>
      <c r="I155" s="75"/>
      <c r="J155" s="20"/>
      <c r="K155" s="16"/>
      <c r="L155" s="58"/>
      <c r="M155" s="58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s="70" customFormat="1" ht="24" customHeight="1" x14ac:dyDescent="0.75">
      <c r="A156" s="78"/>
      <c r="B156" s="75"/>
      <c r="C156" s="75"/>
      <c r="D156" s="75"/>
      <c r="E156" s="75"/>
      <c r="F156" s="75"/>
      <c r="G156" s="75"/>
      <c r="H156" s="75"/>
      <c r="I156" s="75"/>
      <c r="J156" s="20"/>
      <c r="K156" s="16"/>
      <c r="L156" s="58"/>
      <c r="M156" s="58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s="70" customFormat="1" ht="24" customHeight="1" x14ac:dyDescent="0.75">
      <c r="A157" s="78"/>
      <c r="B157" s="75"/>
      <c r="C157" s="75"/>
      <c r="D157" s="75"/>
      <c r="E157" s="75"/>
      <c r="F157" s="75"/>
      <c r="G157" s="75"/>
      <c r="H157" s="75"/>
      <c r="I157" s="75"/>
      <c r="J157" s="20"/>
      <c r="K157" s="16"/>
      <c r="L157" s="58"/>
      <c r="M157" s="58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s="70" customFormat="1" ht="24" customHeight="1" x14ac:dyDescent="0.75">
      <c r="A158" s="78"/>
      <c r="B158" s="75"/>
      <c r="C158" s="75"/>
      <c r="D158" s="75"/>
      <c r="E158" s="75"/>
      <c r="F158" s="75"/>
      <c r="G158" s="75"/>
      <c r="H158" s="75"/>
      <c r="I158" s="75"/>
      <c r="J158" s="20"/>
      <c r="K158" s="16"/>
      <c r="L158" s="58"/>
      <c r="M158" s="58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s="70" customFormat="1" ht="24" customHeight="1" x14ac:dyDescent="0.75">
      <c r="A159" s="78"/>
      <c r="B159" s="75"/>
      <c r="C159" s="75"/>
      <c r="D159" s="75"/>
      <c r="E159" s="75"/>
      <c r="F159" s="75"/>
      <c r="G159" s="75"/>
      <c r="H159" s="75"/>
      <c r="I159" s="75"/>
      <c r="J159" s="20"/>
      <c r="K159" s="16"/>
      <c r="L159" s="58"/>
      <c r="M159" s="58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s="70" customFormat="1" ht="24" customHeight="1" x14ac:dyDescent="0.75">
      <c r="A160" s="78"/>
      <c r="B160" s="75"/>
      <c r="C160" s="75"/>
      <c r="D160" s="75"/>
      <c r="E160" s="75"/>
      <c r="F160" s="75"/>
      <c r="G160" s="75"/>
      <c r="H160" s="75"/>
      <c r="I160" s="75"/>
      <c r="J160" s="20"/>
      <c r="K160" s="16"/>
      <c r="L160" s="58"/>
      <c r="M160" s="58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s="70" customFormat="1" ht="24" customHeight="1" x14ac:dyDescent="0.75">
      <c r="A161" s="78"/>
      <c r="B161" s="75"/>
      <c r="C161" s="75"/>
      <c r="D161" s="75"/>
      <c r="E161" s="75"/>
      <c r="F161" s="75"/>
      <c r="G161" s="75"/>
      <c r="H161" s="75"/>
      <c r="I161" s="75"/>
      <c r="J161" s="20"/>
      <c r="K161" s="16"/>
      <c r="L161" s="58"/>
      <c r="M161" s="58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s="70" customFormat="1" ht="24" customHeight="1" x14ac:dyDescent="0.75">
      <c r="A162" s="78"/>
      <c r="B162" s="75"/>
      <c r="C162" s="75"/>
      <c r="D162" s="75"/>
      <c r="E162" s="75"/>
      <c r="F162" s="75"/>
      <c r="G162" s="75"/>
      <c r="H162" s="75"/>
      <c r="I162" s="75"/>
      <c r="J162" s="20"/>
      <c r="K162" s="16"/>
      <c r="L162" s="58"/>
      <c r="M162" s="58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s="70" customFormat="1" ht="24" customHeight="1" x14ac:dyDescent="0.75">
      <c r="A163" s="78"/>
      <c r="B163" s="75"/>
      <c r="C163" s="75"/>
      <c r="D163" s="75"/>
      <c r="E163" s="75"/>
      <c r="F163" s="75"/>
      <c r="G163" s="75"/>
      <c r="H163" s="75"/>
      <c r="I163" s="75"/>
      <c r="J163" s="20"/>
      <c r="K163" s="16"/>
      <c r="L163" s="58"/>
      <c r="M163" s="58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s="70" customFormat="1" ht="24" customHeight="1" x14ac:dyDescent="0.75">
      <c r="A164" s="87"/>
      <c r="B164" s="78"/>
      <c r="C164" s="69"/>
      <c r="D164" s="69"/>
      <c r="E164" s="69"/>
      <c r="F164" s="78"/>
      <c r="G164" s="69"/>
      <c r="H164" s="69"/>
      <c r="I164" s="69"/>
      <c r="J164" s="20"/>
      <c r="K164" s="16"/>
      <c r="L164" s="58"/>
      <c r="M164" s="58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s="70" customFormat="1" ht="24" customHeight="1" x14ac:dyDescent="0.75">
      <c r="A165" s="87"/>
      <c r="B165" s="78"/>
      <c r="C165" s="69"/>
      <c r="D165" s="69"/>
      <c r="E165" s="69"/>
      <c r="F165" s="78"/>
      <c r="G165" s="69"/>
      <c r="H165" s="69"/>
      <c r="I165" s="69"/>
      <c r="J165" s="20"/>
      <c r="K165" s="16"/>
      <c r="L165" s="58"/>
      <c r="M165" s="58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24" customHeight="1" x14ac:dyDescent="0.75"/>
    <row r="167" spans="1:25" ht="24" customHeight="1" x14ac:dyDescent="0.75"/>
    <row r="168" spans="1:25" ht="24" customHeight="1" x14ac:dyDescent="0.75"/>
    <row r="169" spans="1:25" ht="24" customHeight="1" x14ac:dyDescent="0.75"/>
    <row r="170" spans="1:25" ht="24" customHeight="1" x14ac:dyDescent="0.75"/>
    <row r="171" spans="1:25" ht="24" customHeight="1" x14ac:dyDescent="0.75"/>
    <row r="172" spans="1:25" ht="24" customHeight="1" x14ac:dyDescent="0.75"/>
    <row r="173" spans="1:25" ht="24" customHeight="1" x14ac:dyDescent="0.75"/>
    <row r="174" spans="1:25" ht="24" customHeight="1" x14ac:dyDescent="0.75"/>
    <row r="175" spans="1:25" ht="24" customHeight="1" x14ac:dyDescent="0.75"/>
    <row r="176" spans="1:25" ht="24" customHeight="1" x14ac:dyDescent="0.75"/>
    <row r="177" ht="24" customHeight="1" x14ac:dyDescent="0.75"/>
    <row r="178" ht="24" customHeight="1" x14ac:dyDescent="0.75"/>
    <row r="179" ht="24" customHeight="1" x14ac:dyDescent="0.75"/>
    <row r="180" ht="24" customHeight="1" x14ac:dyDescent="0.75"/>
    <row r="181" ht="24" customHeight="1" x14ac:dyDescent="0.75"/>
    <row r="182" ht="24" customHeight="1" x14ac:dyDescent="0.75"/>
    <row r="183" ht="24" customHeight="1" x14ac:dyDescent="0.75"/>
    <row r="184" ht="24" customHeight="1" x14ac:dyDescent="0.75"/>
    <row r="185" ht="24" customHeight="1" x14ac:dyDescent="0.75"/>
    <row r="186" ht="24" customHeight="1" x14ac:dyDescent="0.75"/>
    <row r="187" ht="24" customHeight="1" x14ac:dyDescent="0.75"/>
    <row r="188" ht="24" customHeight="1" x14ac:dyDescent="0.75"/>
    <row r="189" ht="24" customHeight="1" x14ac:dyDescent="0.75"/>
    <row r="190" ht="24" customHeight="1" x14ac:dyDescent="0.75"/>
    <row r="191" ht="24" customHeight="1" x14ac:dyDescent="0.75"/>
    <row r="192" ht="24" customHeight="1" x14ac:dyDescent="0.75"/>
    <row r="193" ht="24" customHeight="1" x14ac:dyDescent="0.75"/>
    <row r="194" ht="24" customHeight="1" x14ac:dyDescent="0.75"/>
    <row r="195" ht="24" customHeight="1" x14ac:dyDescent="0.75"/>
    <row r="196" ht="24" customHeight="1" x14ac:dyDescent="0.75"/>
    <row r="197" ht="24" customHeight="1" x14ac:dyDescent="0.75"/>
    <row r="198" ht="24" customHeight="1" x14ac:dyDescent="0.75"/>
    <row r="199" ht="24" customHeight="1" x14ac:dyDescent="0.75"/>
    <row r="200" ht="24" customHeight="1" x14ac:dyDescent="0.75"/>
    <row r="201" ht="24" customHeight="1" x14ac:dyDescent="0.75"/>
    <row r="202" ht="24" customHeight="1" x14ac:dyDescent="0.75"/>
  </sheetData>
  <mergeCells count="18">
    <mergeCell ref="A1:I1"/>
    <mergeCell ref="C5:E5"/>
    <mergeCell ref="C65:E65"/>
    <mergeCell ref="G5:I5"/>
    <mergeCell ref="C7:E7"/>
    <mergeCell ref="A2:I2"/>
    <mergeCell ref="A3:I3"/>
    <mergeCell ref="A60:I60"/>
    <mergeCell ref="A61:I61"/>
    <mergeCell ref="G65:I65"/>
    <mergeCell ref="A59:I59"/>
    <mergeCell ref="C63:E63"/>
    <mergeCell ref="G63:I63"/>
    <mergeCell ref="G7:I7"/>
    <mergeCell ref="A4:I4"/>
    <mergeCell ref="A58:B58"/>
    <mergeCell ref="A62:I62"/>
    <mergeCell ref="A107:B107"/>
  </mergeCells>
  <phoneticPr fontId="21" type="noConversion"/>
  <pageMargins left="1" right="0.2" top="1" bottom="0.5" header="0.6" footer="0.3"/>
  <pageSetup paperSize="9" scale="64" orientation="portrait" r:id="rId1"/>
  <headerFooter scaleWithDoc="0" alignWithMargins="0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5E4B2-EC89-4603-94D5-BEBCBE1F2C1C}">
  <sheetPr>
    <tabColor rgb="FF00B050"/>
  </sheetPr>
  <dimension ref="A1:Z36"/>
  <sheetViews>
    <sheetView zoomScale="80" zoomScaleNormal="80" zoomScaleSheetLayoutView="70" zoomScalePageLayoutView="40" workbookViewId="0">
      <selection activeCell="A11" sqref="A11"/>
    </sheetView>
  </sheetViews>
  <sheetFormatPr defaultColWidth="9.09765625" defaultRowHeight="23" x14ac:dyDescent="0.75"/>
  <cols>
    <col min="1" max="1" width="55.3984375" style="205" customWidth="1"/>
    <col min="2" max="2" width="1.59765625" style="205" customWidth="1"/>
    <col min="3" max="3" width="8.3984375" style="205" bestFit="1" customWidth="1"/>
    <col min="4" max="4" width="1.59765625" style="205" customWidth="1"/>
    <col min="5" max="5" width="14.59765625" style="176" customWidth="1"/>
    <col min="6" max="6" width="0.59765625" style="176" customWidth="1"/>
    <col min="7" max="7" width="14" style="176" bestFit="1" customWidth="1"/>
    <col min="8" max="8" width="0.59765625" style="176" customWidth="1"/>
    <col min="9" max="9" width="17.09765625" style="176" customWidth="1"/>
    <col min="10" max="10" width="0.59765625" style="176" customWidth="1"/>
    <col min="11" max="11" width="13.59765625" style="176" customWidth="1"/>
    <col min="12" max="12" width="0.59765625" style="176" customWidth="1"/>
    <col min="13" max="13" width="13" style="176" customWidth="1"/>
    <col min="14" max="14" width="0.59765625" style="176" customWidth="1"/>
    <col min="15" max="15" width="20.3984375" style="176" bestFit="1" customWidth="1"/>
    <col min="16" max="16" width="0.59765625" style="176" customWidth="1"/>
    <col min="17" max="17" width="24.09765625" style="176" bestFit="1" customWidth="1"/>
    <col min="18" max="18" width="0.59765625" style="176" customWidth="1"/>
    <col min="19" max="19" width="21.3984375" style="176" customWidth="1"/>
    <col min="20" max="20" width="0.59765625" style="176" customWidth="1"/>
    <col min="21" max="21" width="12.59765625" style="176" customWidth="1"/>
    <col min="22" max="22" width="0.59765625" style="176" customWidth="1"/>
    <col min="23" max="23" width="12.09765625" style="176" bestFit="1" customWidth="1"/>
    <col min="24" max="24" width="0.59765625" style="176" customWidth="1"/>
    <col min="25" max="25" width="11" style="176" bestFit="1" customWidth="1"/>
    <col min="26" max="26" width="1.09765625" style="176" customWidth="1"/>
    <col min="27" max="16384" width="9.09765625" style="176"/>
  </cols>
  <sheetData>
    <row r="1" spans="1:26" s="171" customFormat="1" ht="24" customHeight="1" x14ac:dyDescent="0.7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6" s="172" customFormat="1" ht="24" customHeight="1" x14ac:dyDescent="0.75">
      <c r="A2" s="237" t="s">
        <v>187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</row>
    <row r="3" spans="1:26" s="172" customFormat="1" ht="26" x14ac:dyDescent="0.75">
      <c r="A3" s="236" t="s">
        <v>175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</row>
    <row r="4" spans="1:26" s="172" customFormat="1" ht="24" customHeight="1" x14ac:dyDescent="0.75">
      <c r="A4" s="236" t="s">
        <v>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6" ht="24" customHeight="1" x14ac:dyDescent="0.75">
      <c r="A5" s="173" t="s">
        <v>98</v>
      </c>
      <c r="B5" s="173"/>
      <c r="C5" s="173"/>
      <c r="D5" s="173"/>
      <c r="E5" s="173"/>
      <c r="F5" s="173"/>
      <c r="G5" s="174"/>
      <c r="H5" s="174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238" t="s">
        <v>99</v>
      </c>
      <c r="X5" s="238"/>
      <c r="Y5" s="238"/>
    </row>
    <row r="6" spans="1:26" ht="9" customHeight="1" x14ac:dyDescent="0.75">
      <c r="A6" s="177"/>
      <c r="B6" s="177"/>
      <c r="C6" s="177"/>
      <c r="D6" s="177"/>
      <c r="E6" s="177"/>
      <c r="F6" s="177"/>
      <c r="G6" s="178"/>
      <c r="H6" s="178"/>
      <c r="W6" s="179"/>
      <c r="X6" s="179"/>
      <c r="Y6" s="179"/>
    </row>
    <row r="7" spans="1:26" s="181" customFormat="1" ht="24" customHeight="1" x14ac:dyDescent="0.75">
      <c r="A7" s="180"/>
      <c r="B7" s="180"/>
      <c r="C7" s="180"/>
      <c r="D7" s="180"/>
      <c r="E7" s="239" t="s">
        <v>3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</row>
    <row r="8" spans="1:26" s="181" customFormat="1" ht="24" customHeight="1" x14ac:dyDescent="0.75">
      <c r="A8" s="180"/>
      <c r="B8" s="180"/>
      <c r="C8" s="180"/>
      <c r="D8" s="180"/>
      <c r="E8" s="233" t="s">
        <v>87</v>
      </c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182"/>
      <c r="W8" s="182"/>
      <c r="X8" s="182"/>
      <c r="Y8" s="182"/>
    </row>
    <row r="9" spans="1:26" s="183" customFormat="1" ht="20.5" x14ac:dyDescent="0.75">
      <c r="A9" s="182"/>
      <c r="B9" s="182"/>
      <c r="C9" s="182"/>
      <c r="D9" s="182"/>
      <c r="E9" s="182"/>
      <c r="F9" s="182"/>
      <c r="O9" s="234" t="s">
        <v>64</v>
      </c>
      <c r="P9" s="234"/>
      <c r="Q9" s="234"/>
      <c r="R9" s="234"/>
      <c r="S9" s="234"/>
      <c r="T9" s="234"/>
    </row>
    <row r="10" spans="1:26" s="183" customFormat="1" ht="24" customHeight="1" x14ac:dyDescent="0.75">
      <c r="O10" s="183" t="s">
        <v>162</v>
      </c>
      <c r="Q10" s="183" t="s">
        <v>100</v>
      </c>
      <c r="W10" s="183" t="s">
        <v>101</v>
      </c>
    </row>
    <row r="11" spans="1:26" s="183" customFormat="1" ht="24" customHeight="1" x14ac:dyDescent="0.75">
      <c r="O11" s="183" t="s">
        <v>102</v>
      </c>
      <c r="Q11" s="183" t="s">
        <v>103</v>
      </c>
      <c r="S11" s="183" t="s">
        <v>107</v>
      </c>
      <c r="W11" s="183" t="s">
        <v>104</v>
      </c>
    </row>
    <row r="12" spans="1:26" s="183" customFormat="1" ht="24" customHeight="1" x14ac:dyDescent="0.75">
      <c r="I12" s="235" t="s">
        <v>59</v>
      </c>
      <c r="J12" s="235"/>
      <c r="K12" s="235"/>
      <c r="L12" s="235"/>
      <c r="M12" s="235"/>
      <c r="O12" s="183" t="s">
        <v>105</v>
      </c>
      <c r="Q12" s="183" t="s">
        <v>106</v>
      </c>
      <c r="S12" s="183" t="s">
        <v>115</v>
      </c>
      <c r="U12" s="183" t="s">
        <v>108</v>
      </c>
      <c r="W12" s="183" t="s">
        <v>109</v>
      </c>
    </row>
    <row r="13" spans="1:26" s="183" customFormat="1" ht="24" customHeight="1" x14ac:dyDescent="0.75">
      <c r="E13" s="183" t="s">
        <v>110</v>
      </c>
      <c r="G13" s="183" t="s">
        <v>111</v>
      </c>
      <c r="I13" s="235" t="s">
        <v>112</v>
      </c>
      <c r="J13" s="235"/>
      <c r="K13" s="235"/>
      <c r="O13" s="183" t="s">
        <v>113</v>
      </c>
      <c r="Q13" s="183" t="s">
        <v>114</v>
      </c>
      <c r="S13" s="183" t="s">
        <v>163</v>
      </c>
      <c r="U13" s="183" t="s">
        <v>116</v>
      </c>
      <c r="W13" s="183" t="s">
        <v>117</v>
      </c>
    </row>
    <row r="14" spans="1:26" s="183" customFormat="1" ht="24" customHeight="1" x14ac:dyDescent="0.75">
      <c r="D14" s="182"/>
      <c r="E14" s="184" t="s">
        <v>118</v>
      </c>
      <c r="G14" s="185" t="s">
        <v>119</v>
      </c>
      <c r="I14" s="184" t="s">
        <v>120</v>
      </c>
      <c r="K14" s="184" t="s">
        <v>121</v>
      </c>
      <c r="M14" s="186" t="s">
        <v>122</v>
      </c>
      <c r="O14" s="184" t="s">
        <v>123</v>
      </c>
      <c r="Q14" s="184" t="s">
        <v>123</v>
      </c>
      <c r="S14" s="184" t="s">
        <v>123</v>
      </c>
      <c r="U14" s="184" t="s">
        <v>124</v>
      </c>
      <c r="W14" s="184" t="s">
        <v>125</v>
      </c>
      <c r="Y14" s="184" t="s">
        <v>126</v>
      </c>
    </row>
    <row r="15" spans="1:26" s="191" customFormat="1" ht="24" customHeight="1" x14ac:dyDescent="0.75">
      <c r="A15" s="187"/>
      <c r="B15" s="187"/>
      <c r="C15" s="187"/>
      <c r="D15" s="188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/>
      <c r="V15" s="189"/>
      <c r="W15" s="189"/>
      <c r="X15" s="189"/>
      <c r="Y15" s="189"/>
    </row>
    <row r="16" spans="1:26" s="191" customFormat="1" ht="24" customHeight="1" x14ac:dyDescent="0.75">
      <c r="A16" s="187" t="s">
        <v>178</v>
      </c>
      <c r="B16" s="187"/>
      <c r="C16" s="187"/>
      <c r="D16" s="188"/>
      <c r="E16" s="189">
        <v>1707566</v>
      </c>
      <c r="F16" s="190"/>
      <c r="G16" s="189">
        <v>3360993</v>
      </c>
      <c r="H16" s="190"/>
      <c r="I16" s="189">
        <v>170800</v>
      </c>
      <c r="J16" s="190"/>
      <c r="K16" s="189">
        <v>400000</v>
      </c>
      <c r="L16" s="190"/>
      <c r="M16" s="189">
        <v>39687103</v>
      </c>
      <c r="N16" s="190"/>
      <c r="O16" s="189">
        <v>10377723</v>
      </c>
      <c r="P16" s="190"/>
      <c r="Q16" s="189">
        <v>239982</v>
      </c>
      <c r="R16" s="190"/>
      <c r="S16" s="189">
        <v>-7880907</v>
      </c>
      <c r="T16" s="190"/>
      <c r="U16" s="190">
        <f>SUM(E16:T16)</f>
        <v>48063260</v>
      </c>
      <c r="V16" s="190"/>
      <c r="W16" s="190">
        <v>315</v>
      </c>
      <c r="X16" s="190"/>
      <c r="Y16" s="190">
        <f>SUM(U16:X16)</f>
        <v>48063575</v>
      </c>
      <c r="Z16" s="190"/>
    </row>
    <row r="17" spans="1:26" s="191" customFormat="1" ht="24" customHeight="1" x14ac:dyDescent="0.75">
      <c r="A17" s="188" t="s">
        <v>127</v>
      </c>
      <c r="B17" s="188"/>
      <c r="C17" s="188"/>
      <c r="D17" s="188"/>
      <c r="E17" s="192">
        <v>0</v>
      </c>
      <c r="F17" s="193"/>
      <c r="G17" s="192">
        <v>0</v>
      </c>
      <c r="H17" s="193"/>
      <c r="I17" s="192">
        <v>0</v>
      </c>
      <c r="J17" s="193"/>
      <c r="K17" s="192">
        <v>0</v>
      </c>
      <c r="L17" s="194"/>
      <c r="M17" s="37">
        <f>'PL 3M'!E31</f>
        <v>1250525</v>
      </c>
      <c r="N17" s="195"/>
      <c r="O17" s="196">
        <v>0</v>
      </c>
      <c r="P17" s="194"/>
      <c r="Q17" s="196">
        <v>0</v>
      </c>
      <c r="R17" s="194"/>
      <c r="S17" s="196">
        <v>0</v>
      </c>
      <c r="T17" s="194"/>
      <c r="U17" s="37">
        <f>SUM(E17:T17)</f>
        <v>1250525</v>
      </c>
      <c r="V17" s="194"/>
      <c r="W17" s="197">
        <f>'PL 3M'!E32</f>
        <v>6</v>
      </c>
      <c r="X17" s="194"/>
      <c r="Y17" s="37">
        <f>SUM(U17:W17)</f>
        <v>1250531</v>
      </c>
    </row>
    <row r="18" spans="1:26" s="191" customFormat="1" ht="24" customHeight="1" x14ac:dyDescent="0.75">
      <c r="A18" s="188" t="s">
        <v>128</v>
      </c>
      <c r="B18" s="188"/>
      <c r="C18" s="188"/>
      <c r="D18" s="188"/>
      <c r="E18" s="198"/>
      <c r="F18" s="193"/>
      <c r="G18" s="198"/>
      <c r="H18" s="193"/>
      <c r="I18" s="198"/>
      <c r="J18" s="193"/>
      <c r="K18" s="198"/>
      <c r="L18" s="194"/>
      <c r="M18" s="38"/>
      <c r="N18" s="195"/>
      <c r="O18" s="199"/>
      <c r="P18" s="194"/>
      <c r="Q18" s="199"/>
      <c r="R18" s="194"/>
      <c r="S18" s="199"/>
      <c r="T18" s="194"/>
      <c r="U18" s="38"/>
      <c r="V18" s="194"/>
      <c r="W18" s="200"/>
      <c r="X18" s="194"/>
      <c r="Y18" s="38"/>
    </row>
    <row r="19" spans="1:26" s="191" customFormat="1" ht="24" customHeight="1" x14ac:dyDescent="0.75">
      <c r="A19" s="188" t="s">
        <v>164</v>
      </c>
      <c r="B19" s="188"/>
      <c r="C19" s="188"/>
      <c r="D19" s="188"/>
      <c r="E19" s="198"/>
      <c r="F19" s="193"/>
      <c r="G19" s="198"/>
      <c r="H19" s="193"/>
      <c r="I19" s="198"/>
      <c r="J19" s="193"/>
      <c r="K19" s="198"/>
      <c r="L19" s="194"/>
      <c r="M19" s="38"/>
      <c r="N19" s="195"/>
      <c r="O19" s="199"/>
      <c r="P19" s="194"/>
      <c r="Q19" s="199"/>
      <c r="R19" s="194"/>
      <c r="S19" s="199"/>
      <c r="T19" s="194"/>
      <c r="U19" s="38"/>
      <c r="V19" s="194"/>
      <c r="W19" s="200"/>
      <c r="X19" s="194"/>
      <c r="Y19" s="38"/>
    </row>
    <row r="20" spans="1:26" s="191" customFormat="1" ht="24" customHeight="1" x14ac:dyDescent="0.75">
      <c r="A20" s="188" t="s">
        <v>129</v>
      </c>
      <c r="B20" s="188"/>
      <c r="C20" s="188"/>
      <c r="D20" s="188"/>
      <c r="E20" s="198">
        <v>0</v>
      </c>
      <c r="F20" s="193"/>
      <c r="G20" s="198">
        <v>0</v>
      </c>
      <c r="H20" s="193"/>
      <c r="I20" s="198">
        <v>0</v>
      </c>
      <c r="J20" s="193"/>
      <c r="K20" s="198">
        <v>0</v>
      </c>
      <c r="L20" s="194"/>
      <c r="M20" s="198">
        <v>0</v>
      </c>
      <c r="N20" s="194"/>
      <c r="O20" s="199">
        <f>2236949+1</f>
        <v>2236950</v>
      </c>
      <c r="P20" s="194"/>
      <c r="Q20" s="198">
        <v>0</v>
      </c>
      <c r="R20" s="194"/>
      <c r="S20" s="198">
        <v>0</v>
      </c>
      <c r="T20" s="194"/>
      <c r="U20" s="200">
        <f>SUM(E20:T20)</f>
        <v>2236950</v>
      </c>
      <c r="V20" s="194"/>
      <c r="W20" s="199">
        <v>0</v>
      </c>
      <c r="X20" s="194"/>
      <c r="Y20" s="200">
        <f>SUM(U20:W20)</f>
        <v>2236950</v>
      </c>
    </row>
    <row r="21" spans="1:26" s="191" customFormat="1" ht="24" customHeight="1" x14ac:dyDescent="0.75">
      <c r="A21" s="188" t="s">
        <v>165</v>
      </c>
      <c r="B21" s="188"/>
      <c r="C21" s="188"/>
      <c r="D21" s="188"/>
      <c r="E21" s="198"/>
      <c r="F21" s="193"/>
      <c r="G21" s="198"/>
      <c r="H21" s="193"/>
      <c r="I21" s="198"/>
      <c r="J21" s="193"/>
      <c r="K21" s="198"/>
      <c r="L21" s="194"/>
      <c r="M21" s="38"/>
      <c r="N21" s="194"/>
      <c r="O21" s="199"/>
      <c r="P21" s="194"/>
      <c r="Q21" s="199"/>
      <c r="R21" s="194"/>
      <c r="S21" s="199"/>
      <c r="T21" s="194"/>
      <c r="U21" s="38"/>
      <c r="V21" s="194"/>
      <c r="W21" s="200"/>
      <c r="X21" s="194"/>
      <c r="Y21" s="38"/>
    </row>
    <row r="22" spans="1:26" s="191" customFormat="1" ht="24" customHeight="1" x14ac:dyDescent="0.75">
      <c r="A22" s="188" t="s">
        <v>130</v>
      </c>
      <c r="B22" s="188"/>
      <c r="C22" s="188"/>
      <c r="D22" s="188"/>
      <c r="E22" s="198">
        <v>0</v>
      </c>
      <c r="F22" s="194"/>
      <c r="G22" s="198">
        <v>0</v>
      </c>
      <c r="H22" s="194"/>
      <c r="I22" s="198">
        <v>0</v>
      </c>
      <c r="J22" s="194"/>
      <c r="K22" s="198">
        <v>0</v>
      </c>
      <c r="L22" s="194"/>
      <c r="M22" s="198">
        <v>0</v>
      </c>
      <c r="N22" s="194"/>
      <c r="O22" s="198">
        <v>0</v>
      </c>
      <c r="P22" s="194"/>
      <c r="Q22" s="199">
        <v>34682</v>
      </c>
      <c r="R22" s="194"/>
      <c r="S22" s="198">
        <v>0</v>
      </c>
      <c r="T22" s="194"/>
      <c r="U22" s="200">
        <f>SUM(E22:T22)</f>
        <v>34682</v>
      </c>
      <c r="V22" s="194"/>
      <c r="W22" s="199">
        <v>0</v>
      </c>
      <c r="X22" s="194"/>
      <c r="Y22" s="200">
        <f>SUM(U22:W22)</f>
        <v>34682</v>
      </c>
    </row>
    <row r="23" spans="1:26" s="191" customFormat="1" ht="24" customHeight="1" x14ac:dyDescent="0.75">
      <c r="A23" s="188" t="s">
        <v>131</v>
      </c>
      <c r="B23" s="188"/>
      <c r="C23" s="188"/>
      <c r="D23" s="188"/>
      <c r="E23" s="198">
        <v>0</v>
      </c>
      <c r="F23" s="194"/>
      <c r="G23" s="198">
        <v>0</v>
      </c>
      <c r="H23" s="194"/>
      <c r="I23" s="198">
        <v>0</v>
      </c>
      <c r="J23" s="194"/>
      <c r="K23" s="198">
        <v>0</v>
      </c>
      <c r="L23" s="194"/>
      <c r="M23" s="198">
        <v>0</v>
      </c>
      <c r="N23" s="194"/>
      <c r="O23" s="198">
        <v>0</v>
      </c>
      <c r="P23" s="194"/>
      <c r="Q23" s="198">
        <v>0</v>
      </c>
      <c r="R23" s="194"/>
      <c r="S23" s="199">
        <v>-3790016</v>
      </c>
      <c r="T23" s="194"/>
      <c r="U23" s="200">
        <f>SUM(E23:T23)</f>
        <v>-3790016</v>
      </c>
      <c r="V23" s="194"/>
      <c r="W23" s="199">
        <v>0</v>
      </c>
      <c r="X23" s="194"/>
      <c r="Y23" s="200">
        <f>SUM(U23:W23)</f>
        <v>-3790016</v>
      </c>
    </row>
    <row r="24" spans="1:26" s="191" customFormat="1" ht="24" customHeight="1" x14ac:dyDescent="0.75">
      <c r="A24" s="188" t="s">
        <v>166</v>
      </c>
      <c r="B24" s="188"/>
      <c r="C24" s="188"/>
      <c r="D24" s="188"/>
      <c r="E24" s="198">
        <v>0</v>
      </c>
      <c r="F24" s="194"/>
      <c r="G24" s="198">
        <v>0</v>
      </c>
      <c r="H24" s="194"/>
      <c r="I24" s="198">
        <v>0</v>
      </c>
      <c r="J24" s="194"/>
      <c r="K24" s="198">
        <v>0</v>
      </c>
      <c r="L24" s="194"/>
      <c r="M24" s="198">
        <v>0</v>
      </c>
      <c r="N24" s="194"/>
      <c r="O24" s="198">
        <v>0</v>
      </c>
      <c r="P24" s="194"/>
      <c r="Q24" s="198">
        <v>0</v>
      </c>
      <c r="R24" s="194"/>
      <c r="S24" s="199">
        <v>-42682</v>
      </c>
      <c r="T24" s="194"/>
      <c r="U24" s="200">
        <f>SUM(E24:T24)</f>
        <v>-42682</v>
      </c>
      <c r="V24" s="194"/>
      <c r="W24" s="199">
        <v>0</v>
      </c>
      <c r="X24" s="194"/>
      <c r="Y24" s="200">
        <f>SUM(U24:W24)</f>
        <v>-42682</v>
      </c>
      <c r="Z24" s="190"/>
    </row>
    <row r="25" spans="1:26" s="191" customFormat="1" ht="24" customHeight="1" x14ac:dyDescent="0.75">
      <c r="A25" s="188" t="s">
        <v>132</v>
      </c>
      <c r="B25" s="188"/>
      <c r="C25" s="188"/>
      <c r="D25" s="188"/>
      <c r="E25" s="201">
        <f>SUM(E17:E24)</f>
        <v>0</v>
      </c>
      <c r="F25" s="39"/>
      <c r="G25" s="201">
        <f>SUM(G17:G24)</f>
        <v>0</v>
      </c>
      <c r="H25" s="39"/>
      <c r="I25" s="201">
        <f>SUM(I17:I24)</f>
        <v>0</v>
      </c>
      <c r="J25" s="39"/>
      <c r="K25" s="201">
        <f>SUM(K17:K24)</f>
        <v>0</v>
      </c>
      <c r="L25" s="39"/>
      <c r="M25" s="202">
        <f>SUM(M17:M24)</f>
        <v>1250525</v>
      </c>
      <c r="N25" s="194"/>
      <c r="O25" s="202">
        <f>SUM(O17:O24)</f>
        <v>2236950</v>
      </c>
      <c r="P25" s="39"/>
      <c r="Q25" s="202">
        <f>SUM(Q17:Q24)</f>
        <v>34682</v>
      </c>
      <c r="R25" s="39"/>
      <c r="S25" s="202">
        <f>SUM(S17:S24)</f>
        <v>-3832698</v>
      </c>
      <c r="T25" s="39"/>
      <c r="U25" s="202">
        <f>SUM(U17:U24)</f>
        <v>-310541</v>
      </c>
      <c r="V25" s="39"/>
      <c r="W25" s="202">
        <f>SUM(W17:W24)</f>
        <v>6</v>
      </c>
      <c r="X25" s="39"/>
      <c r="Y25" s="202">
        <f>SUM(Y17:Y24)</f>
        <v>-310535</v>
      </c>
      <c r="Z25" s="21"/>
    </row>
    <row r="26" spans="1:26" s="191" customFormat="1" ht="24" customHeight="1" x14ac:dyDescent="0.75">
      <c r="A26" s="188" t="s">
        <v>170</v>
      </c>
      <c r="B26" s="188"/>
      <c r="C26" s="188"/>
      <c r="D26" s="193"/>
      <c r="E26" s="194"/>
      <c r="F26" s="193"/>
      <c r="G26" s="194"/>
      <c r="H26" s="193"/>
      <c r="I26" s="194"/>
      <c r="J26" s="193"/>
      <c r="K26" s="194"/>
      <c r="L26" s="195"/>
      <c r="M26" s="39"/>
      <c r="N26" s="195"/>
      <c r="O26" s="39"/>
      <c r="P26" s="195"/>
      <c r="Q26" s="39"/>
      <c r="R26" s="195"/>
      <c r="S26" s="195"/>
      <c r="T26" s="195"/>
      <c r="U26" s="194"/>
      <c r="V26" s="195"/>
      <c r="W26" s="194"/>
      <c r="X26" s="195"/>
      <c r="Y26" s="195"/>
      <c r="Z26" s="21"/>
    </row>
    <row r="27" spans="1:26" s="191" customFormat="1" ht="24" customHeight="1" x14ac:dyDescent="0.75">
      <c r="A27" s="188" t="s">
        <v>167</v>
      </c>
      <c r="B27" s="188"/>
      <c r="C27" s="188"/>
      <c r="D27" s="193"/>
      <c r="E27" s="194">
        <v>0</v>
      </c>
      <c r="F27" s="193"/>
      <c r="G27" s="194">
        <v>0</v>
      </c>
      <c r="H27" s="193"/>
      <c r="I27" s="194">
        <v>0</v>
      </c>
      <c r="J27" s="193"/>
      <c r="K27" s="194">
        <v>0</v>
      </c>
      <c r="L27" s="195"/>
      <c r="M27" s="39">
        <f>-O27</f>
        <v>-1265243</v>
      </c>
      <c r="N27" s="193"/>
      <c r="O27" s="39">
        <v>1265243</v>
      </c>
      <c r="P27" s="193"/>
      <c r="Q27" s="39">
        <v>0</v>
      </c>
      <c r="R27" s="193"/>
      <c r="S27" s="39">
        <v>0</v>
      </c>
      <c r="T27" s="53"/>
      <c r="U27" s="194">
        <f>SUM(E27:T27)</f>
        <v>0</v>
      </c>
      <c r="V27" s="193"/>
      <c r="W27" s="194">
        <v>0</v>
      </c>
      <c r="X27" s="53"/>
      <c r="Y27" s="194">
        <f>SUM(U27:W27)</f>
        <v>0</v>
      </c>
      <c r="Z27" s="21"/>
    </row>
    <row r="28" spans="1:26" s="191" customFormat="1" ht="24" customHeight="1" thickBot="1" x14ac:dyDescent="0.8">
      <c r="A28" s="187" t="s">
        <v>134</v>
      </c>
      <c r="B28" s="187"/>
      <c r="C28" s="187"/>
      <c r="D28" s="188"/>
      <c r="E28" s="71">
        <f>SUM(E16:E16,E25,E27)</f>
        <v>1707566</v>
      </c>
      <c r="F28" s="194"/>
      <c r="G28" s="71">
        <f>SUM(G16:G16,G25,G27)</f>
        <v>3360993</v>
      </c>
      <c r="H28" s="194"/>
      <c r="I28" s="71">
        <f>SUM(I16:I16,I25,I27)</f>
        <v>170800</v>
      </c>
      <c r="J28" s="194"/>
      <c r="K28" s="71">
        <f>SUM(K16:K16,K25,K27)</f>
        <v>400000</v>
      </c>
      <c r="L28" s="194"/>
      <c r="M28" s="71">
        <f>SUM(M16:M16,M25,M27)</f>
        <v>39672385</v>
      </c>
      <c r="N28" s="194"/>
      <c r="O28" s="71">
        <f>SUM(O16:O16,O25,O27)</f>
        <v>13879916</v>
      </c>
      <c r="P28" s="195"/>
      <c r="Q28" s="71">
        <f>SUM(Q16:Q16,Q25,Q27)</f>
        <v>274664</v>
      </c>
      <c r="R28" s="195"/>
      <c r="S28" s="71">
        <f>SUM(S16:S16,S25,S27)</f>
        <v>-11713605</v>
      </c>
      <c r="T28" s="195"/>
      <c r="U28" s="71">
        <f>SUM(U16:U16,U25,U27)</f>
        <v>47752719</v>
      </c>
      <c r="V28" s="194"/>
      <c r="W28" s="71">
        <f>SUM(W16:W16,W25,W27)</f>
        <v>321</v>
      </c>
      <c r="X28" s="194"/>
      <c r="Y28" s="71">
        <f>SUM(Y16:Y16,Y25,Y27)</f>
        <v>47753040</v>
      </c>
      <c r="Z28" s="203"/>
    </row>
    <row r="29" spans="1:26" s="191" customFormat="1" ht="24" customHeight="1" thickTop="1" x14ac:dyDescent="0.75">
      <c r="A29" s="187"/>
      <c r="B29" s="187"/>
      <c r="C29" s="187"/>
      <c r="D29" s="188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5"/>
      <c r="P29" s="195"/>
      <c r="Q29" s="195"/>
      <c r="R29" s="195"/>
      <c r="S29" s="195"/>
      <c r="T29" s="195"/>
      <c r="U29" s="194"/>
      <c r="V29" s="194"/>
      <c r="W29" s="194"/>
      <c r="X29" s="194"/>
      <c r="Y29" s="195"/>
      <c r="Z29" s="203"/>
    </row>
    <row r="30" spans="1:26" s="191" customFormat="1" ht="24" customHeight="1" x14ac:dyDescent="0.75">
      <c r="A30" s="187"/>
      <c r="B30" s="187"/>
      <c r="D30" s="188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5"/>
      <c r="P30" s="195"/>
      <c r="Q30" s="195"/>
      <c r="R30" s="195"/>
      <c r="S30" s="195"/>
      <c r="T30" s="195"/>
      <c r="U30" s="194"/>
      <c r="V30" s="194"/>
      <c r="W30" s="194"/>
      <c r="X30" s="194"/>
      <c r="Y30" s="195"/>
      <c r="Z30" s="203"/>
    </row>
    <row r="31" spans="1:26" s="191" customFormat="1" ht="24" customHeight="1" x14ac:dyDescent="0.75">
      <c r="A31" s="187"/>
      <c r="B31" s="187"/>
      <c r="C31" s="187"/>
      <c r="D31" s="188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5"/>
      <c r="P31" s="195"/>
      <c r="Q31" s="195"/>
      <c r="R31" s="195"/>
      <c r="S31" s="195"/>
      <c r="T31" s="195"/>
      <c r="U31" s="194"/>
      <c r="V31" s="194"/>
      <c r="W31" s="194"/>
      <c r="X31" s="194"/>
      <c r="Y31" s="195"/>
      <c r="Z31" s="203"/>
    </row>
    <row r="32" spans="1:26" s="191" customFormat="1" ht="24" customHeight="1" x14ac:dyDescent="0.75">
      <c r="A32" s="187"/>
      <c r="B32" s="187"/>
      <c r="C32" s="187"/>
      <c r="D32" s="188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5"/>
      <c r="P32" s="195"/>
      <c r="Q32" s="195"/>
      <c r="R32" s="195"/>
      <c r="S32" s="195"/>
      <c r="T32" s="195"/>
      <c r="U32" s="194"/>
      <c r="V32" s="194"/>
      <c r="W32" s="194"/>
      <c r="X32" s="194"/>
      <c r="Y32" s="195"/>
      <c r="Z32" s="203"/>
    </row>
    <row r="33" spans="1:26" s="191" customFormat="1" ht="24" customHeight="1" x14ac:dyDescent="0.75">
      <c r="A33" s="187"/>
      <c r="B33" s="187"/>
      <c r="C33" s="187"/>
      <c r="D33" s="188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>
        <f>Z32-Z16</f>
        <v>0</v>
      </c>
    </row>
    <row r="34" spans="1:26" x14ac:dyDescent="0.75">
      <c r="B34" s="176"/>
      <c r="C34" s="176"/>
      <c r="D34" s="176"/>
      <c r="N34" s="204"/>
    </row>
    <row r="35" spans="1:26" x14ac:dyDescent="0.75">
      <c r="N35" s="206"/>
    </row>
    <row r="36" spans="1:26" x14ac:dyDescent="0.75">
      <c r="A36" s="176" t="s">
        <v>38</v>
      </c>
    </row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W5:Y5"/>
    <mergeCell ref="E7:Y7"/>
  </mergeCells>
  <pageMargins left="0.8" right="0.3" top="1" bottom="0.5" header="0.6" footer="0.3"/>
  <pageSetup paperSize="9" scale="59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BEF0B-D290-46CF-B4DF-82F0648D5377}">
  <sheetPr>
    <tabColor rgb="FF00B050"/>
  </sheetPr>
  <dimension ref="A1:Z36"/>
  <sheetViews>
    <sheetView zoomScale="90" zoomScaleNormal="90" zoomScaleSheetLayoutView="85" zoomScalePageLayoutView="86" workbookViewId="0">
      <selection activeCell="A8" sqref="A8"/>
    </sheetView>
  </sheetViews>
  <sheetFormatPr defaultColWidth="9.09765625" defaultRowHeight="23" x14ac:dyDescent="0.75"/>
  <cols>
    <col min="1" max="1" width="53.09765625" style="205" customWidth="1"/>
    <col min="2" max="2" width="1.59765625" style="205" customWidth="1"/>
    <col min="3" max="3" width="8.3984375" style="205" bestFit="1" customWidth="1"/>
    <col min="4" max="4" width="1.59765625" style="205" customWidth="1"/>
    <col min="5" max="5" width="14.59765625" style="176" customWidth="1"/>
    <col min="6" max="6" width="0.59765625" style="176" customWidth="1"/>
    <col min="7" max="7" width="14" style="176" bestFit="1" customWidth="1"/>
    <col min="8" max="8" width="0.59765625" style="176" customWidth="1"/>
    <col min="9" max="9" width="17.09765625" style="176" customWidth="1"/>
    <col min="10" max="10" width="0.59765625" style="176" customWidth="1"/>
    <col min="11" max="11" width="13.59765625" style="176" customWidth="1"/>
    <col min="12" max="12" width="0.59765625" style="176" customWidth="1"/>
    <col min="13" max="13" width="13" style="176" customWidth="1"/>
    <col min="14" max="14" width="0.59765625" style="176" customWidth="1"/>
    <col min="15" max="15" width="20.3984375" style="176" bestFit="1" customWidth="1"/>
    <col min="16" max="16" width="0.59765625" style="176" customWidth="1"/>
    <col min="17" max="17" width="24.09765625" style="176" bestFit="1" customWidth="1"/>
    <col min="18" max="18" width="0.59765625" style="176" customWidth="1"/>
    <col min="19" max="19" width="21.3984375" style="176" customWidth="1"/>
    <col min="20" max="20" width="0.59765625" style="176" customWidth="1"/>
    <col min="21" max="21" width="12.59765625" style="176" customWidth="1"/>
    <col min="22" max="22" width="0.59765625" style="176" customWidth="1"/>
    <col min="23" max="23" width="12.09765625" style="176" bestFit="1" customWidth="1"/>
    <col min="24" max="24" width="0.59765625" style="176" customWidth="1"/>
    <col min="25" max="25" width="13" style="176" customWidth="1"/>
    <col min="26" max="26" width="1.09765625" style="176" customWidth="1"/>
    <col min="27" max="16384" width="9.09765625" style="176"/>
  </cols>
  <sheetData>
    <row r="1" spans="1:26" s="171" customFormat="1" ht="24" customHeight="1" x14ac:dyDescent="0.7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</row>
    <row r="2" spans="1:26" s="172" customFormat="1" ht="24" customHeight="1" x14ac:dyDescent="0.75">
      <c r="A2" s="237" t="s">
        <v>133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</row>
    <row r="3" spans="1:26" s="172" customFormat="1" ht="26" x14ac:dyDescent="0.75">
      <c r="A3" s="236" t="s">
        <v>175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</row>
    <row r="4" spans="1:26" s="172" customFormat="1" ht="24" customHeight="1" x14ac:dyDescent="0.75">
      <c r="A4" s="236" t="s">
        <v>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</row>
    <row r="5" spans="1:26" ht="24" customHeight="1" x14ac:dyDescent="0.75">
      <c r="A5" s="173" t="s">
        <v>98</v>
      </c>
      <c r="B5" s="173"/>
      <c r="C5" s="173"/>
      <c r="D5" s="173"/>
      <c r="E5" s="173"/>
      <c r="F5" s="173"/>
      <c r="G5" s="174"/>
      <c r="H5" s="174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238" t="s">
        <v>99</v>
      </c>
      <c r="X5" s="238"/>
      <c r="Y5" s="238"/>
    </row>
    <row r="6" spans="1:26" ht="9" customHeight="1" x14ac:dyDescent="0.75">
      <c r="A6" s="177"/>
      <c r="B6" s="177"/>
      <c r="C6" s="177"/>
      <c r="D6" s="177"/>
      <c r="E6" s="177"/>
      <c r="F6" s="177"/>
      <c r="G6" s="178"/>
      <c r="H6" s="178"/>
      <c r="W6" s="179"/>
      <c r="X6" s="179"/>
      <c r="Y6" s="179"/>
    </row>
    <row r="7" spans="1:26" s="181" customFormat="1" ht="24" customHeight="1" x14ac:dyDescent="0.75">
      <c r="A7" s="180"/>
      <c r="B7" s="180"/>
      <c r="C7" s="180"/>
      <c r="D7" s="180"/>
      <c r="E7" s="239" t="s">
        <v>3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</row>
    <row r="8" spans="1:26" s="181" customFormat="1" ht="24" customHeight="1" x14ac:dyDescent="0.75">
      <c r="A8" s="180"/>
      <c r="B8" s="180"/>
      <c r="C8" s="180"/>
      <c r="D8" s="180"/>
      <c r="E8" s="233" t="s">
        <v>87</v>
      </c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182"/>
      <c r="W8" s="182"/>
      <c r="X8" s="182"/>
      <c r="Y8" s="182"/>
    </row>
    <row r="9" spans="1:26" s="183" customFormat="1" ht="20.5" x14ac:dyDescent="0.75">
      <c r="A9" s="182"/>
      <c r="B9" s="182"/>
      <c r="C9" s="182"/>
      <c r="D9" s="182"/>
      <c r="E9" s="182"/>
      <c r="F9" s="182"/>
      <c r="O9" s="234" t="s">
        <v>64</v>
      </c>
      <c r="P9" s="234"/>
      <c r="Q9" s="234"/>
      <c r="R9" s="234"/>
      <c r="S9" s="234"/>
      <c r="T9" s="234"/>
    </row>
    <row r="10" spans="1:26" s="183" customFormat="1" ht="24" customHeight="1" x14ac:dyDescent="0.75">
      <c r="O10" s="183" t="s">
        <v>162</v>
      </c>
      <c r="Q10" s="183" t="s">
        <v>100</v>
      </c>
      <c r="W10" s="183" t="s">
        <v>101</v>
      </c>
    </row>
    <row r="11" spans="1:26" s="183" customFormat="1" ht="24" customHeight="1" x14ac:dyDescent="0.75">
      <c r="O11" s="183" t="s">
        <v>102</v>
      </c>
      <c r="Q11" s="183" t="s">
        <v>103</v>
      </c>
      <c r="S11" s="183" t="s">
        <v>107</v>
      </c>
      <c r="W11" s="183" t="s">
        <v>104</v>
      </c>
    </row>
    <row r="12" spans="1:26" s="183" customFormat="1" ht="24" customHeight="1" x14ac:dyDescent="0.75">
      <c r="I12" s="235" t="s">
        <v>59</v>
      </c>
      <c r="J12" s="235"/>
      <c r="K12" s="235"/>
      <c r="L12" s="235"/>
      <c r="M12" s="235"/>
      <c r="O12" s="183" t="s">
        <v>105</v>
      </c>
      <c r="Q12" s="183" t="s">
        <v>106</v>
      </c>
      <c r="S12" s="183" t="s">
        <v>115</v>
      </c>
      <c r="U12" s="183" t="s">
        <v>108</v>
      </c>
      <c r="W12" s="183" t="s">
        <v>109</v>
      </c>
    </row>
    <row r="13" spans="1:26" s="183" customFormat="1" ht="24" customHeight="1" x14ac:dyDescent="0.75">
      <c r="E13" s="183" t="s">
        <v>110</v>
      </c>
      <c r="G13" s="183" t="s">
        <v>111</v>
      </c>
      <c r="I13" s="235" t="s">
        <v>112</v>
      </c>
      <c r="J13" s="235"/>
      <c r="K13" s="235"/>
      <c r="O13" s="183" t="s">
        <v>113</v>
      </c>
      <c r="Q13" s="183" t="s">
        <v>114</v>
      </c>
      <c r="S13" s="183" t="s">
        <v>163</v>
      </c>
      <c r="U13" s="183" t="s">
        <v>116</v>
      </c>
      <c r="W13" s="183" t="s">
        <v>117</v>
      </c>
    </row>
    <row r="14" spans="1:26" s="183" customFormat="1" ht="24" customHeight="1" x14ac:dyDescent="0.75">
      <c r="D14" s="182"/>
      <c r="E14" s="184" t="s">
        <v>118</v>
      </c>
      <c r="G14" s="185" t="s">
        <v>119</v>
      </c>
      <c r="I14" s="184" t="s">
        <v>120</v>
      </c>
      <c r="K14" s="184" t="s">
        <v>121</v>
      </c>
      <c r="M14" s="186" t="s">
        <v>122</v>
      </c>
      <c r="O14" s="184" t="s">
        <v>123</v>
      </c>
      <c r="Q14" s="184" t="s">
        <v>123</v>
      </c>
      <c r="S14" s="184" t="s">
        <v>123</v>
      </c>
      <c r="U14" s="184" t="s">
        <v>124</v>
      </c>
      <c r="W14" s="184" t="s">
        <v>125</v>
      </c>
      <c r="Y14" s="184" t="s">
        <v>126</v>
      </c>
    </row>
    <row r="15" spans="1:26" s="191" customFormat="1" ht="24" customHeight="1" x14ac:dyDescent="0.75">
      <c r="A15" s="187"/>
      <c r="B15" s="187"/>
      <c r="C15" s="187"/>
      <c r="D15" s="188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/>
      <c r="V15" s="189"/>
      <c r="W15" s="189"/>
      <c r="X15" s="189"/>
      <c r="Y15" s="189"/>
    </row>
    <row r="16" spans="1:26" s="191" customFormat="1" ht="24" customHeight="1" x14ac:dyDescent="0.75">
      <c r="A16" s="187" t="s">
        <v>179</v>
      </c>
      <c r="B16" s="187"/>
      <c r="C16" s="187"/>
      <c r="D16" s="188"/>
      <c r="E16" s="189">
        <v>1707566</v>
      </c>
      <c r="F16" s="190"/>
      <c r="G16" s="189">
        <v>3360993</v>
      </c>
      <c r="H16" s="190"/>
      <c r="I16" s="189">
        <v>170800</v>
      </c>
      <c r="J16" s="190"/>
      <c r="K16" s="189">
        <v>400000</v>
      </c>
      <c r="L16" s="190"/>
      <c r="M16" s="189">
        <v>43250398</v>
      </c>
      <c r="N16" s="190"/>
      <c r="O16" s="189">
        <v>20264166</v>
      </c>
      <c r="P16" s="190"/>
      <c r="Q16" s="189">
        <v>331913.2</v>
      </c>
      <c r="R16" s="190"/>
      <c r="S16" s="189">
        <v>-14290132</v>
      </c>
      <c r="T16" s="190"/>
      <c r="U16" s="190">
        <f>SUM(E16:T16)</f>
        <v>55195704.200000003</v>
      </c>
      <c r="V16" s="190"/>
      <c r="W16" s="190">
        <v>322</v>
      </c>
      <c r="X16" s="190"/>
      <c r="Y16" s="190">
        <f>SUM(U16:X16)</f>
        <v>55196026.200000003</v>
      </c>
      <c r="Z16" s="190"/>
    </row>
    <row r="17" spans="1:26" s="191" customFormat="1" ht="24" customHeight="1" x14ac:dyDescent="0.75">
      <c r="A17" s="188" t="s">
        <v>127</v>
      </c>
      <c r="B17" s="188"/>
      <c r="C17" s="188"/>
      <c r="D17" s="188"/>
      <c r="E17" s="192">
        <v>0</v>
      </c>
      <c r="F17" s="193"/>
      <c r="G17" s="192">
        <v>0</v>
      </c>
      <c r="H17" s="193"/>
      <c r="I17" s="192">
        <v>0</v>
      </c>
      <c r="J17" s="193"/>
      <c r="K17" s="192">
        <v>0</v>
      </c>
      <c r="L17" s="194"/>
      <c r="M17" s="37">
        <f>'PL 3M'!C31</f>
        <v>1605539</v>
      </c>
      <c r="N17" s="195"/>
      <c r="O17" s="196">
        <v>0</v>
      </c>
      <c r="P17" s="194"/>
      <c r="Q17" s="196">
        <v>0</v>
      </c>
      <c r="R17" s="194"/>
      <c r="S17" s="196">
        <v>0</v>
      </c>
      <c r="T17" s="194"/>
      <c r="U17" s="37">
        <f>SUM(E17:T17)</f>
        <v>1605539</v>
      </c>
      <c r="V17" s="194"/>
      <c r="W17" s="197">
        <f>'PL 3M'!C32</f>
        <v>10</v>
      </c>
      <c r="X17" s="194"/>
      <c r="Y17" s="37">
        <f>SUM(U17:W17)</f>
        <v>1605549</v>
      </c>
    </row>
    <row r="18" spans="1:26" s="191" customFormat="1" ht="24" customHeight="1" x14ac:dyDescent="0.75">
      <c r="A18" s="188" t="s">
        <v>128</v>
      </c>
      <c r="B18" s="188"/>
      <c r="C18" s="188"/>
      <c r="D18" s="188"/>
      <c r="E18" s="198"/>
      <c r="F18" s="193"/>
      <c r="G18" s="198"/>
      <c r="H18" s="193"/>
      <c r="I18" s="198"/>
      <c r="J18" s="193"/>
      <c r="K18" s="198"/>
      <c r="L18" s="194"/>
      <c r="M18" s="38"/>
      <c r="N18" s="195"/>
      <c r="O18" s="199"/>
      <c r="P18" s="194"/>
      <c r="Q18" s="199"/>
      <c r="R18" s="194"/>
      <c r="S18" s="199"/>
      <c r="T18" s="194"/>
      <c r="U18" s="38"/>
      <c r="V18" s="194"/>
      <c r="W18" s="200"/>
      <c r="X18" s="194"/>
      <c r="Y18" s="38"/>
    </row>
    <row r="19" spans="1:26" s="191" customFormat="1" ht="24" customHeight="1" x14ac:dyDescent="0.75">
      <c r="A19" s="188" t="s">
        <v>188</v>
      </c>
      <c r="B19" s="188"/>
      <c r="C19" s="188"/>
      <c r="D19" s="188"/>
      <c r="E19" s="198"/>
      <c r="F19" s="193"/>
      <c r="G19" s="198"/>
      <c r="H19" s="193"/>
      <c r="I19" s="198"/>
      <c r="J19" s="193"/>
      <c r="K19" s="198"/>
      <c r="L19" s="194"/>
      <c r="M19" s="38"/>
      <c r="N19" s="195"/>
      <c r="O19" s="199"/>
      <c r="P19" s="194"/>
      <c r="Q19" s="199"/>
      <c r="R19" s="194"/>
      <c r="S19" s="199"/>
      <c r="T19" s="194"/>
      <c r="U19" s="38"/>
      <c r="V19" s="194"/>
      <c r="W19" s="200"/>
      <c r="X19" s="194"/>
      <c r="Y19" s="38"/>
    </row>
    <row r="20" spans="1:26" s="191" customFormat="1" ht="24" customHeight="1" x14ac:dyDescent="0.75">
      <c r="A20" s="188" t="s">
        <v>129</v>
      </c>
      <c r="B20" s="188"/>
      <c r="C20" s="188"/>
      <c r="D20" s="188"/>
      <c r="E20" s="198">
        <v>0</v>
      </c>
      <c r="F20" s="193"/>
      <c r="G20" s="198">
        <v>0</v>
      </c>
      <c r="H20" s="193"/>
      <c r="I20" s="198">
        <v>0</v>
      </c>
      <c r="J20" s="193"/>
      <c r="K20" s="198">
        <v>0</v>
      </c>
      <c r="L20" s="194"/>
      <c r="M20" s="198">
        <v>0</v>
      </c>
      <c r="N20" s="194"/>
      <c r="O20" s="199">
        <f>-14043233-1</f>
        <v>-14043234</v>
      </c>
      <c r="P20" s="194"/>
      <c r="Q20" s="198">
        <v>0</v>
      </c>
      <c r="R20" s="194"/>
      <c r="S20" s="198">
        <v>0</v>
      </c>
      <c r="T20" s="194"/>
      <c r="U20" s="200">
        <f>SUM(E20:T20)</f>
        <v>-14043234</v>
      </c>
      <c r="V20" s="194"/>
      <c r="W20" s="199">
        <v>0</v>
      </c>
      <c r="X20" s="194"/>
      <c r="Y20" s="200">
        <f>SUM(U20:W20)</f>
        <v>-14043234</v>
      </c>
    </row>
    <row r="21" spans="1:26" s="191" customFormat="1" ht="24" customHeight="1" x14ac:dyDescent="0.75">
      <c r="A21" s="188" t="s">
        <v>189</v>
      </c>
      <c r="B21" s="188"/>
      <c r="C21" s="188"/>
      <c r="D21" s="188"/>
      <c r="E21" s="198"/>
      <c r="F21" s="193"/>
      <c r="G21" s="198"/>
      <c r="H21" s="193"/>
      <c r="I21" s="198"/>
      <c r="J21" s="193"/>
      <c r="K21" s="198"/>
      <c r="L21" s="194"/>
      <c r="M21" s="38"/>
      <c r="N21" s="194"/>
      <c r="O21" s="199"/>
      <c r="P21" s="194"/>
      <c r="Q21" s="199"/>
      <c r="R21" s="194"/>
      <c r="S21" s="199"/>
      <c r="T21" s="194"/>
      <c r="U21" s="38"/>
      <c r="V21" s="194"/>
      <c r="W21" s="200"/>
      <c r="X21" s="194"/>
      <c r="Y21" s="38"/>
    </row>
    <row r="22" spans="1:26" s="191" customFormat="1" ht="24" customHeight="1" x14ac:dyDescent="0.75">
      <c r="A22" s="188" t="s">
        <v>130</v>
      </c>
      <c r="B22" s="188"/>
      <c r="C22" s="188"/>
      <c r="D22" s="188"/>
      <c r="E22" s="198">
        <v>0</v>
      </c>
      <c r="F22" s="194"/>
      <c r="G22" s="198">
        <v>0</v>
      </c>
      <c r="H22" s="194"/>
      <c r="I22" s="198">
        <v>0</v>
      </c>
      <c r="J22" s="194"/>
      <c r="K22" s="198">
        <v>0</v>
      </c>
      <c r="L22" s="194"/>
      <c r="M22" s="198">
        <v>0</v>
      </c>
      <c r="N22" s="194"/>
      <c r="O22" s="198">
        <v>0</v>
      </c>
      <c r="P22" s="194"/>
      <c r="Q22" s="199">
        <v>-1553535</v>
      </c>
      <c r="R22" s="194"/>
      <c r="S22" s="198">
        <v>0</v>
      </c>
      <c r="T22" s="194"/>
      <c r="U22" s="200">
        <f>SUM(E22:T22)</f>
        <v>-1553535</v>
      </c>
      <c r="V22" s="194"/>
      <c r="W22" s="199">
        <v>0</v>
      </c>
      <c r="X22" s="194"/>
      <c r="Y22" s="200">
        <f>SUM(U22:W22)</f>
        <v>-1553535</v>
      </c>
    </row>
    <row r="23" spans="1:26" s="191" customFormat="1" ht="24" customHeight="1" x14ac:dyDescent="0.75">
      <c r="A23" s="188" t="s">
        <v>202</v>
      </c>
      <c r="B23" s="188"/>
      <c r="C23" s="188"/>
      <c r="D23" s="188"/>
      <c r="E23" s="198">
        <v>0</v>
      </c>
      <c r="F23" s="194"/>
      <c r="G23" s="198">
        <v>0</v>
      </c>
      <c r="H23" s="194"/>
      <c r="I23" s="198">
        <v>0</v>
      </c>
      <c r="J23" s="194"/>
      <c r="K23" s="198">
        <v>0</v>
      </c>
      <c r="L23" s="194"/>
      <c r="M23" s="198">
        <v>0</v>
      </c>
      <c r="N23" s="194"/>
      <c r="O23" s="198">
        <v>0</v>
      </c>
      <c r="P23" s="194"/>
      <c r="Q23" s="198">
        <v>0</v>
      </c>
      <c r="R23" s="194"/>
      <c r="S23" s="199">
        <v>11712985</v>
      </c>
      <c r="T23" s="194"/>
      <c r="U23" s="200">
        <f>SUM(E23:T23)</f>
        <v>11712985</v>
      </c>
      <c r="V23" s="194"/>
      <c r="W23" s="199">
        <v>0</v>
      </c>
      <c r="X23" s="194"/>
      <c r="Y23" s="200">
        <f>SUM(U23:W23)</f>
        <v>11712985</v>
      </c>
    </row>
    <row r="24" spans="1:26" s="191" customFormat="1" ht="24" customHeight="1" x14ac:dyDescent="0.75">
      <c r="A24" s="188" t="s">
        <v>203</v>
      </c>
      <c r="B24" s="188"/>
      <c r="C24" s="188"/>
      <c r="D24" s="188"/>
      <c r="E24" s="198">
        <v>0</v>
      </c>
      <c r="F24" s="194"/>
      <c r="G24" s="198">
        <v>0</v>
      </c>
      <c r="H24" s="194"/>
      <c r="I24" s="198">
        <v>0</v>
      </c>
      <c r="J24" s="194"/>
      <c r="K24" s="198">
        <v>0</v>
      </c>
      <c r="L24" s="194"/>
      <c r="M24" s="198">
        <v>0</v>
      </c>
      <c r="N24" s="194"/>
      <c r="O24" s="198">
        <v>0</v>
      </c>
      <c r="P24" s="194"/>
      <c r="Q24" s="198">
        <v>0</v>
      </c>
      <c r="R24" s="194"/>
      <c r="S24" s="199">
        <v>142784</v>
      </c>
      <c r="T24" s="194"/>
      <c r="U24" s="200">
        <f>SUM(E24:T24)</f>
        <v>142784</v>
      </c>
      <c r="V24" s="194"/>
      <c r="W24" s="199">
        <v>0</v>
      </c>
      <c r="X24" s="194"/>
      <c r="Y24" s="200">
        <f>SUM(U24:W24)</f>
        <v>142784</v>
      </c>
      <c r="Z24" s="190"/>
    </row>
    <row r="25" spans="1:26" s="191" customFormat="1" ht="24" customHeight="1" x14ac:dyDescent="0.75">
      <c r="A25" s="188" t="s">
        <v>132</v>
      </c>
      <c r="B25" s="188"/>
      <c r="C25" s="188"/>
      <c r="D25" s="188"/>
      <c r="E25" s="201">
        <f>SUM(E17:E24)</f>
        <v>0</v>
      </c>
      <c r="F25" s="39"/>
      <c r="G25" s="201">
        <f>SUM(G17:G24)</f>
        <v>0</v>
      </c>
      <c r="H25" s="39"/>
      <c r="I25" s="201">
        <f>SUM(I17:I24)</f>
        <v>0</v>
      </c>
      <c r="J25" s="39"/>
      <c r="K25" s="201">
        <f>SUM(K17:K24)</f>
        <v>0</v>
      </c>
      <c r="L25" s="39"/>
      <c r="M25" s="202">
        <f>SUM(M17:M24)</f>
        <v>1605539</v>
      </c>
      <c r="N25" s="194"/>
      <c r="O25" s="202">
        <f>SUM(O17:O24)</f>
        <v>-14043234</v>
      </c>
      <c r="P25" s="39"/>
      <c r="Q25" s="202">
        <f>SUM(Q17:Q24)</f>
        <v>-1553535</v>
      </c>
      <c r="R25" s="39"/>
      <c r="S25" s="202">
        <f>SUM(S17:S24)</f>
        <v>11855769</v>
      </c>
      <c r="T25" s="39"/>
      <c r="U25" s="202">
        <f>SUM(U17:U24)</f>
        <v>-2135461</v>
      </c>
      <c r="V25" s="39"/>
      <c r="W25" s="202">
        <f>SUM(W17:W24)</f>
        <v>10</v>
      </c>
      <c r="X25" s="39"/>
      <c r="Y25" s="202">
        <f>SUM(Y17:Y24)</f>
        <v>-2135451</v>
      </c>
      <c r="Z25" s="21"/>
    </row>
    <row r="26" spans="1:26" s="191" customFormat="1" ht="24" customHeight="1" x14ac:dyDescent="0.75">
      <c r="A26" s="188" t="s">
        <v>170</v>
      </c>
      <c r="B26" s="188"/>
      <c r="C26" s="188"/>
      <c r="D26" s="193"/>
      <c r="E26" s="194"/>
      <c r="F26" s="193"/>
      <c r="G26" s="194"/>
      <c r="H26" s="193"/>
      <c r="I26" s="194"/>
      <c r="J26" s="193"/>
      <c r="K26" s="194"/>
      <c r="L26" s="195"/>
      <c r="M26" s="39"/>
      <c r="N26" s="195"/>
      <c r="O26" s="39"/>
      <c r="P26" s="195"/>
      <c r="Q26" s="39"/>
      <c r="R26" s="195"/>
      <c r="S26" s="195"/>
      <c r="T26" s="195"/>
      <c r="U26" s="194"/>
      <c r="V26" s="195"/>
      <c r="W26" s="194"/>
      <c r="X26" s="195"/>
      <c r="Y26" s="195"/>
      <c r="Z26" s="21"/>
    </row>
    <row r="27" spans="1:26" s="191" customFormat="1" ht="24" customHeight="1" x14ac:dyDescent="0.75">
      <c r="A27" s="188" t="s">
        <v>167</v>
      </c>
      <c r="B27" s="188"/>
      <c r="C27" s="188"/>
      <c r="D27" s="193"/>
      <c r="E27" s="194">
        <v>0</v>
      </c>
      <c r="F27" s="193"/>
      <c r="G27" s="194">
        <v>0</v>
      </c>
      <c r="H27" s="193"/>
      <c r="I27" s="194">
        <v>0</v>
      </c>
      <c r="J27" s="193"/>
      <c r="K27" s="194">
        <v>0</v>
      </c>
      <c r="L27" s="195"/>
      <c r="M27" s="39">
        <f>-O27</f>
        <v>-445</v>
      </c>
      <c r="N27" s="193"/>
      <c r="O27" s="39">
        <v>445</v>
      </c>
      <c r="P27" s="193"/>
      <c r="Q27" s="39">
        <v>0</v>
      </c>
      <c r="R27" s="193"/>
      <c r="S27" s="39">
        <v>0</v>
      </c>
      <c r="T27" s="53"/>
      <c r="U27" s="194">
        <f>SUM(E27:T27)</f>
        <v>0</v>
      </c>
      <c r="V27" s="193"/>
      <c r="W27" s="194"/>
      <c r="X27" s="53"/>
      <c r="Y27" s="194">
        <f>SUM(U27:W27)</f>
        <v>0</v>
      </c>
      <c r="Z27" s="21"/>
    </row>
    <row r="28" spans="1:26" s="191" customFormat="1" ht="24" customHeight="1" thickBot="1" x14ac:dyDescent="0.8">
      <c r="A28" s="187" t="s">
        <v>176</v>
      </c>
      <c r="B28" s="187"/>
      <c r="C28" s="187"/>
      <c r="D28" s="188"/>
      <c r="E28" s="71">
        <f>SUM(E16:E16,E25,E27)</f>
        <v>1707566</v>
      </c>
      <c r="F28" s="194"/>
      <c r="G28" s="71">
        <f>SUM(G16:G16,G25,G27)</f>
        <v>3360993</v>
      </c>
      <c r="H28" s="194"/>
      <c r="I28" s="71">
        <f>SUM(I16:I16,I25,I27)</f>
        <v>170800</v>
      </c>
      <c r="J28" s="194"/>
      <c r="K28" s="71">
        <f>SUM(K16:K16,K25,K27)</f>
        <v>400000</v>
      </c>
      <c r="L28" s="194"/>
      <c r="M28" s="71">
        <f>SUM(M16:M16,M25,M27)</f>
        <v>44855492</v>
      </c>
      <c r="N28" s="194"/>
      <c r="O28" s="71">
        <f>SUM(O16:O16,O25,O27)</f>
        <v>6221377</v>
      </c>
      <c r="P28" s="195"/>
      <c r="Q28" s="71">
        <f>SUM(Q16:Q16,Q25,Q27)</f>
        <v>-1221621.8</v>
      </c>
      <c r="R28" s="195"/>
      <c r="S28" s="71">
        <f>SUM(S16:S16,S25,S27)</f>
        <v>-2434363</v>
      </c>
      <c r="T28" s="195"/>
      <c r="U28" s="71">
        <f>SUM(U16:U16,U25,U27)</f>
        <v>53060243.200000003</v>
      </c>
      <c r="V28" s="194"/>
      <c r="W28" s="71">
        <f>SUM(W16:W16,W25,W27)</f>
        <v>332</v>
      </c>
      <c r="X28" s="194"/>
      <c r="Y28" s="71">
        <f>SUM(Y16:Y16,Y25,Y27)</f>
        <v>53060575.200000003</v>
      </c>
      <c r="Z28" s="203"/>
    </row>
    <row r="29" spans="1:26" s="191" customFormat="1" ht="24" customHeight="1" thickTop="1" x14ac:dyDescent="0.75">
      <c r="A29" s="187"/>
      <c r="B29" s="187"/>
      <c r="C29" s="187"/>
      <c r="D29" s="188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5"/>
      <c r="P29" s="195"/>
      <c r="Q29" s="195"/>
      <c r="R29" s="195"/>
      <c r="S29" s="195"/>
      <c r="T29" s="195"/>
      <c r="U29" s="194"/>
      <c r="V29" s="194"/>
      <c r="W29" s="194"/>
      <c r="X29" s="194"/>
      <c r="Y29" s="195"/>
      <c r="Z29" s="203"/>
    </row>
    <row r="30" spans="1:26" s="191" customFormat="1" ht="24" customHeight="1" x14ac:dyDescent="0.75">
      <c r="A30" s="187"/>
      <c r="B30" s="187"/>
      <c r="D30" s="188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5"/>
      <c r="P30" s="195"/>
      <c r="Q30" s="195"/>
      <c r="R30" s="195"/>
      <c r="S30" s="195"/>
      <c r="T30" s="195"/>
      <c r="U30" s="194"/>
      <c r="V30" s="194"/>
      <c r="W30" s="194"/>
      <c r="X30" s="194"/>
      <c r="Y30" s="195"/>
      <c r="Z30" s="203"/>
    </row>
    <row r="31" spans="1:26" s="191" customFormat="1" ht="24" customHeight="1" x14ac:dyDescent="0.75">
      <c r="A31" s="187"/>
      <c r="B31" s="187"/>
      <c r="C31" s="187"/>
      <c r="D31" s="188"/>
      <c r="E31" s="194"/>
      <c r="F31" s="194"/>
      <c r="G31" s="194"/>
      <c r="H31" s="194"/>
      <c r="I31" s="194"/>
      <c r="J31" s="194"/>
      <c r="K31" s="194"/>
      <c r="L31" s="194"/>
      <c r="M31" s="194"/>
      <c r="N31" s="194"/>
      <c r="O31" s="195"/>
      <c r="P31" s="195"/>
      <c r="Q31" s="195"/>
      <c r="R31" s="195"/>
      <c r="S31" s="195"/>
      <c r="T31" s="195"/>
      <c r="U31" s="194"/>
      <c r="V31" s="194"/>
      <c r="W31" s="194"/>
      <c r="X31" s="194"/>
      <c r="Y31" s="195"/>
      <c r="Z31" s="203"/>
    </row>
    <row r="32" spans="1:26" s="191" customFormat="1" ht="24" customHeight="1" x14ac:dyDescent="0.75">
      <c r="A32" s="187"/>
      <c r="B32" s="187"/>
      <c r="C32" s="187"/>
      <c r="D32" s="188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>
        <f>Z31-Z16</f>
        <v>0</v>
      </c>
    </row>
    <row r="33" spans="1:26" s="191" customFormat="1" ht="24" customHeight="1" x14ac:dyDescent="0.75">
      <c r="A33" s="187"/>
      <c r="B33" s="187"/>
      <c r="C33" s="187"/>
      <c r="D33" s="188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5"/>
      <c r="P33" s="195"/>
      <c r="Q33" s="195"/>
      <c r="R33" s="195"/>
      <c r="S33" s="195"/>
      <c r="T33" s="195"/>
      <c r="U33" s="194"/>
      <c r="V33" s="194"/>
      <c r="W33" s="194"/>
      <c r="X33" s="194"/>
      <c r="Y33" s="195"/>
      <c r="Z33" s="203"/>
    </row>
    <row r="34" spans="1:26" x14ac:dyDescent="0.75">
      <c r="B34" s="176"/>
      <c r="C34" s="176"/>
      <c r="D34" s="176"/>
      <c r="N34" s="204"/>
    </row>
    <row r="35" spans="1:26" x14ac:dyDescent="0.75">
      <c r="N35" s="206"/>
    </row>
    <row r="36" spans="1:26" x14ac:dyDescent="0.75">
      <c r="A36" s="176" t="s">
        <v>38</v>
      </c>
    </row>
  </sheetData>
  <mergeCells count="10">
    <mergeCell ref="E8:U8"/>
    <mergeCell ref="O9:T9"/>
    <mergeCell ref="I12:M12"/>
    <mergeCell ref="I13:K13"/>
    <mergeCell ref="A1:Y1"/>
    <mergeCell ref="A2:Y2"/>
    <mergeCell ref="A3:Y3"/>
    <mergeCell ref="A4:Y4"/>
    <mergeCell ref="W5:Y5"/>
    <mergeCell ref="E7:Y7"/>
  </mergeCells>
  <pageMargins left="0.8" right="0.3" top="1" bottom="0.5" header="0.6" footer="0.3"/>
  <pageSetup paperSize="9" scale="59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27803-E9C9-4ACE-A840-2B4B55DF21BC}">
  <sheetPr>
    <tabColor rgb="FF00B050"/>
  </sheetPr>
  <dimension ref="A1:Z39"/>
  <sheetViews>
    <sheetView topLeftCell="A5" zoomScale="80" zoomScaleNormal="80" zoomScaleSheetLayoutView="85" zoomScalePageLayoutView="55" workbookViewId="0">
      <selection activeCell="A29" sqref="A29"/>
    </sheetView>
  </sheetViews>
  <sheetFormatPr defaultColWidth="9.09765625" defaultRowHeight="20" x14ac:dyDescent="0.75"/>
  <cols>
    <col min="1" max="1" width="56.8984375" style="188" customWidth="1"/>
    <col min="2" max="2" width="1.59765625" style="188" customWidth="1"/>
    <col min="3" max="3" width="11" style="191" customWidth="1"/>
    <col min="4" max="4" width="1.59765625" style="191" customWidth="1"/>
    <col min="5" max="5" width="15.09765625" style="191" customWidth="1"/>
    <col min="6" max="6" width="1.3984375" style="191" customWidth="1"/>
    <col min="7" max="7" width="16.09765625" style="191" customWidth="1"/>
    <col min="8" max="8" width="1.3984375" style="191" customWidth="1"/>
    <col min="9" max="9" width="16.09765625" style="191" customWidth="1"/>
    <col min="10" max="10" width="1.3984375" style="191" customWidth="1"/>
    <col min="11" max="11" width="15.3984375" style="191" customWidth="1"/>
    <col min="12" max="12" width="1.3984375" style="191" customWidth="1"/>
    <col min="13" max="13" width="16" style="191" customWidth="1"/>
    <col min="14" max="14" width="1.3984375" style="191" customWidth="1"/>
    <col min="15" max="15" width="23.69921875" style="191" bestFit="1" customWidth="1"/>
    <col min="16" max="16" width="1.3984375" style="191" customWidth="1"/>
    <col min="17" max="17" width="23.69921875" style="191" bestFit="1" customWidth="1"/>
    <col min="18" max="18" width="1.3984375" style="191" customWidth="1"/>
    <col min="19" max="19" width="23.69921875" style="191" bestFit="1" customWidth="1"/>
    <col min="20" max="20" width="1.3984375" style="191" customWidth="1"/>
    <col min="21" max="21" width="16" style="191" customWidth="1"/>
    <col min="22" max="22" width="12" style="28" bestFit="1" customWidth="1"/>
    <col min="23" max="23" width="11.3984375" style="28" customWidth="1"/>
    <col min="24" max="16384" width="9.09765625" style="191"/>
  </cols>
  <sheetData>
    <row r="1" spans="1:23" s="207" customFormat="1" ht="24" customHeight="1" x14ac:dyDescent="0.7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45"/>
      <c r="W1" s="45"/>
    </row>
    <row r="2" spans="1:23" s="208" customFormat="1" ht="26" x14ac:dyDescent="0.75">
      <c r="A2" s="237" t="s">
        <v>133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46"/>
      <c r="W2" s="46"/>
    </row>
    <row r="3" spans="1:23" s="208" customFormat="1" ht="26" x14ac:dyDescent="0.75">
      <c r="A3" s="236" t="s">
        <v>175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46"/>
      <c r="W3" s="46"/>
    </row>
    <row r="4" spans="1:23" s="208" customFormat="1" ht="24" customHeight="1" x14ac:dyDescent="0.75">
      <c r="A4" s="236" t="s">
        <v>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46"/>
      <c r="W4" s="46"/>
    </row>
    <row r="5" spans="1:23" ht="24" customHeight="1" x14ac:dyDescent="0.75">
      <c r="A5" s="209"/>
      <c r="B5" s="209"/>
      <c r="C5" s="209"/>
      <c r="D5" s="210"/>
      <c r="E5" s="210"/>
      <c r="F5" s="210"/>
      <c r="G5" s="210"/>
      <c r="H5" s="210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38" t="s">
        <v>99</v>
      </c>
      <c r="T5" s="238"/>
      <c r="U5" s="238"/>
    </row>
    <row r="6" spans="1:23" ht="9" customHeight="1" x14ac:dyDescent="0.75">
      <c r="A6" s="180"/>
      <c r="B6" s="180"/>
      <c r="C6" s="180"/>
      <c r="D6" s="181"/>
      <c r="E6" s="181"/>
      <c r="F6" s="181"/>
      <c r="G6" s="181"/>
      <c r="H6" s="181"/>
      <c r="O6" s="212"/>
      <c r="P6" s="212"/>
      <c r="Q6" s="212"/>
      <c r="R6" s="212"/>
      <c r="S6" s="212"/>
      <c r="U6" s="212"/>
    </row>
    <row r="7" spans="1:23" s="181" customFormat="1" ht="24" customHeight="1" x14ac:dyDescent="0.75">
      <c r="A7" s="180"/>
      <c r="B7" s="180"/>
      <c r="C7" s="182"/>
      <c r="D7" s="182"/>
      <c r="E7" s="239" t="s">
        <v>4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47"/>
      <c r="W7" s="47"/>
    </row>
    <row r="8" spans="1:23" s="183" customFormat="1" ht="24" customHeight="1" x14ac:dyDescent="0.75">
      <c r="A8" s="182"/>
      <c r="B8" s="182"/>
      <c r="C8" s="182"/>
      <c r="O8" s="234" t="s">
        <v>64</v>
      </c>
      <c r="P8" s="234"/>
      <c r="Q8" s="234"/>
      <c r="R8" s="234"/>
      <c r="S8" s="234"/>
      <c r="T8" s="234"/>
      <c r="V8" s="48"/>
      <c r="W8" s="48"/>
    </row>
    <row r="9" spans="1:23" s="183" customFormat="1" ht="24" customHeight="1" x14ac:dyDescent="0.75">
      <c r="A9" s="182"/>
      <c r="B9" s="182"/>
      <c r="C9" s="182"/>
      <c r="O9" s="183" t="s">
        <v>162</v>
      </c>
      <c r="Q9" s="183" t="s">
        <v>100</v>
      </c>
      <c r="V9" s="48"/>
      <c r="W9" s="48"/>
    </row>
    <row r="10" spans="1:23" s="183" customFormat="1" ht="24" customHeight="1" x14ac:dyDescent="0.75">
      <c r="A10" s="182"/>
      <c r="B10" s="182"/>
      <c r="C10" s="182"/>
      <c r="O10" s="183" t="s">
        <v>102</v>
      </c>
      <c r="Q10" s="183" t="s">
        <v>103</v>
      </c>
      <c r="S10" s="183" t="s">
        <v>107</v>
      </c>
      <c r="V10" s="48"/>
      <c r="W10" s="48"/>
    </row>
    <row r="11" spans="1:23" s="183" customFormat="1" ht="24" customHeight="1" x14ac:dyDescent="0.75">
      <c r="I11" s="235" t="s">
        <v>59</v>
      </c>
      <c r="J11" s="235"/>
      <c r="K11" s="235"/>
      <c r="L11" s="235"/>
      <c r="M11" s="235"/>
      <c r="O11" s="183" t="s">
        <v>105</v>
      </c>
      <c r="Q11" s="183" t="s">
        <v>106</v>
      </c>
      <c r="S11" s="183" t="s">
        <v>115</v>
      </c>
      <c r="V11" s="48"/>
      <c r="W11" s="48"/>
    </row>
    <row r="12" spans="1:23" s="183" customFormat="1" ht="24" customHeight="1" x14ac:dyDescent="0.75">
      <c r="E12" s="183" t="s">
        <v>110</v>
      </c>
      <c r="G12" s="183" t="s">
        <v>111</v>
      </c>
      <c r="I12" s="235" t="s">
        <v>112</v>
      </c>
      <c r="J12" s="235"/>
      <c r="K12" s="235"/>
      <c r="O12" s="183" t="s">
        <v>113</v>
      </c>
      <c r="Q12" s="183" t="s">
        <v>114</v>
      </c>
      <c r="S12" s="183" t="s">
        <v>163</v>
      </c>
      <c r="V12" s="48"/>
      <c r="W12" s="48"/>
    </row>
    <row r="13" spans="1:23" s="183" customFormat="1" ht="24" customHeight="1" x14ac:dyDescent="0.75">
      <c r="E13" s="184" t="s">
        <v>118</v>
      </c>
      <c r="G13" s="185" t="s">
        <v>119</v>
      </c>
      <c r="I13" s="184" t="s">
        <v>120</v>
      </c>
      <c r="K13" s="184" t="s">
        <v>121</v>
      </c>
      <c r="M13" s="186" t="s">
        <v>122</v>
      </c>
      <c r="O13" s="184" t="s">
        <v>123</v>
      </c>
      <c r="Q13" s="184" t="s">
        <v>123</v>
      </c>
      <c r="S13" s="184" t="s">
        <v>123</v>
      </c>
      <c r="U13" s="184" t="s">
        <v>126</v>
      </c>
      <c r="V13" s="48"/>
      <c r="W13" s="49"/>
    </row>
    <row r="14" spans="1:23" ht="24" customHeight="1" x14ac:dyDescent="0.75">
      <c r="A14" s="180"/>
      <c r="B14" s="180"/>
      <c r="C14" s="180"/>
      <c r="E14" s="180"/>
      <c r="F14" s="181"/>
      <c r="G14" s="181"/>
      <c r="H14" s="181"/>
      <c r="U14" s="190"/>
      <c r="V14" s="50"/>
      <c r="W14" s="51"/>
    </row>
    <row r="15" spans="1:23" ht="24" customHeight="1" x14ac:dyDescent="0.75">
      <c r="A15" s="187" t="s">
        <v>178</v>
      </c>
      <c r="C15" s="190"/>
      <c r="E15" s="73">
        <v>1707566</v>
      </c>
      <c r="F15" s="213"/>
      <c r="G15" s="73">
        <v>3360993</v>
      </c>
      <c r="H15" s="73"/>
      <c r="I15" s="73">
        <v>170800</v>
      </c>
      <c r="J15" s="73"/>
      <c r="K15" s="73">
        <v>400000</v>
      </c>
      <c r="L15" s="73"/>
      <c r="M15" s="73">
        <v>39681013</v>
      </c>
      <c r="N15" s="73"/>
      <c r="O15" s="73">
        <v>10377723</v>
      </c>
      <c r="P15" s="73"/>
      <c r="Q15" s="73">
        <v>239982</v>
      </c>
      <c r="R15" s="73"/>
      <c r="S15" s="73">
        <v>-7880907</v>
      </c>
      <c r="T15" s="73"/>
      <c r="U15" s="73">
        <f>SUM(E15:T15)</f>
        <v>48057170</v>
      </c>
      <c r="W15" s="29"/>
    </row>
    <row r="16" spans="1:23" ht="24" customHeight="1" x14ac:dyDescent="0.75">
      <c r="A16" s="188" t="s">
        <v>127</v>
      </c>
      <c r="C16" s="190"/>
      <c r="E16" s="214">
        <v>0</v>
      </c>
      <c r="F16" s="73"/>
      <c r="G16" s="214">
        <v>0</v>
      </c>
      <c r="H16" s="73"/>
      <c r="I16" s="214">
        <v>0</v>
      </c>
      <c r="J16" s="73"/>
      <c r="K16" s="214">
        <v>0</v>
      </c>
      <c r="L16" s="73"/>
      <c r="M16" s="215">
        <f>+'PL 3M'!I31</f>
        <v>1249928</v>
      </c>
      <c r="N16" s="73"/>
      <c r="O16" s="214">
        <v>0</v>
      </c>
      <c r="P16" s="73"/>
      <c r="Q16" s="214">
        <v>0</v>
      </c>
      <c r="R16" s="73"/>
      <c r="S16" s="214">
        <v>0</v>
      </c>
      <c r="T16" s="73"/>
      <c r="U16" s="40">
        <f>SUM(E16:T16)</f>
        <v>1249928</v>
      </c>
      <c r="W16" s="52"/>
    </row>
    <row r="17" spans="1:26" ht="24" customHeight="1" x14ac:dyDescent="0.75">
      <c r="A17" s="216" t="s">
        <v>128</v>
      </c>
      <c r="C17" s="190"/>
      <c r="E17" s="217"/>
      <c r="F17" s="73"/>
      <c r="G17" s="217"/>
      <c r="H17" s="73"/>
      <c r="I17" s="217"/>
      <c r="J17" s="73"/>
      <c r="K17" s="217"/>
      <c r="L17" s="73"/>
      <c r="M17" s="217"/>
      <c r="N17" s="73"/>
      <c r="O17" s="217"/>
      <c r="P17" s="73"/>
      <c r="Q17" s="217"/>
      <c r="R17" s="73"/>
      <c r="S17" s="217"/>
      <c r="T17" s="73"/>
      <c r="U17" s="41"/>
      <c r="W17" s="52"/>
    </row>
    <row r="18" spans="1:26" ht="24" customHeight="1" x14ac:dyDescent="0.75">
      <c r="A18" s="216" t="s">
        <v>164</v>
      </c>
      <c r="C18" s="190"/>
      <c r="E18" s="217"/>
      <c r="F18" s="73"/>
      <c r="G18" s="217"/>
      <c r="H18" s="73"/>
      <c r="I18" s="217"/>
      <c r="J18" s="73"/>
      <c r="K18" s="217"/>
      <c r="L18" s="73"/>
      <c r="M18" s="217"/>
      <c r="N18" s="73"/>
      <c r="O18" s="217"/>
      <c r="P18" s="73"/>
      <c r="Q18" s="217"/>
      <c r="R18" s="73"/>
      <c r="S18" s="217"/>
      <c r="T18" s="73"/>
      <c r="U18" s="41"/>
      <c r="W18" s="52"/>
    </row>
    <row r="19" spans="1:26" ht="24" customHeight="1" x14ac:dyDescent="0.75">
      <c r="A19" s="216" t="s">
        <v>129</v>
      </c>
      <c r="C19" s="190"/>
      <c r="E19" s="217">
        <v>0</v>
      </c>
      <c r="F19" s="73"/>
      <c r="G19" s="217">
        <v>0</v>
      </c>
      <c r="H19" s="73"/>
      <c r="I19" s="217">
        <v>0</v>
      </c>
      <c r="J19" s="73"/>
      <c r="K19" s="217">
        <v>0</v>
      </c>
      <c r="L19" s="73"/>
      <c r="M19" s="217">
        <v>0</v>
      </c>
      <c r="N19" s="73"/>
      <c r="O19" s="218">
        <f>2236949+1</f>
        <v>2236950</v>
      </c>
      <c r="P19" s="73"/>
      <c r="Q19" s="217">
        <v>0</v>
      </c>
      <c r="R19" s="73"/>
      <c r="S19" s="217">
        <v>0</v>
      </c>
      <c r="T19" s="73"/>
      <c r="U19" s="41">
        <f>SUM(E19:T19)</f>
        <v>2236950</v>
      </c>
      <c r="W19" s="52"/>
    </row>
    <row r="20" spans="1:26" ht="24" customHeight="1" x14ac:dyDescent="0.75">
      <c r="A20" s="216" t="s">
        <v>165</v>
      </c>
      <c r="C20" s="190"/>
      <c r="E20" s="217"/>
      <c r="F20" s="73"/>
      <c r="G20" s="217"/>
      <c r="H20" s="73"/>
      <c r="I20" s="217"/>
      <c r="J20" s="73"/>
      <c r="K20" s="217"/>
      <c r="L20" s="73"/>
      <c r="M20" s="217"/>
      <c r="N20" s="73"/>
      <c r="O20" s="217"/>
      <c r="P20" s="73"/>
      <c r="Q20" s="217"/>
      <c r="R20" s="73"/>
      <c r="S20" s="217"/>
      <c r="T20" s="73"/>
      <c r="U20" s="41"/>
      <c r="W20" s="52"/>
    </row>
    <row r="21" spans="1:26" ht="24" customHeight="1" x14ac:dyDescent="0.75">
      <c r="A21" s="216" t="s">
        <v>130</v>
      </c>
      <c r="C21" s="190"/>
      <c r="E21" s="217">
        <v>0</v>
      </c>
      <c r="F21" s="73"/>
      <c r="G21" s="217">
        <v>0</v>
      </c>
      <c r="H21" s="73"/>
      <c r="I21" s="217">
        <v>0</v>
      </c>
      <c r="J21" s="73"/>
      <c r="K21" s="217">
        <v>0</v>
      </c>
      <c r="L21" s="73"/>
      <c r="M21" s="217">
        <v>0</v>
      </c>
      <c r="N21" s="73"/>
      <c r="O21" s="217">
        <v>0</v>
      </c>
      <c r="P21" s="73"/>
      <c r="Q21" s="217">
        <v>34682</v>
      </c>
      <c r="R21" s="73"/>
      <c r="S21" s="217">
        <v>0</v>
      </c>
      <c r="T21" s="73"/>
      <c r="U21" s="41">
        <f>SUM(E21:T21)</f>
        <v>34682</v>
      </c>
      <c r="W21" s="52"/>
      <c r="X21" s="219"/>
      <c r="Z21" s="73"/>
    </row>
    <row r="22" spans="1:26" ht="24" customHeight="1" x14ac:dyDescent="0.75">
      <c r="A22" s="188" t="s">
        <v>131</v>
      </c>
      <c r="C22" s="190"/>
      <c r="E22" s="217">
        <v>0</v>
      </c>
      <c r="F22" s="73"/>
      <c r="G22" s="217">
        <v>0</v>
      </c>
      <c r="H22" s="73"/>
      <c r="I22" s="217">
        <v>0</v>
      </c>
      <c r="J22" s="73"/>
      <c r="K22" s="217">
        <v>0</v>
      </c>
      <c r="L22" s="73"/>
      <c r="M22" s="217">
        <v>0</v>
      </c>
      <c r="N22" s="73"/>
      <c r="O22" s="217">
        <v>0</v>
      </c>
      <c r="P22" s="73"/>
      <c r="Q22" s="217">
        <v>0</v>
      </c>
      <c r="R22" s="73"/>
      <c r="S22" s="217">
        <v>-3790016</v>
      </c>
      <c r="T22" s="73"/>
      <c r="U22" s="41">
        <f>SUM(E22:T22)</f>
        <v>-3790016</v>
      </c>
      <c r="W22" s="52"/>
      <c r="X22" s="73"/>
      <c r="Z22" s="73"/>
    </row>
    <row r="23" spans="1:26" ht="24" customHeight="1" x14ac:dyDescent="0.75">
      <c r="A23" s="188" t="s">
        <v>166</v>
      </c>
      <c r="C23" s="190"/>
      <c r="E23" s="217">
        <v>0</v>
      </c>
      <c r="F23" s="73"/>
      <c r="G23" s="217">
        <v>0</v>
      </c>
      <c r="H23" s="73"/>
      <c r="I23" s="217">
        <v>0</v>
      </c>
      <c r="J23" s="73"/>
      <c r="K23" s="217">
        <v>0</v>
      </c>
      <c r="L23" s="73"/>
      <c r="M23" s="217">
        <v>0</v>
      </c>
      <c r="N23" s="73"/>
      <c r="O23" s="217">
        <v>0</v>
      </c>
      <c r="P23" s="73"/>
      <c r="Q23" s="217">
        <v>0</v>
      </c>
      <c r="R23" s="73"/>
      <c r="S23" s="217">
        <v>-42682</v>
      </c>
      <c r="T23" s="73"/>
      <c r="U23" s="41">
        <f>SUM(E23:T23)</f>
        <v>-42682</v>
      </c>
      <c r="W23" s="52"/>
      <c r="X23" s="73"/>
      <c r="Z23" s="73"/>
    </row>
    <row r="24" spans="1:26" ht="24" customHeight="1" x14ac:dyDescent="0.75">
      <c r="A24" s="188" t="s">
        <v>132</v>
      </c>
      <c r="C24" s="220"/>
      <c r="E24" s="221">
        <f>SUM(E16:E23)</f>
        <v>0</v>
      </c>
      <c r="F24" s="42"/>
      <c r="G24" s="221">
        <f>SUM(G16:G23)</f>
        <v>0</v>
      </c>
      <c r="H24" s="42"/>
      <c r="I24" s="221">
        <f>SUM(I16:I23)</f>
        <v>0</v>
      </c>
      <c r="J24" s="42"/>
      <c r="K24" s="221">
        <f>SUM(K16:K23)</f>
        <v>0</v>
      </c>
      <c r="L24" s="42"/>
      <c r="M24" s="55">
        <f>SUM(M16:M23)</f>
        <v>1249928</v>
      </c>
      <c r="N24" s="42"/>
      <c r="O24" s="55">
        <f>SUM(O16:O23)</f>
        <v>2236950</v>
      </c>
      <c r="P24" s="42"/>
      <c r="Q24" s="55">
        <f>SUM(Q16:Q23)</f>
        <v>34682</v>
      </c>
      <c r="R24" s="42"/>
      <c r="S24" s="55">
        <f>SUM(S16:S23)</f>
        <v>-3832698</v>
      </c>
      <c r="T24" s="42"/>
      <c r="U24" s="55">
        <f>SUM(U16:U23)</f>
        <v>-311138</v>
      </c>
      <c r="V24" s="65"/>
      <c r="W24" s="65"/>
      <c r="X24" s="222"/>
    </row>
    <row r="25" spans="1:26" ht="24" customHeight="1" x14ac:dyDescent="0.75">
      <c r="A25" s="188" t="s">
        <v>170</v>
      </c>
      <c r="C25" s="188"/>
      <c r="D25" s="193"/>
      <c r="E25" s="194"/>
      <c r="F25" s="193"/>
      <c r="G25" s="194"/>
      <c r="H25" s="193"/>
      <c r="I25" s="194"/>
      <c r="J25" s="193"/>
      <c r="K25" s="194"/>
      <c r="L25" s="195"/>
      <c r="M25" s="39"/>
      <c r="N25" s="195"/>
      <c r="O25" s="39"/>
      <c r="P25" s="195"/>
      <c r="Q25" s="39"/>
      <c r="R25" s="195"/>
      <c r="S25" s="195"/>
      <c r="T25" s="56"/>
      <c r="U25" s="56"/>
    </row>
    <row r="26" spans="1:26" ht="24" customHeight="1" x14ac:dyDescent="0.75">
      <c r="A26" s="188" t="s">
        <v>167</v>
      </c>
      <c r="C26" s="188"/>
      <c r="D26" s="193"/>
      <c r="E26" s="194">
        <v>0</v>
      </c>
      <c r="F26" s="193"/>
      <c r="G26" s="194">
        <v>0</v>
      </c>
      <c r="H26" s="193"/>
      <c r="I26" s="194">
        <v>0</v>
      </c>
      <c r="J26" s="193"/>
      <c r="K26" s="194">
        <v>0</v>
      </c>
      <c r="L26" s="195"/>
      <c r="M26" s="39">
        <f>-O26</f>
        <v>-1265243</v>
      </c>
      <c r="N26" s="193"/>
      <c r="O26" s="39">
        <v>1265243</v>
      </c>
      <c r="P26" s="193"/>
      <c r="Q26" s="39">
        <v>0</v>
      </c>
      <c r="R26" s="193"/>
      <c r="S26" s="39">
        <v>0</v>
      </c>
      <c r="T26" s="42"/>
      <c r="U26" s="194">
        <f>SUM(E26:T26)</f>
        <v>0</v>
      </c>
    </row>
    <row r="27" spans="1:26" ht="24" customHeight="1" thickBot="1" x14ac:dyDescent="0.8">
      <c r="A27" s="187" t="s">
        <v>134</v>
      </c>
      <c r="C27" s="190"/>
      <c r="E27" s="72">
        <f>SUM(E15:E15,E24,E26)</f>
        <v>1707566</v>
      </c>
      <c r="F27" s="213"/>
      <c r="G27" s="72">
        <f>SUM(G15:G15,G24,G26)</f>
        <v>3360993</v>
      </c>
      <c r="H27" s="73"/>
      <c r="I27" s="72">
        <f>SUM(I15:I15,I24,I26)</f>
        <v>170800</v>
      </c>
      <c r="J27" s="73"/>
      <c r="K27" s="72">
        <f>SUM(K15:K15,K24,K26)</f>
        <v>400000</v>
      </c>
      <c r="L27" s="73"/>
      <c r="M27" s="72">
        <f>SUM(M15:M15,M24,M26)</f>
        <v>39665698</v>
      </c>
      <c r="N27" s="73"/>
      <c r="O27" s="72">
        <f>SUM(O15:O15,O24,O26)</f>
        <v>13879916</v>
      </c>
      <c r="P27" s="73"/>
      <c r="Q27" s="72">
        <f>SUM(Q15:Q15,Q24,Q26)</f>
        <v>274664</v>
      </c>
      <c r="R27" s="73"/>
      <c r="S27" s="72">
        <f>SUM(S15:S15,S24,S26)</f>
        <v>-11713605</v>
      </c>
      <c r="T27" s="73"/>
      <c r="U27" s="72">
        <f>SUM(U15:U15,U24,U26)</f>
        <v>47746032</v>
      </c>
    </row>
    <row r="28" spans="1:26" ht="29.9" customHeight="1" thickTop="1" x14ac:dyDescent="0.75">
      <c r="A28" s="191"/>
      <c r="C28" s="223"/>
      <c r="D28" s="223">
        <v>0</v>
      </c>
      <c r="E28" s="190"/>
      <c r="F28" s="189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</row>
    <row r="29" spans="1:26" ht="18.75" customHeight="1" x14ac:dyDescent="0.75"/>
    <row r="30" spans="1:26" ht="18.75" customHeight="1" x14ac:dyDescent="0.75">
      <c r="E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</row>
    <row r="31" spans="1:26" ht="18.75" customHeight="1" x14ac:dyDescent="0.75"/>
    <row r="32" spans="1:26" ht="18.75" customHeight="1" x14ac:dyDescent="0.75"/>
    <row r="33" spans="1:2" ht="18.75" customHeight="1" x14ac:dyDescent="0.75"/>
    <row r="39" spans="1:2" x14ac:dyDescent="0.75">
      <c r="A39" s="191" t="s">
        <v>38</v>
      </c>
      <c r="B39" s="191"/>
    </row>
  </sheetData>
  <mergeCells count="9">
    <mergeCell ref="I11:M11"/>
    <mergeCell ref="I12:K12"/>
    <mergeCell ref="A1:U1"/>
    <mergeCell ref="A2:U2"/>
    <mergeCell ref="A3:U3"/>
    <mergeCell ref="A4:U4"/>
    <mergeCell ref="E7:U7"/>
    <mergeCell ref="O8:T8"/>
    <mergeCell ref="S5:U5"/>
  </mergeCells>
  <pageMargins left="1" right="0.4" top="1" bottom="0.5" header="0.6" footer="0.3"/>
  <pageSetup paperSize="9" scale="57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CFF8F-9FC3-414F-9CF1-11C58423D95C}">
  <sheetPr>
    <tabColor rgb="FF00B050"/>
  </sheetPr>
  <dimension ref="A1:X40"/>
  <sheetViews>
    <sheetView zoomScale="80" zoomScaleNormal="80" zoomScaleSheetLayoutView="55" zoomScalePageLayoutView="40" workbookViewId="0">
      <selection activeCell="A7" sqref="A7"/>
    </sheetView>
  </sheetViews>
  <sheetFormatPr defaultColWidth="9.09765625" defaultRowHeight="20" x14ac:dyDescent="0.75"/>
  <cols>
    <col min="1" max="1" width="56.8984375" style="188" customWidth="1"/>
    <col min="2" max="2" width="1.59765625" style="188" customWidth="1"/>
    <col min="3" max="3" width="11" style="191" customWidth="1"/>
    <col min="4" max="4" width="1.59765625" style="191" customWidth="1"/>
    <col min="5" max="5" width="15.09765625" style="191" customWidth="1"/>
    <col min="6" max="6" width="1.3984375" style="191" customWidth="1"/>
    <col min="7" max="7" width="16.09765625" style="191" customWidth="1"/>
    <col min="8" max="8" width="1.3984375" style="191" customWidth="1"/>
    <col min="9" max="9" width="16.09765625" style="191" customWidth="1"/>
    <col min="10" max="10" width="1.3984375" style="191" customWidth="1"/>
    <col min="11" max="11" width="15.3984375" style="191" customWidth="1"/>
    <col min="12" max="12" width="1.3984375" style="191" customWidth="1"/>
    <col min="13" max="13" width="16" style="191" customWidth="1"/>
    <col min="14" max="14" width="1.3984375" style="191" customWidth="1"/>
    <col min="15" max="15" width="23.69921875" style="191" bestFit="1" customWidth="1"/>
    <col min="16" max="16" width="1.3984375" style="191" customWidth="1"/>
    <col min="17" max="17" width="23.69921875" style="191" bestFit="1" customWidth="1"/>
    <col min="18" max="18" width="1.3984375" style="191" customWidth="1"/>
    <col min="19" max="19" width="23.69921875" style="191" bestFit="1" customWidth="1"/>
    <col min="20" max="20" width="1.3984375" style="191" customWidth="1"/>
    <col min="21" max="21" width="16" style="191" customWidth="1"/>
    <col min="22" max="22" width="12" style="28" bestFit="1" customWidth="1"/>
    <col min="23" max="23" width="11.3984375" style="28" customWidth="1"/>
    <col min="24" max="16384" width="9.09765625" style="191"/>
  </cols>
  <sheetData>
    <row r="1" spans="1:23" s="207" customFormat="1" ht="24" customHeight="1" x14ac:dyDescent="0.7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45"/>
      <c r="W1" s="45"/>
    </row>
    <row r="2" spans="1:23" s="208" customFormat="1" ht="26" x14ac:dyDescent="0.75">
      <c r="A2" s="237" t="s">
        <v>133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46"/>
      <c r="W2" s="46"/>
    </row>
    <row r="3" spans="1:23" s="208" customFormat="1" ht="26" x14ac:dyDescent="0.75">
      <c r="A3" s="236" t="s">
        <v>175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46"/>
      <c r="W3" s="46"/>
    </row>
    <row r="4" spans="1:23" s="208" customFormat="1" ht="24" customHeight="1" x14ac:dyDescent="0.75">
      <c r="A4" s="236" t="s">
        <v>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46"/>
      <c r="W4" s="46"/>
    </row>
    <row r="5" spans="1:23" ht="24" customHeight="1" x14ac:dyDescent="0.75">
      <c r="A5" s="209"/>
      <c r="B5" s="209"/>
      <c r="C5" s="209"/>
      <c r="D5" s="210"/>
      <c r="E5" s="210"/>
      <c r="F5" s="210"/>
      <c r="G5" s="210"/>
      <c r="H5" s="210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38" t="s">
        <v>99</v>
      </c>
      <c r="T5" s="238"/>
      <c r="U5" s="238"/>
    </row>
    <row r="6" spans="1:23" ht="9" customHeight="1" x14ac:dyDescent="0.75">
      <c r="A6" s="180"/>
      <c r="B6" s="180"/>
      <c r="C6" s="180"/>
      <c r="D6" s="181"/>
      <c r="E6" s="181"/>
      <c r="F6" s="181"/>
      <c r="G6" s="181"/>
      <c r="H6" s="181"/>
      <c r="O6" s="212"/>
      <c r="P6" s="212"/>
      <c r="Q6" s="212"/>
      <c r="R6" s="212"/>
      <c r="S6" s="212"/>
      <c r="U6" s="212"/>
    </row>
    <row r="7" spans="1:23" s="181" customFormat="1" ht="24" customHeight="1" x14ac:dyDescent="0.75">
      <c r="A7" s="180"/>
      <c r="B7" s="180"/>
      <c r="C7" s="182"/>
      <c r="D7" s="182"/>
      <c r="E7" s="239" t="s">
        <v>4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47"/>
      <c r="W7" s="47"/>
    </row>
    <row r="8" spans="1:23" s="183" customFormat="1" ht="24" customHeight="1" x14ac:dyDescent="0.75">
      <c r="A8" s="182"/>
      <c r="B8" s="182"/>
      <c r="C8" s="182"/>
      <c r="O8" s="234" t="s">
        <v>64</v>
      </c>
      <c r="P8" s="234"/>
      <c r="Q8" s="234"/>
      <c r="R8" s="234"/>
      <c r="S8" s="234"/>
      <c r="T8" s="234"/>
      <c r="V8" s="48"/>
      <c r="W8" s="48"/>
    </row>
    <row r="9" spans="1:23" s="183" customFormat="1" ht="24" customHeight="1" x14ac:dyDescent="0.75">
      <c r="A9" s="182"/>
      <c r="B9" s="182"/>
      <c r="C9" s="182"/>
      <c r="O9" s="183" t="s">
        <v>162</v>
      </c>
      <c r="Q9" s="183" t="s">
        <v>100</v>
      </c>
      <c r="V9" s="48"/>
      <c r="W9" s="48"/>
    </row>
    <row r="10" spans="1:23" s="183" customFormat="1" ht="24" customHeight="1" x14ac:dyDescent="0.75">
      <c r="A10" s="182"/>
      <c r="B10" s="182"/>
      <c r="C10" s="182"/>
      <c r="O10" s="183" t="s">
        <v>102</v>
      </c>
      <c r="Q10" s="183" t="s">
        <v>103</v>
      </c>
      <c r="S10" s="183" t="s">
        <v>107</v>
      </c>
      <c r="V10" s="48"/>
      <c r="W10" s="48"/>
    </row>
    <row r="11" spans="1:23" s="183" customFormat="1" ht="24" customHeight="1" x14ac:dyDescent="0.75">
      <c r="I11" s="235" t="s">
        <v>59</v>
      </c>
      <c r="J11" s="235"/>
      <c r="K11" s="235"/>
      <c r="L11" s="235"/>
      <c r="M11" s="235"/>
      <c r="O11" s="183" t="s">
        <v>105</v>
      </c>
      <c r="Q11" s="183" t="s">
        <v>106</v>
      </c>
      <c r="S11" s="183" t="s">
        <v>115</v>
      </c>
      <c r="V11" s="48"/>
      <c r="W11" s="48"/>
    </row>
    <row r="12" spans="1:23" s="183" customFormat="1" ht="24" customHeight="1" x14ac:dyDescent="0.75">
      <c r="E12" s="183" t="s">
        <v>110</v>
      </c>
      <c r="G12" s="183" t="s">
        <v>111</v>
      </c>
      <c r="I12" s="235" t="s">
        <v>112</v>
      </c>
      <c r="J12" s="235"/>
      <c r="K12" s="235"/>
      <c r="O12" s="183" t="s">
        <v>113</v>
      </c>
      <c r="Q12" s="183" t="s">
        <v>114</v>
      </c>
      <c r="S12" s="183" t="s">
        <v>163</v>
      </c>
      <c r="V12" s="48"/>
      <c r="W12" s="48"/>
    </row>
    <row r="13" spans="1:23" s="183" customFormat="1" ht="24" customHeight="1" x14ac:dyDescent="0.75">
      <c r="E13" s="184" t="s">
        <v>118</v>
      </c>
      <c r="G13" s="185" t="s">
        <v>119</v>
      </c>
      <c r="I13" s="184" t="s">
        <v>120</v>
      </c>
      <c r="K13" s="184" t="s">
        <v>121</v>
      </c>
      <c r="M13" s="186" t="s">
        <v>122</v>
      </c>
      <c r="O13" s="184" t="s">
        <v>123</v>
      </c>
      <c r="Q13" s="184" t="s">
        <v>123</v>
      </c>
      <c r="S13" s="184" t="s">
        <v>123</v>
      </c>
      <c r="U13" s="184" t="s">
        <v>126</v>
      </c>
      <c r="V13" s="48"/>
      <c r="W13" s="49"/>
    </row>
    <row r="14" spans="1:23" ht="24" customHeight="1" x14ac:dyDescent="0.75">
      <c r="A14" s="180"/>
      <c r="B14" s="180"/>
      <c r="C14" s="180"/>
      <c r="E14" s="180"/>
      <c r="F14" s="181"/>
      <c r="G14" s="181"/>
      <c r="H14" s="181"/>
      <c r="U14" s="190"/>
      <c r="V14" s="50"/>
      <c r="W14" s="51"/>
    </row>
    <row r="15" spans="1:23" ht="24" customHeight="1" x14ac:dyDescent="0.75">
      <c r="A15" s="187" t="s">
        <v>179</v>
      </c>
      <c r="C15" s="190"/>
      <c r="E15" s="73">
        <v>1707566</v>
      </c>
      <c r="F15" s="213"/>
      <c r="G15" s="73">
        <v>3360993</v>
      </c>
      <c r="H15" s="73"/>
      <c r="I15" s="73">
        <v>170800</v>
      </c>
      <c r="J15" s="73"/>
      <c r="K15" s="73">
        <v>400000</v>
      </c>
      <c r="L15" s="73"/>
      <c r="M15" s="73">
        <v>43243631</v>
      </c>
      <c r="N15" s="73"/>
      <c r="O15" s="73">
        <v>20264166</v>
      </c>
      <c r="P15" s="73"/>
      <c r="Q15" s="73">
        <v>331913.2</v>
      </c>
      <c r="R15" s="73"/>
      <c r="S15" s="73">
        <v>-14290132</v>
      </c>
      <c r="T15" s="73"/>
      <c r="U15" s="73">
        <f>SUM(E15:S15)</f>
        <v>55188937.200000003</v>
      </c>
      <c r="W15" s="29"/>
    </row>
    <row r="16" spans="1:23" ht="24" customHeight="1" x14ac:dyDescent="0.75">
      <c r="A16" s="188" t="s">
        <v>127</v>
      </c>
      <c r="C16" s="190"/>
      <c r="E16" s="214">
        <v>0</v>
      </c>
      <c r="F16" s="73"/>
      <c r="G16" s="214">
        <v>0</v>
      </c>
      <c r="H16" s="73"/>
      <c r="I16" s="214">
        <v>0</v>
      </c>
      <c r="J16" s="73"/>
      <c r="K16" s="214">
        <v>0</v>
      </c>
      <c r="L16" s="73"/>
      <c r="M16" s="215">
        <f>'PL 3M'!G31</f>
        <v>1604569</v>
      </c>
      <c r="N16" s="73"/>
      <c r="O16" s="214">
        <v>0</v>
      </c>
      <c r="P16" s="73"/>
      <c r="Q16" s="214">
        <v>0</v>
      </c>
      <c r="R16" s="73"/>
      <c r="S16" s="214">
        <v>0</v>
      </c>
      <c r="T16" s="73"/>
      <c r="U16" s="40">
        <f>SUM(E16:T16)</f>
        <v>1604569</v>
      </c>
      <c r="W16" s="52"/>
    </row>
    <row r="17" spans="1:24" ht="24" customHeight="1" x14ac:dyDescent="0.75">
      <c r="A17" s="216" t="s">
        <v>128</v>
      </c>
      <c r="C17" s="190"/>
      <c r="E17" s="217"/>
      <c r="F17" s="73"/>
      <c r="G17" s="217"/>
      <c r="H17" s="73"/>
      <c r="I17" s="217"/>
      <c r="J17" s="73"/>
      <c r="K17" s="217"/>
      <c r="L17" s="73"/>
      <c r="M17" s="217"/>
      <c r="N17" s="73"/>
      <c r="O17" s="217"/>
      <c r="P17" s="73"/>
      <c r="Q17" s="217"/>
      <c r="R17" s="73"/>
      <c r="S17" s="217"/>
      <c r="T17" s="73"/>
      <c r="U17" s="41"/>
      <c r="W17" s="52"/>
    </row>
    <row r="18" spans="1:24" ht="24" customHeight="1" x14ac:dyDescent="0.75">
      <c r="A18" s="216" t="s">
        <v>188</v>
      </c>
      <c r="C18" s="190"/>
      <c r="E18" s="217"/>
      <c r="F18" s="73"/>
      <c r="G18" s="217"/>
      <c r="H18" s="73"/>
      <c r="I18" s="217"/>
      <c r="J18" s="73"/>
      <c r="K18" s="217"/>
      <c r="L18" s="73"/>
      <c r="M18" s="217"/>
      <c r="N18" s="73"/>
      <c r="O18" s="217"/>
      <c r="P18" s="73"/>
      <c r="Q18" s="217"/>
      <c r="R18" s="73"/>
      <c r="S18" s="217"/>
      <c r="T18" s="73"/>
      <c r="U18" s="41"/>
      <c r="W18" s="52"/>
    </row>
    <row r="19" spans="1:24" ht="24" customHeight="1" x14ac:dyDescent="0.75">
      <c r="A19" s="216" t="s">
        <v>129</v>
      </c>
      <c r="C19" s="190"/>
      <c r="E19" s="217">
        <v>0</v>
      </c>
      <c r="F19" s="73"/>
      <c r="G19" s="217">
        <v>0</v>
      </c>
      <c r="H19" s="73"/>
      <c r="I19" s="217">
        <v>0</v>
      </c>
      <c r="J19" s="73"/>
      <c r="K19" s="217">
        <v>0</v>
      </c>
      <c r="L19" s="73"/>
      <c r="M19" s="217">
        <v>0</v>
      </c>
      <c r="N19" s="73"/>
      <c r="O19" s="217">
        <f>-14043233-1</f>
        <v>-14043234</v>
      </c>
      <c r="P19" s="73"/>
      <c r="Q19" s="217">
        <v>0</v>
      </c>
      <c r="R19" s="73"/>
      <c r="S19" s="217">
        <v>0</v>
      </c>
      <c r="T19" s="73"/>
      <c r="U19" s="41">
        <f>SUM(E19:T19)</f>
        <v>-14043234</v>
      </c>
      <c r="W19" s="52"/>
    </row>
    <row r="20" spans="1:24" ht="24" customHeight="1" x14ac:dyDescent="0.75">
      <c r="A20" s="216" t="s">
        <v>189</v>
      </c>
      <c r="C20" s="190"/>
      <c r="E20" s="217"/>
      <c r="F20" s="73"/>
      <c r="G20" s="217"/>
      <c r="H20" s="73"/>
      <c r="I20" s="217"/>
      <c r="J20" s="73"/>
      <c r="K20" s="217"/>
      <c r="L20" s="73"/>
      <c r="M20" s="217"/>
      <c r="N20" s="73"/>
      <c r="O20" s="217"/>
      <c r="P20" s="73"/>
      <c r="Q20" s="217"/>
      <c r="R20" s="73"/>
      <c r="S20" s="217"/>
      <c r="T20" s="73"/>
      <c r="U20" s="41"/>
      <c r="W20" s="52"/>
    </row>
    <row r="21" spans="1:24" ht="24" customHeight="1" x14ac:dyDescent="0.75">
      <c r="A21" s="216" t="s">
        <v>130</v>
      </c>
      <c r="C21" s="190"/>
      <c r="E21" s="217">
        <v>0</v>
      </c>
      <c r="F21" s="73"/>
      <c r="G21" s="217">
        <v>0</v>
      </c>
      <c r="H21" s="73"/>
      <c r="I21" s="217">
        <v>0</v>
      </c>
      <c r="J21" s="73"/>
      <c r="K21" s="217">
        <v>0</v>
      </c>
      <c r="L21" s="73"/>
      <c r="M21" s="217">
        <v>0</v>
      </c>
      <c r="N21" s="73"/>
      <c r="O21" s="217">
        <v>0</v>
      </c>
      <c r="P21" s="73"/>
      <c r="Q21" s="217">
        <v>-1553535</v>
      </c>
      <c r="R21" s="73"/>
      <c r="S21" s="217">
        <v>0</v>
      </c>
      <c r="T21" s="73"/>
      <c r="U21" s="41">
        <f>SUM(E21:T21)</f>
        <v>-1553535</v>
      </c>
      <c r="W21" s="52"/>
    </row>
    <row r="22" spans="1:24" ht="24" customHeight="1" x14ac:dyDescent="0.75">
      <c r="A22" s="188" t="s">
        <v>202</v>
      </c>
      <c r="C22" s="190"/>
      <c r="E22" s="217">
        <v>0</v>
      </c>
      <c r="F22" s="73"/>
      <c r="G22" s="217">
        <v>0</v>
      </c>
      <c r="H22" s="73"/>
      <c r="I22" s="217">
        <v>0</v>
      </c>
      <c r="J22" s="73"/>
      <c r="K22" s="217">
        <v>0</v>
      </c>
      <c r="L22" s="73"/>
      <c r="M22" s="217">
        <v>0</v>
      </c>
      <c r="N22" s="73"/>
      <c r="O22" s="217">
        <v>0</v>
      </c>
      <c r="P22" s="73"/>
      <c r="Q22" s="217">
        <v>0</v>
      </c>
      <c r="R22" s="73"/>
      <c r="S22" s="217">
        <v>11712985</v>
      </c>
      <c r="T22" s="73"/>
      <c r="U22" s="41">
        <f>SUM(E22:T22)</f>
        <v>11712985</v>
      </c>
      <c r="W22" s="52"/>
    </row>
    <row r="23" spans="1:24" ht="24" customHeight="1" x14ac:dyDescent="0.75">
      <c r="A23" s="188" t="s">
        <v>203</v>
      </c>
      <c r="C23" s="190"/>
      <c r="E23" s="217">
        <v>0</v>
      </c>
      <c r="F23" s="73"/>
      <c r="G23" s="217">
        <v>0</v>
      </c>
      <c r="H23" s="73"/>
      <c r="I23" s="217">
        <v>0</v>
      </c>
      <c r="J23" s="73"/>
      <c r="K23" s="217">
        <v>0</v>
      </c>
      <c r="L23" s="73"/>
      <c r="M23" s="217">
        <v>0</v>
      </c>
      <c r="N23" s="73"/>
      <c r="O23" s="217">
        <v>0</v>
      </c>
      <c r="P23" s="73"/>
      <c r="Q23" s="217">
        <v>0</v>
      </c>
      <c r="R23" s="73"/>
      <c r="S23" s="217">
        <v>142784</v>
      </c>
      <c r="T23" s="73"/>
      <c r="U23" s="41">
        <f>SUM(E23:T23)</f>
        <v>142784</v>
      </c>
      <c r="W23" s="52"/>
    </row>
    <row r="24" spans="1:24" ht="24" customHeight="1" x14ac:dyDescent="0.75">
      <c r="A24" s="188" t="s">
        <v>132</v>
      </c>
      <c r="C24" s="220"/>
      <c r="E24" s="221">
        <f>SUM(E16:E23)</f>
        <v>0</v>
      </c>
      <c r="F24" s="42"/>
      <c r="G24" s="221">
        <f>SUM(G16:G23)</f>
        <v>0</v>
      </c>
      <c r="H24" s="42"/>
      <c r="I24" s="221">
        <f>SUM(I16:I23)</f>
        <v>0</v>
      </c>
      <c r="J24" s="42"/>
      <c r="K24" s="221">
        <f>SUM(K16:K23)</f>
        <v>0</v>
      </c>
      <c r="L24" s="42"/>
      <c r="M24" s="55">
        <f>SUM(M16:M23)</f>
        <v>1604569</v>
      </c>
      <c r="N24" s="42"/>
      <c r="O24" s="55">
        <f>SUM(O16:O23)</f>
        <v>-14043234</v>
      </c>
      <c r="P24" s="42"/>
      <c r="Q24" s="55">
        <f>SUM(Q16:Q23)</f>
        <v>-1553535</v>
      </c>
      <c r="R24" s="42"/>
      <c r="S24" s="55">
        <f>SUM(S16:S23)</f>
        <v>11855769</v>
      </c>
      <c r="T24" s="42"/>
      <c r="U24" s="55">
        <f>SUM(U16:U23)</f>
        <v>-2136431</v>
      </c>
      <c r="V24" s="65"/>
      <c r="W24" s="65"/>
      <c r="X24" s="222"/>
    </row>
    <row r="25" spans="1:24" ht="24" customHeight="1" x14ac:dyDescent="0.75">
      <c r="A25" s="188" t="s">
        <v>170</v>
      </c>
      <c r="C25" s="188"/>
      <c r="D25" s="193"/>
      <c r="E25" s="194"/>
      <c r="F25" s="193"/>
      <c r="G25" s="194"/>
      <c r="H25" s="193"/>
      <c r="I25" s="194"/>
      <c r="J25" s="193"/>
      <c r="K25" s="194"/>
      <c r="L25" s="195"/>
      <c r="M25" s="39"/>
      <c r="N25" s="195"/>
      <c r="O25" s="39"/>
      <c r="P25" s="195"/>
      <c r="Q25" s="39"/>
      <c r="R25" s="195"/>
      <c r="S25" s="195"/>
      <c r="T25" s="56"/>
      <c r="U25" s="56"/>
    </row>
    <row r="26" spans="1:24" ht="24" customHeight="1" x14ac:dyDescent="0.75">
      <c r="A26" s="188" t="s">
        <v>167</v>
      </c>
      <c r="C26" s="188"/>
      <c r="D26" s="193"/>
      <c r="E26" s="194">
        <v>0</v>
      </c>
      <c r="F26" s="193"/>
      <c r="G26" s="194">
        <v>0</v>
      </c>
      <c r="H26" s="193"/>
      <c r="I26" s="194">
        <v>0</v>
      </c>
      <c r="J26" s="193"/>
      <c r="K26" s="194">
        <v>0</v>
      </c>
      <c r="L26" s="195"/>
      <c r="M26" s="39">
        <f>-O26</f>
        <v>-445</v>
      </c>
      <c r="N26" s="193"/>
      <c r="O26" s="39">
        <v>445</v>
      </c>
      <c r="P26" s="193"/>
      <c r="Q26" s="39">
        <v>0</v>
      </c>
      <c r="R26" s="193"/>
      <c r="S26" s="39">
        <v>0</v>
      </c>
      <c r="T26" s="42"/>
      <c r="U26" s="194">
        <f>SUM(E26:T26)</f>
        <v>0</v>
      </c>
    </row>
    <row r="27" spans="1:24" ht="24" customHeight="1" thickBot="1" x14ac:dyDescent="0.8">
      <c r="A27" s="187" t="s">
        <v>176</v>
      </c>
      <c r="C27" s="190"/>
      <c r="E27" s="72">
        <f>SUM(E15:E15,E24,E26)</f>
        <v>1707566</v>
      </c>
      <c r="F27" s="213"/>
      <c r="G27" s="72">
        <f>SUM(G15:G15,G24,G26)</f>
        <v>3360993</v>
      </c>
      <c r="H27" s="73"/>
      <c r="I27" s="72">
        <f>SUM(I15:I15,I24,I26)</f>
        <v>170800</v>
      </c>
      <c r="J27" s="73"/>
      <c r="K27" s="72">
        <f>SUM(K15:K15,K24,K26)</f>
        <v>400000</v>
      </c>
      <c r="L27" s="73"/>
      <c r="M27" s="72">
        <f>SUM(M15:M15,M24,M26)</f>
        <v>44847755</v>
      </c>
      <c r="N27" s="73"/>
      <c r="O27" s="72">
        <f>SUM(O15:O15,O24,O26)</f>
        <v>6221377</v>
      </c>
      <c r="P27" s="73"/>
      <c r="Q27" s="72">
        <f>SUM(Q15:Q15,Q24,Q26)</f>
        <v>-1221621.8</v>
      </c>
      <c r="R27" s="73"/>
      <c r="S27" s="72">
        <f>SUM(S15:S15,S24,S26)</f>
        <v>-2434363</v>
      </c>
      <c r="T27" s="73"/>
      <c r="U27" s="72">
        <f>SUM(U15:U15,U24,U26)</f>
        <v>53052506.200000003</v>
      </c>
    </row>
    <row r="28" spans="1:24" ht="18.75" customHeight="1" thickTop="1" x14ac:dyDescent="0.75">
      <c r="A28" s="191"/>
      <c r="C28" s="223"/>
      <c r="D28" s="223">
        <v>0</v>
      </c>
      <c r="E28" s="190"/>
      <c r="F28" s="189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</row>
    <row r="29" spans="1:24" ht="18.75" customHeight="1" x14ac:dyDescent="0.75"/>
    <row r="30" spans="1:24" ht="18.75" customHeight="1" x14ac:dyDescent="0.75"/>
    <row r="31" spans="1:24" ht="18.75" customHeight="1" x14ac:dyDescent="0.75"/>
    <row r="32" spans="1:24" ht="18.75" customHeight="1" x14ac:dyDescent="0.75"/>
    <row r="33" spans="1:2" ht="18.75" customHeight="1" x14ac:dyDescent="0.75"/>
    <row r="34" spans="1:2" ht="18.75" customHeight="1" x14ac:dyDescent="0.75"/>
    <row r="39" spans="1:2" x14ac:dyDescent="0.75">
      <c r="A39" s="191" t="s">
        <v>38</v>
      </c>
    </row>
    <row r="40" spans="1:2" x14ac:dyDescent="0.75">
      <c r="B40" s="191"/>
    </row>
  </sheetData>
  <mergeCells count="9">
    <mergeCell ref="O8:T8"/>
    <mergeCell ref="I11:M11"/>
    <mergeCell ref="I12:K12"/>
    <mergeCell ref="A1:U1"/>
    <mergeCell ref="A2:U2"/>
    <mergeCell ref="A3:U3"/>
    <mergeCell ref="A4:U4"/>
    <mergeCell ref="E7:U7"/>
    <mergeCell ref="S5:U5"/>
  </mergeCells>
  <pageMargins left="1" right="0.2" top="1" bottom="0.5" header="0.6" footer="0.3"/>
  <pageSetup paperSize="9" scale="57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52"/>
  <sheetViews>
    <sheetView topLeftCell="A26" zoomScale="80" zoomScaleNormal="80" zoomScaleSheetLayoutView="55" zoomScalePageLayoutView="55" workbookViewId="0">
      <selection activeCell="P2" sqref="P2"/>
    </sheetView>
  </sheetViews>
  <sheetFormatPr defaultColWidth="8.59765625" defaultRowHeight="20" x14ac:dyDescent="0.6"/>
  <cols>
    <col min="1" max="1" width="58.3984375" style="99" customWidth="1"/>
    <col min="2" max="2" width="11.59765625" style="99" customWidth="1"/>
    <col min="3" max="3" width="16.3984375" style="99" customWidth="1"/>
    <col min="4" max="4" width="1.3984375" style="99" customWidth="1"/>
    <col min="5" max="5" width="15.59765625" style="99" customWidth="1"/>
    <col min="6" max="6" width="1.3984375" style="99" customWidth="1"/>
    <col min="7" max="7" width="15.09765625" style="99" customWidth="1"/>
    <col min="8" max="8" width="1.3984375" style="99" customWidth="1"/>
    <col min="9" max="9" width="15.59765625" style="99" customWidth="1"/>
    <col min="10" max="10" width="1.59765625" style="99" customWidth="1"/>
    <col min="11" max="11" width="18.59765625" style="22" bestFit="1" customWidth="1"/>
    <col min="12" max="12" width="16.09765625" style="22" customWidth="1"/>
    <col min="13" max="13" width="10" style="99" customWidth="1"/>
    <col min="14" max="14" width="15.3984375" style="99" customWidth="1"/>
    <col min="15" max="16384" width="8.59765625" style="99"/>
  </cols>
  <sheetData>
    <row r="1" spans="1:14" s="74" customFormat="1" ht="26" x14ac:dyDescent="0.75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K1" s="19"/>
      <c r="L1" s="19"/>
    </row>
    <row r="2" spans="1:14" s="75" customFormat="1" ht="26" x14ac:dyDescent="0.75">
      <c r="A2" s="227" t="s">
        <v>135</v>
      </c>
      <c r="B2" s="227"/>
      <c r="C2" s="227"/>
      <c r="D2" s="227"/>
      <c r="E2" s="227"/>
      <c r="F2" s="227"/>
      <c r="G2" s="227"/>
      <c r="H2" s="227"/>
      <c r="I2" s="227"/>
      <c r="K2" s="20"/>
      <c r="L2" s="20"/>
    </row>
    <row r="3" spans="1:14" s="75" customFormat="1" ht="26.9" customHeight="1" x14ac:dyDescent="0.75">
      <c r="A3" s="227" t="s">
        <v>175</v>
      </c>
      <c r="B3" s="227"/>
      <c r="C3" s="227"/>
      <c r="D3" s="227"/>
      <c r="E3" s="227"/>
      <c r="F3" s="227"/>
      <c r="G3" s="227"/>
      <c r="H3" s="227"/>
      <c r="I3" s="227"/>
      <c r="K3" s="20"/>
      <c r="L3" s="20"/>
    </row>
    <row r="4" spans="1:14" s="75" customFormat="1" ht="26.9" customHeight="1" x14ac:dyDescent="0.75">
      <c r="A4" s="227" t="s">
        <v>74</v>
      </c>
      <c r="B4" s="227"/>
      <c r="C4" s="227"/>
      <c r="D4" s="227"/>
      <c r="E4" s="227"/>
      <c r="F4" s="227"/>
      <c r="G4" s="227"/>
      <c r="H4" s="227"/>
      <c r="I4" s="227"/>
      <c r="K4" s="20"/>
      <c r="L4" s="20"/>
    </row>
    <row r="5" spans="1:14" s="75" customFormat="1" ht="23.25" customHeight="1" x14ac:dyDescent="0.75">
      <c r="A5" s="76" t="s">
        <v>98</v>
      </c>
      <c r="B5" s="76"/>
      <c r="C5" s="228"/>
      <c r="D5" s="228"/>
      <c r="E5" s="228"/>
      <c r="F5" s="76"/>
      <c r="G5" s="226" t="s">
        <v>2</v>
      </c>
      <c r="H5" s="226"/>
      <c r="I5" s="226"/>
      <c r="K5" s="20"/>
      <c r="L5" s="20"/>
    </row>
    <row r="6" spans="1:14" s="75" customFormat="1" ht="6" customHeight="1" x14ac:dyDescent="0.75">
      <c r="A6" s="78"/>
      <c r="B6" s="78"/>
      <c r="C6" s="68"/>
      <c r="D6" s="68"/>
      <c r="E6" s="68"/>
      <c r="F6" s="78"/>
      <c r="G6" s="79"/>
      <c r="H6" s="79"/>
      <c r="I6" s="79"/>
      <c r="K6" s="20"/>
      <c r="L6" s="20"/>
    </row>
    <row r="7" spans="1:14" s="75" customFormat="1" ht="24" customHeight="1" x14ac:dyDescent="0.75">
      <c r="A7" s="80"/>
      <c r="C7" s="225" t="s">
        <v>3</v>
      </c>
      <c r="D7" s="225"/>
      <c r="E7" s="225"/>
      <c r="F7" s="80"/>
      <c r="G7" s="225" t="s">
        <v>4</v>
      </c>
      <c r="H7" s="225"/>
      <c r="I7" s="225"/>
      <c r="K7" s="20"/>
      <c r="L7" s="20"/>
    </row>
    <row r="8" spans="1:14" s="75" customFormat="1" ht="24" customHeight="1" x14ac:dyDescent="0.75">
      <c r="A8" s="80"/>
      <c r="C8" s="81">
        <v>2569</v>
      </c>
      <c r="D8" s="82"/>
      <c r="E8" s="81">
        <v>2568</v>
      </c>
      <c r="F8" s="83"/>
      <c r="G8" s="81">
        <v>2569</v>
      </c>
      <c r="H8" s="82"/>
      <c r="I8" s="81">
        <v>2568</v>
      </c>
      <c r="K8" s="20"/>
      <c r="L8" s="20"/>
    </row>
    <row r="9" spans="1:14" s="75" customFormat="1" ht="24" customHeight="1" x14ac:dyDescent="0.75">
      <c r="A9" s="80"/>
      <c r="B9" s="80" t="s">
        <v>10</v>
      </c>
      <c r="C9" s="81"/>
      <c r="D9" s="82"/>
      <c r="E9" s="26"/>
      <c r="F9" s="83"/>
      <c r="G9" s="81"/>
      <c r="H9" s="82"/>
      <c r="I9" s="26"/>
      <c r="K9" s="20"/>
      <c r="L9" s="20"/>
    </row>
    <row r="10" spans="1:14" s="75" customFormat="1" ht="24" customHeight="1" x14ac:dyDescent="0.75">
      <c r="A10" s="2" t="s">
        <v>136</v>
      </c>
      <c r="B10" s="2"/>
      <c r="C10" s="2"/>
      <c r="D10" s="2"/>
      <c r="E10" s="2"/>
      <c r="F10" s="2"/>
      <c r="G10" s="3"/>
      <c r="H10" s="3"/>
      <c r="I10" s="3"/>
      <c r="K10" s="20"/>
      <c r="L10" s="20"/>
    </row>
    <row r="11" spans="1:14" s="75" customFormat="1" ht="24" customHeight="1" x14ac:dyDescent="0.75">
      <c r="A11" s="12" t="s">
        <v>137</v>
      </c>
      <c r="B11" s="2"/>
      <c r="C11" s="23">
        <v>9977292</v>
      </c>
      <c r="D11" s="23"/>
      <c r="E11" s="23">
        <v>8801394</v>
      </c>
      <c r="F11" s="84"/>
      <c r="G11" s="68">
        <v>9977292</v>
      </c>
      <c r="H11" s="68"/>
      <c r="I11" s="68">
        <v>8801394</v>
      </c>
      <c r="K11" s="20"/>
      <c r="L11" s="20"/>
      <c r="M11" s="16"/>
      <c r="N11" s="16"/>
    </row>
    <row r="12" spans="1:14" s="75" customFormat="1" ht="24" customHeight="1" x14ac:dyDescent="0.75">
      <c r="A12" s="12" t="s">
        <v>138</v>
      </c>
      <c r="B12" s="78"/>
      <c r="C12" s="68">
        <v>-401582</v>
      </c>
      <c r="D12" s="68"/>
      <c r="E12" s="68">
        <v>-151447</v>
      </c>
      <c r="F12" s="84"/>
      <c r="G12" s="68">
        <v>-401582</v>
      </c>
      <c r="H12" s="68"/>
      <c r="I12" s="68">
        <v>-151447</v>
      </c>
      <c r="K12" s="20"/>
      <c r="L12" s="20"/>
      <c r="M12" s="16"/>
      <c r="N12" s="16"/>
    </row>
    <row r="13" spans="1:14" s="75" customFormat="1" ht="24" customHeight="1" x14ac:dyDescent="0.75">
      <c r="A13" s="12" t="s">
        <v>139</v>
      </c>
      <c r="B13" s="78"/>
      <c r="C13" s="68">
        <v>242646</v>
      </c>
      <c r="D13" s="68"/>
      <c r="E13" s="68">
        <v>79873</v>
      </c>
      <c r="F13" s="84"/>
      <c r="G13" s="68">
        <v>242646</v>
      </c>
      <c r="H13" s="68"/>
      <c r="I13" s="68">
        <v>79873</v>
      </c>
      <c r="K13" s="20"/>
      <c r="L13" s="20"/>
      <c r="M13" s="16"/>
      <c r="N13" s="16"/>
    </row>
    <row r="14" spans="1:14" s="75" customFormat="1" ht="24" customHeight="1" x14ac:dyDescent="0.75">
      <c r="A14" s="12" t="s">
        <v>140</v>
      </c>
      <c r="B14" s="85"/>
      <c r="C14" s="68">
        <v>830300</v>
      </c>
      <c r="D14" s="68"/>
      <c r="E14" s="68">
        <v>1002495</v>
      </c>
      <c r="F14" s="84"/>
      <c r="G14" s="68">
        <v>830300</v>
      </c>
      <c r="H14" s="68"/>
      <c r="I14" s="68">
        <v>1002495</v>
      </c>
      <c r="K14" s="20"/>
      <c r="L14" s="20"/>
      <c r="M14" s="16"/>
      <c r="N14" s="16"/>
    </row>
    <row r="15" spans="1:14" s="75" customFormat="1" ht="24" customHeight="1" x14ac:dyDescent="0.75">
      <c r="A15" s="12" t="s">
        <v>141</v>
      </c>
      <c r="B15" s="85"/>
      <c r="C15" s="68">
        <v>400933</v>
      </c>
      <c r="D15" s="68"/>
      <c r="E15" s="68">
        <v>204777</v>
      </c>
      <c r="F15" s="84"/>
      <c r="G15" s="68">
        <v>400933</v>
      </c>
      <c r="H15" s="68"/>
      <c r="I15" s="68">
        <v>204777</v>
      </c>
      <c r="K15" s="20"/>
      <c r="L15" s="20"/>
      <c r="M15" s="16"/>
      <c r="N15" s="16"/>
    </row>
    <row r="16" spans="1:14" s="75" customFormat="1" ht="24" customHeight="1" x14ac:dyDescent="0.75">
      <c r="A16" s="12" t="s">
        <v>142</v>
      </c>
      <c r="B16" s="85"/>
      <c r="C16" s="68">
        <v>2650</v>
      </c>
      <c r="D16" s="68"/>
      <c r="E16" s="68">
        <v>6811</v>
      </c>
      <c r="F16" s="84"/>
      <c r="G16" s="68">
        <v>2650</v>
      </c>
      <c r="H16" s="68"/>
      <c r="I16" s="68">
        <v>6811</v>
      </c>
      <c r="K16" s="20"/>
      <c r="L16" s="20"/>
      <c r="M16" s="16"/>
      <c r="N16" s="16"/>
    </row>
    <row r="17" spans="1:14" s="75" customFormat="1" ht="24" customHeight="1" x14ac:dyDescent="0.75">
      <c r="A17" s="12" t="s">
        <v>143</v>
      </c>
      <c r="B17" s="86"/>
      <c r="C17" s="68">
        <v>27631</v>
      </c>
      <c r="D17" s="68"/>
      <c r="E17" s="68">
        <v>60619</v>
      </c>
      <c r="F17" s="84"/>
      <c r="G17" s="68">
        <v>20161</v>
      </c>
      <c r="H17" s="68"/>
      <c r="I17" s="68">
        <v>57363</v>
      </c>
      <c r="K17" s="20"/>
      <c r="L17" s="20"/>
      <c r="M17" s="16"/>
      <c r="N17" s="16"/>
    </row>
    <row r="18" spans="1:14" s="75" customFormat="1" ht="24" customHeight="1" x14ac:dyDescent="0.75">
      <c r="A18" s="12" t="s">
        <v>144</v>
      </c>
      <c r="B18" s="86"/>
      <c r="C18" s="68">
        <v>-8752161</v>
      </c>
      <c r="D18" s="68"/>
      <c r="E18" s="68">
        <v>-14739215</v>
      </c>
      <c r="F18" s="87"/>
      <c r="G18" s="68">
        <v>-8752161</v>
      </c>
      <c r="H18" s="87"/>
      <c r="I18" s="68">
        <v>-14739215</v>
      </c>
      <c r="L18" s="20"/>
      <c r="M18" s="16"/>
      <c r="N18" s="16"/>
    </row>
    <row r="19" spans="1:14" s="75" customFormat="1" ht="24" customHeight="1" x14ac:dyDescent="0.75">
      <c r="A19" s="12" t="s">
        <v>145</v>
      </c>
      <c r="B19" s="86"/>
      <c r="C19" s="68">
        <v>-728804</v>
      </c>
      <c r="D19" s="68"/>
      <c r="E19" s="68">
        <v>-907933</v>
      </c>
      <c r="F19" s="84"/>
      <c r="G19" s="68">
        <v>-728804</v>
      </c>
      <c r="H19" s="68"/>
      <c r="I19" s="68">
        <v>-907933</v>
      </c>
      <c r="K19" s="20"/>
      <c r="L19" s="20"/>
      <c r="M19" s="16"/>
      <c r="N19" s="16"/>
    </row>
    <row r="20" spans="1:14" s="75" customFormat="1" ht="24" customHeight="1" x14ac:dyDescent="0.75">
      <c r="A20" s="12" t="s">
        <v>146</v>
      </c>
      <c r="B20" s="86"/>
      <c r="C20" s="68">
        <v>-234059</v>
      </c>
      <c r="D20" s="68"/>
      <c r="E20" s="68">
        <v>-197282</v>
      </c>
      <c r="F20" s="84"/>
      <c r="G20" s="68">
        <v>-226587</v>
      </c>
      <c r="H20" s="68"/>
      <c r="I20" s="68">
        <v>-193938</v>
      </c>
      <c r="K20" s="20"/>
      <c r="L20" s="20"/>
      <c r="M20" s="16"/>
      <c r="N20" s="16"/>
    </row>
    <row r="21" spans="1:14" s="75" customFormat="1" ht="24" customHeight="1" x14ac:dyDescent="0.75">
      <c r="A21" s="12" t="s">
        <v>198</v>
      </c>
      <c r="B21" s="86"/>
      <c r="C21" s="68">
        <v>-9824</v>
      </c>
      <c r="D21" s="68"/>
      <c r="E21" s="68">
        <v>278345</v>
      </c>
      <c r="F21" s="84"/>
      <c r="G21" s="68">
        <v>-9824</v>
      </c>
      <c r="H21" s="68"/>
      <c r="I21" s="68">
        <v>278345</v>
      </c>
      <c r="K21" s="20"/>
      <c r="L21" s="20"/>
      <c r="M21" s="16"/>
      <c r="N21" s="16"/>
    </row>
    <row r="22" spans="1:14" s="75" customFormat="1" ht="24" customHeight="1" x14ac:dyDescent="0.75">
      <c r="A22" s="12" t="s">
        <v>147</v>
      </c>
      <c r="B22" s="86"/>
      <c r="C22" s="68">
        <v>21211240</v>
      </c>
      <c r="D22" s="68"/>
      <c r="E22" s="68">
        <v>31124811</v>
      </c>
      <c r="F22" s="84"/>
      <c r="G22" s="68">
        <v>21211240</v>
      </c>
      <c r="H22" s="68"/>
      <c r="I22" s="68">
        <v>31124811</v>
      </c>
      <c r="K22" s="20"/>
      <c r="L22" s="20"/>
      <c r="M22" s="16"/>
      <c r="N22" s="16"/>
    </row>
    <row r="23" spans="1:14" s="75" customFormat="1" ht="24" customHeight="1" x14ac:dyDescent="0.75">
      <c r="A23" s="12" t="s">
        <v>148</v>
      </c>
      <c r="B23" s="86"/>
      <c r="C23" s="68">
        <v>-26502983</v>
      </c>
      <c r="D23" s="68"/>
      <c r="E23" s="68">
        <v>-29271611</v>
      </c>
      <c r="F23" s="84"/>
      <c r="G23" s="68">
        <v>-26502983</v>
      </c>
      <c r="H23" s="68"/>
      <c r="I23" s="68">
        <v>-29271611</v>
      </c>
      <c r="K23" s="20"/>
      <c r="L23" s="20"/>
      <c r="M23" s="16"/>
      <c r="N23" s="16"/>
    </row>
    <row r="24" spans="1:14" s="75" customFormat="1" ht="24" customHeight="1" x14ac:dyDescent="0.75">
      <c r="A24" s="12" t="s">
        <v>173</v>
      </c>
      <c r="B24" s="86"/>
      <c r="C24" s="68">
        <v>-4734</v>
      </c>
      <c r="D24" s="68"/>
      <c r="E24" s="68">
        <v>-4224</v>
      </c>
      <c r="F24" s="84"/>
      <c r="G24" s="77">
        <v>-4734</v>
      </c>
      <c r="H24" s="68"/>
      <c r="I24" s="77">
        <v>-4224</v>
      </c>
      <c r="K24" s="20"/>
      <c r="L24" s="20"/>
      <c r="M24" s="16"/>
      <c r="N24" s="16"/>
    </row>
    <row r="25" spans="1:14" s="75" customFormat="1" ht="24" customHeight="1" x14ac:dyDescent="0.75">
      <c r="A25" s="88" t="s">
        <v>168</v>
      </c>
      <c r="B25" s="89"/>
      <c r="C25" s="90">
        <f>SUM(C11:C24)</f>
        <v>-3941455</v>
      </c>
      <c r="D25" s="68"/>
      <c r="E25" s="90">
        <f>SUM(E11:E24)</f>
        <v>-3712587</v>
      </c>
      <c r="F25" s="84"/>
      <c r="G25" s="90">
        <f>SUM(G11:G24)</f>
        <v>-3941453</v>
      </c>
      <c r="H25" s="68"/>
      <c r="I25" s="90">
        <f>SUM(I11:I24)</f>
        <v>-3712499</v>
      </c>
      <c r="K25" s="20"/>
      <c r="L25" s="20"/>
      <c r="M25" s="16"/>
      <c r="N25" s="16"/>
    </row>
    <row r="26" spans="1:14" s="75" customFormat="1" ht="24" customHeight="1" x14ac:dyDescent="0.75">
      <c r="A26" s="91"/>
      <c r="B26" s="89"/>
      <c r="C26" s="68"/>
      <c r="D26" s="68"/>
      <c r="E26" s="68"/>
      <c r="F26" s="84"/>
      <c r="G26" s="68"/>
      <c r="H26" s="68"/>
      <c r="I26" s="68"/>
      <c r="K26" s="20"/>
      <c r="L26" s="20"/>
      <c r="M26" s="16"/>
      <c r="N26" s="16"/>
    </row>
    <row r="27" spans="1:14" s="75" customFormat="1" ht="24" customHeight="1" x14ac:dyDescent="0.75">
      <c r="A27" s="74" t="s">
        <v>149</v>
      </c>
      <c r="B27" s="89"/>
      <c r="C27" s="68"/>
      <c r="D27" s="68"/>
      <c r="E27" s="68"/>
      <c r="F27" s="84"/>
      <c r="G27" s="68"/>
      <c r="H27" s="68"/>
      <c r="I27" s="68"/>
      <c r="K27" s="20"/>
      <c r="L27" s="20"/>
      <c r="M27" s="16"/>
      <c r="N27" s="16"/>
    </row>
    <row r="28" spans="1:14" s="75" customFormat="1" ht="24" customHeight="1" x14ac:dyDescent="0.75">
      <c r="A28" s="12" t="s">
        <v>150</v>
      </c>
      <c r="B28" s="89"/>
      <c r="C28" s="77">
        <v>7613</v>
      </c>
      <c r="D28" s="68"/>
      <c r="E28" s="77">
        <v>-24747</v>
      </c>
      <c r="F28" s="68"/>
      <c r="G28" s="77">
        <v>7620</v>
      </c>
      <c r="H28" s="68"/>
      <c r="I28" s="77">
        <v>-24747</v>
      </c>
      <c r="K28" s="20"/>
      <c r="L28" s="20"/>
      <c r="M28" s="16"/>
      <c r="N28" s="16"/>
    </row>
    <row r="29" spans="1:14" s="75" customFormat="1" ht="24" customHeight="1" x14ac:dyDescent="0.75">
      <c r="A29" s="88" t="s">
        <v>151</v>
      </c>
      <c r="B29" s="89"/>
      <c r="C29" s="77">
        <f>SUM(C28:C28)</f>
        <v>7613</v>
      </c>
      <c r="D29" s="68"/>
      <c r="E29" s="77">
        <f>SUM(E28)</f>
        <v>-24747</v>
      </c>
      <c r="F29" s="68"/>
      <c r="G29" s="77">
        <f>SUM(G28)</f>
        <v>7620</v>
      </c>
      <c r="H29" s="68"/>
      <c r="I29" s="77">
        <f>SUM(I28)</f>
        <v>-24747</v>
      </c>
      <c r="K29" s="20"/>
      <c r="L29" s="20"/>
      <c r="M29" s="16"/>
      <c r="N29" s="16"/>
    </row>
    <row r="30" spans="1:14" s="75" customFormat="1" ht="24" customHeight="1" x14ac:dyDescent="0.75">
      <c r="A30" s="88"/>
      <c r="B30" s="89"/>
      <c r="C30" s="68"/>
      <c r="D30" s="68"/>
      <c r="E30" s="68"/>
      <c r="F30" s="68"/>
      <c r="G30" s="68"/>
      <c r="H30" s="68"/>
      <c r="I30" s="68"/>
      <c r="K30" s="20"/>
      <c r="L30" s="20"/>
      <c r="M30" s="16"/>
      <c r="N30" s="16"/>
    </row>
    <row r="31" spans="1:14" s="75" customFormat="1" ht="24" customHeight="1" x14ac:dyDescent="0.75">
      <c r="A31" s="74" t="s">
        <v>169</v>
      </c>
      <c r="B31" s="86"/>
      <c r="C31" s="68">
        <f>C25+C29</f>
        <v>-3933842</v>
      </c>
      <c r="D31" s="68"/>
      <c r="E31" s="68">
        <f>E25+E29</f>
        <v>-3737334</v>
      </c>
      <c r="F31" s="68"/>
      <c r="G31" s="68">
        <f>G25+G29</f>
        <v>-3933833</v>
      </c>
      <c r="H31" s="68"/>
      <c r="I31" s="68">
        <f>I25+I29</f>
        <v>-3737246</v>
      </c>
      <c r="K31" s="20"/>
      <c r="L31" s="20"/>
      <c r="M31" s="16"/>
      <c r="N31" s="16"/>
    </row>
    <row r="32" spans="1:14" s="75" customFormat="1" ht="24" customHeight="1" x14ac:dyDescent="0.75">
      <c r="A32" s="75" t="s">
        <v>152</v>
      </c>
      <c r="B32" s="86"/>
      <c r="C32" s="77">
        <f>BS!F13</f>
        <v>6682624</v>
      </c>
      <c r="D32" s="68"/>
      <c r="E32" s="77">
        <v>10522578</v>
      </c>
      <c r="F32" s="68"/>
      <c r="G32" s="77">
        <f>BS!J13</f>
        <v>6659560</v>
      </c>
      <c r="H32" s="68"/>
      <c r="I32" s="77">
        <v>10501471</v>
      </c>
      <c r="K32" s="20"/>
      <c r="L32" s="20"/>
      <c r="M32" s="16"/>
      <c r="N32" s="16"/>
    </row>
    <row r="33" spans="1:14" s="75" customFormat="1" ht="24" customHeight="1" thickBot="1" x14ac:dyDescent="0.8">
      <c r="A33" s="74" t="s">
        <v>153</v>
      </c>
      <c r="B33" s="89">
        <v>7</v>
      </c>
      <c r="C33" s="92">
        <f>SUM(C31:C32)</f>
        <v>2748782</v>
      </c>
      <c r="D33" s="68"/>
      <c r="E33" s="92">
        <f>SUM(E31:E32)</f>
        <v>6785244</v>
      </c>
      <c r="F33" s="68"/>
      <c r="G33" s="92">
        <f>SUM(G31:G32)</f>
        <v>2725727</v>
      </c>
      <c r="H33" s="68"/>
      <c r="I33" s="92">
        <f>SUM(I31:I32)</f>
        <v>6764225</v>
      </c>
      <c r="K33" s="20"/>
      <c r="L33" s="20"/>
      <c r="M33" s="16"/>
      <c r="N33" s="16"/>
    </row>
    <row r="34" spans="1:14" s="96" customFormat="1" ht="24" customHeight="1" thickTop="1" x14ac:dyDescent="0.75">
      <c r="A34" s="93"/>
      <c r="B34" s="94"/>
      <c r="C34" s="95"/>
      <c r="D34" s="95"/>
      <c r="E34" s="95"/>
      <c r="F34" s="95"/>
      <c r="G34" s="95"/>
      <c r="H34" s="95"/>
      <c r="I34" s="95"/>
      <c r="K34" s="20"/>
    </row>
    <row r="35" spans="1:14" s="96" customFormat="1" ht="24" customHeight="1" x14ac:dyDescent="0.75">
      <c r="A35" s="93"/>
      <c r="B35" s="94"/>
      <c r="C35" s="68"/>
      <c r="D35" s="68"/>
      <c r="E35" s="68"/>
      <c r="F35" s="68"/>
      <c r="G35" s="68"/>
      <c r="H35" s="68"/>
      <c r="I35" s="68"/>
      <c r="J35" s="68"/>
      <c r="K35" s="20"/>
      <c r="L35" s="20"/>
    </row>
    <row r="36" spans="1:14" s="75" customFormat="1" ht="24" customHeight="1" x14ac:dyDescent="0.75">
      <c r="A36" s="74"/>
      <c r="B36" s="94"/>
      <c r="C36" s="69"/>
      <c r="D36" s="69"/>
      <c r="E36" s="69"/>
      <c r="G36" s="69"/>
      <c r="H36" s="69"/>
      <c r="I36" s="69"/>
      <c r="K36" s="20"/>
      <c r="L36" s="20"/>
    </row>
    <row r="37" spans="1:14" s="75" customFormat="1" ht="24" customHeight="1" x14ac:dyDescent="0.75">
      <c r="A37" s="74"/>
      <c r="B37" s="94"/>
      <c r="C37" s="69"/>
      <c r="D37" s="69"/>
      <c r="E37" s="69"/>
      <c r="G37" s="69"/>
      <c r="H37" s="69"/>
      <c r="I37" s="69"/>
      <c r="K37" s="20"/>
      <c r="L37" s="20"/>
    </row>
    <row r="38" spans="1:14" s="75" customFormat="1" ht="24" customHeight="1" x14ac:dyDescent="0.75">
      <c r="A38" s="74"/>
      <c r="B38" s="94"/>
      <c r="C38" s="69"/>
      <c r="D38" s="69"/>
      <c r="E38" s="69"/>
      <c r="G38" s="69"/>
      <c r="H38" s="69"/>
      <c r="I38" s="69"/>
      <c r="K38" s="20"/>
      <c r="L38" s="20"/>
    </row>
    <row r="39" spans="1:14" s="75" customFormat="1" ht="24" customHeight="1" x14ac:dyDescent="0.75">
      <c r="A39" s="74"/>
      <c r="B39" s="94"/>
      <c r="C39" s="69"/>
      <c r="D39" s="69"/>
      <c r="E39" s="69"/>
      <c r="G39" s="69"/>
      <c r="H39" s="69"/>
      <c r="I39" s="69"/>
      <c r="K39" s="20"/>
      <c r="L39" s="20"/>
    </row>
    <row r="40" spans="1:14" s="75" customFormat="1" ht="24" customHeight="1" x14ac:dyDescent="0.75">
      <c r="A40" s="74"/>
      <c r="B40" s="94"/>
      <c r="C40" s="69"/>
      <c r="D40" s="69"/>
      <c r="E40" s="69"/>
      <c r="G40" s="69"/>
      <c r="H40" s="69"/>
      <c r="I40" s="69"/>
      <c r="K40" s="20"/>
      <c r="L40" s="20"/>
    </row>
    <row r="41" spans="1:14" s="75" customFormat="1" ht="24" customHeight="1" x14ac:dyDescent="0.75">
      <c r="A41" s="74"/>
      <c r="B41" s="94"/>
      <c r="C41" s="69"/>
      <c r="D41" s="69"/>
      <c r="E41" s="69"/>
      <c r="G41" s="69"/>
      <c r="H41" s="69"/>
      <c r="I41" s="69"/>
      <c r="K41" s="20"/>
      <c r="L41" s="20"/>
    </row>
    <row r="42" spans="1:14" s="75" customFormat="1" ht="24" customHeight="1" x14ac:dyDescent="0.75">
      <c r="A42" s="74"/>
      <c r="B42" s="94"/>
      <c r="C42" s="95"/>
      <c r="D42" s="69"/>
      <c r="E42" s="69"/>
      <c r="F42" s="69"/>
      <c r="G42" s="95"/>
      <c r="H42" s="69"/>
      <c r="I42" s="69"/>
      <c r="K42" s="20"/>
      <c r="L42" s="20"/>
    </row>
    <row r="43" spans="1:14" s="75" customFormat="1" ht="24" customHeight="1" x14ac:dyDescent="0.75">
      <c r="A43" s="74"/>
      <c r="B43" s="97"/>
      <c r="C43" s="98"/>
      <c r="D43" s="98"/>
      <c r="E43" s="98"/>
      <c r="F43" s="98"/>
      <c r="G43" s="98"/>
      <c r="H43" s="98"/>
      <c r="I43" s="98"/>
      <c r="K43" s="20"/>
      <c r="L43" s="20"/>
    </row>
    <row r="44" spans="1:14" ht="24" customHeight="1" x14ac:dyDescent="0.6"/>
    <row r="45" spans="1:14" ht="24" customHeight="1" x14ac:dyDescent="0.6"/>
    <row r="46" spans="1:14" ht="24" customHeight="1" x14ac:dyDescent="0.6">
      <c r="A46" s="100" t="s">
        <v>38</v>
      </c>
      <c r="B46" s="100"/>
    </row>
    <row r="47" spans="1:14" ht="19.399999999999999" customHeight="1" x14ac:dyDescent="0.6"/>
    <row r="48" spans="1:14" ht="24" customHeight="1" x14ac:dyDescent="0.6">
      <c r="A48" s="224"/>
      <c r="B48" s="224"/>
    </row>
    <row r="49" ht="24" customHeight="1" x14ac:dyDescent="0.6"/>
    <row r="50" ht="24" customHeight="1" x14ac:dyDescent="0.6"/>
    <row r="51" ht="24" customHeight="1" x14ac:dyDescent="0.6"/>
    <row r="52" ht="24" customHeight="1" x14ac:dyDescent="0.6"/>
  </sheetData>
  <mergeCells count="9">
    <mergeCell ref="A48:B48"/>
    <mergeCell ref="C7:E7"/>
    <mergeCell ref="G7:I7"/>
    <mergeCell ref="G5:I5"/>
    <mergeCell ref="A1:I1"/>
    <mergeCell ref="C5:E5"/>
    <mergeCell ref="A3:I3"/>
    <mergeCell ref="A2:I2"/>
    <mergeCell ref="A4:I4"/>
  </mergeCells>
  <pageMargins left="1" right="0.2" top="1" bottom="0.5" header="0.6" footer="0.3"/>
  <pageSetup paperSize="9" scale="7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a3c8a3-5a6c-420d-89d1-daa90c9eabcb">
      <Terms xmlns="http://schemas.microsoft.com/office/infopath/2007/PartnerControls"/>
    </lcf76f155ced4ddcb4097134ff3c332f>
    <TaxCatchAll xmlns="ee7dcf24-4a12-4830-b800-636c29676ad4" xsi:nil="true"/>
  </documentManagement>
</p:properties>
</file>

<file path=customXml/itemProps1.xml><?xml version="1.0" encoding="utf-8"?>
<ds:datastoreItem xmlns:ds="http://schemas.openxmlformats.org/officeDocument/2006/customXml" ds:itemID="{121754DC-A3D6-480C-90C6-15B8243FD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B18358-23DE-4F97-A720-BD1220FF76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BDCF0E-B9B0-49D2-BE54-71FDA8050DDB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ee7dcf24-4a12-4830-b800-636c29676ad4"/>
    <ds:schemaRef ds:uri="b6a3c8a3-5a6c-420d-89d1-daa90c9eabcb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3M</vt:lpstr>
      <vt:lpstr>SCSE_Conso 68</vt:lpstr>
      <vt:lpstr>SCSE_Conso 69</vt:lpstr>
      <vt:lpstr>SCSE_Separate 68</vt:lpstr>
      <vt:lpstr>SCSE_Separate 69</vt:lpstr>
      <vt:lpstr>CF</vt:lpstr>
      <vt:lpstr>BS!Print_Area</vt:lpstr>
      <vt:lpstr>CF!Print_Area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Boonrod, Meta</cp:lastModifiedBy>
  <cp:revision/>
  <cp:lastPrinted>2026-05-13T10:03:13Z</cp:lastPrinted>
  <dcterms:created xsi:type="dcterms:W3CDTF">2001-10-04T03:02:51Z</dcterms:created>
  <dcterms:modified xsi:type="dcterms:W3CDTF">2026-05-13T10:49:33Z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2022-01-27T03:13:26Z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81aaaac0-e221-4545-958a-8e6977c1ce90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0x01010008F3C77452E16F4F87FACF47A9D72389</vt:lpwstr>
  </property>
  <property fmtid="{D5CDD505-2E9C-101B-9397-08002B2CF9AE}" pid="10" name="MediaServiceImageTags">
    <vt:lpwstr/>
  </property>
</Properties>
</file>