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jubileediamon.sharepoint.com/sites/Topmanagement/Shared Documents/BOD &amp; AC Meeting/BOD_2026/BOD_0226/To SET/Thai/"/>
    </mc:Choice>
  </mc:AlternateContent>
  <xr:revisionPtr revIDLastSave="0" documentId="10_ncr:8000_{9777A6B1-141F-415E-8BD8-CC5C89196B3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BS (T)" sheetId="1" r:id="rId1"/>
    <sheet name="PL-(YE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'PL-(YE-T)'!#REF!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(T)'!$B$1:$K$63</definedName>
    <definedName name="_xlnm.Print_Area" localSheetId="3">'CF (T)'!$A$1:$L$47</definedName>
    <definedName name="_xlnm.Print_Area" localSheetId="2">'EQ (Q-T)'!$A$1:$L$17</definedName>
    <definedName name="_xlnm.Print_Area" localSheetId="1">'PL-(YE-T)'!$B$1:$J$25</definedName>
    <definedName name="_xlnm.Print_Titles" localSheetId="3">'CF (T)'!$1:$7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4" l="1"/>
  <c r="J40" i="4"/>
  <c r="L36" i="4"/>
  <c r="J36" i="4"/>
  <c r="L28" i="4"/>
  <c r="L30" i="4"/>
  <c r="L41" i="4" s="1"/>
  <c r="L43" i="4" s="1"/>
  <c r="J28" i="4"/>
  <c r="J30" i="4" s="1"/>
  <c r="J41" i="4" s="1"/>
  <c r="J43" i="4" s="1"/>
  <c r="J10" i="2"/>
  <c r="J14" i="2" s="1"/>
  <c r="J16" i="2" s="1"/>
  <c r="J18" i="2" s="1"/>
  <c r="H10" i="2"/>
  <c r="H14" i="2" s="1"/>
  <c r="H16" i="2" s="1"/>
  <c r="H18" i="2" s="1"/>
  <c r="K62" i="1"/>
  <c r="I62" i="1"/>
  <c r="K50" i="1"/>
  <c r="I50" i="1"/>
  <c r="K45" i="1"/>
  <c r="I45" i="1"/>
  <c r="I51" i="1" s="1"/>
  <c r="I63" i="1" s="1"/>
  <c r="K22" i="1"/>
  <c r="K23" i="1" s="1"/>
  <c r="I22" i="1"/>
  <c r="K14" i="1"/>
  <c r="I14" i="1"/>
  <c r="I23" i="1" s="1"/>
  <c r="K55" i="1"/>
  <c r="I55" i="1"/>
  <c r="L7" i="4"/>
  <c r="J7" i="4"/>
  <c r="A1" i="4"/>
  <c r="J17" i="3"/>
  <c r="H17" i="3"/>
  <c r="F17" i="3"/>
  <c r="D17" i="3"/>
  <c r="L16" i="3"/>
  <c r="L14" i="3"/>
  <c r="L17" i="3" s="1"/>
  <c r="H12" i="3"/>
  <c r="F12" i="3"/>
  <c r="D12" i="3"/>
  <c r="L9" i="3"/>
  <c r="B1" i="2"/>
  <c r="I38" i="1"/>
  <c r="I37" i="1"/>
  <c r="K36" i="1"/>
  <c r="I36" i="1"/>
  <c r="I35" i="1"/>
  <c r="B34" i="1"/>
  <c r="B33" i="1"/>
  <c r="B32" i="1"/>
  <c r="J20" i="2" l="1"/>
  <c r="J23" i="2"/>
  <c r="H20" i="2"/>
  <c r="H23" i="2"/>
  <c r="K51" i="1"/>
  <c r="K63" i="1" s="1"/>
  <c r="J11" i="3" l="1"/>
  <c r="L11" i="3" l="1"/>
  <c r="L12" i="3" s="1"/>
  <c r="J12" i="3"/>
</calcChain>
</file>

<file path=xl/sharedStrings.xml><?xml version="1.0" encoding="utf-8"?>
<sst xmlns="http://schemas.openxmlformats.org/spreadsheetml/2006/main" count="146" uniqueCount="118">
  <si>
    <t>บริษัท ยูบิลลี่ เอ็นเตอร์ไพรส์ จำกัด (มหาชน)</t>
  </si>
  <si>
    <t>งบฐานะการเงิน</t>
  </si>
  <si>
    <t>ณ วันที่ 31 มีนาคม 2569</t>
  </si>
  <si>
    <t>หมายเหตุ</t>
  </si>
  <si>
    <t>พันบาท</t>
  </si>
  <si>
    <t>31 มีนาคม 2569</t>
  </si>
  <si>
    <t>31 ธันวาคม 2568</t>
  </si>
  <si>
    <t>“ยังไม่ได้ตรวจสอบ”</t>
  </si>
  <si>
    <t>“สอบทานแล้ว”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</si>
  <si>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</si>
  <si>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</si>
  <si>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</si>
  <si>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</si>
  <si>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</si>
  <si>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</si>
  <si>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สินค้าคงเหลือ</t>
  </si>
  <si>
    <t>สินทรัพย์ทางการเงินหมุนเวียนอื่น</t>
  </si>
  <si>
    <t>7, 16, 17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</si>
  <si>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</si>
  <si>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</si>
  <si>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</si>
  <si>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7, 16</t>
  </si>
  <si>
    <t>อาคารและอุปกรณ์</t>
  </si>
  <si>
    <t>สินทรัพย์สิทธิการใช้</t>
  </si>
  <si>
    <t>สินทรัพย์ไม่มีตัวตน</t>
  </si>
  <si>
    <t xml:space="preserve">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</si>
  <si>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</si>
  <si>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</si>
  <si>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</si>
  <si>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</si>
  <si>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</si>
  <si>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</si>
  <si>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</si>
  <si>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4, 11, 16, 17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</si>
  <si>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</si>
  <si>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</si>
  <si>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</si>
  <si>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</si>
  <si>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</si>
  <si>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</si>
  <si>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</si>
  <si>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</si>
  <si>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</si>
  <si>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</si>
  <si>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</si>
  <si>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</si>
  <si>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</si>
  <si>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</si>
  <si>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</si>
  <si>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</si>
  <si>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</si>
  <si>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</si>
  <si>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</si>
  <si>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</si>
  <si>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</si>
  <si>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</si>
  <si>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</si>
  <si>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</si>
  <si>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</si>
  <si>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</si>
  <si>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</si>
  <si>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</si>
  <si>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</si>
  <si>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</si>
  <si>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</si>
  <si>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</si>
  <si>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</si>
  <si>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</si>
  <si>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</si>
  <si>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</si>
  <si>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</si>
  <si>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</si>
  <si>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</si>
  <si>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</si>
  <si>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</si>
  <si>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</si>
  <si>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</si>
  <si>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</si>
  <si>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</si>
  <si>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</si>
  <si>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</si>
  <si>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2569</t>
  </si>
  <si>
    <t>การเปลี่ยนแปลงในส่วนของผู้ถือหุ้น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</si>
  <si>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</si>
  <si>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</si>
  <si>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</si>
  <si>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</si>
  <si>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</si>
  <si>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</si>
  <si>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ค่าเสื่อมราคาและรายการตัดบัญชี</t>
  </si>
  <si>
    <r>
      <t>กำไรจากการยกเลิกและเปลี่ยนแปลงเงื่อนไขของสัญญาเช่า</t>
    </r>
    <r>
      <rPr>
        <sz val="14"/>
        <color theme="0"/>
        <rFont val="Angsana New"/>
        <family val="1"/>
      </rPr>
      <t>และส่วนลดค่าเช่า</t>
    </r>
  </si>
  <si>
    <t>กลับรายการผลขาดทุนด้านเครดิตที่คาดว่าจะเกิดขึ้น</t>
  </si>
  <si>
    <t>กำไรจากเงินลงทุน</t>
  </si>
  <si>
    <t>(กำไร)ขาดทุนจากการปรับมูลค่ายุติธรรมในตราสารอนุพันธ์ที่ยังไม่เกิดขึ้น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</si>
  <si>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</si>
  <si>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ดอกเบี้ยรับ</t>
  </si>
  <si>
    <t>ดอกเบี้ยจ่าย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</si>
  <si>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</si>
  <si>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</si>
  <si>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</si>
  <si>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</si>
  <si>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</si>
  <si>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</si>
  <si>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เงินลงทุนในตราสารหนี้เพิ่มขึ้น</t>
  </si>
  <si>
    <t>ซื้ออุปกรณ์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</si>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</sst>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(* #,##0_);_(* \(#,##0\);_(* &quot;-&quot;??_);_(@_)"/>
    <numFmt numFmtId="168" formatCode="_(* #,##0.00_);_(* \(#,##0.00\);_(* &quot;-&quot;??_);_(@_)"/>
    <numFmt numFmtId="169" formatCode="#,##0.00\ ;\(#,##0.00\)"/>
    <numFmt numFmtId="170" formatCode="_(* #,##0,_);_(* \(#,##0,\);_(* &quot;-&quot;??_);_(@_)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2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/>
    <xf numFmtId="43" fontId="3" fillId="0" borderId="0" xfId="1" applyFont="1" applyFill="1"/>
    <xf numFmtId="0" fontId="4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43" fontId="5" fillId="0" borderId="0" xfId="1" applyFont="1" applyFill="1" applyBorder="1"/>
    <xf numFmtId="3" fontId="5" fillId="0" borderId="0" xfId="2" quotePrefix="1" applyNumberFormat="1" applyFont="1" applyAlignment="1">
      <alignment horizontal="center"/>
    </xf>
    <xf numFmtId="3" fontId="5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3" fontId="5" fillId="0" borderId="3" xfId="1" applyNumberFormat="1" applyFont="1" applyFill="1" applyBorder="1" applyAlignment="1">
      <alignment horizontal="center"/>
    </xf>
    <xf numFmtId="43" fontId="5" fillId="0" borderId="0" xfId="1" applyFont="1" applyFill="1"/>
    <xf numFmtId="0" fontId="7" fillId="0" borderId="0" xfId="2" applyFont="1" applyAlignment="1">
      <alignment horizontal="center"/>
    </xf>
    <xf numFmtId="3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164" fontId="5" fillId="0" borderId="2" xfId="1" applyNumberFormat="1" applyFont="1" applyFill="1" applyBorder="1" applyAlignment="1">
      <alignment horizontal="right"/>
    </xf>
    <xf numFmtId="43" fontId="8" fillId="0" borderId="0" xfId="1" applyFont="1" applyFill="1"/>
    <xf numFmtId="3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9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/>
    <xf numFmtId="3" fontId="5" fillId="0" borderId="0" xfId="1" applyNumberFormat="1" applyFont="1" applyFill="1"/>
    <xf numFmtId="3" fontId="5" fillId="0" borderId="0" xfId="3" applyNumberFormat="1" applyFont="1" applyFill="1" applyAlignment="1">
      <alignment horizontal="right"/>
    </xf>
    <xf numFmtId="165" fontId="5" fillId="0" borderId="0" xfId="2" applyNumberFormat="1" applyFont="1"/>
    <xf numFmtId="3" fontId="5" fillId="0" borderId="0" xfId="2" applyNumberFormat="1" applyFont="1"/>
    <xf numFmtId="166" fontId="5" fillId="0" borderId="0" xfId="2" applyNumberFormat="1" applyFont="1"/>
    <xf numFmtId="164" fontId="3" fillId="0" borderId="2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5" fillId="0" borderId="0" xfId="2" applyFont="1" applyAlignment="1">
      <alignment horizontal="left" indent="1"/>
    </xf>
    <xf numFmtId="164" fontId="5" fillId="0" borderId="4" xfId="1" applyNumberFormat="1" applyFont="1" applyFill="1" applyBorder="1" applyAlignment="1">
      <alignment horizontal="right"/>
    </xf>
    <xf numFmtId="0" fontId="5" fillId="0" borderId="0" xfId="4" applyFont="1"/>
    <xf numFmtId="0" fontId="1" fillId="0" borderId="0" xfId="2"/>
    <xf numFmtId="0" fontId="1" fillId="0" borderId="0" xfId="2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11" fillId="0" borderId="0" xfId="2" applyFont="1" applyAlignment="1">
      <alignment horizontal="right"/>
    </xf>
    <xf numFmtId="3" fontId="3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3" fontId="5" fillId="0" borderId="0" xfId="1" applyNumberFormat="1" applyFont="1" applyFill="1" applyAlignment="1">
      <alignment horizontal="center"/>
    </xf>
    <xf numFmtId="4" fontId="3" fillId="0" borderId="0" xfId="2" applyNumberFormat="1" applyFont="1"/>
    <xf numFmtId="4" fontId="3" fillId="0" borderId="0" xfId="2" applyNumberFormat="1" applyFont="1" applyAlignment="1">
      <alignment horizontal="left"/>
    </xf>
    <xf numFmtId="0" fontId="3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0" fontId="5" fillId="0" borderId="1" xfId="2" quotePrefix="1" applyFont="1" applyBorder="1" applyAlignment="1">
      <alignment horizontal="center"/>
    </xf>
    <xf numFmtId="167" fontId="3" fillId="0" borderId="0" xfId="3" applyNumberFormat="1" applyFont="1" applyFill="1" applyAlignment="1">
      <alignment horizontal="right"/>
    </xf>
    <xf numFmtId="167" fontId="3" fillId="0" borderId="0" xfId="3" applyNumberFormat="1" applyFont="1" applyFill="1"/>
    <xf numFmtId="167" fontId="5" fillId="0" borderId="1" xfId="3" applyNumberFormat="1" applyFont="1" applyFill="1" applyBorder="1" applyAlignment="1">
      <alignment horizontal="right"/>
    </xf>
    <xf numFmtId="167" fontId="5" fillId="0" borderId="0" xfId="2" applyNumberFormat="1" applyFont="1"/>
    <xf numFmtId="167" fontId="5" fillId="0" borderId="0" xfId="2" applyNumberFormat="1" applyFont="1" applyAlignment="1">
      <alignment horizontal="center"/>
    </xf>
    <xf numFmtId="167" fontId="3" fillId="0" borderId="0" xfId="2" applyNumberFormat="1" applyFont="1"/>
    <xf numFmtId="167" fontId="5" fillId="0" borderId="0" xfId="3" applyNumberFormat="1" applyFont="1" applyFill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/>
    <xf numFmtId="167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167" fontId="3" fillId="0" borderId="5" xfId="1" applyNumberFormat="1" applyFont="1" applyFill="1" applyBorder="1" applyAlignment="1">
      <alignment horizontal="right"/>
    </xf>
    <xf numFmtId="4" fontId="5" fillId="0" borderId="0" xfId="3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center"/>
    </xf>
    <xf numFmtId="0" fontId="6" fillId="0" borderId="0" xfId="2" applyFont="1"/>
    <xf numFmtId="168" fontId="5" fillId="0" borderId="0" xfId="1" applyNumberFormat="1" applyFont="1" applyFill="1"/>
    <xf numFmtId="167" fontId="5" fillId="0" borderId="6" xfId="1" applyNumberFormat="1" applyFont="1" applyFill="1" applyBorder="1" applyAlignment="1">
      <alignment horizontal="right"/>
    </xf>
    <xf numFmtId="167" fontId="11" fillId="0" borderId="0" xfId="3" applyNumberFormat="1" applyFont="1" applyFill="1" applyAlignment="1">
      <alignment horizontal="right"/>
    </xf>
    <xf numFmtId="167" fontId="11" fillId="0" borderId="0" xfId="2" applyNumberFormat="1" applyFont="1"/>
    <xf numFmtId="0" fontId="4" fillId="2" borderId="0" xfId="2" applyFont="1" applyFill="1" applyAlignment="1">
      <alignment horizontal="left"/>
    </xf>
    <xf numFmtId="168" fontId="5" fillId="0" borderId="0" xfId="3" applyNumberFormat="1" applyFont="1" applyFill="1" applyAlignment="1">
      <alignment horizontal="right"/>
    </xf>
    <xf numFmtId="168" fontId="5" fillId="0" borderId="0" xfId="2" applyNumberFormat="1" applyFont="1"/>
    <xf numFmtId="0" fontId="4" fillId="3" borderId="0" xfId="2" applyFont="1" applyFill="1" applyAlignment="1">
      <alignment horizontal="left"/>
    </xf>
    <xf numFmtId="4" fontId="3" fillId="0" borderId="0" xfId="5" applyNumberFormat="1" applyFont="1"/>
    <xf numFmtId="0" fontId="3" fillId="0" borderId="0" xfId="5" applyNumberFormat="1" applyFont="1"/>
    <xf numFmtId="49" fontId="5" fillId="0" borderId="0" xfId="5" applyFont="1"/>
    <xf numFmtId="49" fontId="3" fillId="0" borderId="0" xfId="5" applyFont="1"/>
    <xf numFmtId="0" fontId="3" fillId="0" borderId="0" xfId="6" applyFont="1"/>
    <xf numFmtId="49" fontId="5" fillId="0" borderId="0" xfId="5" applyFont="1" applyAlignment="1">
      <alignment horizontal="centerContinuous"/>
    </xf>
    <xf numFmtId="37" fontId="5" fillId="0" borderId="0" xfId="5" applyNumberFormat="1" applyFont="1"/>
    <xf numFmtId="37" fontId="5" fillId="0" borderId="0" xfId="5" applyNumberFormat="1" applyFont="1" applyAlignment="1">
      <alignment horizontal="center"/>
    </xf>
    <xf numFmtId="49" fontId="5" fillId="0" borderId="0" xfId="5" quotePrefix="1" applyFont="1" applyAlignment="1">
      <alignment horizontal="left"/>
    </xf>
    <xf numFmtId="37" fontId="5" fillId="0" borderId="1" xfId="5" applyNumberFormat="1" applyFont="1" applyBorder="1" applyAlignment="1">
      <alignment horizontal="center"/>
    </xf>
    <xf numFmtId="169" fontId="5" fillId="0" borderId="1" xfId="5" applyNumberFormat="1" applyFont="1" applyBorder="1" applyAlignment="1">
      <alignment horizontal="center"/>
    </xf>
    <xf numFmtId="49" fontId="5" fillId="0" borderId="0" xfId="5" applyFont="1" applyAlignment="1">
      <alignment horizontal="left"/>
    </xf>
    <xf numFmtId="167" fontId="5" fillId="0" borderId="0" xfId="7" applyNumberFormat="1" applyFont="1" applyFill="1" applyBorder="1" applyAlignment="1">
      <alignment horizontal="center"/>
    </xf>
    <xf numFmtId="49" fontId="5" fillId="0" borderId="0" xfId="5" applyFont="1" applyAlignment="1">
      <alignment horizontal="left" indent="1"/>
    </xf>
    <xf numFmtId="167" fontId="5" fillId="0" borderId="5" xfId="1" applyNumberFormat="1" applyFont="1" applyFill="1" applyBorder="1" applyAlignment="1">
      <alignment horizontal="right"/>
    </xf>
    <xf numFmtId="43" fontId="14" fillId="0" borderId="0" xfId="1" applyFont="1" applyFill="1" applyAlignment="1"/>
    <xf numFmtId="43" fontId="3" fillId="0" borderId="0" xfId="1" applyFont="1" applyFill="1" applyAlignment="1"/>
    <xf numFmtId="167" fontId="5" fillId="0" borderId="0" xfId="7" quotePrefix="1" applyNumberFormat="1" applyFont="1" applyFill="1" applyBorder="1" applyAlignment="1">
      <alignment horizontal="center"/>
    </xf>
    <xf numFmtId="43" fontId="10" fillId="0" borderId="0" xfId="1" applyFont="1" applyFill="1"/>
    <xf numFmtId="170" fontId="5" fillId="0" borderId="0" xfId="7" applyNumberFormat="1" applyFont="1" applyFill="1" applyBorder="1" applyAlignment="1">
      <alignment horizontal="center"/>
    </xf>
    <xf numFmtId="170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3" fontId="5" fillId="0" borderId="0" xfId="7" applyFont="1" applyFill="1" applyBorder="1" applyAlignment="1">
      <alignment horizontal="center"/>
    </xf>
    <xf numFmtId="43" fontId="5" fillId="0" borderId="0" xfId="7" applyFont="1" applyFill="1" applyBorder="1" applyAlignment="1">
      <alignment horizontal="right"/>
    </xf>
    <xf numFmtId="167" fontId="5" fillId="0" borderId="0" xfId="8" applyNumberFormat="1" applyFont="1" applyFill="1" applyBorder="1" applyAlignment="1">
      <alignment horizontal="center"/>
    </xf>
    <xf numFmtId="167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67" fontId="5" fillId="0" borderId="0" xfId="10" applyNumberFormat="1" applyFont="1" applyFill="1"/>
    <xf numFmtId="43" fontId="5" fillId="0" borderId="0" xfId="1" applyFont="1" applyFill="1" applyBorder="1" applyAlignment="1"/>
    <xf numFmtId="0" fontId="5" fillId="0" borderId="1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right"/>
    </xf>
    <xf numFmtId="170" fontId="5" fillId="0" borderId="0" xfId="3" applyNumberFormat="1" applyFont="1" applyFill="1" applyBorder="1" applyAlignment="1">
      <alignment horizontal="right"/>
    </xf>
    <xf numFmtId="167" fontId="5" fillId="0" borderId="0" xfId="3" applyNumberFormat="1" applyFont="1" applyFill="1" applyBorder="1" applyAlignment="1">
      <alignment horizontal="center"/>
    </xf>
    <xf numFmtId="0" fontId="5" fillId="0" borderId="0" xfId="6" applyFont="1"/>
    <xf numFmtId="43" fontId="5" fillId="0" borderId="0" xfId="3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43" fontId="5" fillId="0" borderId="0" xfId="2" applyNumberFormat="1" applyFont="1"/>
    <xf numFmtId="43" fontId="5" fillId="0" borderId="0" xfId="3" applyFont="1" applyFill="1" applyBorder="1" applyAlignment="1"/>
    <xf numFmtId="168" fontId="5" fillId="0" borderId="0" xfId="1" applyNumberFormat="1" applyFont="1" applyFill="1" applyAlignment="1"/>
    <xf numFmtId="168" fontId="5" fillId="0" borderId="0" xfId="1" applyNumberFormat="1" applyFont="1" applyFill="1" applyBorder="1" applyAlignment="1">
      <alignment horizontal="right"/>
    </xf>
    <xf numFmtId="167" fontId="5" fillId="0" borderId="0" xfId="11" applyNumberFormat="1" applyFont="1" applyFill="1" applyBorder="1" applyAlignment="1">
      <alignment horizontal="right"/>
    </xf>
    <xf numFmtId="167" fontId="16" fillId="0" borderId="0" xfId="1" applyNumberFormat="1" applyFont="1" applyFill="1" applyBorder="1" applyAlignment="1">
      <alignment horizontal="right"/>
    </xf>
    <xf numFmtId="167" fontId="16" fillId="0" borderId="0" xfId="1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7" fontId="16" fillId="0" borderId="0" xfId="12" applyNumberFormat="1" applyFont="1" applyFill="1" applyBorder="1" applyAlignment="1">
      <alignment horizontal="right"/>
    </xf>
    <xf numFmtId="167" fontId="5" fillId="0" borderId="0" xfId="12" applyNumberFormat="1" applyFont="1" applyFill="1" applyBorder="1" applyAlignment="1">
      <alignment horizontal="right"/>
    </xf>
    <xf numFmtId="0" fontId="17" fillId="0" borderId="0" xfId="2" applyFont="1"/>
    <xf numFmtId="167" fontId="16" fillId="0" borderId="0" xfId="13" applyNumberFormat="1" applyFont="1" applyFill="1" applyBorder="1" applyAlignment="1">
      <alignment horizontal="right"/>
    </xf>
    <xf numFmtId="167" fontId="5" fillId="0" borderId="0" xfId="13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7" fontId="5" fillId="0" borderId="0" xfId="14" applyNumberFormat="1" applyFont="1" applyFill="1" applyBorder="1" applyAlignment="1">
      <alignment horizontal="right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 applyAlignment="1"/>
    <xf numFmtId="167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7" fontId="16" fillId="0" borderId="0" xfId="16" applyNumberFormat="1" applyFont="1" applyFill="1" applyBorder="1" applyAlignment="1">
      <alignment horizontal="right"/>
    </xf>
    <xf numFmtId="167" fontId="5" fillId="0" borderId="0" xfId="16" applyNumberFormat="1" applyFont="1" applyFill="1" applyBorder="1" applyAlignment="1">
      <alignment horizontal="right"/>
    </xf>
    <xf numFmtId="167" fontId="5" fillId="0" borderId="0" xfId="17" applyNumberFormat="1" applyFont="1" applyFill="1" applyBorder="1" applyAlignment="1">
      <alignment horizontal="right"/>
    </xf>
    <xf numFmtId="167" fontId="5" fillId="0" borderId="0" xfId="18" applyNumberFormat="1" applyFont="1" applyFill="1" applyBorder="1" applyAlignment="1">
      <alignment horizontal="right"/>
    </xf>
    <xf numFmtId="167" fontId="5" fillId="0" borderId="0" xfId="1" applyNumberFormat="1" applyFont="1" applyFill="1" applyAlignment="1"/>
    <xf numFmtId="167" fontId="5" fillId="0" borderId="0" xfId="20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/>
    <xf numFmtId="167" fontId="3" fillId="0" borderId="0" xfId="21" applyNumberFormat="1" applyFont="1" applyFill="1" applyAlignment="1">
      <alignment horizontal="right"/>
    </xf>
    <xf numFmtId="165" fontId="3" fillId="0" borderId="0" xfId="2" applyNumberFormat="1" applyFont="1"/>
    <xf numFmtId="164" fontId="5" fillId="0" borderId="0" xfId="22" applyNumberFormat="1" applyFont="1" applyFill="1" applyBorder="1" applyAlignment="1">
      <alignment horizontal="right"/>
    </xf>
    <xf numFmtId="168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4" fontId="3" fillId="0" borderId="0" xfId="2" applyNumberFormat="1" applyFont="1" applyAlignment="1">
      <alignment horizontal="left"/>
    </xf>
    <xf numFmtId="0" fontId="3" fillId="0" borderId="0" xfId="2" applyFont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37" fontId="5" fillId="0" borderId="1" xfId="5" applyNumberFormat="1" applyFont="1" applyBorder="1" applyAlignment="1">
      <alignment horizontal="center"/>
    </xf>
    <xf numFmtId="37" fontId="5" fillId="0" borderId="2" xfId="5" applyNumberFormat="1" applyFont="1" applyBorder="1" applyAlignment="1">
      <alignment horizontal="center"/>
    </xf>
  </cellXfs>
  <cellStyles count="24">
    <cellStyle name="Comma 2 2 6" xfId="3" xr:uid="{00000000-0005-0000-0000-000001000000}"/>
    <cellStyle name="Comma 2 5 3" xfId="10" xr:uid="{00000000-0005-0000-0000-000002000000}"/>
    <cellStyle name="Comma 4 4" xfId="9" xr:uid="{00000000-0005-0000-0000-000003000000}"/>
    <cellStyle name="Comma 53" xfId="11" xr:uid="{00000000-0005-0000-0000-000004000000}"/>
    <cellStyle name="Comma 54" xfId="12" xr:uid="{00000000-0005-0000-0000-000005000000}"/>
    <cellStyle name="Comma 55" xfId="13" xr:uid="{00000000-0005-0000-0000-000006000000}"/>
    <cellStyle name="Comma 56" xfId="14" xr:uid="{00000000-0005-0000-0000-000007000000}"/>
    <cellStyle name="Comma 57" xfId="15" xr:uid="{00000000-0005-0000-0000-000008000000}"/>
    <cellStyle name="Comma 58" xfId="16" xr:uid="{00000000-0005-0000-0000-000009000000}"/>
    <cellStyle name="Comma 59" xfId="17" xr:uid="{00000000-0005-0000-0000-00000A000000}"/>
    <cellStyle name="Comma 60" xfId="18" xr:uid="{00000000-0005-0000-0000-00000B000000}"/>
    <cellStyle name="Comma 61" xfId="19" xr:uid="{00000000-0005-0000-0000-00000C000000}"/>
    <cellStyle name="Comma 62" xfId="20" xr:uid="{00000000-0005-0000-0000-00000D000000}"/>
    <cellStyle name="Comma 63" xfId="21" xr:uid="{00000000-0005-0000-0000-00000E000000}"/>
    <cellStyle name="Comma 64" xfId="22" xr:uid="{00000000-0005-0000-0000-00000F000000}"/>
    <cellStyle name="Comma 65" xfId="23" xr:uid="{00000000-0005-0000-0000-000010000000}"/>
    <cellStyle name="Comma_FOCUS.Lead Q1'10" xfId="7" xr:uid="{00000000-0005-0000-0000-000011000000}"/>
    <cellStyle name="Comma_FOCUS.Lead Q1'10 2" xfId="8" xr:uid="{00000000-0005-0000-0000-000012000000}"/>
    <cellStyle name="Normal 2 11 2 2" xfId="2" xr:uid="{00000000-0005-0000-0000-000014000000}"/>
    <cellStyle name="Normal_FI04-Accounts-A3009t-SS" xfId="5" xr:uid="{00000000-0005-0000-0000-000015000000}"/>
    <cellStyle name="Normal_FOCUST2 2" xfId="6" xr:uid="{00000000-0005-0000-0000-000016000000}"/>
    <cellStyle name="จุลภาค" xfId="1" builtinId="3"/>
    <cellStyle name="ปกติ" xfId="0" builtinId="0"/>
    <cellStyle name="ปกติ_Lead Sheet'03 NEW 2" xfId="4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425823</xdr:colOff>
      <xdr:row>24</xdr:row>
      <xdr:rowOff>97118</xdr:rowOff>
    </xdr:from>
    <xdr:to>
      <xdr:col>9</xdr:col>
      <xdr:colOff>578596</xdr:colOff>
      <xdr:row>29</xdr:row>
      <xdr:rowOff>13522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058" y="6656294"/>
          <a:ext cx="3028950" cy="1261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SKA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M78"/>
  <sheetViews>
    <sheetView tabSelected="1" view="pageBreakPreview" topLeftCell="A76" zoomScale="85" zoomScaleNormal="100" zoomScaleSheetLayoutView="85" workbookViewId="0">
      <selection activeCell="L66" sqref="L66"/>
    </sheetView>
  </sheetViews>
  <sheetFormatPr defaultColWidth="8.140625" defaultRowHeight="12.75" customHeight="1"/>
  <cols>
    <col min="1" max="1" width="8.5703125" style="4" customWidth="1"/>
    <col min="2" max="2" width="2.42578125" style="5" customWidth="1"/>
    <col min="3" max="3" width="4.7109375" style="5" customWidth="1"/>
    <col min="4" max="4" width="2.42578125" style="5" customWidth="1"/>
    <col min="5" max="5" width="8.85546875" style="5" customWidth="1"/>
    <col min="6" max="6" width="27.28515625" style="5" customWidth="1"/>
    <col min="7" max="7" width="7.85546875" style="6" customWidth="1"/>
    <col min="8" max="8" width="1" style="6" customWidth="1"/>
    <col min="9" max="9" width="15.140625" style="26" customWidth="1"/>
    <col min="10" max="10" width="1" style="5" customWidth="1"/>
    <col min="11" max="11" width="15.140625" style="28" customWidth="1"/>
    <col min="12" max="12" width="14.42578125" style="5" bestFit="1" customWidth="1"/>
    <col min="13" max="13" width="13.140625" style="5" bestFit="1" customWidth="1"/>
    <col min="14" max="16384" width="8.140625" style="5"/>
  </cols>
  <sheetData>
    <row r="1" spans="1:13" s="2" customFormat="1" ht="22.5" customHeight="1">
      <c r="A1" s="1"/>
      <c r="B1" s="148" t="s">
        <v>0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1:13" s="2" customFormat="1" ht="22.5" customHeight="1">
      <c r="A2" s="1"/>
      <c r="B2" s="149" t="s">
        <v>1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1:13" s="2" customFormat="1" ht="22.5" customHeight="1">
      <c r="A3" s="1"/>
      <c r="B3" s="149" t="s">
        <v>2</v>
      </c>
      <c r="C3" s="149"/>
      <c r="D3" s="149"/>
      <c r="E3" s="149"/>
      <c r="F3" s="149"/>
      <c r="G3" s="149"/>
      <c r="H3" s="149"/>
      <c r="I3" s="149"/>
      <c r="J3" s="149"/>
      <c r="K3" s="149"/>
    </row>
    <row r="4" spans="1:13" ht="22.5" customHeight="1">
      <c r="I4" s="150" t="s">
        <v>4</v>
      </c>
      <c r="J4" s="150"/>
      <c r="K4" s="150"/>
    </row>
    <row r="5" spans="1:13" ht="22.5" customHeight="1">
      <c r="I5" s="8" t="s">
        <v>5</v>
      </c>
      <c r="J5" s="6"/>
      <c r="K5" s="8" t="s">
        <v>6</v>
      </c>
    </row>
    <row r="6" spans="1:13" ht="22.5" customHeight="1">
      <c r="H6" s="5"/>
      <c r="I6" s="9" t="s">
        <v>7</v>
      </c>
      <c r="J6" s="6"/>
      <c r="K6" s="8"/>
    </row>
    <row r="7" spans="1:13" ht="22.5" customHeight="1">
      <c r="B7" s="151"/>
      <c r="C7" s="151"/>
      <c r="D7" s="151"/>
      <c r="E7" s="151"/>
      <c r="F7" s="151"/>
      <c r="G7" s="10" t="s">
        <v>3</v>
      </c>
      <c r="H7" s="5"/>
      <c r="I7" s="9" t="s">
        <v>8</v>
      </c>
      <c r="J7" s="6"/>
      <c r="K7" s="9" t="s">
        <v>9</v>
      </c>
    </row>
    <row r="8" spans="1:13" ht="22.5" customHeight="1">
      <c r="B8" s="149" t="s">
        <v>10</v>
      </c>
      <c r="C8" s="149"/>
      <c r="D8" s="149"/>
      <c r="E8" s="149"/>
      <c r="F8" s="149"/>
      <c r="I8" s="11"/>
      <c r="J8" s="12"/>
      <c r="K8" s="11"/>
    </row>
    <row r="9" spans="1:13" ht="22.5" customHeight="1">
      <c r="B9" s="5" t="s">
        <v>11</v>
      </c>
      <c r="G9" s="13"/>
      <c r="I9" s="14"/>
      <c r="J9" s="12"/>
      <c r="K9" s="14"/>
    </row>
    <row r="10" spans="1:13" ht="22.5" customHeight="1">
      <c r="C10" s="5" t="s">
        <v>12</v>
      </c>
      <c r="I10" s="15">
        <v>51836</v>
      </c>
      <c r="J10" s="16"/>
      <c r="K10" s="15">
        <v>46540</v>
      </c>
    </row>
    <row r="11" spans="1:13" ht="22.5" customHeight="1">
      <c r="C11" s="5" t="s">
        <v>13</v>
      </c>
      <c r="G11" s="6" t="s">
        <v>14</v>
      </c>
      <c r="I11" s="15">
        <v>83890</v>
      </c>
      <c r="J11" s="16"/>
      <c r="K11" s="15">
        <v>117566</v>
      </c>
    </row>
    <row r="12" spans="1:13" ht="22.5" customHeight="1">
      <c r="C12" s="5" t="s">
        <v>15</v>
      </c>
      <c r="G12" s="6">
        <v>6</v>
      </c>
      <c r="I12" s="15">
        <v>601531</v>
      </c>
      <c r="J12" s="16"/>
      <c r="K12" s="15">
        <v>605045</v>
      </c>
    </row>
    <row r="13" spans="1:13" ht="22.5" customHeight="1">
      <c r="C13" s="5" t="s">
        <v>16</v>
      </c>
      <c r="G13" s="6" t="s">
        <v>17</v>
      </c>
      <c r="I13" s="15">
        <v>1084668</v>
      </c>
      <c r="J13" s="16"/>
      <c r="K13" s="15">
        <v>1024868</v>
      </c>
    </row>
    <row r="14" spans="1:13" ht="22.5" customHeight="1">
      <c r="D14" s="5" t="s">
        <v>18</v>
      </c>
      <c r="I14" s="17">
        <f>SUM(I10:I13)</f>
        <v>1821925</v>
      </c>
      <c r="J14" s="16"/>
      <c r="K14" s="17">
        <f>SUM(K10:K13)</f>
        <v>1794019</v>
      </c>
      <c r="L14" s="18"/>
      <c r="M14" s="18"/>
    </row>
    <row r="15" spans="1:13" ht="22.5" customHeight="1">
      <c r="B15" s="5" t="s">
        <v>19</v>
      </c>
      <c r="I15" s="19"/>
      <c r="J15" s="16"/>
      <c r="K15" s="19"/>
    </row>
    <row r="16" spans="1:13" ht="22.5" customHeight="1">
      <c r="C16" s="5" t="s">
        <v>20</v>
      </c>
      <c r="G16" s="6" t="s">
        <v>21</v>
      </c>
      <c r="I16" s="20">
        <v>113300</v>
      </c>
      <c r="J16" s="16"/>
      <c r="K16" s="20">
        <v>113341</v>
      </c>
    </row>
    <row r="17" spans="1:13" ht="22.35" customHeight="1">
      <c r="C17" s="5" t="s">
        <v>22</v>
      </c>
      <c r="G17" s="6">
        <v>8</v>
      </c>
      <c r="I17" s="20">
        <v>37653</v>
      </c>
      <c r="J17" s="16"/>
      <c r="K17" s="20">
        <v>38894</v>
      </c>
    </row>
    <row r="18" spans="1:13" ht="22.35" customHeight="1">
      <c r="A18" s="21"/>
      <c r="C18" s="5" t="s">
        <v>23</v>
      </c>
      <c r="G18" s="6">
        <v>9</v>
      </c>
      <c r="I18" s="20">
        <v>204005</v>
      </c>
      <c r="J18" s="16"/>
      <c r="K18" s="20">
        <v>228333</v>
      </c>
    </row>
    <row r="19" spans="1:13" ht="22.5" customHeight="1">
      <c r="C19" s="5" t="s">
        <v>24</v>
      </c>
      <c r="F19" s="5" t="s">
        <v>25</v>
      </c>
      <c r="G19" s="6">
        <v>10</v>
      </c>
      <c r="I19" s="20">
        <v>18096</v>
      </c>
      <c r="J19" s="16"/>
      <c r="K19" s="20">
        <v>18370</v>
      </c>
    </row>
    <row r="20" spans="1:13" ht="22.5" customHeight="1">
      <c r="C20" s="5" t="s">
        <v>26</v>
      </c>
      <c r="I20" s="20">
        <v>11340</v>
      </c>
      <c r="J20" s="16"/>
      <c r="K20" s="20">
        <v>11314</v>
      </c>
    </row>
    <row r="21" spans="1:13" ht="22.5" customHeight="1">
      <c r="C21" s="5" t="s">
        <v>27</v>
      </c>
      <c r="I21" s="20">
        <v>35945</v>
      </c>
      <c r="J21" s="16"/>
      <c r="K21" s="20">
        <v>36067</v>
      </c>
    </row>
    <row r="22" spans="1:13" ht="22.5" customHeight="1">
      <c r="D22" s="5" t="s">
        <v>28</v>
      </c>
      <c r="I22" s="17">
        <f>SUM(I16:I21)</f>
        <v>420339</v>
      </c>
      <c r="J22" s="16"/>
      <c r="K22" s="17">
        <f>SUM(K16:K21)</f>
        <v>446319</v>
      </c>
      <c r="L22" s="18"/>
      <c r="M22" s="18"/>
    </row>
    <row r="23" spans="1:13" s="2" customFormat="1" ht="22.5" customHeight="1" thickBot="1">
      <c r="A23" s="1"/>
      <c r="D23" s="2" t="s">
        <v>29</v>
      </c>
      <c r="G23" s="6"/>
      <c r="H23" s="22"/>
      <c r="I23" s="23">
        <f>+I14+I22</f>
        <v>2242264</v>
      </c>
      <c r="J23" s="24"/>
      <c r="K23" s="23">
        <f>+K14+K22</f>
        <v>2240338</v>
      </c>
      <c r="L23" s="18"/>
      <c r="M23" s="18"/>
    </row>
    <row r="24" spans="1:13" ht="22.5" customHeight="1" thickTop="1">
      <c r="I24" s="14"/>
      <c r="J24" s="12"/>
      <c r="K24" s="25"/>
    </row>
    <row r="25" spans="1:13" ht="22.5" customHeight="1">
      <c r="J25" s="27"/>
    </row>
    <row r="26" spans="1:13" ht="22.5" customHeight="1">
      <c r="B26" s="6"/>
      <c r="C26" s="6"/>
      <c r="D26" s="6"/>
      <c r="E26" s="6"/>
      <c r="F26" s="6"/>
      <c r="J26" s="27"/>
    </row>
    <row r="27" spans="1:13" ht="22.5" customHeight="1">
      <c r="B27" s="6"/>
      <c r="C27" s="6"/>
      <c r="D27" s="6"/>
      <c r="E27" s="6"/>
      <c r="F27" s="6"/>
      <c r="J27" s="29"/>
    </row>
    <row r="28" spans="1:13" ht="22.5" customHeight="1">
      <c r="B28" s="6"/>
      <c r="C28" s="6"/>
      <c r="D28" s="6"/>
      <c r="E28" s="6"/>
      <c r="F28" s="6"/>
      <c r="J28" s="29"/>
    </row>
    <row r="29" spans="1:13" ht="22.5" customHeight="1">
      <c r="B29" s="6"/>
      <c r="C29" s="6"/>
      <c r="D29" s="6"/>
      <c r="E29" s="6"/>
      <c r="F29" s="6"/>
      <c r="J29" s="29"/>
    </row>
    <row r="30" spans="1:13" ht="22.5" customHeight="1">
      <c r="B30" s="6"/>
      <c r="C30" s="6"/>
      <c r="D30" s="6"/>
      <c r="E30" s="6"/>
      <c r="F30" s="6"/>
      <c r="J30" s="29"/>
    </row>
    <row r="31" spans="1:13" ht="22.5" customHeight="1">
      <c r="B31" s="6"/>
      <c r="C31" s="6"/>
      <c r="D31" s="6"/>
      <c r="E31" s="6"/>
      <c r="F31" s="6"/>
      <c r="J31" s="29"/>
    </row>
    <row r="32" spans="1:13" ht="22.5" customHeight="1">
      <c r="B32" s="148" t="str">
        <f>B1</f>
        <v>บริษัท ยูบิลลี่ เอ็นเตอร์ไพรส์ จำกัด (มหาชน)</v>
      </c>
      <c r="C32" s="149"/>
      <c r="D32" s="149"/>
      <c r="E32" s="149"/>
      <c r="F32" s="149"/>
      <c r="G32" s="149"/>
      <c r="H32" s="149"/>
      <c r="I32" s="149"/>
      <c r="J32" s="149"/>
      <c r="K32" s="149"/>
    </row>
    <row r="33" spans="1:13" s="2" customFormat="1" ht="22.5" customHeight="1">
      <c r="A33" s="1"/>
      <c r="B33" s="149" t="str">
        <f>+B2</f>
        <v>งบฐานะการเงิน</v>
      </c>
      <c r="C33" s="149"/>
      <c r="D33" s="149"/>
      <c r="E33" s="149"/>
      <c r="F33" s="149"/>
      <c r="G33" s="149"/>
      <c r="H33" s="149"/>
      <c r="I33" s="149"/>
      <c r="J33" s="149"/>
      <c r="K33" s="149"/>
    </row>
    <row r="34" spans="1:13" ht="22.5" customHeight="1">
      <c r="B34" s="149" t="str">
        <f>+B3</f>
        <v>ณ วันที่ 31 มีนาคม 2569</v>
      </c>
      <c r="C34" s="149"/>
      <c r="D34" s="149"/>
      <c r="E34" s="149"/>
      <c r="F34" s="149"/>
      <c r="G34" s="149"/>
      <c r="H34" s="149"/>
      <c r="I34" s="149"/>
      <c r="J34" s="149"/>
      <c r="K34" s="149"/>
    </row>
    <row r="35" spans="1:13" ht="22.5" customHeight="1">
      <c r="B35" s="6"/>
      <c r="C35" s="6"/>
      <c r="D35" s="6"/>
      <c r="E35" s="6"/>
      <c r="F35" s="6"/>
      <c r="I35" s="150" t="str">
        <f>I4</f>
        <v>พันบาท</v>
      </c>
      <c r="J35" s="150"/>
      <c r="K35" s="150"/>
    </row>
    <row r="36" spans="1:13" ht="22.5" customHeight="1">
      <c r="B36" s="6"/>
      <c r="C36" s="6"/>
      <c r="D36" s="6"/>
      <c r="E36" s="6"/>
      <c r="F36" s="6"/>
      <c r="H36" s="5"/>
      <c r="I36" s="8" t="str">
        <f>I5</f>
        <v>31 มีนาคม 2569</v>
      </c>
      <c r="J36" s="6"/>
      <c r="K36" s="8" t="str">
        <f>K5</f>
        <v>31 ธันวาคม 2568</v>
      </c>
    </row>
    <row r="37" spans="1:13" ht="22.5" customHeight="1">
      <c r="B37" s="6"/>
      <c r="C37" s="6"/>
      <c r="D37" s="6"/>
      <c r="E37" s="6"/>
      <c r="F37" s="6"/>
      <c r="H37" s="5"/>
      <c r="I37" s="8" t="str">
        <f>I6</f>
        <v>“ยังไม่ได้ตรวจสอบ”</v>
      </c>
      <c r="J37" s="6"/>
      <c r="K37" s="8"/>
    </row>
    <row r="38" spans="1:13" ht="22.5" customHeight="1">
      <c r="B38" s="6"/>
      <c r="C38" s="6"/>
      <c r="D38" s="6"/>
      <c r="E38" s="6"/>
      <c r="F38" s="6"/>
      <c r="G38" s="10" t="s">
        <v>3</v>
      </c>
      <c r="H38" s="5"/>
      <c r="I38" s="8" t="str">
        <f>I7</f>
        <v>“สอบทานแล้ว”</v>
      </c>
      <c r="J38" s="6"/>
      <c r="K38" s="9" t="s">
        <v>9</v>
      </c>
    </row>
    <row r="39" spans="1:13" ht="22.5" customHeight="1">
      <c r="B39" s="149" t="s">
        <v>30</v>
      </c>
      <c r="C39" s="149"/>
      <c r="D39" s="149"/>
      <c r="E39" s="149"/>
      <c r="F39" s="149"/>
      <c r="I39" s="11"/>
      <c r="J39" s="12"/>
      <c r="K39" s="11"/>
    </row>
    <row r="40" spans="1:13" ht="22.35" customHeight="1">
      <c r="B40" s="5" t="s">
        <v>31</v>
      </c>
      <c r="I40" s="14"/>
      <c r="J40" s="12"/>
      <c r="K40" s="14"/>
    </row>
    <row r="41" spans="1:13" ht="22.35" customHeight="1">
      <c r="C41" s="5" t="s">
        <v>32</v>
      </c>
      <c r="G41" s="6" t="s">
        <v>33</v>
      </c>
      <c r="I41" s="20">
        <v>200990</v>
      </c>
      <c r="J41" s="12"/>
      <c r="K41" s="20">
        <v>218503</v>
      </c>
      <c r="L41" s="18"/>
      <c r="M41" s="18"/>
    </row>
    <row r="42" spans="1:13" ht="22.35" customHeight="1">
      <c r="C42" s="5" t="s">
        <v>34</v>
      </c>
      <c r="I42" s="20">
        <v>1186</v>
      </c>
      <c r="J42" s="12"/>
      <c r="K42" s="20">
        <v>1040</v>
      </c>
    </row>
    <row r="43" spans="1:13" ht="22.35" customHeight="1">
      <c r="A43" s="21"/>
      <c r="C43" s="5" t="s">
        <v>35</v>
      </c>
      <c r="G43" s="6">
        <v>12</v>
      </c>
      <c r="I43" s="20">
        <v>83782</v>
      </c>
      <c r="J43" s="12"/>
      <c r="K43" s="20">
        <v>88944</v>
      </c>
    </row>
    <row r="44" spans="1:13" ht="22.35" customHeight="1">
      <c r="C44" s="5" t="s">
        <v>36</v>
      </c>
      <c r="I44" s="20">
        <v>24463</v>
      </c>
      <c r="J44" s="12"/>
      <c r="K44" s="20">
        <v>15487</v>
      </c>
    </row>
    <row r="45" spans="1:13" ht="22.35" customHeight="1">
      <c r="D45" s="5" t="s">
        <v>37</v>
      </c>
      <c r="I45" s="17">
        <f>SUM(I41:I44)</f>
        <v>310421</v>
      </c>
      <c r="J45" s="12"/>
      <c r="K45" s="17">
        <f>SUM(K41:K44)</f>
        <v>323974</v>
      </c>
      <c r="L45" s="18"/>
      <c r="M45" s="18"/>
    </row>
    <row r="46" spans="1:13" ht="22.35" customHeight="1">
      <c r="B46" s="5" t="s">
        <v>38</v>
      </c>
      <c r="I46" s="19"/>
      <c r="J46" s="12"/>
      <c r="K46" s="19"/>
    </row>
    <row r="47" spans="1:13" ht="22.35" customHeight="1">
      <c r="A47" s="21"/>
      <c r="C47" s="5" t="s">
        <v>39</v>
      </c>
      <c r="G47" s="6">
        <v>12</v>
      </c>
      <c r="I47" s="20">
        <v>131385</v>
      </c>
      <c r="J47" s="12"/>
      <c r="K47" s="20">
        <v>151334</v>
      </c>
    </row>
    <row r="48" spans="1:13" ht="22.35" customHeight="1">
      <c r="C48" s="5" t="s">
        <v>40</v>
      </c>
      <c r="I48" s="20">
        <v>24137</v>
      </c>
      <c r="J48" s="12"/>
      <c r="K48" s="20">
        <v>23461</v>
      </c>
    </row>
    <row r="49" spans="1:13" ht="22.35" customHeight="1">
      <c r="C49" s="5" t="s">
        <v>41</v>
      </c>
      <c r="I49" s="20">
        <v>4930</v>
      </c>
      <c r="J49" s="12"/>
      <c r="K49" s="20">
        <v>4930</v>
      </c>
    </row>
    <row r="50" spans="1:13" ht="22.35" customHeight="1">
      <c r="D50" s="5" t="s">
        <v>42</v>
      </c>
      <c r="I50" s="17">
        <f>SUM(I47:I49)</f>
        <v>160452</v>
      </c>
      <c r="J50" s="12"/>
      <c r="K50" s="17">
        <f>SUM(K47:K49)</f>
        <v>179725</v>
      </c>
      <c r="L50" s="18"/>
      <c r="M50" s="18"/>
    </row>
    <row r="51" spans="1:13" s="2" customFormat="1" ht="22.35" customHeight="1">
      <c r="A51" s="1"/>
      <c r="D51" s="2" t="s">
        <v>43</v>
      </c>
      <c r="G51" s="6"/>
      <c r="H51" s="22"/>
      <c r="I51" s="30">
        <f>+I45+I50</f>
        <v>470873</v>
      </c>
      <c r="J51" s="3"/>
      <c r="K51" s="30">
        <f>+K45+K50</f>
        <v>503699</v>
      </c>
      <c r="L51" s="18"/>
      <c r="M51" s="18"/>
    </row>
    <row r="52" spans="1:13" s="2" customFormat="1" ht="22.35" customHeight="1">
      <c r="A52" s="1"/>
      <c r="B52" s="2" t="s">
        <v>44</v>
      </c>
      <c r="G52" s="6"/>
      <c r="H52" s="6"/>
      <c r="I52" s="31"/>
      <c r="J52" s="3"/>
      <c r="K52" s="31"/>
    </row>
    <row r="53" spans="1:13" ht="22.35" customHeight="1">
      <c r="C53" s="5" t="s">
        <v>45</v>
      </c>
      <c r="I53" s="14"/>
      <c r="J53" s="12"/>
      <c r="K53" s="14"/>
    </row>
    <row r="54" spans="1:13" ht="22.35" customHeight="1">
      <c r="C54" s="5" t="s">
        <v>46</v>
      </c>
      <c r="I54" s="14"/>
      <c r="J54" s="12"/>
      <c r="K54" s="14"/>
    </row>
    <row r="55" spans="1:13" ht="22.35" customHeight="1" thickBot="1">
      <c r="C55" s="32"/>
      <c r="D55" s="5" t="s">
        <v>47</v>
      </c>
      <c r="I55" s="33">
        <f>175000</f>
        <v>175000</v>
      </c>
      <c r="J55" s="12"/>
      <c r="K55" s="33">
        <f>175000</f>
        <v>175000</v>
      </c>
    </row>
    <row r="56" spans="1:13" ht="22.35" customHeight="1" thickTop="1">
      <c r="C56" s="34" t="s">
        <v>48</v>
      </c>
      <c r="I56" s="15"/>
      <c r="J56" s="12"/>
      <c r="K56" s="15"/>
    </row>
    <row r="57" spans="1:13" ht="22.35" customHeight="1">
      <c r="C57" s="32"/>
      <c r="D57" s="5" t="s">
        <v>49</v>
      </c>
      <c r="I57" s="20">
        <v>174273</v>
      </c>
      <c r="J57" s="12"/>
      <c r="K57" s="20">
        <v>174273</v>
      </c>
    </row>
    <row r="58" spans="1:13" ht="22.35" customHeight="1">
      <c r="C58" s="5" t="s">
        <v>50</v>
      </c>
      <c r="I58" s="20">
        <v>92267</v>
      </c>
      <c r="J58" s="12"/>
      <c r="K58" s="20">
        <v>92267</v>
      </c>
    </row>
    <row r="59" spans="1:13" ht="22.35" customHeight="1">
      <c r="C59" s="5" t="s">
        <v>51</v>
      </c>
      <c r="F59" s="35"/>
      <c r="H59" s="36"/>
      <c r="I59" s="15"/>
      <c r="J59" s="12"/>
      <c r="K59" s="15"/>
    </row>
    <row r="60" spans="1:13" ht="22.35" customHeight="1">
      <c r="C60" s="32" t="s">
        <v>52</v>
      </c>
      <c r="F60" s="35"/>
      <c r="H60" s="36"/>
      <c r="I60" s="20">
        <v>17500</v>
      </c>
      <c r="J60" s="12"/>
      <c r="K60" s="20">
        <v>17500</v>
      </c>
    </row>
    <row r="61" spans="1:13" ht="22.35" customHeight="1">
      <c r="C61" s="32" t="s">
        <v>53</v>
      </c>
      <c r="F61" s="35"/>
      <c r="H61" s="36"/>
      <c r="I61" s="20">
        <v>1487351</v>
      </c>
      <c r="J61" s="12"/>
      <c r="K61" s="20">
        <v>1452599</v>
      </c>
    </row>
    <row r="62" spans="1:13" s="2" customFormat="1" ht="22.35" customHeight="1">
      <c r="A62" s="1"/>
      <c r="D62" s="2" t="s">
        <v>54</v>
      </c>
      <c r="G62" s="6"/>
      <c r="H62" s="22"/>
      <c r="I62" s="30">
        <f>SUM(I57:I61)</f>
        <v>1771391</v>
      </c>
      <c r="J62" s="3"/>
      <c r="K62" s="30">
        <f>SUM(K57:K61)</f>
        <v>1736639</v>
      </c>
    </row>
    <row r="63" spans="1:13" s="2" customFormat="1" ht="22.35" customHeight="1" thickBot="1">
      <c r="A63" s="1"/>
      <c r="D63" s="2" t="s">
        <v>55</v>
      </c>
      <c r="G63" s="6"/>
      <c r="H63" s="22"/>
      <c r="I63" s="37">
        <f>+I51+I62</f>
        <v>2242264</v>
      </c>
      <c r="J63" s="3"/>
      <c r="K63" s="37">
        <f>+K51+K62</f>
        <v>2240338</v>
      </c>
    </row>
    <row r="64" spans="1:13" ht="9.9499999999999993" customHeight="1" thickTop="1">
      <c r="I64" s="19"/>
      <c r="J64" s="38"/>
      <c r="K64" s="19"/>
    </row>
    <row r="65" spans="2:11" ht="22.5" customHeight="1">
      <c r="I65" s="19"/>
      <c r="J65" s="38"/>
      <c r="K65" s="19"/>
    </row>
    <row r="66" spans="2:11" ht="22.5" customHeight="1">
      <c r="B66" s="6"/>
      <c r="C66" s="6"/>
      <c r="D66" s="6"/>
      <c r="E66" s="6"/>
      <c r="F66" s="6"/>
      <c r="I66" s="40"/>
      <c r="J66" s="41"/>
      <c r="K66" s="42"/>
    </row>
    <row r="67" spans="2:11" ht="22.5" customHeight="1">
      <c r="B67" s="6"/>
      <c r="C67" s="6"/>
      <c r="D67" s="6"/>
      <c r="E67" s="6"/>
      <c r="F67" s="6"/>
      <c r="I67" s="42"/>
      <c r="J67" s="41"/>
      <c r="K67" s="42"/>
    </row>
    <row r="68" spans="2:11" ht="22.5" customHeight="1">
      <c r="B68" s="6"/>
      <c r="C68" s="6"/>
      <c r="D68" s="6"/>
      <c r="E68" s="6"/>
      <c r="F68" s="6"/>
      <c r="I68" s="42"/>
      <c r="J68" s="41"/>
      <c r="K68" s="42"/>
    </row>
    <row r="69" spans="2:11" ht="22.5" customHeight="1">
      <c r="B69" s="6"/>
      <c r="C69" s="6"/>
      <c r="D69" s="6"/>
      <c r="E69" s="6"/>
      <c r="F69" s="6"/>
      <c r="I69" s="9"/>
      <c r="J69" s="6"/>
      <c r="K69" s="9"/>
    </row>
    <row r="70" spans="2:11" ht="22.5" customHeight="1">
      <c r="B70" s="6"/>
      <c r="C70" s="6"/>
      <c r="D70" s="6"/>
      <c r="E70" s="6"/>
      <c r="F70" s="6"/>
      <c r="I70" s="9"/>
      <c r="J70" s="6"/>
      <c r="K70" s="9"/>
    </row>
    <row r="71" spans="2:11" ht="22.5" customHeight="1">
      <c r="B71" s="6"/>
      <c r="C71" s="6"/>
      <c r="D71" s="6"/>
      <c r="E71" s="6"/>
      <c r="F71" s="6"/>
      <c r="I71" s="9"/>
      <c r="J71" s="6"/>
      <c r="K71" s="9"/>
    </row>
    <row r="72" spans="2:11" ht="22.5" customHeight="1">
      <c r="B72" s="6"/>
      <c r="C72" s="6"/>
      <c r="D72" s="6"/>
      <c r="E72" s="6"/>
      <c r="F72" s="6"/>
      <c r="I72" s="9"/>
      <c r="J72" s="6"/>
      <c r="K72" s="9"/>
    </row>
    <row r="73" spans="2:11" ht="22.5" customHeight="1">
      <c r="B73" s="6"/>
      <c r="C73" s="6"/>
      <c r="D73" s="6"/>
      <c r="E73" s="6"/>
      <c r="F73" s="6"/>
      <c r="I73" s="9"/>
      <c r="J73" s="6"/>
      <c r="K73" s="9"/>
    </row>
    <row r="74" spans="2:11" ht="22.5" customHeight="1">
      <c r="B74" s="6"/>
      <c r="C74" s="6"/>
      <c r="D74" s="6"/>
      <c r="E74" s="6"/>
      <c r="F74" s="6"/>
      <c r="I74" s="9"/>
      <c r="J74" s="6"/>
      <c r="K74" s="9"/>
    </row>
    <row r="75" spans="2:11" ht="22.5" customHeight="1">
      <c r="B75" s="6"/>
      <c r="C75" s="6"/>
      <c r="D75" s="6"/>
      <c r="E75" s="6"/>
      <c r="F75" s="6"/>
      <c r="I75" s="9"/>
      <c r="J75" s="6"/>
      <c r="K75" s="9"/>
    </row>
    <row r="76" spans="2:11" ht="22.5" customHeight="1">
      <c r="B76" s="6"/>
      <c r="C76" s="6"/>
      <c r="D76" s="6"/>
      <c r="E76" s="6"/>
      <c r="F76" s="6"/>
      <c r="I76" s="9"/>
      <c r="J76" s="6"/>
      <c r="K76" s="9"/>
    </row>
    <row r="77" spans="2:11" ht="22.5" customHeight="1">
      <c r="B77" s="6"/>
      <c r="C77" s="6"/>
      <c r="D77" s="6"/>
      <c r="E77" s="6"/>
      <c r="F77" s="6"/>
      <c r="I77" s="9"/>
      <c r="J77" s="6"/>
      <c r="K77" s="9"/>
    </row>
    <row r="78" spans="2:11" ht="22.5" customHeight="1">
      <c r="B78" s="6"/>
      <c r="C78" s="6"/>
      <c r="D78" s="6"/>
      <c r="E78" s="6"/>
      <c r="F78" s="6"/>
      <c r="I78" s="9"/>
      <c r="J78" s="6"/>
      <c r="K78" s="9"/>
    </row>
  </sheetData>
  <mergeCells count="11">
    <mergeCell ref="B39:F39"/>
    <mergeCell ref="B8:F8"/>
    <mergeCell ref="B32:K32"/>
    <mergeCell ref="B33:K33"/>
    <mergeCell ref="B34:K34"/>
    <mergeCell ref="I35:K35"/>
    <mergeCell ref="B1:K1"/>
    <mergeCell ref="B2:K2"/>
    <mergeCell ref="B3:K3"/>
    <mergeCell ref="I4:K4"/>
    <mergeCell ref="B7:F7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R63"/>
  <sheetViews>
    <sheetView view="pageBreakPreview" topLeftCell="A19" zoomScale="85" zoomScaleNormal="100" zoomScaleSheetLayoutView="85" workbookViewId="0">
      <selection activeCell="I70" sqref="I70"/>
    </sheetView>
  </sheetViews>
  <sheetFormatPr defaultColWidth="8.140625" defaultRowHeight="12.75" customHeight="1"/>
  <cols>
    <col min="1" max="1" width="8.5703125" style="4" customWidth="1"/>
    <col min="2" max="3" width="2.85546875" style="5" customWidth="1"/>
    <col min="4" max="4" width="42.42578125" style="5" customWidth="1"/>
    <col min="5" max="5" width="0.5703125" style="5" customWidth="1"/>
    <col min="6" max="6" width="7.85546875" style="6" customWidth="1"/>
    <col min="7" max="7" width="1.42578125" style="6" customWidth="1"/>
    <col min="8" max="8" width="15.140625" style="63" customWidth="1"/>
    <col min="9" max="9" width="1" style="5" customWidth="1"/>
    <col min="10" max="10" width="15.140625" style="5" customWidth="1"/>
    <col min="11" max="11" width="13.5703125" style="5" customWidth="1"/>
    <col min="12" max="16384" width="8.140625" style="5"/>
  </cols>
  <sheetData>
    <row r="1" spans="1:11" s="2" customFormat="1" ht="22.5" customHeight="1">
      <c r="A1" s="1"/>
      <c r="B1" s="43" t="str">
        <f>'BS (T)'!B1:K1</f>
        <v>บริษัท ยูบิลลี่ เอ็นเตอร์ไพรส์ จำกัด (มหาชน)</v>
      </c>
      <c r="C1" s="43"/>
      <c r="D1" s="43"/>
      <c r="E1" s="43"/>
      <c r="F1" s="43"/>
      <c r="G1" s="43"/>
      <c r="H1" s="44"/>
      <c r="I1" s="44"/>
      <c r="J1" s="44"/>
      <c r="K1" s="46"/>
    </row>
    <row r="2" spans="1:11" s="2" customFormat="1" ht="22.5" customHeight="1">
      <c r="A2" s="1"/>
      <c r="B2" s="2" t="s">
        <v>56</v>
      </c>
      <c r="H2" s="45"/>
      <c r="I2" s="45"/>
      <c r="J2" s="45"/>
      <c r="K2" s="46"/>
    </row>
    <row r="3" spans="1:11" s="2" customFormat="1" ht="22.5" customHeight="1">
      <c r="A3" s="1"/>
      <c r="B3" s="2" t="s">
        <v>57</v>
      </c>
      <c r="H3" s="45"/>
      <c r="I3" s="45"/>
      <c r="J3" s="45"/>
      <c r="K3" s="46"/>
    </row>
    <row r="4" spans="1:11" s="2" customFormat="1" ht="22.5" customHeight="1">
      <c r="A4" s="1"/>
      <c r="B4" s="45"/>
      <c r="C4" s="45"/>
      <c r="D4" s="45"/>
      <c r="E4" s="45"/>
      <c r="F4" s="45"/>
      <c r="G4" s="45"/>
      <c r="H4" s="45"/>
      <c r="I4" s="45"/>
      <c r="J4" s="46" t="s">
        <v>7</v>
      </c>
      <c r="K4" s="46"/>
    </row>
    <row r="5" spans="1:11" s="2" customFormat="1" ht="22.5" customHeight="1">
      <c r="A5" s="1"/>
      <c r="B5" s="45"/>
      <c r="C5" s="45"/>
      <c r="D5" s="45"/>
      <c r="E5" s="45"/>
      <c r="F5" s="45"/>
      <c r="G5" s="45"/>
      <c r="H5" s="45"/>
      <c r="I5" s="45"/>
      <c r="J5" s="46" t="s">
        <v>8</v>
      </c>
      <c r="K5" s="46"/>
    </row>
    <row r="6" spans="1:11" ht="22.5" customHeight="1">
      <c r="H6" s="150" t="s">
        <v>4</v>
      </c>
      <c r="I6" s="150"/>
      <c r="J6" s="150"/>
    </row>
    <row r="7" spans="1:11" ht="22.5" customHeight="1">
      <c r="F7" s="10" t="s">
        <v>3</v>
      </c>
      <c r="G7" s="5"/>
      <c r="H7" s="47">
        <v>2569</v>
      </c>
      <c r="I7" s="6"/>
      <c r="J7" s="47">
        <v>2568</v>
      </c>
    </row>
    <row r="8" spans="1:11" s="2" customFormat="1" ht="22.5" customHeight="1">
      <c r="A8" s="4"/>
      <c r="B8" s="2" t="s">
        <v>58</v>
      </c>
      <c r="F8" s="6"/>
      <c r="G8" s="22"/>
      <c r="H8" s="48">
        <v>292987</v>
      </c>
      <c r="I8" s="49"/>
      <c r="J8" s="48">
        <v>290537</v>
      </c>
      <c r="K8" s="12"/>
    </row>
    <row r="9" spans="1:11" ht="22.5" customHeight="1">
      <c r="B9" s="5" t="s">
        <v>59</v>
      </c>
      <c r="H9" s="50">
        <v>-147563</v>
      </c>
      <c r="I9" s="51"/>
      <c r="J9" s="50">
        <v>-147719</v>
      </c>
      <c r="K9" s="12"/>
    </row>
    <row r="10" spans="1:11" s="2" customFormat="1" ht="22.5" customHeight="1">
      <c r="A10" s="4"/>
      <c r="B10" s="2" t="s">
        <v>60</v>
      </c>
      <c r="F10" s="6"/>
      <c r="G10" s="22"/>
      <c r="H10" s="48">
        <f>SUM(H8:H9)</f>
        <v>145424</v>
      </c>
      <c r="I10" s="53"/>
      <c r="J10" s="48">
        <f>SUM(J8:J9)</f>
        <v>142818</v>
      </c>
      <c r="K10" s="12"/>
    </row>
    <row r="11" spans="1:11" ht="22.5" customHeight="1">
      <c r="B11" s="5" t="s">
        <v>61</v>
      </c>
      <c r="C11" s="6"/>
      <c r="D11" s="6"/>
      <c r="E11" s="6"/>
      <c r="H11" s="54">
        <v>9111</v>
      </c>
      <c r="I11" s="51"/>
      <c r="J11" s="54">
        <v>9222</v>
      </c>
      <c r="K11" s="12"/>
    </row>
    <row r="12" spans="1:11" ht="22.5" customHeight="1">
      <c r="B12" s="5" t="s">
        <v>62</v>
      </c>
      <c r="C12" s="6"/>
      <c r="D12" s="6"/>
      <c r="E12" s="6"/>
      <c r="F12" s="6">
        <v>4</v>
      </c>
      <c r="H12" s="54">
        <v>-76215</v>
      </c>
      <c r="I12" s="51"/>
      <c r="J12" s="54">
        <v>-82040</v>
      </c>
      <c r="K12" s="12"/>
    </row>
    <row r="13" spans="1:11" ht="22.5" customHeight="1">
      <c r="B13" s="5" t="s">
        <v>63</v>
      </c>
      <c r="H13" s="50">
        <v>-33615</v>
      </c>
      <c r="I13" s="51"/>
      <c r="J13" s="50">
        <v>-36192</v>
      </c>
      <c r="K13" s="12"/>
    </row>
    <row r="14" spans="1:11" ht="22.5" customHeight="1">
      <c r="B14" s="2" t="s">
        <v>64</v>
      </c>
      <c r="C14" s="6"/>
      <c r="D14" s="6"/>
      <c r="E14" s="6"/>
      <c r="H14" s="55">
        <f>SUM(H10:H13)</f>
        <v>44705</v>
      </c>
      <c r="I14" s="56"/>
      <c r="J14" s="55">
        <f>SUM(J10:J13)</f>
        <v>33808</v>
      </c>
      <c r="K14" s="12"/>
    </row>
    <row r="15" spans="1:11" ht="22.5" customHeight="1">
      <c r="B15" s="5" t="s">
        <v>65</v>
      </c>
      <c r="H15" s="57">
        <v>-940</v>
      </c>
      <c r="I15" s="58"/>
      <c r="J15" s="57">
        <v>-979</v>
      </c>
      <c r="K15" s="12"/>
    </row>
    <row r="16" spans="1:11" ht="22.5" customHeight="1">
      <c r="B16" s="2" t="s">
        <v>66</v>
      </c>
      <c r="C16" s="6"/>
      <c r="D16" s="6"/>
      <c r="E16" s="6"/>
      <c r="H16" s="55">
        <f>SUM(H14:H15)</f>
        <v>43765</v>
      </c>
      <c r="I16" s="56"/>
      <c r="J16" s="55">
        <f>SUM(J14:J15)</f>
        <v>32829</v>
      </c>
    </row>
    <row r="17" spans="1:18" ht="22.5" customHeight="1">
      <c r="B17" s="5" t="s">
        <v>67</v>
      </c>
      <c r="C17" s="6"/>
      <c r="D17" s="6"/>
      <c r="E17" s="6"/>
      <c r="F17" s="6">
        <v>14</v>
      </c>
      <c r="H17" s="57">
        <v>-9013</v>
      </c>
      <c r="I17" s="59"/>
      <c r="J17" s="57">
        <v>-6727</v>
      </c>
    </row>
    <row r="18" spans="1:18" ht="22.5" customHeight="1">
      <c r="B18" s="2" t="s">
        <v>68</v>
      </c>
      <c r="C18" s="6"/>
      <c r="D18" s="6"/>
      <c r="E18" s="6"/>
      <c r="H18" s="55">
        <f>SUM(H16:H17)</f>
        <v>34752</v>
      </c>
      <c r="I18" s="56"/>
      <c r="J18" s="55">
        <f>SUM(J16:J17)</f>
        <v>26102</v>
      </c>
    </row>
    <row r="19" spans="1:18" ht="22.5" customHeight="1">
      <c r="B19" s="5" t="s">
        <v>69</v>
      </c>
      <c r="C19" s="6"/>
      <c r="D19" s="6"/>
      <c r="E19" s="6"/>
      <c r="H19" s="60">
        <v>0</v>
      </c>
      <c r="I19" s="59"/>
      <c r="J19" s="60">
        <v>0</v>
      </c>
    </row>
    <row r="20" spans="1:18" ht="22.5" customHeight="1" thickBot="1">
      <c r="B20" s="2" t="s">
        <v>70</v>
      </c>
      <c r="C20" s="6"/>
      <c r="D20" s="6"/>
      <c r="E20" s="6"/>
      <c r="H20" s="62">
        <f>SUM(H18:H19)</f>
        <v>34752</v>
      </c>
      <c r="I20" s="56"/>
      <c r="J20" s="62">
        <f>SUM(J18:J19)</f>
        <v>26102</v>
      </c>
    </row>
    <row r="21" spans="1:18" ht="22.5" customHeight="1" thickTop="1">
      <c r="C21" s="6"/>
      <c r="D21" s="6"/>
      <c r="E21" s="6"/>
      <c r="H21" s="64"/>
      <c r="I21" s="64"/>
      <c r="J21" s="64"/>
    </row>
    <row r="22" spans="1:18" ht="22.5" customHeight="1">
      <c r="B22" s="2" t="s">
        <v>71</v>
      </c>
      <c r="C22" s="6"/>
      <c r="D22" s="6"/>
      <c r="E22" s="6"/>
      <c r="H22" s="64"/>
      <c r="I22" s="64"/>
      <c r="J22" s="64"/>
    </row>
    <row r="23" spans="1:18" ht="22.5" customHeight="1" thickBot="1">
      <c r="C23" s="65" t="s">
        <v>72</v>
      </c>
      <c r="D23" s="6"/>
      <c r="E23" s="6"/>
      <c r="H23" s="66">
        <f>H18/(H24/1000)</f>
        <v>0.19941112549625767</v>
      </c>
      <c r="I23" s="59"/>
      <c r="J23" s="66">
        <f>J18/(J24/1000)</f>
        <v>0.14977639265951076</v>
      </c>
    </row>
    <row r="24" spans="1:18" s="63" customFormat="1" ht="22.5" customHeight="1" thickTop="1" thickBot="1">
      <c r="A24" s="4"/>
      <c r="B24" s="5"/>
      <c r="C24" s="5" t="s">
        <v>73</v>
      </c>
      <c r="D24" s="6"/>
      <c r="E24" s="6"/>
      <c r="F24" s="6"/>
      <c r="G24" s="6"/>
      <c r="H24" s="67">
        <v>174273125</v>
      </c>
      <c r="I24" s="56"/>
      <c r="J24" s="67">
        <v>174273125</v>
      </c>
      <c r="K24" s="5"/>
      <c r="L24" s="5"/>
      <c r="M24" s="5"/>
      <c r="N24" s="5"/>
      <c r="O24" s="5"/>
      <c r="P24" s="5"/>
      <c r="Q24" s="5"/>
      <c r="R24" s="5"/>
    </row>
    <row r="25" spans="1:18" s="63" customFormat="1" ht="22.5" customHeight="1" thickTop="1">
      <c r="A25" s="4"/>
      <c r="B25" s="5"/>
      <c r="C25" s="6"/>
      <c r="D25" s="6"/>
      <c r="E25" s="6"/>
      <c r="F25" s="6"/>
      <c r="G25" s="6"/>
      <c r="H25" s="64"/>
      <c r="I25" s="64"/>
      <c r="J25" s="64"/>
      <c r="K25" s="5"/>
      <c r="L25" s="5"/>
      <c r="M25" s="5"/>
      <c r="N25" s="5"/>
      <c r="O25" s="5"/>
      <c r="P25" s="5"/>
      <c r="Q25" s="5"/>
      <c r="R25" s="5"/>
    </row>
    <row r="26" spans="1:18" s="63" customFormat="1" ht="22.5" customHeight="1">
      <c r="A26" s="4"/>
      <c r="B26" s="5"/>
      <c r="C26" s="6"/>
      <c r="D26" s="6"/>
      <c r="E26" s="6"/>
      <c r="F26" s="6"/>
      <c r="G26" s="6"/>
      <c r="H26" s="52"/>
      <c r="I26" s="52"/>
      <c r="J26" s="52"/>
      <c r="K26" s="5"/>
      <c r="L26" s="5"/>
      <c r="M26" s="5"/>
      <c r="N26" s="5"/>
      <c r="O26" s="5"/>
      <c r="P26" s="5"/>
      <c r="Q26" s="5"/>
      <c r="R26" s="5"/>
    </row>
    <row r="27" spans="1:18" s="63" customFormat="1" ht="22.5" customHeight="1">
      <c r="A27" s="4"/>
      <c r="B27" s="5"/>
      <c r="C27" s="6"/>
      <c r="D27" s="6"/>
      <c r="E27" s="6"/>
      <c r="F27" s="39"/>
      <c r="G27" s="39"/>
      <c r="H27" s="68"/>
      <c r="I27" s="69"/>
      <c r="J27" s="69"/>
      <c r="K27" s="5"/>
      <c r="L27" s="5"/>
      <c r="M27" s="5"/>
      <c r="N27" s="5"/>
      <c r="O27" s="5"/>
      <c r="P27" s="5"/>
      <c r="Q27" s="5"/>
      <c r="R27" s="5"/>
    </row>
    <row r="28" spans="1:18" s="63" customFormat="1" ht="22.5" customHeight="1">
      <c r="A28" s="4"/>
      <c r="B28" s="5"/>
      <c r="C28" s="6"/>
      <c r="D28" s="6"/>
      <c r="E28" s="6"/>
      <c r="F28" s="6"/>
      <c r="G28" s="6"/>
      <c r="H28" s="64"/>
      <c r="I28" s="52"/>
      <c r="J28" s="52"/>
      <c r="K28" s="5"/>
      <c r="L28" s="5"/>
      <c r="M28" s="5"/>
      <c r="N28" s="5"/>
      <c r="O28" s="5"/>
      <c r="P28" s="5"/>
      <c r="Q28" s="5"/>
      <c r="R28" s="5"/>
    </row>
    <row r="29" spans="1:18" s="63" customFormat="1" ht="22.5" customHeight="1">
      <c r="A29" s="4"/>
      <c r="B29" s="5"/>
      <c r="C29" s="6"/>
      <c r="D29" s="6"/>
      <c r="E29" s="6"/>
      <c r="F29" s="6"/>
      <c r="G29" s="6"/>
      <c r="H29" s="52"/>
      <c r="I29" s="52"/>
      <c r="J29" s="52"/>
      <c r="K29" s="5"/>
      <c r="L29" s="5"/>
      <c r="M29" s="5"/>
      <c r="N29" s="5"/>
      <c r="O29" s="5"/>
      <c r="P29" s="5"/>
      <c r="Q29" s="5"/>
      <c r="R29" s="5"/>
    </row>
    <row r="30" spans="1:18" s="63" customFormat="1" ht="22.5" customHeight="1">
      <c r="A30" s="4"/>
      <c r="B30" s="5"/>
      <c r="C30" s="6"/>
      <c r="D30" s="6"/>
      <c r="E30" s="6"/>
      <c r="F30" s="6"/>
      <c r="G30" s="6"/>
      <c r="H30" s="52"/>
      <c r="I30" s="52"/>
      <c r="J30" s="52"/>
      <c r="K30" s="5"/>
      <c r="L30" s="5"/>
      <c r="M30" s="5"/>
      <c r="N30" s="5"/>
      <c r="O30" s="5"/>
      <c r="P30" s="5"/>
      <c r="Q30" s="5"/>
      <c r="R30" s="5"/>
    </row>
    <row r="31" spans="1:18" s="63" customFormat="1" ht="22.5" customHeight="1">
      <c r="A31" s="4"/>
      <c r="B31" s="5"/>
      <c r="C31" s="6"/>
      <c r="D31" s="6"/>
      <c r="E31" s="6"/>
      <c r="F31" s="6"/>
      <c r="G31" s="6"/>
      <c r="H31" s="52"/>
      <c r="I31" s="52"/>
      <c r="J31" s="52"/>
      <c r="K31" s="5"/>
      <c r="L31" s="5"/>
      <c r="M31" s="5"/>
      <c r="N31" s="5"/>
      <c r="O31" s="5"/>
      <c r="P31" s="5"/>
      <c r="Q31" s="5"/>
      <c r="R31" s="5"/>
    </row>
    <row r="32" spans="1:18" s="63" customFormat="1" ht="22.5" customHeight="1">
      <c r="A32" s="4"/>
      <c r="B32" s="5"/>
      <c r="C32" s="6"/>
      <c r="D32" s="6"/>
      <c r="E32" s="6"/>
      <c r="F32" s="6"/>
      <c r="G32" s="6"/>
      <c r="H32" s="52"/>
      <c r="I32" s="52"/>
      <c r="J32" s="52"/>
      <c r="K32" s="5"/>
      <c r="L32" s="5"/>
      <c r="M32" s="5"/>
      <c r="N32" s="5"/>
      <c r="O32" s="5"/>
      <c r="P32" s="5"/>
      <c r="Q32" s="5"/>
      <c r="R32" s="5"/>
    </row>
    <row r="33" spans="1:18" s="63" customFormat="1" ht="12.75" customHeight="1">
      <c r="A33" s="4"/>
      <c r="B33" s="5"/>
      <c r="C33" s="5"/>
      <c r="D33" s="5"/>
      <c r="E33" s="5"/>
      <c r="F33" s="6"/>
      <c r="G33" s="6"/>
      <c r="H33" s="54"/>
      <c r="I33" s="51"/>
      <c r="J33" s="51"/>
      <c r="K33" s="5"/>
      <c r="L33" s="5"/>
      <c r="M33" s="5"/>
      <c r="N33" s="5"/>
      <c r="O33" s="5"/>
      <c r="P33" s="5"/>
      <c r="Q33" s="5"/>
      <c r="R33" s="5"/>
    </row>
    <row r="34" spans="1:18" s="63" customFormat="1" ht="12.75" customHeight="1">
      <c r="A34" s="4"/>
      <c r="B34" s="5"/>
      <c r="C34" s="5"/>
      <c r="D34" s="5"/>
      <c r="E34" s="5"/>
      <c r="F34" s="6"/>
      <c r="G34" s="6"/>
      <c r="H34" s="54"/>
      <c r="I34" s="51"/>
      <c r="J34" s="51"/>
      <c r="K34" s="5"/>
      <c r="L34" s="5"/>
      <c r="M34" s="5"/>
      <c r="N34" s="5"/>
      <c r="O34" s="5"/>
      <c r="P34" s="5"/>
      <c r="Q34" s="5"/>
      <c r="R34" s="5"/>
    </row>
    <row r="35" spans="1:18" s="63" customFormat="1" ht="12.75" customHeight="1">
      <c r="A35" s="70"/>
      <c r="B35" s="5"/>
      <c r="C35" s="5"/>
      <c r="D35" s="5"/>
      <c r="E35" s="5"/>
      <c r="F35" s="6"/>
      <c r="G35" s="6"/>
      <c r="H35" s="54"/>
      <c r="I35" s="51"/>
      <c r="J35" s="51"/>
      <c r="K35" s="5"/>
      <c r="L35" s="5"/>
      <c r="M35" s="5"/>
      <c r="N35" s="5"/>
      <c r="O35" s="5"/>
      <c r="P35" s="5"/>
      <c r="Q35" s="5"/>
      <c r="R35" s="5"/>
    </row>
    <row r="36" spans="1:18" s="63" customFormat="1" ht="12.75" customHeight="1">
      <c r="A36" s="4"/>
      <c r="B36" s="5"/>
      <c r="C36" s="5"/>
      <c r="D36" s="5"/>
      <c r="E36" s="5"/>
      <c r="F36" s="6"/>
      <c r="G36" s="6"/>
      <c r="H36" s="71"/>
      <c r="I36" s="72"/>
      <c r="J36" s="72"/>
      <c r="K36" s="5"/>
      <c r="L36" s="5"/>
      <c r="M36" s="5"/>
      <c r="N36" s="5"/>
      <c r="O36" s="5"/>
      <c r="P36" s="5"/>
      <c r="Q36" s="5"/>
      <c r="R36" s="5"/>
    </row>
    <row r="47" spans="1:18" ht="12.75" customHeight="1">
      <c r="A47" s="1"/>
    </row>
    <row r="48" spans="1:18" ht="12.75" customHeight="1">
      <c r="A48" s="1"/>
    </row>
    <row r="58" spans="1:1" ht="12.75" customHeight="1">
      <c r="A58" s="73"/>
    </row>
    <row r="59" spans="1:1" ht="12.75" customHeight="1">
      <c r="A59" s="1"/>
    </row>
    <row r="60" spans="1:1" ht="12.75" customHeight="1">
      <c r="A60" s="1"/>
    </row>
    <row r="63" spans="1:1" ht="12.75" customHeight="1">
      <c r="A63" s="1"/>
    </row>
  </sheetData>
  <mergeCells count="1">
    <mergeCell ref="H6:J6"/>
  </mergeCells>
  <pageMargins left="1.1811023622047245" right="0.39370078740157483" top="0.98425196850393704" bottom="0.98425196850393704" header="0.39370078740157483" footer="0.51181102362204722"/>
  <pageSetup paperSize="9" scale="94" firstPageNumber="4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O29"/>
  <sheetViews>
    <sheetView view="pageBreakPreview" zoomScale="90" zoomScaleNormal="100" zoomScaleSheetLayoutView="90" workbookViewId="0">
      <selection activeCell="H7" sqref="H7:J7"/>
    </sheetView>
  </sheetViews>
  <sheetFormatPr defaultColWidth="8.28515625" defaultRowHeight="22.5" customHeight="1"/>
  <cols>
    <col min="1" max="1" width="33.7109375" style="76" customWidth="1"/>
    <col min="2" max="2" width="7.85546875" style="76" customWidth="1"/>
    <col min="3" max="3" width="1" style="76" customWidth="1"/>
    <col min="4" max="4" width="15.140625" style="80" customWidth="1"/>
    <col min="5" max="5" width="1" style="80" customWidth="1"/>
    <col min="6" max="6" width="15.140625" style="80" customWidth="1"/>
    <col min="7" max="7" width="1" style="80" customWidth="1"/>
    <col min="8" max="8" width="15.140625" style="80" customWidth="1"/>
    <col min="9" max="9" width="1" style="76" customWidth="1"/>
    <col min="10" max="10" width="15.140625" style="76" customWidth="1"/>
    <col min="11" max="11" width="1" style="76" customWidth="1"/>
    <col min="12" max="12" width="15.140625" style="76" customWidth="1"/>
    <col min="13" max="13" width="14.5703125" style="76" customWidth="1"/>
    <col min="14" max="14" width="8.28515625" style="76" customWidth="1"/>
    <col min="15" max="15" width="12.7109375" style="76" bestFit="1" customWidth="1"/>
    <col min="16" max="16384" width="8.28515625" style="76"/>
  </cols>
  <sheetData>
    <row r="1" spans="1:15" ht="22.5" customHeight="1">
      <c r="A1" s="74" t="s">
        <v>0</v>
      </c>
      <c r="B1" s="75"/>
      <c r="C1" s="75"/>
      <c r="D1" s="75"/>
      <c r="E1" s="75"/>
      <c r="F1" s="75"/>
      <c r="G1" s="75"/>
      <c r="H1" s="75"/>
    </row>
    <row r="2" spans="1:15" ht="22.5" customHeight="1">
      <c r="A2" s="77" t="s">
        <v>74</v>
      </c>
      <c r="B2" s="77"/>
      <c r="C2" s="77"/>
      <c r="D2" s="77"/>
      <c r="E2" s="77"/>
      <c r="F2" s="77"/>
      <c r="G2" s="77"/>
      <c r="H2" s="77"/>
    </row>
    <row r="3" spans="1:15" ht="22.5" customHeight="1">
      <c r="A3" s="2" t="s">
        <v>57</v>
      </c>
      <c r="B3" s="78"/>
      <c r="C3" s="78"/>
      <c r="D3" s="78"/>
      <c r="E3" s="78"/>
      <c r="F3" s="78"/>
      <c r="G3" s="78"/>
      <c r="H3" s="78"/>
    </row>
    <row r="4" spans="1:15" ht="22.5" customHeight="1">
      <c r="A4" s="79"/>
      <c r="B4" s="79"/>
      <c r="C4" s="79"/>
      <c r="I4" s="80"/>
      <c r="J4" s="80"/>
      <c r="K4" s="80"/>
      <c r="L4" s="46" t="s">
        <v>7</v>
      </c>
    </row>
    <row r="5" spans="1:15" ht="22.5" customHeight="1">
      <c r="A5" s="79"/>
      <c r="B5" s="79"/>
      <c r="C5" s="79"/>
      <c r="I5" s="80"/>
      <c r="J5" s="80"/>
      <c r="K5" s="80"/>
      <c r="L5" s="46" t="s">
        <v>8</v>
      </c>
    </row>
    <row r="6" spans="1:15" ht="22.5" customHeight="1">
      <c r="A6" s="79"/>
      <c r="B6" s="79"/>
      <c r="C6" s="79"/>
      <c r="D6" s="152" t="s">
        <v>4</v>
      </c>
      <c r="E6" s="152"/>
      <c r="F6" s="152"/>
      <c r="G6" s="152"/>
      <c r="H6" s="152"/>
      <c r="I6" s="152"/>
      <c r="J6" s="152"/>
      <c r="K6" s="152"/>
      <c r="L6" s="152"/>
    </row>
    <row r="7" spans="1:15" ht="22.5" customHeight="1">
      <c r="A7" s="79"/>
      <c r="B7" s="79"/>
      <c r="C7" s="81"/>
      <c r="D7" s="81" t="s">
        <v>75</v>
      </c>
      <c r="E7" s="81"/>
      <c r="F7" s="81" t="s">
        <v>76</v>
      </c>
      <c r="G7" s="81"/>
      <c r="H7" s="153" t="s">
        <v>51</v>
      </c>
      <c r="I7" s="153"/>
      <c r="J7" s="153"/>
      <c r="K7" s="81"/>
      <c r="L7" s="81"/>
    </row>
    <row r="8" spans="1:15" ht="22.5" customHeight="1">
      <c r="A8" s="82"/>
      <c r="B8" s="79"/>
      <c r="C8" s="81"/>
      <c r="D8" s="83" t="s">
        <v>77</v>
      </c>
      <c r="E8" s="81"/>
      <c r="F8" s="84" t="s">
        <v>78</v>
      </c>
      <c r="G8" s="81"/>
      <c r="H8" s="83" t="s">
        <v>79</v>
      </c>
      <c r="I8" s="81"/>
      <c r="J8" s="84" t="s">
        <v>53</v>
      </c>
      <c r="K8" s="81"/>
      <c r="L8" s="83" t="s">
        <v>80</v>
      </c>
    </row>
    <row r="9" spans="1:15" ht="22.5" customHeight="1">
      <c r="A9" s="85" t="s">
        <v>81</v>
      </c>
      <c r="B9" s="81"/>
      <c r="C9" s="86"/>
      <c r="D9" s="60">
        <v>174273</v>
      </c>
      <c r="E9" s="61"/>
      <c r="F9" s="60">
        <v>92267</v>
      </c>
      <c r="G9" s="60"/>
      <c r="H9" s="60">
        <v>17500</v>
      </c>
      <c r="I9" s="60"/>
      <c r="J9" s="60">
        <v>1452599</v>
      </c>
      <c r="K9" s="60"/>
      <c r="L9" s="60">
        <f>SUM(D9:K9)</f>
        <v>1736639</v>
      </c>
    </row>
    <row r="10" spans="1:15" ht="22.5" customHeight="1">
      <c r="A10" s="85" t="s">
        <v>82</v>
      </c>
      <c r="B10" s="81"/>
      <c r="C10" s="86"/>
      <c r="D10" s="61"/>
      <c r="E10" s="61"/>
      <c r="F10" s="61"/>
      <c r="G10" s="61"/>
      <c r="H10" s="61"/>
      <c r="I10" s="61"/>
      <c r="J10" s="61"/>
      <c r="K10" s="60"/>
      <c r="L10" s="61"/>
    </row>
    <row r="11" spans="1:15" ht="22.5" customHeight="1">
      <c r="A11" s="87" t="s">
        <v>68</v>
      </c>
      <c r="B11" s="81"/>
      <c r="C11" s="86"/>
      <c r="D11" s="60">
        <v>0</v>
      </c>
      <c r="E11" s="60"/>
      <c r="F11" s="60">
        <v>0</v>
      </c>
      <c r="G11" s="60"/>
      <c r="H11" s="60">
        <v>0</v>
      </c>
      <c r="I11" s="60"/>
      <c r="J11" s="60">
        <f>'PL-(YE-T)'!H18</f>
        <v>34752</v>
      </c>
      <c r="K11" s="60"/>
      <c r="L11" s="60">
        <f>SUM(D11:K11)</f>
        <v>34752</v>
      </c>
      <c r="M11" s="12"/>
    </row>
    <row r="12" spans="1:15" ht="22.5" customHeight="1" thickBot="1">
      <c r="A12" s="85" t="s">
        <v>83</v>
      </c>
      <c r="B12" s="81"/>
      <c r="C12" s="86"/>
      <c r="D12" s="88">
        <f>SUM(D9:D11)</f>
        <v>174273</v>
      </c>
      <c r="E12" s="61"/>
      <c r="F12" s="88">
        <f>SUM(F9:F11)</f>
        <v>92267</v>
      </c>
      <c r="G12" s="60"/>
      <c r="H12" s="88">
        <f>SUM(H9:H11)</f>
        <v>17500</v>
      </c>
      <c r="I12" s="60"/>
      <c r="J12" s="88">
        <f>SUM(J9:J11)</f>
        <v>1487351</v>
      </c>
      <c r="K12" s="60"/>
      <c r="L12" s="88">
        <f>SUM(L9:L11)</f>
        <v>1771391</v>
      </c>
      <c r="M12" s="89"/>
      <c r="O12" s="12"/>
    </row>
    <row r="13" spans="1:15" ht="22.5" customHeight="1" thickTop="1">
      <c r="A13" s="85"/>
      <c r="B13" s="81"/>
      <c r="C13" s="86"/>
      <c r="D13" s="60"/>
      <c r="E13" s="61"/>
      <c r="F13" s="60"/>
      <c r="G13" s="60"/>
      <c r="H13" s="60"/>
      <c r="I13" s="60"/>
      <c r="J13" s="60"/>
      <c r="K13" s="60"/>
      <c r="L13" s="60"/>
      <c r="M13" s="90"/>
    </row>
    <row r="14" spans="1:15" ht="22.5" customHeight="1">
      <c r="A14" s="85" t="s">
        <v>84</v>
      </c>
      <c r="B14" s="81"/>
      <c r="C14" s="86"/>
      <c r="D14" s="60">
        <v>174273</v>
      </c>
      <c r="E14" s="61"/>
      <c r="F14" s="60">
        <v>92267</v>
      </c>
      <c r="G14" s="60"/>
      <c r="H14" s="60">
        <v>17500</v>
      </c>
      <c r="I14" s="60"/>
      <c r="J14" s="60">
        <v>1390739</v>
      </c>
      <c r="K14" s="60"/>
      <c r="L14" s="60">
        <f>SUM(D14:K14)</f>
        <v>1674779</v>
      </c>
      <c r="M14" s="90"/>
    </row>
    <row r="15" spans="1:15" ht="22.5" customHeight="1">
      <c r="A15" s="85" t="s">
        <v>82</v>
      </c>
      <c r="B15" s="81"/>
      <c r="C15" s="86"/>
      <c r="D15" s="61"/>
      <c r="E15" s="61"/>
      <c r="F15" s="60"/>
      <c r="G15" s="60"/>
      <c r="H15" s="60"/>
      <c r="I15" s="60"/>
      <c r="J15" s="60"/>
      <c r="K15" s="60"/>
      <c r="L15" s="60"/>
    </row>
    <row r="16" spans="1:15" ht="22.5" customHeight="1">
      <c r="A16" s="87" t="s">
        <v>68</v>
      </c>
      <c r="B16" s="91"/>
      <c r="C16" s="86"/>
      <c r="D16" s="60">
        <v>0</v>
      </c>
      <c r="E16" s="60"/>
      <c r="F16" s="60">
        <v>0</v>
      </c>
      <c r="G16" s="60"/>
      <c r="H16" s="60">
        <v>0</v>
      </c>
      <c r="I16" s="60"/>
      <c r="J16" s="60">
        <v>26102</v>
      </c>
      <c r="K16" s="60"/>
      <c r="L16" s="60">
        <f>SUM(D16:K16)</f>
        <v>26102</v>
      </c>
    </row>
    <row r="17" spans="1:13" s="77" customFormat="1" ht="22.5" customHeight="1" thickBot="1">
      <c r="A17" s="85" t="s">
        <v>85</v>
      </c>
      <c r="B17" s="86"/>
      <c r="C17" s="86"/>
      <c r="D17" s="88">
        <f>SUM(D14:D16)</f>
        <v>174273</v>
      </c>
      <c r="E17" s="61"/>
      <c r="F17" s="88">
        <f>SUM(F14:F16)</f>
        <v>92267</v>
      </c>
      <c r="G17" s="60"/>
      <c r="H17" s="88">
        <f>SUM(H14:H16)</f>
        <v>17500</v>
      </c>
      <c r="I17" s="60"/>
      <c r="J17" s="88">
        <f>SUM(J14:J16)</f>
        <v>1416841</v>
      </c>
      <c r="K17" s="60"/>
      <c r="L17" s="88">
        <f>SUM(L14:L16)</f>
        <v>1700881</v>
      </c>
      <c r="M17" s="92"/>
    </row>
    <row r="18" spans="1:13" ht="22.5" customHeight="1" thickTop="1">
      <c r="A18" s="85"/>
      <c r="B18" s="86"/>
      <c r="C18" s="86"/>
      <c r="D18" s="93"/>
      <c r="E18" s="93"/>
      <c r="F18" s="93"/>
      <c r="G18" s="93"/>
      <c r="H18" s="93"/>
      <c r="I18" s="93"/>
      <c r="J18" s="93"/>
      <c r="K18" s="94"/>
      <c r="L18" s="93"/>
    </row>
    <row r="19" spans="1:13" s="77" customFormat="1" ht="22.5" customHeight="1"/>
    <row r="20" spans="1:13" ht="22.5" customHeight="1">
      <c r="D20" s="76"/>
      <c r="E20" s="76"/>
      <c r="F20" s="76"/>
      <c r="G20" s="76"/>
      <c r="H20" s="76"/>
      <c r="J20" s="12"/>
    </row>
    <row r="21" spans="1:13" s="95" customFormat="1" ht="22.5" customHeight="1"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1:13" ht="22.5" customHeight="1">
      <c r="D22" s="76"/>
      <c r="E22" s="76"/>
      <c r="F22" s="76"/>
      <c r="G22" s="76"/>
      <c r="H22" s="76"/>
      <c r="J22" s="12"/>
    </row>
    <row r="23" spans="1:13" ht="22.5" customHeight="1">
      <c r="D23" s="76"/>
      <c r="E23" s="76"/>
      <c r="F23" s="76"/>
      <c r="G23" s="76"/>
      <c r="H23" s="12"/>
      <c r="L23" s="12"/>
    </row>
    <row r="24" spans="1:13" ht="22.5" customHeight="1">
      <c r="D24" s="76"/>
      <c r="E24" s="76"/>
      <c r="F24" s="76"/>
      <c r="G24" s="76"/>
      <c r="H24" s="76"/>
    </row>
    <row r="25" spans="1:13" s="77" customFormat="1" ht="22.5" customHeight="1">
      <c r="M25" s="3"/>
    </row>
    <row r="26" spans="1:13" ht="9.9499999999999993" customHeight="1">
      <c r="A26" s="85"/>
      <c r="B26" s="86"/>
      <c r="C26" s="86"/>
      <c r="D26" s="96"/>
      <c r="E26" s="96"/>
      <c r="F26" s="96"/>
      <c r="G26" s="96"/>
      <c r="H26" s="96"/>
      <c r="I26" s="96"/>
      <c r="J26" s="96"/>
      <c r="K26" s="97"/>
      <c r="L26" s="96"/>
    </row>
    <row r="27" spans="1:13" ht="22.5" customHeight="1">
      <c r="A27" s="85"/>
      <c r="B27" s="85"/>
      <c r="C27" s="82"/>
      <c r="D27" s="98"/>
      <c r="E27" s="98"/>
      <c r="F27" s="98"/>
      <c r="G27" s="99"/>
      <c r="H27" s="98"/>
      <c r="J27" s="98"/>
      <c r="L27" s="98"/>
    </row>
    <row r="28" spans="1:13" s="100" customFormat="1" ht="22.5" customHeight="1">
      <c r="D28" s="101"/>
      <c r="E28" s="101"/>
      <c r="F28" s="101"/>
      <c r="G28" s="101"/>
      <c r="H28" s="101"/>
      <c r="I28" s="101"/>
      <c r="J28" s="101"/>
      <c r="K28" s="101"/>
      <c r="L28" s="101"/>
    </row>
    <row r="29" spans="1:13" ht="22.5" customHeight="1">
      <c r="D29" s="100"/>
      <c r="E29" s="100"/>
      <c r="F29" s="100"/>
      <c r="G29" s="100"/>
      <c r="H29" s="100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New,Regular"&amp;14หมายเหตุประกอบงบการเงินเป็นส่วนหนึ่งของงบการเงินนี้&amp;R&amp;"Angsana New,Regular"&amp;14&amp;P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T54"/>
  <sheetViews>
    <sheetView view="pageBreakPreview" topLeftCell="A37" zoomScale="85" zoomScaleNormal="110" zoomScaleSheetLayoutView="85" workbookViewId="0">
      <selection activeCell="H52" sqref="H52"/>
    </sheetView>
  </sheetViews>
  <sheetFormatPr defaultColWidth="8.140625" defaultRowHeight="22.5" customHeight="1"/>
  <cols>
    <col min="1" max="3" width="1.85546875" style="5" customWidth="1"/>
    <col min="4" max="4" width="9.7109375" style="5" customWidth="1"/>
    <col min="5" max="5" width="18.7109375" style="5" customWidth="1"/>
    <col min="6" max="6" width="6.28515625" style="6" customWidth="1"/>
    <col min="7" max="7" width="1.85546875" style="5" customWidth="1"/>
    <col min="8" max="8" width="10.85546875" style="63" customWidth="1"/>
    <col min="9" max="9" width="3.28515625" style="5" customWidth="1"/>
    <col min="10" max="10" width="15.140625" style="63" customWidth="1"/>
    <col min="11" max="11" width="1" style="5" customWidth="1"/>
    <col min="12" max="12" width="15.140625" style="5" customWidth="1"/>
    <col min="13" max="13" width="1" style="5" customWidth="1"/>
    <col min="14" max="14" width="8.140625" style="5"/>
    <col min="15" max="15" width="15.42578125" style="102" customWidth="1"/>
    <col min="16" max="16" width="10.85546875" style="5" bestFit="1" customWidth="1"/>
    <col min="17" max="16384" width="8.140625" style="5"/>
  </cols>
  <sheetData>
    <row r="1" spans="1:16" ht="22.5" customHeight="1">
      <c r="A1" s="43" t="str">
        <f>'BS (T)'!B1</f>
        <v>บริษัท ยูบิลลี่ เอ็นเตอร์ไพรส์ จำกัด (มหาชน)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6" ht="22.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6" ht="22.5" customHeight="1">
      <c r="A3" s="43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6" ht="22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6" t="s">
        <v>7</v>
      </c>
    </row>
    <row r="5" spans="1:16" ht="22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6" t="s">
        <v>8</v>
      </c>
    </row>
    <row r="6" spans="1:16" ht="22.5" customHeight="1">
      <c r="H6" s="5"/>
      <c r="J6" s="150" t="s">
        <v>4</v>
      </c>
      <c r="K6" s="150"/>
      <c r="L6" s="150"/>
      <c r="O6" s="7"/>
    </row>
    <row r="7" spans="1:16" ht="22.5" customHeight="1">
      <c r="H7" s="5"/>
      <c r="J7" s="103">
        <f>+'PL-(YE-T)'!H7</f>
        <v>2569</v>
      </c>
      <c r="K7" s="104"/>
      <c r="L7" s="103">
        <f>+'PL-(YE-T)'!J7</f>
        <v>2568</v>
      </c>
      <c r="O7" s="7"/>
    </row>
    <row r="8" spans="1:16" ht="21" customHeight="1">
      <c r="A8" s="78" t="s">
        <v>87</v>
      </c>
      <c r="H8" s="105"/>
      <c r="J8" s="106"/>
      <c r="K8" s="51"/>
      <c r="L8" s="107"/>
    </row>
    <row r="9" spans="1:16" ht="21" customHeight="1">
      <c r="A9" s="108" t="s">
        <v>68</v>
      </c>
      <c r="H9" s="109"/>
      <c r="I9" s="109"/>
      <c r="J9" s="60">
        <v>34752</v>
      </c>
      <c r="K9" s="60"/>
      <c r="L9" s="60">
        <v>26102</v>
      </c>
      <c r="O9" s="110"/>
      <c r="P9" s="111"/>
    </row>
    <row r="10" spans="1:16" ht="21" customHeight="1">
      <c r="A10" s="108" t="s">
        <v>88</v>
      </c>
      <c r="H10" s="109"/>
      <c r="I10" s="112"/>
      <c r="J10" s="60"/>
      <c r="K10" s="113"/>
      <c r="L10" s="60"/>
      <c r="O10" s="110"/>
    </row>
    <row r="11" spans="1:16" ht="21" customHeight="1">
      <c r="A11" s="108"/>
      <c r="B11" s="5" t="s">
        <v>67</v>
      </c>
      <c r="H11" s="109"/>
      <c r="I11" s="112"/>
      <c r="J11" s="60">
        <v>9013</v>
      </c>
      <c r="K11" s="114"/>
      <c r="L11" s="60">
        <v>6727</v>
      </c>
      <c r="O11" s="110"/>
    </row>
    <row r="12" spans="1:16" ht="21" customHeight="1">
      <c r="B12" s="5" t="s">
        <v>89</v>
      </c>
      <c r="H12" s="109"/>
      <c r="I12" s="112"/>
      <c r="J12" s="60">
        <v>26036</v>
      </c>
      <c r="K12" s="114"/>
      <c r="L12" s="60">
        <v>29082</v>
      </c>
      <c r="O12" s="110"/>
    </row>
    <row r="13" spans="1:16" ht="21" customHeight="1">
      <c r="B13" s="5" t="s">
        <v>90</v>
      </c>
      <c r="H13" s="109"/>
      <c r="I13" s="112"/>
      <c r="J13" s="60">
        <v>-56</v>
      </c>
      <c r="K13" s="60"/>
      <c r="L13" s="60">
        <v>-209</v>
      </c>
      <c r="O13" s="110"/>
    </row>
    <row r="14" spans="1:16" ht="21" customHeight="1">
      <c r="B14" s="65" t="s">
        <v>91</v>
      </c>
      <c r="F14" s="5"/>
      <c r="H14" s="109"/>
      <c r="I14" s="112"/>
      <c r="J14" s="60">
        <v>0</v>
      </c>
      <c r="K14" s="114"/>
      <c r="L14" s="60">
        <v>-7</v>
      </c>
      <c r="O14" s="110"/>
    </row>
    <row r="15" spans="1:16" ht="21" customHeight="1">
      <c r="B15" s="5" t="s">
        <v>92</v>
      </c>
      <c r="H15" s="109"/>
      <c r="I15" s="112"/>
      <c r="J15" s="60">
        <v>-7259</v>
      </c>
      <c r="K15" s="114"/>
      <c r="L15" s="115">
        <v>-7102</v>
      </c>
      <c r="O15" s="110"/>
    </row>
    <row r="16" spans="1:16" ht="21" customHeight="1">
      <c r="B16" s="5" t="s">
        <v>93</v>
      </c>
      <c r="H16" s="109"/>
      <c r="I16" s="112"/>
      <c r="J16" s="60">
        <v>555</v>
      </c>
      <c r="K16" s="114"/>
      <c r="L16" s="115">
        <v>-46</v>
      </c>
      <c r="O16" s="110"/>
    </row>
    <row r="17" spans="1:15" ht="21" customHeight="1">
      <c r="B17" s="5" t="s">
        <v>94</v>
      </c>
      <c r="H17" s="109"/>
      <c r="I17" s="112"/>
      <c r="J17" s="60">
        <v>54</v>
      </c>
      <c r="K17" s="114"/>
      <c r="L17" s="115">
        <v>24</v>
      </c>
      <c r="O17" s="110"/>
    </row>
    <row r="18" spans="1:15" ht="21" customHeight="1">
      <c r="B18" s="5" t="s">
        <v>40</v>
      </c>
      <c r="H18" s="109"/>
      <c r="I18" s="112"/>
      <c r="J18" s="60">
        <v>676</v>
      </c>
      <c r="K18" s="114"/>
      <c r="L18" s="115">
        <v>614</v>
      </c>
      <c r="O18" s="110"/>
    </row>
    <row r="19" spans="1:15" ht="21" customHeight="1">
      <c r="B19" s="5" t="s">
        <v>95</v>
      </c>
      <c r="H19" s="109"/>
      <c r="I19" s="112"/>
      <c r="J19" s="116">
        <v>-1149</v>
      </c>
      <c r="K19" s="114"/>
      <c r="L19" s="117">
        <v>-1595</v>
      </c>
      <c r="O19" s="110"/>
    </row>
    <row r="20" spans="1:15" ht="21" customHeight="1">
      <c r="B20" s="5" t="s">
        <v>96</v>
      </c>
      <c r="H20" s="109"/>
      <c r="I20" s="112"/>
      <c r="J20" s="60">
        <v>940</v>
      </c>
      <c r="K20" s="114"/>
      <c r="L20" s="115">
        <v>979</v>
      </c>
      <c r="O20" s="110"/>
    </row>
    <row r="21" spans="1:15" ht="21" customHeight="1">
      <c r="A21" s="5" t="s">
        <v>97</v>
      </c>
      <c r="H21" s="109"/>
      <c r="I21" s="112"/>
      <c r="J21" s="60"/>
      <c r="K21" s="60"/>
      <c r="L21" s="118"/>
      <c r="O21" s="110"/>
    </row>
    <row r="22" spans="1:15" ht="21" customHeight="1">
      <c r="B22" s="5" t="s">
        <v>13</v>
      </c>
      <c r="H22" s="109"/>
      <c r="I22" s="112"/>
      <c r="J22" s="116">
        <v>34048</v>
      </c>
      <c r="K22" s="60"/>
      <c r="L22" s="119">
        <v>52876</v>
      </c>
      <c r="O22" s="110"/>
    </row>
    <row r="23" spans="1:15" ht="21" customHeight="1">
      <c r="B23" s="5" t="s">
        <v>15</v>
      </c>
      <c r="H23" s="109"/>
      <c r="I23" s="112"/>
      <c r="J23" s="60">
        <v>3514</v>
      </c>
      <c r="K23" s="60"/>
      <c r="L23" s="120">
        <v>-24045</v>
      </c>
      <c r="O23" s="110"/>
    </row>
    <row r="24" spans="1:15" ht="21" customHeight="1">
      <c r="A24" s="121"/>
      <c r="B24" s="5" t="s">
        <v>27</v>
      </c>
      <c r="C24" s="121"/>
      <c r="D24" s="121"/>
      <c r="H24" s="109"/>
      <c r="I24" s="112"/>
      <c r="J24" s="60">
        <v>122</v>
      </c>
      <c r="K24" s="60"/>
      <c r="L24" s="120">
        <v>496</v>
      </c>
      <c r="O24" s="110"/>
    </row>
    <row r="25" spans="1:15" ht="21" customHeight="1">
      <c r="A25" s="5" t="s">
        <v>98</v>
      </c>
      <c r="H25" s="109"/>
      <c r="I25" s="112"/>
      <c r="J25" s="60"/>
      <c r="K25" s="60"/>
      <c r="L25" s="118"/>
      <c r="O25" s="110"/>
    </row>
    <row r="26" spans="1:15" ht="21" customHeight="1">
      <c r="B26" s="5" t="s">
        <v>32</v>
      </c>
      <c r="H26" s="109"/>
      <c r="I26" s="112"/>
      <c r="J26" s="116">
        <v>-18122</v>
      </c>
      <c r="K26" s="60"/>
      <c r="L26" s="122">
        <v>25508</v>
      </c>
      <c r="O26" s="110"/>
    </row>
    <row r="27" spans="1:15" ht="21" customHeight="1">
      <c r="B27" s="5" t="s">
        <v>34</v>
      </c>
      <c r="H27" s="109"/>
      <c r="I27" s="112"/>
      <c r="J27" s="116">
        <v>146</v>
      </c>
      <c r="K27" s="60"/>
      <c r="L27" s="123">
        <v>184</v>
      </c>
      <c r="O27" s="110"/>
    </row>
    <row r="28" spans="1:15" ht="21" customHeight="1">
      <c r="A28" s="5" t="s">
        <v>99</v>
      </c>
      <c r="H28" s="109"/>
      <c r="I28" s="112"/>
      <c r="J28" s="124">
        <f>SUM(J9:J27)</f>
        <v>83270</v>
      </c>
      <c r="K28" s="60"/>
      <c r="L28" s="124">
        <f>SUM(L9:L27)</f>
        <v>109588</v>
      </c>
      <c r="O28" s="20"/>
    </row>
    <row r="29" spans="1:15" ht="21" customHeight="1">
      <c r="B29" s="5" t="s">
        <v>100</v>
      </c>
      <c r="H29" s="109"/>
      <c r="I29" s="112"/>
      <c r="J29" s="60">
        <v>-62</v>
      </c>
      <c r="K29" s="60"/>
      <c r="L29" s="125">
        <v>-22</v>
      </c>
      <c r="O29" s="110"/>
    </row>
    <row r="30" spans="1:15" s="2" customFormat="1" ht="21" customHeight="1">
      <c r="A30" s="2" t="s">
        <v>101</v>
      </c>
      <c r="F30" s="22"/>
      <c r="H30" s="126"/>
      <c r="I30" s="127"/>
      <c r="J30" s="128">
        <f>SUM(J28:J29)</f>
        <v>83208</v>
      </c>
      <c r="K30" s="129"/>
      <c r="L30" s="128">
        <f>SUM(L28:L29)</f>
        <v>109566</v>
      </c>
      <c r="O30" s="131"/>
    </row>
    <row r="31" spans="1:15" s="2" customFormat="1" ht="21" customHeight="1">
      <c r="A31" s="2" t="s">
        <v>102</v>
      </c>
      <c r="F31" s="22"/>
      <c r="H31" s="126"/>
      <c r="I31" s="127"/>
      <c r="J31" s="129"/>
      <c r="K31" s="129"/>
      <c r="L31" s="132"/>
      <c r="O31" s="133"/>
    </row>
    <row r="32" spans="1:15" ht="21" customHeight="1">
      <c r="B32" s="5" t="s">
        <v>103</v>
      </c>
      <c r="H32" s="109"/>
      <c r="I32" s="112"/>
      <c r="J32" s="116">
        <v>-52500</v>
      </c>
      <c r="K32" s="60"/>
      <c r="L32" s="134">
        <v>-32004</v>
      </c>
      <c r="O32" s="110"/>
    </row>
    <row r="33" spans="1:15" ht="21" customHeight="1">
      <c r="B33" s="5" t="s">
        <v>104</v>
      </c>
      <c r="H33" s="109"/>
      <c r="I33" s="112"/>
      <c r="J33" s="60">
        <v>-1863</v>
      </c>
      <c r="K33" s="60"/>
      <c r="L33" s="135">
        <v>-3049</v>
      </c>
      <c r="O33" s="110"/>
    </row>
    <row r="34" spans="1:15" ht="21" customHeight="1">
      <c r="B34" s="5" t="s">
        <v>105</v>
      </c>
      <c r="H34" s="109"/>
      <c r="I34" s="112"/>
      <c r="J34" s="60">
        <v>0</v>
      </c>
      <c r="K34" s="60"/>
      <c r="L34" s="136">
        <v>-120</v>
      </c>
      <c r="O34" s="110"/>
    </row>
    <row r="35" spans="1:15" ht="21" customHeight="1">
      <c r="B35" s="5" t="s">
        <v>106</v>
      </c>
      <c r="H35" s="109"/>
      <c r="I35" s="112"/>
      <c r="J35" s="60">
        <v>777</v>
      </c>
      <c r="K35" s="60"/>
      <c r="L35" s="137">
        <v>1531</v>
      </c>
      <c r="O35" s="110"/>
    </row>
    <row r="36" spans="1:15" s="2" customFormat="1" ht="21" customHeight="1">
      <c r="A36" s="2" t="s">
        <v>107</v>
      </c>
      <c r="F36" s="22"/>
      <c r="H36" s="126"/>
      <c r="I36" s="127"/>
      <c r="J36" s="128">
        <f>SUM(J32:J35)</f>
        <v>-53586</v>
      </c>
      <c r="K36" s="129"/>
      <c r="L36" s="128">
        <f>SUM(L32:L35)</f>
        <v>-33642</v>
      </c>
      <c r="O36" s="131"/>
    </row>
    <row r="37" spans="1:15" ht="21" customHeight="1">
      <c r="A37" s="2" t="s">
        <v>108</v>
      </c>
      <c r="H37" s="109"/>
      <c r="I37" s="112"/>
      <c r="J37" s="60"/>
      <c r="K37" s="114"/>
      <c r="L37" s="118"/>
      <c r="O37" s="110"/>
    </row>
    <row r="38" spans="1:15" ht="21" customHeight="1">
      <c r="B38" s="5" t="s">
        <v>109</v>
      </c>
      <c r="J38" s="60">
        <v>-23386</v>
      </c>
      <c r="K38" s="138"/>
      <c r="L38" s="139">
        <v>-26466</v>
      </c>
      <c r="O38" s="110"/>
    </row>
    <row r="39" spans="1:15" ht="21" customHeight="1">
      <c r="B39" s="5" t="s">
        <v>110</v>
      </c>
      <c r="J39" s="60">
        <v>-940</v>
      </c>
      <c r="K39" s="138"/>
      <c r="L39" s="139">
        <v>-979</v>
      </c>
      <c r="O39" s="110"/>
    </row>
    <row r="40" spans="1:15" s="2" customFormat="1" ht="21" customHeight="1">
      <c r="A40" s="2" t="s">
        <v>111</v>
      </c>
      <c r="F40" s="22"/>
      <c r="H40" s="140"/>
      <c r="J40" s="128">
        <f>SUM(J38:J39)</f>
        <v>-24326</v>
      </c>
      <c r="K40" s="129"/>
      <c r="L40" s="128">
        <f>SUM(L38:L39)</f>
        <v>-27445</v>
      </c>
      <c r="O40" s="131"/>
    </row>
    <row r="41" spans="1:15" s="2" customFormat="1" ht="21" customHeight="1">
      <c r="A41" s="2" t="s">
        <v>112</v>
      </c>
      <c r="F41" s="22"/>
      <c r="H41" s="140"/>
      <c r="J41" s="141">
        <f>+J30+J36+J40</f>
        <v>5296</v>
      </c>
      <c r="K41" s="142"/>
      <c r="L41" s="141">
        <f>+L30+L36+L40</f>
        <v>48479</v>
      </c>
      <c r="O41" s="110"/>
    </row>
    <row r="42" spans="1:15" s="2" customFormat="1" ht="21" customHeight="1">
      <c r="A42" s="2" t="s">
        <v>113</v>
      </c>
      <c r="F42" s="22"/>
      <c r="H42" s="140"/>
      <c r="J42" s="141">
        <v>46540</v>
      </c>
      <c r="K42" s="142"/>
      <c r="L42" s="143">
        <v>43269</v>
      </c>
      <c r="O42" s="110"/>
    </row>
    <row r="43" spans="1:15" s="2" customFormat="1" ht="21" customHeight="1" thickBot="1">
      <c r="A43" s="2" t="s">
        <v>114</v>
      </c>
      <c r="F43" s="22"/>
      <c r="H43" s="140"/>
      <c r="J43" s="62">
        <f>SUM(J41:J42)</f>
        <v>51836</v>
      </c>
      <c r="K43" s="142"/>
      <c r="L43" s="62">
        <f>SUM(L41:L42)</f>
        <v>91748</v>
      </c>
      <c r="O43" s="110"/>
    </row>
    <row r="44" spans="1:15" s="2" customFormat="1" ht="21.95" customHeight="1" thickTop="1">
      <c r="F44" s="22"/>
      <c r="H44" s="140"/>
      <c r="J44" s="129"/>
      <c r="K44" s="142"/>
      <c r="L44" s="144"/>
      <c r="O44" s="130"/>
    </row>
    <row r="45" spans="1:15" s="2" customFormat="1" ht="21" customHeight="1">
      <c r="A45" s="2" t="s">
        <v>115</v>
      </c>
      <c r="F45" s="22"/>
      <c r="H45" s="140"/>
      <c r="J45" s="129"/>
      <c r="K45" s="142"/>
      <c r="L45" s="144"/>
      <c r="O45" s="130"/>
    </row>
    <row r="46" spans="1:15" s="2" customFormat="1" ht="21" customHeight="1">
      <c r="A46" s="5" t="s">
        <v>116</v>
      </c>
      <c r="B46" s="5"/>
      <c r="C46" s="5"/>
      <c r="D46" s="5"/>
      <c r="F46" s="22"/>
      <c r="H46" s="140"/>
      <c r="J46" s="129"/>
      <c r="K46" s="142"/>
      <c r="L46" s="132"/>
      <c r="O46" s="130"/>
    </row>
    <row r="47" spans="1:15" s="2" customFormat="1" ht="21" customHeight="1">
      <c r="A47" s="5"/>
      <c r="B47" s="5" t="s">
        <v>117</v>
      </c>
      <c r="C47" s="5"/>
      <c r="D47" s="5"/>
      <c r="F47" s="22"/>
      <c r="H47" s="140"/>
      <c r="J47" s="60">
        <v>481</v>
      </c>
      <c r="K47" s="142"/>
      <c r="L47" s="145">
        <v>24298</v>
      </c>
      <c r="O47" s="130"/>
    </row>
    <row r="48" spans="1:15" ht="6" customHeight="1">
      <c r="J48" s="146"/>
      <c r="K48" s="113"/>
      <c r="L48" s="147"/>
    </row>
    <row r="49" spans="1:20" ht="22.5" customHeight="1">
      <c r="J49" s="146"/>
      <c r="K49" s="113"/>
      <c r="L49" s="132"/>
    </row>
    <row r="50" spans="1:20" s="102" customFormat="1" ht="22.5" customHeight="1">
      <c r="A50" s="5"/>
      <c r="B50" s="5"/>
      <c r="C50" s="5"/>
      <c r="D50" s="5"/>
      <c r="E50" s="5"/>
      <c r="F50" s="6"/>
      <c r="G50" s="5"/>
      <c r="H50" s="63"/>
      <c r="I50" s="5"/>
      <c r="J50" s="146"/>
      <c r="K50" s="113"/>
      <c r="L50" s="132"/>
      <c r="M50" s="5"/>
      <c r="N50" s="5"/>
      <c r="P50" s="5"/>
      <c r="Q50" s="5"/>
      <c r="R50" s="5"/>
      <c r="S50" s="5"/>
      <c r="T50" s="5"/>
    </row>
    <row r="51" spans="1:20" s="102" customFormat="1" ht="22.5" customHeight="1">
      <c r="A51" s="5"/>
      <c r="B51" s="5"/>
      <c r="C51" s="5"/>
      <c r="D51" s="5"/>
      <c r="E51" s="5"/>
      <c r="F51" s="6"/>
      <c r="G51" s="5"/>
      <c r="H51" s="63"/>
      <c r="I51" s="5"/>
      <c r="J51" s="146"/>
      <c r="K51" s="113"/>
      <c r="L51" s="132"/>
      <c r="M51" s="5"/>
      <c r="N51" s="5"/>
      <c r="P51" s="5"/>
      <c r="Q51" s="5"/>
      <c r="R51" s="5"/>
      <c r="S51" s="5"/>
      <c r="T51" s="5"/>
    </row>
    <row r="52" spans="1:20" s="102" customFormat="1" ht="22.5" customHeight="1">
      <c r="A52" s="5"/>
      <c r="B52" s="5"/>
      <c r="C52" s="5"/>
      <c r="D52" s="5"/>
      <c r="E52" s="5"/>
      <c r="F52" s="6"/>
      <c r="G52" s="5"/>
      <c r="H52" s="63"/>
      <c r="I52" s="5"/>
      <c r="J52" s="146"/>
      <c r="K52" s="113"/>
      <c r="L52" s="132"/>
      <c r="M52" s="5"/>
      <c r="N52" s="5"/>
      <c r="P52" s="5"/>
      <c r="Q52" s="5"/>
      <c r="R52" s="5"/>
      <c r="S52" s="5"/>
      <c r="T52" s="5"/>
    </row>
    <row r="53" spans="1:20" s="102" customFormat="1" ht="22.5" customHeight="1">
      <c r="A53" s="5"/>
      <c r="B53" s="5"/>
      <c r="C53" s="5"/>
      <c r="D53" s="5"/>
      <c r="E53" s="5"/>
      <c r="F53" s="6"/>
      <c r="G53" s="5"/>
      <c r="H53" s="63"/>
      <c r="I53" s="5"/>
      <c r="J53" s="146"/>
      <c r="K53" s="113"/>
      <c r="L53" s="132"/>
      <c r="M53" s="5"/>
      <c r="N53" s="5"/>
      <c r="P53" s="5"/>
      <c r="Q53" s="5"/>
      <c r="R53" s="5"/>
      <c r="S53" s="5"/>
      <c r="T53" s="5"/>
    </row>
    <row r="54" spans="1:20" ht="22.5" customHeight="1">
      <c r="J54" s="146"/>
      <c r="K54" s="113"/>
      <c r="L54" s="132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96" firstPageNumber="6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9" ma:contentTypeDescription="Create a new document." ma:contentTypeScope="" ma:versionID="68f48abf3b4608a55e7df602bba31b81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2bc8a75831f31d7b1fe2f304e040e3e9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47B61A-1496-4811-AA77-678CF8333D5E}">
  <ds:schemaRefs>
    <ds:schemaRef ds:uri="1af43bca-de50-4ca3-8db6-f014ccceb2f8"/>
    <ds:schemaRef ds:uri="http://purl.org/dc/dcmitype/"/>
    <ds:schemaRef ds:uri="http://schemas.microsoft.com/office/2006/metadata/properties"/>
    <ds:schemaRef ds:uri="http://www.w3.org/XML/1998/namespace"/>
    <ds:schemaRef ds:uri="aefc9715-828e-42ab-9234-f2ca8de39070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E05569-EBC6-4C4C-B308-9702778262D1}"/>
</file>

<file path=customXml/itemProps3.xml><?xml version="1.0" encoding="utf-8"?>
<ds:datastoreItem xmlns:ds="http://schemas.openxmlformats.org/officeDocument/2006/customXml" ds:itemID="{A38FE2E3-1057-447C-A9F3-0741071D08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 (T)</vt:lpstr>
      <vt:lpstr>PL-(YE-T)</vt:lpstr>
      <vt:lpstr>EQ (Q-T)</vt:lpstr>
      <vt:lpstr>CF (T)</vt:lpstr>
      <vt:lpstr>'BS (T)'!Print_Area</vt:lpstr>
      <vt:lpstr>'CF (T)'!Print_Area</vt:lpstr>
      <vt:lpstr>'EQ (Q-T)'!Print_Area</vt:lpstr>
      <vt:lpstr>'PL-(YE-T)'!Print_Area</vt:lpstr>
      <vt:lpstr>'CF (T)'!Print_Titles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Sukanya | สุกัญญา อาพัดนอก (อ๋อม)</cp:lastModifiedBy>
  <dcterms:modified xsi:type="dcterms:W3CDTF">2026-05-14T12:52:48Z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  <property fmtid="{D5CDD505-2E9C-101B-9397-08002B2CF9AE}" pid="3" name="MediaServiceImageTags">
    <vt:lpwstr/>
  </property>
</Properties>
</file>