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ungrudee.fu\Desktop\"/>
    </mc:Choice>
  </mc:AlternateContent>
  <xr:revisionPtr revIDLastSave="0" documentId="8_{22B5628A-F82C-4897-AB4B-5A1DDAA987CB}" xr6:coauthVersionLast="45" xr6:coauthVersionMax="45" xr10:uidLastSave="{00000000-0000-0000-0000-000000000000}"/>
  <bookViews>
    <workbookView xWindow="-120" yWindow="-120" windowWidth="24240" windowHeight="13020" activeTab="3" xr2:uid="{00000000-000D-0000-FFFF-FFFF00000000}"/>
  </bookViews>
  <sheets>
    <sheet name="BS (E)" sheetId="1" r:id="rId1"/>
    <sheet name="PL (YE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(YE-E)'!#REF!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(E)'!$B$1:$K$63</definedName>
    <definedName name="_xlnm.Print_Area" localSheetId="3">'CF (E)'!$A$1:$L$47</definedName>
    <definedName name="_xlnm.Print_Area" localSheetId="2">'EQ (Q-E)'!$A$1:$L$17</definedName>
    <definedName name="_xlnm.Print_Area" localSheetId="1">'PL (YE-E)'!$B$1:$J$24</definedName>
    <definedName name="_xlnm.Print_Titles" localSheetId="3">'CF (E)'!$1:$7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0" i="4" l="1"/>
  <c r="J40" i="4"/>
  <c r="L36" i="4"/>
  <c r="J36" i="4"/>
  <c r="L28" i="4"/>
  <c r="L30" i="4" s="1"/>
  <c r="J28" i="4"/>
  <c r="J30" i="4" s="1"/>
  <c r="J17" i="3"/>
  <c r="H17" i="3"/>
  <c r="F17" i="3"/>
  <c r="D17" i="3"/>
  <c r="L16" i="3"/>
  <c r="L14" i="3"/>
  <c r="L17" i="3" s="1"/>
  <c r="H12" i="3"/>
  <c r="F12" i="3"/>
  <c r="D12" i="3"/>
  <c r="J12" i="3"/>
  <c r="L9" i="3"/>
  <c r="H23" i="2"/>
  <c r="J10" i="2"/>
  <c r="J14" i="2" s="1"/>
  <c r="J16" i="2" s="1"/>
  <c r="J18" i="2" s="1"/>
  <c r="J20" i="2" s="1"/>
  <c r="H10" i="2"/>
  <c r="H14" i="2" s="1"/>
  <c r="H16" i="2" s="1"/>
  <c r="H18" i="2" s="1"/>
  <c r="H20" i="2" s="1"/>
  <c r="K62" i="1"/>
  <c r="I62" i="1"/>
  <c r="K55" i="1"/>
  <c r="I55" i="1"/>
  <c r="K50" i="1"/>
  <c r="I50" i="1"/>
  <c r="K45" i="1"/>
  <c r="I45" i="1"/>
  <c r="K22" i="1"/>
  <c r="I22" i="1"/>
  <c r="K14" i="1"/>
  <c r="K23" i="1" s="1"/>
  <c r="I14" i="1"/>
  <c r="I63" i="1" l="1"/>
  <c r="I23" i="1"/>
  <c r="J23" i="2"/>
  <c r="I51" i="1"/>
  <c r="K51" i="1"/>
  <c r="K63" i="1" s="1"/>
  <c r="J41" i="4"/>
  <c r="J43" i="4" s="1"/>
  <c r="L41" i="4"/>
  <c r="L43" i="4" s="1"/>
  <c r="L11" i="3"/>
  <c r="L12" i="3" s="1"/>
  <c r="L7" i="4" l="1"/>
  <c r="J7" i="4"/>
  <c r="A1" i="4"/>
  <c r="B1" i="2"/>
  <c r="A1" i="3" s="1"/>
  <c r="K38" i="1"/>
  <c r="I38" i="1"/>
  <c r="G38" i="1"/>
  <c r="I37" i="1"/>
  <c r="K36" i="1"/>
  <c r="I36" i="1"/>
  <c r="I35" i="1"/>
  <c r="B34" i="1"/>
  <c r="B33" i="1"/>
  <c r="B32" i="1"/>
</calcChain>
</file>

<file path=xl/sharedStrings.xml><?xml version="1.0" encoding="utf-8"?>
<sst xmlns="http://schemas.openxmlformats.org/spreadsheetml/2006/main" count="142" uniqueCount="119">
  <si>
    <t>JUBILEE ENTERPRISE PUBLIC COMPANY LIMITED</t>
  </si>
  <si>
    <t>STATEMENT OF FINANCIAL POSITION</t>
  </si>
  <si>
    <t>AS AT 31 MARCH 2026</t>
  </si>
  <si>
    <t>Note</t>
  </si>
  <si>
    <t>Thousand Baht</t>
  </si>
  <si>
    <t>31 March 2026</t>
  </si>
  <si>
    <t>31 December 2025</t>
  </si>
  <si>
    <t>“Unaudited”</t>
  </si>
  <si>
    <t>“Reviewed”</t>
  </si>
  <si>
    <t>“Audited”</t>
  </si>
  <si>
    <t>ASSETS</t>
  </si>
  <si>
    <t>Current assets</t>
  </si>
  <si>
    <t>Cash and cash equivalents</t>
  </si>
  <si>
    <t>Trade and other current receivables</t>
  </si>
  <si>
    <t>4, 5</t>
  </si>
  <si>
    <t>Inventories</t>
  </si>
  <si>
    <t>Other current financial assets</t>
  </si>
  <si>
    <t>7, 16, 17</t>
  </si>
  <si>
    <t>Total current assets</t>
  </si>
  <si>
    <t>Non-current assets</t>
  </si>
  <si>
    <t>Other non-current financial assets</t>
  </si>
  <si>
    <t>7, 16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</si>
  <si>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</si>
  <si>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</si>
  <si>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</si>
  <si>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</si>
  <si>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</si>
  <si>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</si>
  <si>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</si>
  <si>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</si>
  <si>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</si>
  <si>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current payables</t>
  </si>
  <si>
    <t>4, 11, 16, 17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</si>
  <si>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</si>
  <si>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</si>
  <si>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</si>
  <si>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</si>
  <si>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</si>
  <si>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</si>
  <si>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</si>
  <si>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provisions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</si>
  <si>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</si>
  <si>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</si>
  <si>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</si>
  <si>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</si>
  <si>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</si>
  <si>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</si>
  <si>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</si>
  <si>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</si>
  <si>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Share premium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</si>
  <si>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</si>
  <si>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</si>
  <si>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</si>
  <si>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</si>
  <si>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</si>
  <si>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</si>
  <si>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THREE-MONTH PERIOD ENDED 31 MARCH 2026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</si>
  <si>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</si>
  <si>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</si>
  <si>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</si>
  <si>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</si>
  <si>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</si>
  <si>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</si>
  <si>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</si>
  <si>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</si>
  <si>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</si>
  <si>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</si>
  <si>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</si>
  <si>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</si>
  <si>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</si>
  <si>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</si>
  <si>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</si>
  <si>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</si>
  <si>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</si>
  <si>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</si>
  <si>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</si>
  <si>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</si>
  <si>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</si>
  <si>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</si>
  <si>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</si>
  <si>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</si>
  <si>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2026</t>
  </si>
  <si>
    <t>Changes in shareholders' equity</t>
  </si>
  <si>
    <t>Balance as at 31 March 2026</t>
  </si>
  <si>
    <t>Balance as at 1 January 2025</t>
  </si>
  <si>
    <t>Balance as at 31 March 2025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</si>
  <si>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</si>
  <si>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</si>
  <si>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</si>
  <si>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</si>
  <si>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 xml:space="preserve">Gain from cancellation and modification of leases </t>
  </si>
  <si>
    <t>Reversal of expected credit losses</t>
  </si>
  <si>
    <t>Gain on investments</t>
  </si>
  <si>
    <t>Unrealised (gain) loss on revaluation of derivatives</t>
  </si>
  <si>
    <t xml:space="preserve">Unrealised loss on exchange rate </t>
  </si>
  <si>
    <t>Interest income</t>
  </si>
  <si>
    <t>Interest expense</t>
  </si>
  <si>
    <t>Changes in operating assets (increase) decrease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</si>
  <si>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</si>
  <si>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</si>
  <si>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</si>
  <si>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</si>
  <si>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</si>
  <si>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</si>
  <si>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Increase in investments in debt instruments</t>
  </si>
  <si>
    <t>Purchases of equipment</t>
  </si>
  <si>
    <t>Purchases of intangible assets</t>
  </si>
  <si>
    <t>Interest received</t>
  </si>
  <si>
    <t>Net cash used in investing activities</t>
  </si>
  <si>
    <t>CASH FLOWS FROM FINANCING ACTIVITIES</t>
  </si>
  <si>
    <t>Payments of lease liabilities</t>
  </si>
  <si>
    <t>Interest paid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</si>
  <si>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</si>
  <si>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</si>
  <si>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</si>
  <si>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</si>
  <si>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</si>
  <si>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</si>
  <si>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Assets acquired by entering into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</si>
</sst>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#,##0.00\ ;\(#,##0.00\);\-\ \ \ \ \ ;"/>
    <numFmt numFmtId="190" formatCode="_(* #,##0.00_);_(* \(#,##0.00\);_(* &quot;-&quot;???_);_(@_)"/>
    <numFmt numFmtId="191" formatCode="_(* #,##0_);_(* \(#,##0\);_(* &quot;-&quot;???_);_(@_)"/>
    <numFmt numFmtId="192" formatCode="_(* #,##0,_);_(* \(#,##0,\);_(* &quot;-&quot;???_);_(@_)"/>
    <numFmt numFmtId="193" formatCode="_(* #,##0.00_);_(* \(#,##0.00\);_(* &quot;-&quot;??_);_(@_)"/>
    <numFmt numFmtId="194" formatCode="#,##0.00\ ;\(#,##0.00\)"/>
    <numFmt numFmtId="195" formatCode="_(* #,##0,_);_(* \(#,##0,\);_(* &quot;-&quot;??_);_(@_)"/>
    <numFmt numFmtId="196" formatCode="_(* #,##0_);_(* \(#,##0\);_(* &quot;-&quot;_);_(@_)"/>
    <numFmt numFmtId="197" formatCode="_-* #,##0,_-;\-* #,##0,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3" applyFont="1" applyFill="1" applyAlignment="1"/>
    <xf numFmtId="0" fontId="4" fillId="0" borderId="0" xfId="3" quotePrefix="1" applyFont="1" applyFill="1" applyAlignment="1"/>
    <xf numFmtId="0" fontId="4" fillId="0" borderId="0" xfId="2" applyFont="1" applyFill="1"/>
    <xf numFmtId="43" fontId="4" fillId="0" borderId="0" xfId="1" applyFont="1" applyFill="1"/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43" fontId="6" fillId="0" borderId="0" xfId="1" applyFont="1" applyFill="1" applyBorder="1"/>
    <xf numFmtId="0" fontId="6" fillId="0" borderId="0" xfId="3" quotePrefix="1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3" quotePrefix="1" applyFont="1" applyFill="1" applyBorder="1" applyAlignment="1">
      <alignment horizontal="center"/>
    </xf>
    <xf numFmtId="0" fontId="6" fillId="0" borderId="0" xfId="2" quotePrefix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188" fontId="6" fillId="0" borderId="1" xfId="5" quotePrefix="1" applyNumberFormat="1" applyFont="1" applyFill="1" applyBorder="1" applyAlignment="1">
      <alignment horizontal="center"/>
    </xf>
    <xf numFmtId="188" fontId="6" fillId="0" borderId="0" xfId="5" applyNumberFormat="1" applyFont="1" applyFill="1" applyBorder="1" applyAlignment="1">
      <alignment horizontal="center"/>
    </xf>
    <xf numFmtId="0" fontId="6" fillId="0" borderId="1" xfId="3" quotePrefix="1" applyFont="1" applyFill="1" applyBorder="1" applyAlignment="1">
      <alignment horizontal="center"/>
    </xf>
    <xf numFmtId="0" fontId="6" fillId="0" borderId="3" xfId="4" applyNumberFormat="1" applyFont="1" applyFill="1" applyBorder="1" applyAlignment="1">
      <alignment horizontal="center"/>
    </xf>
    <xf numFmtId="189" fontId="6" fillId="0" borderId="0" xfId="2" applyNumberFormat="1" applyFont="1" applyFill="1"/>
    <xf numFmtId="0" fontId="7" fillId="0" borderId="0" xfId="2" applyFont="1" applyFill="1" applyAlignment="1">
      <alignment horizontal="center"/>
    </xf>
    <xf numFmtId="43" fontId="6" fillId="0" borderId="0" xfId="4" applyNumberFormat="1" applyFont="1" applyFill="1" applyAlignment="1">
      <alignment horizontal="right"/>
    </xf>
    <xf numFmtId="43" fontId="6" fillId="0" borderId="0" xfId="4" applyNumberFormat="1" applyFont="1" applyFill="1"/>
    <xf numFmtId="187" fontId="6" fillId="0" borderId="0" xfId="4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/>
    <xf numFmtId="0" fontId="6" fillId="0" borderId="0" xfId="6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0" fontId="6" fillId="0" borderId="0" xfId="2" applyFont="1" applyFill="1" applyAlignment="1"/>
    <xf numFmtId="0" fontId="4" fillId="0" borderId="0" xfId="2" applyFont="1" applyFill="1" applyAlignment="1"/>
    <xf numFmtId="0" fontId="8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41" fontId="4" fillId="0" borderId="0" xfId="1" applyNumberFormat="1" applyFont="1" applyFill="1"/>
    <xf numFmtId="0" fontId="4" fillId="0" borderId="0" xfId="2" applyFont="1" applyFill="1" applyBorder="1"/>
    <xf numFmtId="43" fontId="6" fillId="0" borderId="0" xfId="1" applyNumberFormat="1" applyFont="1" applyFill="1" applyAlignment="1">
      <alignment horizontal="right"/>
    </xf>
    <xf numFmtId="43" fontId="6" fillId="0" borderId="0" xfId="1" applyFont="1" applyFill="1"/>
    <xf numFmtId="43" fontId="6" fillId="0" borderId="0" xfId="1" applyNumberFormat="1" applyFont="1" applyFill="1"/>
    <xf numFmtId="43" fontId="6" fillId="0" borderId="0" xfId="1" applyFont="1" applyFill="1" applyAlignment="1">
      <alignment horizontal="right"/>
    </xf>
    <xf numFmtId="190" fontId="6" fillId="0" borderId="0" xfId="4" applyNumberFormat="1" applyFont="1" applyFill="1" applyAlignment="1">
      <alignment horizontal="right"/>
    </xf>
    <xf numFmtId="190" fontId="6" fillId="0" borderId="0" xfId="2" applyNumberFormat="1" applyFont="1" applyFill="1"/>
    <xf numFmtId="0" fontId="6" fillId="0" borderId="0" xfId="2" applyFont="1" applyFill="1" applyBorder="1" applyAlignment="1"/>
    <xf numFmtId="0" fontId="6" fillId="0" borderId="0" xfId="2" quotePrefix="1" applyNumberFormat="1" applyFont="1" applyFill="1" applyBorder="1" applyAlignment="1">
      <alignment horizontal="center"/>
    </xf>
    <xf numFmtId="0" fontId="6" fillId="0" borderId="0" xfId="2" applyNumberFormat="1" applyFont="1" applyFill="1" applyAlignment="1">
      <alignment horizontal="center"/>
    </xf>
    <xf numFmtId="4" fontId="6" fillId="0" borderId="0" xfId="2" quotePrefix="1" applyNumberFormat="1" applyFont="1" applyFill="1" applyBorder="1" applyAlignment="1">
      <alignment horizontal="center"/>
    </xf>
    <xf numFmtId="188" fontId="6" fillId="0" borderId="3" xfId="4" applyNumberFormat="1" applyFont="1" applyFill="1" applyBorder="1" applyAlignment="1">
      <alignment horizontal="center"/>
    </xf>
    <xf numFmtId="188" fontId="6" fillId="0" borderId="0" xfId="2" applyNumberFormat="1" applyFont="1" applyFill="1"/>
    <xf numFmtId="43" fontId="6" fillId="0" borderId="0" xfId="2" applyNumberFormat="1" applyFont="1" applyFill="1"/>
    <xf numFmtId="0" fontId="6" fillId="0" borderId="0" xfId="3" applyFont="1" applyFill="1" applyAlignment="1"/>
    <xf numFmtId="41" fontId="4" fillId="0" borderId="0" xfId="1" applyNumberFormat="1" applyFont="1" applyFill="1" applyAlignment="1">
      <alignment horizontal="right"/>
    </xf>
    <xf numFmtId="0" fontId="6" fillId="0" borderId="0" xfId="2" applyFont="1" applyFill="1" applyAlignment="1">
      <alignment horizontal="left"/>
    </xf>
    <xf numFmtId="0" fontId="6" fillId="0" borderId="0" xfId="7" applyFont="1" applyFill="1" applyAlignment="1"/>
    <xf numFmtId="0" fontId="1" fillId="0" borderId="0" xfId="2" applyFill="1"/>
    <xf numFmtId="0" fontId="1" fillId="0" borderId="0" xfId="2" applyFont="1" applyFill="1" applyAlignment="1">
      <alignment horizontal="center"/>
    </xf>
    <xf numFmtId="0" fontId="1" fillId="0" borderId="0" xfId="2" applyFill="1" applyAlignment="1">
      <alignment horizontal="center"/>
    </xf>
    <xf numFmtId="4" fontId="6" fillId="0" borderId="0" xfId="4" applyNumberFormat="1" applyFont="1" applyFill="1" applyBorder="1" applyAlignment="1">
      <alignment horizontal="right"/>
    </xf>
    <xf numFmtId="0" fontId="4" fillId="0" borderId="0" xfId="2" quotePrefix="1" applyFont="1" applyFill="1" applyAlignment="1"/>
    <xf numFmtId="192" fontId="6" fillId="0" borderId="0" xfId="2" applyNumberFormat="1" applyFont="1" applyFill="1" applyAlignment="1">
      <alignment horizontal="center"/>
    </xf>
    <xf numFmtId="4" fontId="6" fillId="0" borderId="0" xfId="4" applyNumberFormat="1" applyFont="1" applyFill="1" applyAlignment="1">
      <alignment horizontal="right"/>
    </xf>
    <xf numFmtId="4" fontId="4" fillId="0" borderId="0" xfId="2" applyNumberFormat="1" applyFont="1" applyFill="1" applyAlignment="1"/>
    <xf numFmtId="4" fontId="4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6" fillId="0" borderId="0" xfId="2" applyFont="1" applyFill="1" applyAlignment="1">
      <alignment horizontal="right"/>
    </xf>
    <xf numFmtId="0" fontId="6" fillId="0" borderId="1" xfId="2" quotePrefix="1" applyFont="1" applyFill="1" applyBorder="1" applyAlignment="1">
      <alignment horizontal="center"/>
    </xf>
    <xf numFmtId="0" fontId="7" fillId="0" borderId="0" xfId="1" applyNumberFormat="1" applyFont="1" applyFill="1" applyAlignment="1">
      <alignment horizontal="center"/>
    </xf>
    <xf numFmtId="188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/>
    <xf numFmtId="188" fontId="4" fillId="0" borderId="0" xfId="2" applyNumberFormat="1" applyFont="1" applyFill="1" applyAlignment="1">
      <alignment horizontal="center"/>
    </xf>
    <xf numFmtId="188" fontId="6" fillId="0" borderId="1" xfId="1" applyNumberFormat="1" applyFont="1" applyFill="1" applyBorder="1" applyAlignment="1">
      <alignment horizontal="right"/>
    </xf>
    <xf numFmtId="188" fontId="6" fillId="0" borderId="0" xfId="1" applyNumberFormat="1" applyFont="1" applyFill="1"/>
    <xf numFmtId="188" fontId="6" fillId="0" borderId="0" xfId="2" applyNumberFormat="1" applyFont="1" applyFill="1" applyAlignment="1">
      <alignment horizontal="center"/>
    </xf>
    <xf numFmtId="188" fontId="6" fillId="0" borderId="0" xfId="1" applyNumberFormat="1" applyFont="1" applyFill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88" fontId="6" fillId="0" borderId="0" xfId="2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188" fontId="4" fillId="0" borderId="0" xfId="1" applyNumberFormat="1" applyFont="1" applyFill="1" applyBorder="1" applyAlignment="1">
      <alignment horizontal="right"/>
    </xf>
    <xf numFmtId="188" fontId="4" fillId="0" borderId="3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center"/>
    </xf>
    <xf numFmtId="0" fontId="8" fillId="0" borderId="0" xfId="2" applyFont="1" applyFill="1"/>
    <xf numFmtId="188" fontId="4" fillId="0" borderId="5" xfId="1" applyNumberFormat="1" applyFont="1" applyFill="1" applyBorder="1" applyAlignment="1">
      <alignment horizontal="right"/>
    </xf>
    <xf numFmtId="193" fontId="6" fillId="0" borderId="0" xfId="1" applyNumberFormat="1" applyFont="1" applyFill="1" applyAlignment="1">
      <alignment horizontal="center"/>
    </xf>
    <xf numFmtId="0" fontId="7" fillId="0" borderId="0" xfId="2" applyFont="1" applyFill="1"/>
    <xf numFmtId="193" fontId="6" fillId="0" borderId="0" xfId="1" applyNumberFormat="1" applyFont="1" applyFill="1"/>
    <xf numFmtId="43" fontId="6" fillId="0" borderId="0" xfId="1" applyNumberFormat="1" applyFont="1" applyFill="1" applyAlignment="1">
      <alignment horizontal="center"/>
    </xf>
    <xf numFmtId="43" fontId="6" fillId="0" borderId="0" xfId="2" applyNumberFormat="1" applyFont="1" applyFill="1" applyAlignment="1">
      <alignment horizontal="center"/>
    </xf>
    <xf numFmtId="4" fontId="4" fillId="0" borderId="0" xfId="8" applyNumberFormat="1" applyFont="1" applyFill="1" applyAlignment="1"/>
    <xf numFmtId="0" fontId="4" fillId="0" borderId="0" xfId="8" applyNumberFormat="1" applyFont="1" applyFill="1" applyAlignment="1"/>
    <xf numFmtId="49" fontId="6" fillId="0" borderId="0" xfId="8" applyFont="1" applyFill="1"/>
    <xf numFmtId="49" fontId="4" fillId="0" borderId="0" xfId="8" applyFont="1" applyFill="1" applyAlignment="1"/>
    <xf numFmtId="0" fontId="6" fillId="0" borderId="0" xfId="3" applyFont="1" applyFill="1" applyAlignment="1">
      <alignment horizontal="center"/>
    </xf>
    <xf numFmtId="0" fontId="6" fillId="0" borderId="0" xfId="3" quotePrefix="1" applyFont="1" applyFill="1" applyAlignment="1">
      <alignment horizontal="center"/>
    </xf>
    <xf numFmtId="49" fontId="6" fillId="0" borderId="0" xfId="8" applyFont="1" applyFill="1" applyAlignment="1">
      <alignment horizontal="centerContinuous"/>
    </xf>
    <xf numFmtId="37" fontId="6" fillId="0" borderId="0" xfId="8" applyNumberFormat="1" applyFont="1" applyFill="1" applyBorder="1" applyAlignment="1">
      <alignment horizontal="center"/>
    </xf>
    <xf numFmtId="37" fontId="6" fillId="0" borderId="0" xfId="8" applyNumberFormat="1" applyFont="1" applyFill="1" applyAlignment="1">
      <alignment horizontal="center"/>
    </xf>
    <xf numFmtId="49" fontId="6" fillId="0" borderId="0" xfId="8" quotePrefix="1" applyFont="1" applyFill="1" applyAlignment="1">
      <alignment horizontal="left"/>
    </xf>
    <xf numFmtId="37" fontId="6" fillId="0" borderId="1" xfId="8" applyNumberFormat="1" applyFont="1" applyFill="1" applyBorder="1" applyAlignment="1">
      <alignment horizontal="center"/>
    </xf>
    <xf numFmtId="194" fontId="6" fillId="0" borderId="1" xfId="8" applyNumberFormat="1" applyFont="1" applyFill="1" applyBorder="1" applyAlignment="1">
      <alignment horizontal="center"/>
    </xf>
    <xf numFmtId="49" fontId="6" fillId="0" borderId="0" xfId="8" applyFont="1" applyFill="1" applyAlignment="1">
      <alignment horizontal="left"/>
    </xf>
    <xf numFmtId="188" fontId="6" fillId="0" borderId="0" xfId="9" applyNumberFormat="1" applyFont="1" applyFill="1" applyBorder="1" applyAlignment="1">
      <alignment horizontal="center"/>
    </xf>
    <xf numFmtId="191" fontId="6" fillId="0" borderId="0" xfId="1" applyNumberFormat="1" applyFont="1" applyFill="1" applyBorder="1" applyAlignment="1">
      <alignment horizontal="right"/>
    </xf>
    <xf numFmtId="191" fontId="6" fillId="0" borderId="0" xfId="4" applyNumberFormat="1" applyFont="1" applyFill="1" applyBorder="1" applyAlignment="1">
      <alignment horizontal="right"/>
    </xf>
    <xf numFmtId="192" fontId="4" fillId="0" borderId="0" xfId="8" applyNumberFormat="1" applyFont="1" applyFill="1"/>
    <xf numFmtId="187" fontId="4" fillId="0" borderId="0" xfId="1" applyNumberFormat="1" applyFont="1" applyFill="1"/>
    <xf numFmtId="49" fontId="4" fillId="0" borderId="0" xfId="8" applyFont="1" applyFill="1"/>
    <xf numFmtId="191" fontId="6" fillId="0" borderId="0" xfId="9" applyNumberFormat="1" applyFont="1" applyFill="1" applyBorder="1" applyAlignment="1">
      <alignment horizontal="center"/>
    </xf>
    <xf numFmtId="192" fontId="6" fillId="0" borderId="0" xfId="8" applyNumberFormat="1" applyFont="1" applyFill="1"/>
    <xf numFmtId="187" fontId="6" fillId="0" borderId="0" xfId="1" applyNumberFormat="1" applyFont="1" applyFill="1"/>
    <xf numFmtId="49" fontId="6" fillId="0" borderId="0" xfId="8" applyFont="1" applyFill="1" applyBorder="1" applyAlignment="1">
      <alignment horizontal="left" indent="1"/>
    </xf>
    <xf numFmtId="191" fontId="4" fillId="0" borderId="0" xfId="1" applyNumberFormat="1" applyFont="1" applyFill="1"/>
    <xf numFmtId="192" fontId="4" fillId="0" borderId="0" xfId="1" applyNumberFormat="1" applyFont="1" applyFill="1"/>
    <xf numFmtId="43" fontId="6" fillId="0" borderId="0" xfId="9" applyNumberFormat="1" applyFont="1" applyFill="1" applyBorder="1" applyAlignment="1">
      <alignment horizontal="center"/>
    </xf>
    <xf numFmtId="43" fontId="6" fillId="0" borderId="0" xfId="9" applyNumberFormat="1" applyFont="1" applyFill="1" applyBorder="1" applyAlignment="1">
      <alignment horizontal="right"/>
    </xf>
    <xf numFmtId="49" fontId="6" fillId="0" borderId="0" xfId="8" applyFont="1" applyFill="1" applyBorder="1" applyAlignment="1">
      <alignment horizontal="left"/>
    </xf>
    <xf numFmtId="49" fontId="6" fillId="0" borderId="0" xfId="8" quotePrefix="1" applyFont="1" applyFill="1" applyBorder="1" applyAlignment="1">
      <alignment horizontal="left"/>
    </xf>
    <xf numFmtId="188" fontId="6" fillId="0" borderId="0" xfId="10" applyNumberFormat="1" applyFont="1" applyFill="1" applyBorder="1" applyAlignment="1">
      <alignment horizontal="center"/>
    </xf>
    <xf numFmtId="188" fontId="6" fillId="0" borderId="0" xfId="10" applyNumberFormat="1" applyFont="1" applyFill="1" applyBorder="1" applyAlignment="1">
      <alignment horizontal="right"/>
    </xf>
    <xf numFmtId="0" fontId="6" fillId="0" borderId="0" xfId="11" applyNumberFormat="1" applyFont="1" applyFill="1"/>
    <xf numFmtId="188" fontId="6" fillId="0" borderId="0" xfId="5" applyNumberFormat="1" applyFont="1" applyFill="1"/>
    <xf numFmtId="37" fontId="6" fillId="0" borderId="0" xfId="8" applyNumberFormat="1" applyFont="1" applyFill="1"/>
    <xf numFmtId="43" fontId="6" fillId="0" borderId="0" xfId="1" applyFont="1" applyFill="1" applyAlignment="1"/>
    <xf numFmtId="0" fontId="6" fillId="0" borderId="1" xfId="4" quotePrefix="1" applyNumberFormat="1" applyFont="1" applyFill="1" applyBorder="1" applyAlignment="1">
      <alignment horizontal="center"/>
    </xf>
    <xf numFmtId="0" fontId="6" fillId="0" borderId="3" xfId="4" quotePrefix="1" applyNumberFormat="1" applyFont="1" applyFill="1" applyBorder="1" applyAlignment="1">
      <alignment horizontal="center"/>
    </xf>
    <xf numFmtId="0" fontId="4" fillId="0" borderId="0" xfId="3" applyFont="1" applyFill="1"/>
    <xf numFmtId="195" fontId="6" fillId="0" borderId="0" xfId="4" applyNumberFormat="1" applyFont="1" applyFill="1" applyBorder="1" applyAlignment="1">
      <alignment horizontal="right"/>
    </xf>
    <xf numFmtId="188" fontId="6" fillId="0" borderId="0" xfId="2" applyNumberFormat="1" applyFont="1" applyFill="1" applyBorder="1" applyAlignment="1"/>
    <xf numFmtId="188" fontId="6" fillId="0" borderId="0" xfId="4" applyNumberFormat="1" applyFont="1" applyFill="1" applyBorder="1" applyAlignment="1">
      <alignment horizontal="center"/>
    </xf>
    <xf numFmtId="0" fontId="6" fillId="0" borderId="0" xfId="3" applyFont="1" applyFill="1"/>
    <xf numFmtId="43" fontId="6" fillId="0" borderId="0" xfId="4" applyNumberFormat="1" applyFont="1" applyFill="1" applyBorder="1" applyAlignment="1">
      <alignment horizontal="right"/>
    </xf>
    <xf numFmtId="43" fontId="6" fillId="0" borderId="0" xfId="4" applyFont="1" applyFill="1" applyBorder="1" applyAlignment="1">
      <alignment horizontal="right"/>
    </xf>
    <xf numFmtId="197" fontId="6" fillId="0" borderId="0" xfId="1" applyNumberFormat="1" applyFont="1" applyFill="1" applyAlignment="1"/>
    <xf numFmtId="187" fontId="6" fillId="0" borderId="0" xfId="2" applyNumberFormat="1" applyFont="1" applyFill="1" applyAlignment="1"/>
    <xf numFmtId="43" fontId="6" fillId="0" borderId="0" xfId="4" applyFont="1" applyFill="1" applyBorder="1" applyAlignment="1"/>
    <xf numFmtId="0" fontId="7" fillId="0" borderId="0" xfId="2" applyFont="1" applyFill="1" applyAlignment="1"/>
    <xf numFmtId="0" fontId="12" fillId="0" borderId="0" xfId="2" applyFont="1" applyFill="1" applyAlignment="1"/>
    <xf numFmtId="43" fontId="4" fillId="0" borderId="0" xfId="4" applyFont="1" applyFill="1" applyBorder="1" applyAlignment="1">
      <alignment horizontal="right"/>
    </xf>
    <xf numFmtId="43" fontId="4" fillId="0" borderId="0" xfId="4" applyFont="1" applyFill="1" applyBorder="1" applyAlignment="1"/>
    <xf numFmtId="196" fontId="4" fillId="0" borderId="0" xfId="1" applyNumberFormat="1" applyFont="1" applyFill="1" applyBorder="1" applyAlignment="1">
      <alignment horizontal="right"/>
    </xf>
    <xf numFmtId="197" fontId="4" fillId="0" borderId="0" xfId="1" applyNumberFormat="1" applyFont="1" applyFill="1" applyAlignment="1"/>
    <xf numFmtId="187" fontId="4" fillId="0" borderId="0" xfId="2" applyNumberFormat="1" applyFont="1" applyFill="1" applyAlignment="1"/>
    <xf numFmtId="4" fontId="4" fillId="0" borderId="0" xfId="4" applyNumberFormat="1" applyFont="1" applyFill="1" applyAlignment="1">
      <alignment horizontal="right"/>
    </xf>
    <xf numFmtId="43" fontId="4" fillId="0" borderId="0" xfId="1" applyFont="1" applyFill="1" applyAlignment="1"/>
    <xf numFmtId="196" fontId="6" fillId="0" borderId="0" xfId="4" applyNumberFormat="1" applyFont="1" applyFill="1" applyAlignment="1">
      <alignment horizontal="right"/>
    </xf>
    <xf numFmtId="196" fontId="6" fillId="0" borderId="0" xfId="2" applyNumberFormat="1" applyFont="1" applyFill="1" applyAlignment="1"/>
    <xf numFmtId="187" fontId="6" fillId="0" borderId="0" xfId="1" applyNumberFormat="1" applyFont="1" applyFill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4" fillId="0" borderId="0" xfId="6" applyFont="1" applyFill="1" applyAlignment="1">
      <alignment horizontal="center"/>
    </xf>
    <xf numFmtId="187" fontId="4" fillId="0" borderId="4" xfId="1" applyNumberFormat="1" applyFont="1" applyFill="1" applyBorder="1" applyAlignment="1">
      <alignment horizontal="right"/>
    </xf>
    <xf numFmtId="3" fontId="6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187" fontId="4" fillId="0" borderId="5" xfId="1" applyNumberFormat="1" applyFont="1" applyFill="1" applyBorder="1" applyAlignment="1">
      <alignment horizontal="right"/>
    </xf>
    <xf numFmtId="188" fontId="4" fillId="0" borderId="0" xfId="12" applyNumberFormat="1" applyFont="1" applyFill="1" applyAlignment="1">
      <alignment horizontal="right"/>
    </xf>
    <xf numFmtId="188" fontId="4" fillId="0" borderId="0" xfId="12" applyNumberFormat="1" applyFont="1" applyFill="1"/>
    <xf numFmtId="188" fontId="6" fillId="0" borderId="1" xfId="12" applyNumberFormat="1" applyFont="1" applyFill="1" applyBorder="1" applyAlignment="1">
      <alignment horizontal="right"/>
    </xf>
    <xf numFmtId="188" fontId="6" fillId="0" borderId="0" xfId="6" applyNumberFormat="1" applyFont="1" applyFill="1"/>
    <xf numFmtId="188" fontId="4" fillId="0" borderId="0" xfId="6" applyNumberFormat="1" applyFont="1" applyFill="1"/>
    <xf numFmtId="188" fontId="6" fillId="0" borderId="0" xfId="12" applyNumberFormat="1" applyFont="1" applyFill="1" applyAlignment="1">
      <alignment horizontal="right"/>
    </xf>
    <xf numFmtId="188" fontId="6" fillId="0" borderId="6" xfId="1" applyNumberFormat="1" applyFont="1" applyFill="1" applyBorder="1" applyAlignment="1">
      <alignment horizontal="right"/>
    </xf>
    <xf numFmtId="188" fontId="6" fillId="0" borderId="5" xfId="1" applyNumberFormat="1" applyFont="1" applyFill="1" applyBorder="1" applyAlignment="1">
      <alignment horizontal="right"/>
    </xf>
    <xf numFmtId="193" fontId="6" fillId="0" borderId="0" xfId="1" applyNumberFormat="1" applyFont="1" applyFill="1" applyAlignment="1"/>
    <xf numFmtId="193" fontId="6" fillId="0" borderId="0" xfId="1" applyNumberFormat="1" applyFont="1" applyFill="1" applyBorder="1" applyAlignment="1">
      <alignment horizontal="right"/>
    </xf>
    <xf numFmtId="188" fontId="6" fillId="0" borderId="0" xfId="13" applyNumberFormat="1" applyFont="1" applyFill="1" applyBorder="1" applyAlignment="1">
      <alignment horizontal="right"/>
    </xf>
    <xf numFmtId="188" fontId="13" fillId="0" borderId="0" xfId="1" applyNumberFormat="1" applyFont="1" applyFill="1" applyBorder="1" applyAlignment="1">
      <alignment horizontal="right"/>
    </xf>
    <xf numFmtId="188" fontId="13" fillId="0" borderId="0" xfId="13" applyNumberFormat="1" applyFont="1" applyFill="1" applyBorder="1" applyAlignment="1">
      <alignment horizontal="right"/>
    </xf>
    <xf numFmtId="188" fontId="13" fillId="0" borderId="0" xfId="14" applyNumberFormat="1" applyFont="1" applyFill="1" applyBorder="1" applyAlignment="1">
      <alignment horizontal="right"/>
    </xf>
    <xf numFmtId="188" fontId="6" fillId="0" borderId="0" xfId="14" applyNumberFormat="1" applyFont="1" applyFill="1" applyBorder="1" applyAlignment="1">
      <alignment horizontal="right"/>
    </xf>
    <xf numFmtId="188" fontId="13" fillId="0" borderId="0" xfId="15" applyNumberFormat="1" applyFont="1" applyFill="1" applyBorder="1" applyAlignment="1">
      <alignment horizontal="right"/>
    </xf>
    <xf numFmtId="188" fontId="6" fillId="0" borderId="0" xfId="15" applyNumberFormat="1" applyFont="1" applyFill="1" applyBorder="1" applyAlignment="1">
      <alignment horizontal="right"/>
    </xf>
    <xf numFmtId="188" fontId="6" fillId="0" borderId="3" xfId="1" applyNumberFormat="1" applyFont="1" applyFill="1" applyBorder="1" applyAlignment="1">
      <alignment horizontal="right"/>
    </xf>
    <xf numFmtId="188" fontId="6" fillId="0" borderId="0" xfId="16" applyNumberFormat="1" applyFont="1" applyFill="1" applyBorder="1" applyAlignment="1">
      <alignment horizontal="right"/>
    </xf>
    <xf numFmtId="188" fontId="4" fillId="0" borderId="2" xfId="1" applyNumberFormat="1" applyFont="1" applyFill="1" applyBorder="1" applyAlignment="1">
      <alignment horizontal="right"/>
    </xf>
    <xf numFmtId="188" fontId="13" fillId="0" borderId="0" xfId="17" applyNumberFormat="1" applyFont="1" applyFill="1" applyBorder="1" applyAlignment="1">
      <alignment horizontal="right"/>
    </xf>
    <xf numFmtId="188" fontId="6" fillId="0" borderId="0" xfId="17" applyNumberFormat="1" applyFont="1" applyFill="1" applyBorder="1" applyAlignment="1">
      <alignment horizontal="right"/>
    </xf>
    <xf numFmtId="188" fontId="6" fillId="0" borderId="0" xfId="18" applyNumberFormat="1" applyFont="1" applyFill="1" applyBorder="1" applyAlignment="1">
      <alignment horizontal="right"/>
    </xf>
    <xf numFmtId="188" fontId="6" fillId="0" borderId="0" xfId="19" applyNumberFormat="1" applyFont="1" applyFill="1" applyBorder="1" applyAlignment="1">
      <alignment horizontal="right"/>
    </xf>
    <xf numFmtId="188" fontId="6" fillId="0" borderId="0" xfId="1" applyNumberFormat="1" applyFont="1" applyFill="1" applyAlignment="1"/>
    <xf numFmtId="188" fontId="6" fillId="0" borderId="0" xfId="20" applyNumberFormat="1" applyFont="1" applyFill="1" applyBorder="1" applyAlignment="1">
      <alignment horizontal="right"/>
    </xf>
    <xf numFmtId="188" fontId="4" fillId="0" borderId="0" xfId="1" applyNumberFormat="1" applyFont="1" applyFill="1" applyAlignment="1"/>
    <xf numFmtId="188" fontId="4" fillId="0" borderId="0" xfId="21" applyNumberFormat="1" applyFont="1" applyFill="1" applyAlignment="1">
      <alignment horizontal="right"/>
    </xf>
    <xf numFmtId="191" fontId="4" fillId="0" borderId="0" xfId="6" applyNumberFormat="1" applyFont="1" applyFill="1" applyAlignment="1"/>
    <xf numFmtId="191" fontId="4" fillId="0" borderId="0" xfId="1" applyNumberFormat="1" applyFont="1" applyFill="1" applyBorder="1" applyAlignment="1">
      <alignment horizontal="right"/>
    </xf>
    <xf numFmtId="187" fontId="6" fillId="0" borderId="0" xfId="22" applyNumberFormat="1" applyFont="1" applyFill="1" applyBorder="1" applyAlignment="1">
      <alignment horizontal="right"/>
    </xf>
    <xf numFmtId="0" fontId="4" fillId="0" borderId="0" xfId="3" applyFont="1" applyFill="1" applyAlignment="1">
      <alignment horizontal="left"/>
    </xf>
    <xf numFmtId="0" fontId="4" fillId="0" borderId="0" xfId="3" quotePrefix="1" applyFont="1" applyFill="1" applyAlignment="1">
      <alignment horizontal="left"/>
    </xf>
    <xf numFmtId="4" fontId="6" fillId="0" borderId="1" xfId="4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Alignment="1">
      <alignment horizontal="left"/>
    </xf>
    <xf numFmtId="4" fontId="4" fillId="0" borderId="0" xfId="2" applyNumberFormat="1" applyFont="1" applyFill="1" applyAlignment="1">
      <alignment horizontal="left"/>
    </xf>
    <xf numFmtId="37" fontId="6" fillId="0" borderId="1" xfId="8" applyNumberFormat="1" applyFont="1" applyFill="1" applyBorder="1" applyAlignment="1">
      <alignment horizontal="center"/>
    </xf>
    <xf numFmtId="37" fontId="6" fillId="0" borderId="2" xfId="8" applyNumberFormat="1" applyFont="1" applyFill="1" applyBorder="1" applyAlignment="1">
      <alignment horizontal="center"/>
    </xf>
  </cellXfs>
  <cellStyles count="23">
    <cellStyle name="Comma" xfId="1" builtinId="3"/>
    <cellStyle name="Comma 2" xfId="4" xr:uid="{00000000-0005-0000-0000-000001000000}"/>
    <cellStyle name="Comma 2 2 6" xfId="12" xr:uid="{00000000-0005-0000-0000-000002000000}"/>
    <cellStyle name="Comma 2 5" xfId="5" xr:uid="{00000000-0005-0000-0000-000003000000}"/>
    <cellStyle name="Comma 4 4" xfId="11" xr:uid="{00000000-0005-0000-0000-000004000000}"/>
    <cellStyle name="Comma 53" xfId="13" xr:uid="{00000000-0005-0000-0000-000005000000}"/>
    <cellStyle name="Comma 54" xfId="14" xr:uid="{00000000-0005-0000-0000-000006000000}"/>
    <cellStyle name="Comma 55" xfId="15" xr:uid="{00000000-0005-0000-0000-000007000000}"/>
    <cellStyle name="Comma 56" xfId="16" xr:uid="{00000000-0005-0000-0000-000008000000}"/>
    <cellStyle name="Comma 58" xfId="17" xr:uid="{00000000-0005-0000-0000-000009000000}"/>
    <cellStyle name="Comma 59" xfId="18" xr:uid="{00000000-0005-0000-0000-00000A000000}"/>
    <cellStyle name="Comma 60" xfId="19" xr:uid="{00000000-0005-0000-0000-00000B000000}"/>
    <cellStyle name="Comma 62" xfId="20" xr:uid="{00000000-0005-0000-0000-00000C000000}"/>
    <cellStyle name="Comma 63" xfId="21" xr:uid="{00000000-0005-0000-0000-00000D000000}"/>
    <cellStyle name="Comma 64" xfId="22" xr:uid="{00000000-0005-0000-0000-00000E000000}"/>
    <cellStyle name="Comma_FOCUS.Lead Q1'10" xfId="9" xr:uid="{00000000-0005-0000-0000-00000F000000}"/>
    <cellStyle name="Comma_FOCUS.Lead Q1'10 2" xfId="10" xr:uid="{00000000-0005-0000-0000-000010000000}"/>
    <cellStyle name="Normal" xfId="0" builtinId="0"/>
    <cellStyle name="Normal 2" xfId="2" xr:uid="{00000000-0005-0000-0000-000012000000}"/>
    <cellStyle name="Normal 2 11 2 2" xfId="6" xr:uid="{00000000-0005-0000-0000-000013000000}"/>
    <cellStyle name="Normal_FI04-Accounts-A3009t-SS" xfId="8" xr:uid="{00000000-0005-0000-0000-000014000000}"/>
    <cellStyle name="Normal_FOCUST2 2" xfId="3" xr:uid="{00000000-0005-0000-0000-000015000000}"/>
    <cellStyle name="ปกติ_Lead Sheet'03 NEW 2" xfId="7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SKA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A1:N72"/>
  <sheetViews>
    <sheetView view="pageBreakPreview" topLeftCell="A58" zoomScaleNormal="100" zoomScaleSheetLayoutView="100" workbookViewId="0">
      <selection activeCell="F68" sqref="F68"/>
    </sheetView>
  </sheetViews>
  <sheetFormatPr defaultColWidth="8.125" defaultRowHeight="12.75" customHeight="1" x14ac:dyDescent="0.45"/>
  <cols>
    <col min="1" max="1" width="8.5" style="6" customWidth="1"/>
    <col min="2" max="2" width="2.375" style="7" customWidth="1"/>
    <col min="3" max="3" width="4.75" style="7" customWidth="1"/>
    <col min="4" max="4" width="2.375" style="7" customWidth="1"/>
    <col min="5" max="5" width="8.875" style="7" customWidth="1"/>
    <col min="6" max="6" width="25.5" style="7" customWidth="1"/>
    <col min="7" max="7" width="7.875" style="8" customWidth="1"/>
    <col min="8" max="8" width="1" style="8" customWidth="1"/>
    <col min="9" max="9" width="15.125" style="61" customWidth="1"/>
    <col min="10" max="10" width="1" style="7" customWidth="1"/>
    <col min="11" max="11" width="15.125" style="7" customWidth="1"/>
    <col min="12" max="12" width="1" style="7" customWidth="1"/>
    <col min="13" max="13" width="13.625" style="39" bestFit="1" customWidth="1"/>
    <col min="14" max="14" width="9" style="7" bestFit="1" customWidth="1"/>
    <col min="15" max="16384" width="8.125" style="7"/>
  </cols>
  <sheetData>
    <row r="1" spans="1:13" s="4" customFormat="1" ht="22.5" customHeight="1" x14ac:dyDescent="0.4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M1" s="5"/>
    </row>
    <row r="2" spans="1:13" s="4" customFormat="1" ht="22.5" customHeight="1" x14ac:dyDescent="0.45">
      <c r="A2" s="1"/>
      <c r="B2" s="186" t="s">
        <v>1</v>
      </c>
      <c r="C2" s="187"/>
      <c r="D2" s="187"/>
      <c r="E2" s="187"/>
      <c r="F2" s="187"/>
      <c r="G2" s="187"/>
      <c r="H2" s="187"/>
      <c r="I2" s="187"/>
      <c r="J2" s="187"/>
      <c r="K2" s="187"/>
      <c r="M2" s="5"/>
    </row>
    <row r="3" spans="1:13" s="4" customFormat="1" ht="22.5" customHeight="1" x14ac:dyDescent="0.45">
      <c r="A3" s="1"/>
      <c r="B3" s="186" t="s">
        <v>2</v>
      </c>
      <c r="C3" s="187"/>
      <c r="D3" s="187"/>
      <c r="E3" s="187"/>
      <c r="F3" s="187"/>
      <c r="G3" s="187"/>
      <c r="H3" s="187"/>
      <c r="I3" s="187"/>
      <c r="J3" s="187"/>
      <c r="K3" s="187"/>
      <c r="M3" s="5"/>
    </row>
    <row r="4" spans="1:13" ht="22.5" customHeight="1" x14ac:dyDescent="0.45">
      <c r="I4" s="188" t="s">
        <v>4</v>
      </c>
      <c r="J4" s="188"/>
      <c r="K4" s="188"/>
      <c r="L4" s="9"/>
      <c r="M4" s="11"/>
    </row>
    <row r="5" spans="1:13" ht="22.5" customHeight="1" x14ac:dyDescent="0.45">
      <c r="I5" s="12" t="s">
        <v>5</v>
      </c>
      <c r="J5" s="13"/>
      <c r="K5" s="12" t="s">
        <v>6</v>
      </c>
      <c r="L5" s="14"/>
      <c r="M5" s="11"/>
    </row>
    <row r="6" spans="1:13" ht="22.5" customHeight="1" x14ac:dyDescent="0.45">
      <c r="G6" s="15"/>
      <c r="H6" s="7"/>
      <c r="I6" s="13" t="s">
        <v>7</v>
      </c>
      <c r="J6" s="13"/>
      <c r="K6" s="16"/>
      <c r="L6" s="10"/>
      <c r="M6" s="11"/>
    </row>
    <row r="7" spans="1:13" ht="22.5" customHeight="1" x14ac:dyDescent="0.45">
      <c r="B7" s="189"/>
      <c r="C7" s="189"/>
      <c r="D7" s="189"/>
      <c r="E7" s="189"/>
      <c r="F7" s="189"/>
      <c r="G7" s="18" t="s">
        <v>3</v>
      </c>
      <c r="H7" s="7"/>
      <c r="I7" s="19" t="s">
        <v>8</v>
      </c>
      <c r="J7" s="20"/>
      <c r="K7" s="21" t="s">
        <v>9</v>
      </c>
      <c r="L7" s="10"/>
      <c r="M7" s="11"/>
    </row>
    <row r="8" spans="1:13" ht="22.5" customHeight="1" x14ac:dyDescent="0.45">
      <c r="B8" s="190" t="s">
        <v>10</v>
      </c>
      <c r="C8" s="190"/>
      <c r="D8" s="190"/>
      <c r="E8" s="190"/>
      <c r="F8" s="190"/>
      <c r="G8" s="15"/>
      <c r="H8" s="15"/>
      <c r="I8" s="22"/>
      <c r="J8" s="23"/>
      <c r="K8" s="22"/>
      <c r="L8" s="10"/>
      <c r="M8" s="11"/>
    </row>
    <row r="9" spans="1:13" ht="22.5" customHeight="1" x14ac:dyDescent="0.45">
      <c r="B9" s="7" t="s">
        <v>11</v>
      </c>
      <c r="G9" s="24"/>
      <c r="I9" s="25"/>
      <c r="J9" s="26"/>
      <c r="K9" s="27"/>
      <c r="L9" s="10"/>
      <c r="M9" s="11"/>
    </row>
    <row r="10" spans="1:13" ht="22.5" customHeight="1" x14ac:dyDescent="0.45">
      <c r="C10" s="7" t="s">
        <v>12</v>
      </c>
      <c r="G10" s="30"/>
      <c r="H10" s="30"/>
      <c r="I10" s="146">
        <v>51836</v>
      </c>
      <c r="J10" s="109"/>
      <c r="K10" s="146">
        <v>46540</v>
      </c>
      <c r="L10" s="10"/>
      <c r="M10" s="11"/>
    </row>
    <row r="11" spans="1:13" ht="22.5" customHeight="1" x14ac:dyDescent="0.45">
      <c r="C11" s="7" t="s">
        <v>13</v>
      </c>
      <c r="G11" s="30" t="s">
        <v>14</v>
      </c>
      <c r="H11" s="30"/>
      <c r="I11" s="146">
        <v>83890</v>
      </c>
      <c r="J11" s="109"/>
      <c r="K11" s="146">
        <v>117566</v>
      </c>
      <c r="L11" s="10"/>
      <c r="M11" s="11"/>
    </row>
    <row r="12" spans="1:13" ht="22.5" customHeight="1" x14ac:dyDescent="0.45">
      <c r="C12" s="7" t="s">
        <v>15</v>
      </c>
      <c r="G12" s="30">
        <v>6</v>
      </c>
      <c r="H12" s="30"/>
      <c r="I12" s="146">
        <v>601531</v>
      </c>
      <c r="J12" s="109"/>
      <c r="K12" s="146">
        <v>605045</v>
      </c>
      <c r="L12" s="10"/>
      <c r="M12" s="11"/>
    </row>
    <row r="13" spans="1:13" ht="22.5" customHeight="1" x14ac:dyDescent="0.45">
      <c r="C13" s="7" t="s">
        <v>16</v>
      </c>
      <c r="G13" s="30" t="s">
        <v>17</v>
      </c>
      <c r="H13" s="30"/>
      <c r="I13" s="146">
        <v>1084668</v>
      </c>
      <c r="J13" s="109"/>
      <c r="K13" s="146">
        <v>1024868</v>
      </c>
      <c r="L13" s="10"/>
      <c r="M13" s="11"/>
    </row>
    <row r="14" spans="1:13" ht="22.5" customHeight="1" x14ac:dyDescent="0.45">
      <c r="D14" s="7" t="s">
        <v>18</v>
      </c>
      <c r="G14" s="30"/>
      <c r="H14" s="30"/>
      <c r="I14" s="147">
        <f>SUM(I10:I13)</f>
        <v>1821925</v>
      </c>
      <c r="J14" s="109"/>
      <c r="K14" s="147">
        <f>SUM(K10:K13)</f>
        <v>1794019</v>
      </c>
      <c r="L14" s="10"/>
      <c r="M14" s="11"/>
    </row>
    <row r="15" spans="1:13" ht="22.5" customHeight="1" x14ac:dyDescent="0.45">
      <c r="B15" s="7" t="s">
        <v>19</v>
      </c>
      <c r="G15" s="24"/>
      <c r="I15" s="31"/>
      <c r="J15" s="29"/>
      <c r="K15" s="31"/>
      <c r="L15" s="10"/>
      <c r="M15" s="11"/>
    </row>
    <row r="16" spans="1:13" ht="22.5" customHeight="1" x14ac:dyDescent="0.45">
      <c r="C16" s="7" t="s">
        <v>20</v>
      </c>
      <c r="G16" s="30" t="s">
        <v>21</v>
      </c>
      <c r="H16" s="30"/>
      <c r="I16" s="148">
        <v>113300</v>
      </c>
      <c r="J16" s="109"/>
      <c r="K16" s="148">
        <v>113341</v>
      </c>
      <c r="L16" s="10"/>
      <c r="M16" s="11"/>
    </row>
    <row r="17" spans="1:13" ht="22.5" customHeight="1" x14ac:dyDescent="0.45">
      <c r="C17" s="7" t="s">
        <v>22</v>
      </c>
      <c r="G17" s="30">
        <v>8</v>
      </c>
      <c r="H17" s="30"/>
      <c r="I17" s="148">
        <v>37653</v>
      </c>
      <c r="J17" s="109"/>
      <c r="K17" s="148">
        <v>38894</v>
      </c>
      <c r="L17" s="10"/>
      <c r="M17" s="11"/>
    </row>
    <row r="18" spans="1:13" ht="22.5" customHeight="1" x14ac:dyDescent="0.45">
      <c r="C18" s="7" t="s">
        <v>23</v>
      </c>
      <c r="G18" s="30">
        <v>9</v>
      </c>
      <c r="H18" s="30"/>
      <c r="I18" s="148">
        <v>204005</v>
      </c>
      <c r="J18" s="109"/>
      <c r="K18" s="148">
        <v>228333</v>
      </c>
      <c r="L18" s="10"/>
      <c r="M18" s="11"/>
    </row>
    <row r="19" spans="1:13" ht="22.5" customHeight="1" x14ac:dyDescent="0.45">
      <c r="C19" s="7" t="s">
        <v>24</v>
      </c>
      <c r="G19" s="30">
        <v>10</v>
      </c>
      <c r="H19" s="30"/>
      <c r="I19" s="148">
        <v>18096</v>
      </c>
      <c r="J19" s="109"/>
      <c r="K19" s="148">
        <v>18370</v>
      </c>
      <c r="L19" s="10"/>
      <c r="M19" s="11"/>
    </row>
    <row r="20" spans="1:13" ht="22.5" customHeight="1" x14ac:dyDescent="0.45">
      <c r="C20" s="7" t="s">
        <v>25</v>
      </c>
      <c r="G20" s="30"/>
      <c r="H20" s="30"/>
      <c r="I20" s="148">
        <v>11340</v>
      </c>
      <c r="J20" s="109"/>
      <c r="K20" s="148">
        <v>11314</v>
      </c>
      <c r="L20" s="10"/>
      <c r="M20" s="11"/>
    </row>
    <row r="21" spans="1:13" ht="22.5" customHeight="1" x14ac:dyDescent="0.45">
      <c r="C21" s="7" t="s">
        <v>26</v>
      </c>
      <c r="G21" s="30"/>
      <c r="H21" s="30"/>
      <c r="I21" s="148">
        <v>35945</v>
      </c>
      <c r="J21" s="109"/>
      <c r="K21" s="148">
        <v>36067</v>
      </c>
      <c r="L21" s="10"/>
      <c r="M21" s="11"/>
    </row>
    <row r="22" spans="1:13" ht="22.5" customHeight="1" x14ac:dyDescent="0.45">
      <c r="D22" s="32" t="s">
        <v>27</v>
      </c>
      <c r="G22" s="30"/>
      <c r="H22" s="30"/>
      <c r="I22" s="147">
        <f>SUM(I16:I21)</f>
        <v>420339</v>
      </c>
      <c r="J22" s="109"/>
      <c r="K22" s="147">
        <f>SUM(K16:K21)</f>
        <v>446319</v>
      </c>
      <c r="L22" s="10"/>
      <c r="M22" s="11"/>
    </row>
    <row r="23" spans="1:13" s="4" customFormat="1" ht="22.5" customHeight="1" thickBot="1" x14ac:dyDescent="0.5">
      <c r="A23" s="1"/>
      <c r="D23" s="33" t="s">
        <v>28</v>
      </c>
      <c r="G23" s="30"/>
      <c r="H23" s="149"/>
      <c r="I23" s="150">
        <f>+I14+I22</f>
        <v>2242264</v>
      </c>
      <c r="J23" s="105"/>
      <c r="K23" s="150">
        <f>+K14+K22</f>
        <v>2240338</v>
      </c>
      <c r="L23" s="37"/>
      <c r="M23" s="11"/>
    </row>
    <row r="24" spans="1:13" ht="22.5" customHeight="1" thickTop="1" x14ac:dyDescent="0.45">
      <c r="G24" s="24"/>
      <c r="I24" s="28"/>
      <c r="J24" s="29"/>
      <c r="K24" s="29"/>
      <c r="L24" s="10"/>
      <c r="M24" s="11"/>
    </row>
    <row r="25" spans="1:13" ht="22.5" customHeight="1" x14ac:dyDescent="0.45">
      <c r="I25" s="38"/>
      <c r="J25" s="39"/>
      <c r="K25" s="40"/>
      <c r="L25" s="10"/>
      <c r="M25" s="11"/>
    </row>
    <row r="26" spans="1:13" ht="22.5" customHeight="1" x14ac:dyDescent="0.45">
      <c r="I26" s="38"/>
      <c r="J26" s="39"/>
      <c r="K26" s="40"/>
      <c r="L26" s="10"/>
      <c r="M26" s="11"/>
    </row>
    <row r="27" spans="1:13" ht="22.5" customHeight="1" x14ac:dyDescent="0.45">
      <c r="I27" s="38"/>
      <c r="J27" s="39"/>
      <c r="K27" s="40"/>
      <c r="L27" s="10"/>
      <c r="M27" s="11"/>
    </row>
    <row r="28" spans="1:13" ht="22.5" customHeight="1" x14ac:dyDescent="0.45">
      <c r="B28" s="8"/>
      <c r="C28" s="8"/>
      <c r="D28" s="8"/>
      <c r="E28" s="8"/>
      <c r="F28" s="8"/>
      <c r="I28" s="38"/>
      <c r="J28" s="39"/>
      <c r="K28" s="40"/>
      <c r="L28" s="10"/>
      <c r="M28" s="11"/>
    </row>
    <row r="29" spans="1:13" ht="22.5" customHeight="1" x14ac:dyDescent="0.45">
      <c r="B29" s="8"/>
      <c r="C29" s="8"/>
      <c r="D29" s="8"/>
      <c r="E29" s="8"/>
      <c r="F29" s="8"/>
      <c r="I29" s="38"/>
      <c r="J29" s="39"/>
      <c r="K29" s="40"/>
      <c r="L29" s="10"/>
      <c r="M29" s="11"/>
    </row>
    <row r="30" spans="1:13" ht="22.5" customHeight="1" x14ac:dyDescent="0.45">
      <c r="B30" s="8"/>
      <c r="C30" s="8"/>
      <c r="D30" s="8"/>
      <c r="E30" s="8"/>
      <c r="F30" s="8"/>
      <c r="I30" s="41"/>
      <c r="J30" s="39"/>
      <c r="K30" s="39"/>
      <c r="L30" s="10"/>
      <c r="M30" s="11"/>
    </row>
    <row r="31" spans="1:13" ht="22.5" customHeight="1" x14ac:dyDescent="0.45">
      <c r="B31" s="8"/>
      <c r="C31" s="8"/>
      <c r="D31" s="8"/>
      <c r="E31" s="8"/>
      <c r="F31" s="8"/>
      <c r="I31" s="42"/>
      <c r="J31" s="43"/>
      <c r="K31" s="43"/>
      <c r="L31" s="10"/>
      <c r="M31" s="11"/>
    </row>
    <row r="32" spans="1:13" s="32" customFormat="1" ht="22.5" customHeight="1" x14ac:dyDescent="0.45">
      <c r="A32" s="6"/>
      <c r="B32" s="191" t="str">
        <f>B1</f>
        <v>JUBILEE ENTERPRISE PUBLIC COMPANY LIMITED</v>
      </c>
      <c r="C32" s="190"/>
      <c r="D32" s="190"/>
      <c r="E32" s="190"/>
      <c r="F32" s="190"/>
      <c r="G32" s="190"/>
      <c r="H32" s="190"/>
      <c r="I32" s="190"/>
      <c r="J32" s="190"/>
      <c r="K32" s="190"/>
      <c r="L32" s="44"/>
      <c r="M32" s="11"/>
    </row>
    <row r="33" spans="1:14" s="4" customFormat="1" ht="22.5" customHeight="1" x14ac:dyDescent="0.45">
      <c r="A33" s="1"/>
      <c r="B33" s="190" t="str">
        <f>+B2</f>
        <v>STATEMENT OF FINANCIAL POSITION</v>
      </c>
      <c r="C33" s="190"/>
      <c r="D33" s="190"/>
      <c r="E33" s="190"/>
      <c r="F33" s="190"/>
      <c r="G33" s="190"/>
      <c r="H33" s="190"/>
      <c r="I33" s="190"/>
      <c r="J33" s="190"/>
      <c r="K33" s="190"/>
      <c r="L33" s="37"/>
      <c r="M33" s="11"/>
    </row>
    <row r="34" spans="1:14" s="32" customFormat="1" ht="22.5" customHeight="1" x14ac:dyDescent="0.45">
      <c r="A34" s="6"/>
      <c r="B34" s="190" t="str">
        <f>+B3</f>
        <v>AS AT 31 MARCH 2026</v>
      </c>
      <c r="C34" s="190"/>
      <c r="D34" s="190"/>
      <c r="E34" s="190"/>
      <c r="F34" s="190"/>
      <c r="G34" s="190"/>
      <c r="H34" s="190"/>
      <c r="I34" s="190"/>
      <c r="J34" s="190"/>
      <c r="K34" s="190"/>
      <c r="L34" s="44"/>
      <c r="M34" s="11"/>
    </row>
    <row r="35" spans="1:14" ht="22.5" customHeight="1" x14ac:dyDescent="0.45">
      <c r="B35" s="8"/>
      <c r="C35" s="8"/>
      <c r="D35" s="8"/>
      <c r="E35" s="8"/>
      <c r="F35" s="8"/>
      <c r="I35" s="188" t="str">
        <f>I4</f>
        <v>Thousand Baht</v>
      </c>
      <c r="J35" s="188"/>
      <c r="K35" s="188"/>
      <c r="L35" s="9"/>
      <c r="M35" s="11"/>
    </row>
    <row r="36" spans="1:14" ht="22.5" customHeight="1" x14ac:dyDescent="0.45">
      <c r="B36" s="8"/>
      <c r="C36" s="8"/>
      <c r="D36" s="8"/>
      <c r="E36" s="8"/>
      <c r="F36" s="8"/>
      <c r="H36" s="7"/>
      <c r="I36" s="45" t="str">
        <f>I5</f>
        <v>31 March 2026</v>
      </c>
      <c r="J36" s="46"/>
      <c r="K36" s="45" t="str">
        <f>K5</f>
        <v>31 December 2025</v>
      </c>
      <c r="L36" s="10"/>
      <c r="M36" s="11"/>
    </row>
    <row r="37" spans="1:14" ht="22.5" customHeight="1" x14ac:dyDescent="0.45">
      <c r="B37" s="8"/>
      <c r="C37" s="8"/>
      <c r="D37" s="8"/>
      <c r="E37" s="8"/>
      <c r="F37" s="8"/>
      <c r="G37" s="15"/>
      <c r="H37" s="7"/>
      <c r="I37" s="47" t="str">
        <f>I6</f>
        <v>“Unaudited”</v>
      </c>
      <c r="J37" s="15"/>
      <c r="K37" s="17"/>
      <c r="L37" s="10"/>
      <c r="M37" s="11"/>
    </row>
    <row r="38" spans="1:14" ht="22.5" customHeight="1" x14ac:dyDescent="0.45">
      <c r="B38" s="8"/>
      <c r="C38" s="8"/>
      <c r="D38" s="8"/>
      <c r="E38" s="8"/>
      <c r="F38" s="8"/>
      <c r="G38" s="18" t="str">
        <f>G7</f>
        <v>Note</v>
      </c>
      <c r="H38" s="7"/>
      <c r="I38" s="47" t="str">
        <f>I7</f>
        <v>“Reviewed”</v>
      </c>
      <c r="J38" s="8"/>
      <c r="K38" s="15" t="str">
        <f>K7</f>
        <v>“Audited”</v>
      </c>
      <c r="L38" s="10"/>
      <c r="M38" s="11"/>
    </row>
    <row r="39" spans="1:14" ht="22.5" customHeight="1" x14ac:dyDescent="0.45">
      <c r="B39" s="190" t="s">
        <v>29</v>
      </c>
      <c r="C39" s="190"/>
      <c r="D39" s="190"/>
      <c r="E39" s="190"/>
      <c r="F39" s="190"/>
      <c r="G39" s="15"/>
      <c r="H39" s="15"/>
      <c r="I39" s="48"/>
      <c r="J39" s="49"/>
      <c r="K39" s="48"/>
      <c r="L39" s="10"/>
      <c r="M39" s="11"/>
    </row>
    <row r="40" spans="1:14" ht="22.35" customHeight="1" x14ac:dyDescent="0.45">
      <c r="B40" s="32" t="s">
        <v>30</v>
      </c>
      <c r="G40" s="15"/>
      <c r="I40" s="38"/>
      <c r="J40" s="50"/>
      <c r="K40" s="25"/>
      <c r="L40" s="10"/>
      <c r="M40" s="11"/>
    </row>
    <row r="41" spans="1:14" ht="22.35" customHeight="1" x14ac:dyDescent="0.45">
      <c r="C41" s="7" t="s">
        <v>31</v>
      </c>
      <c r="G41" s="30" t="s">
        <v>32</v>
      </c>
      <c r="H41" s="30"/>
      <c r="I41" s="148">
        <v>200990</v>
      </c>
      <c r="J41" s="39"/>
      <c r="K41" s="148">
        <v>218503</v>
      </c>
      <c r="L41" s="10"/>
      <c r="M41" s="11"/>
    </row>
    <row r="42" spans="1:14" ht="22.35" customHeight="1" x14ac:dyDescent="0.45">
      <c r="C42" s="7" t="s">
        <v>33</v>
      </c>
      <c r="G42" s="30"/>
      <c r="H42" s="30"/>
      <c r="I42" s="148">
        <v>1186</v>
      </c>
      <c r="J42" s="39"/>
      <c r="K42" s="148">
        <v>1040</v>
      </c>
      <c r="L42" s="10"/>
      <c r="M42" s="11"/>
    </row>
    <row r="43" spans="1:14" ht="22.35" customHeight="1" x14ac:dyDescent="0.45">
      <c r="C43" s="7" t="s">
        <v>34</v>
      </c>
      <c r="G43" s="30">
        <v>12</v>
      </c>
      <c r="H43" s="30"/>
      <c r="I43" s="148">
        <v>83782</v>
      </c>
      <c r="J43" s="39"/>
      <c r="K43" s="148">
        <v>88944</v>
      </c>
      <c r="L43" s="10"/>
      <c r="M43" s="11"/>
    </row>
    <row r="44" spans="1:14" ht="22.35" customHeight="1" x14ac:dyDescent="0.45">
      <c r="C44" s="7" t="s">
        <v>35</v>
      </c>
      <c r="G44" s="30"/>
      <c r="H44" s="30"/>
      <c r="I44" s="148">
        <v>24463</v>
      </c>
      <c r="J44" s="39"/>
      <c r="K44" s="148">
        <v>15487</v>
      </c>
      <c r="L44" s="10"/>
      <c r="M44" s="11"/>
      <c r="N44" s="50"/>
    </row>
    <row r="45" spans="1:14" ht="22.35" customHeight="1" x14ac:dyDescent="0.45">
      <c r="D45" s="7" t="s">
        <v>36</v>
      </c>
      <c r="G45" s="30"/>
      <c r="H45" s="30"/>
      <c r="I45" s="147">
        <f>SUM(I41:I44)</f>
        <v>310421</v>
      </c>
      <c r="J45" s="39"/>
      <c r="K45" s="147">
        <f>SUM(K41:K44)</f>
        <v>323974</v>
      </c>
      <c r="L45" s="10"/>
      <c r="M45" s="11"/>
    </row>
    <row r="46" spans="1:14" ht="22.35" customHeight="1" x14ac:dyDescent="0.45">
      <c r="B46" s="32" t="s">
        <v>37</v>
      </c>
      <c r="C46" s="32"/>
      <c r="G46" s="30"/>
      <c r="H46" s="30"/>
      <c r="I46" s="151"/>
      <c r="J46" s="39"/>
      <c r="K46" s="151"/>
      <c r="L46" s="10"/>
      <c r="M46" s="11"/>
    </row>
    <row r="47" spans="1:14" ht="22.35" customHeight="1" x14ac:dyDescent="0.45">
      <c r="B47" s="32"/>
      <c r="C47" s="51" t="s">
        <v>38</v>
      </c>
      <c r="G47" s="30">
        <v>12</v>
      </c>
      <c r="H47" s="30"/>
      <c r="I47" s="148">
        <v>131385</v>
      </c>
      <c r="J47" s="39"/>
      <c r="K47" s="148">
        <v>151334</v>
      </c>
      <c r="L47" s="10"/>
      <c r="M47" s="11"/>
    </row>
    <row r="48" spans="1:14" ht="22.35" customHeight="1" x14ac:dyDescent="0.45">
      <c r="B48" s="32"/>
      <c r="C48" s="51" t="s">
        <v>39</v>
      </c>
      <c r="G48" s="30"/>
      <c r="H48" s="30"/>
      <c r="I48" s="148">
        <v>24137</v>
      </c>
      <c r="J48" s="39"/>
      <c r="K48" s="148">
        <v>23461</v>
      </c>
      <c r="L48" s="10"/>
      <c r="M48" s="11"/>
    </row>
    <row r="49" spans="1:13" ht="22.35" customHeight="1" x14ac:dyDescent="0.45">
      <c r="B49" s="32"/>
      <c r="C49" s="51" t="s">
        <v>40</v>
      </c>
      <c r="G49" s="30"/>
      <c r="H49" s="30"/>
      <c r="I49" s="148">
        <v>4930</v>
      </c>
      <c r="J49" s="39"/>
      <c r="K49" s="148">
        <v>4930</v>
      </c>
      <c r="L49" s="10"/>
      <c r="M49" s="11"/>
    </row>
    <row r="50" spans="1:13" ht="22.35" customHeight="1" x14ac:dyDescent="0.45">
      <c r="D50" s="32" t="s">
        <v>41</v>
      </c>
      <c r="G50" s="30"/>
      <c r="H50" s="30"/>
      <c r="I50" s="147">
        <f>SUM(I47:I49)</f>
        <v>160452</v>
      </c>
      <c r="J50" s="39"/>
      <c r="K50" s="147">
        <f>SUM(K47:K49)</f>
        <v>179725</v>
      </c>
      <c r="L50" s="10"/>
      <c r="M50" s="11"/>
    </row>
    <row r="51" spans="1:13" s="4" customFormat="1" ht="22.35" customHeight="1" x14ac:dyDescent="0.45">
      <c r="A51" s="1"/>
      <c r="D51" s="33" t="s">
        <v>42</v>
      </c>
      <c r="G51" s="30"/>
      <c r="H51" s="149"/>
      <c r="I51" s="152">
        <f>+I45+I50</f>
        <v>470873</v>
      </c>
      <c r="J51" s="5"/>
      <c r="K51" s="152">
        <f>+K45+K50</f>
        <v>503699</v>
      </c>
      <c r="L51" s="37"/>
      <c r="M51" s="11"/>
    </row>
    <row r="52" spans="1:13" s="4" customFormat="1" ht="22.35" customHeight="1" x14ac:dyDescent="0.45">
      <c r="A52" s="1"/>
      <c r="B52" s="33" t="s">
        <v>43</v>
      </c>
      <c r="C52" s="33"/>
      <c r="D52" s="33"/>
      <c r="E52" s="33"/>
      <c r="G52" s="24"/>
      <c r="H52" s="8"/>
      <c r="I52" s="52"/>
      <c r="J52" s="36"/>
      <c r="K52" s="52"/>
      <c r="L52" s="37"/>
      <c r="M52" s="11"/>
    </row>
    <row r="53" spans="1:13" ht="22.35" customHeight="1" x14ac:dyDescent="0.45">
      <c r="B53" s="32"/>
      <c r="C53" s="51" t="s">
        <v>44</v>
      </c>
      <c r="D53" s="32"/>
      <c r="E53" s="32"/>
      <c r="G53" s="24"/>
      <c r="I53" s="28"/>
      <c r="J53" s="29"/>
      <c r="K53" s="28"/>
      <c r="L53" s="10"/>
      <c r="M53" s="11"/>
    </row>
    <row r="54" spans="1:13" ht="22.35" customHeight="1" x14ac:dyDescent="0.45">
      <c r="B54" s="32"/>
      <c r="C54" s="32" t="s">
        <v>45</v>
      </c>
      <c r="D54" s="32"/>
      <c r="E54" s="32"/>
      <c r="G54" s="24"/>
      <c r="I54" s="28"/>
      <c r="J54" s="29"/>
      <c r="K54" s="28"/>
      <c r="L54" s="10"/>
      <c r="M54" s="11"/>
    </row>
    <row r="55" spans="1:13" ht="22.35" customHeight="1" thickBot="1" x14ac:dyDescent="0.5">
      <c r="B55" s="32"/>
      <c r="C55" s="53"/>
      <c r="D55" s="32" t="s">
        <v>46</v>
      </c>
      <c r="E55" s="32"/>
      <c r="G55" s="24"/>
      <c r="I55" s="153">
        <f>175000</f>
        <v>175000</v>
      </c>
      <c r="J55" s="39"/>
      <c r="K55" s="153">
        <f>175000</f>
        <v>175000</v>
      </c>
      <c r="L55" s="10"/>
      <c r="M55" s="11"/>
    </row>
    <row r="56" spans="1:13" ht="22.35" customHeight="1" thickTop="1" x14ac:dyDescent="0.45">
      <c r="B56" s="32"/>
      <c r="C56" s="54" t="s">
        <v>47</v>
      </c>
      <c r="D56" s="32"/>
      <c r="E56" s="32"/>
      <c r="G56" s="24"/>
      <c r="I56" s="146"/>
      <c r="J56" s="39"/>
      <c r="K56" s="146"/>
      <c r="L56" s="10"/>
      <c r="M56" s="11"/>
    </row>
    <row r="57" spans="1:13" ht="22.35" customHeight="1" x14ac:dyDescent="0.45">
      <c r="B57" s="32"/>
      <c r="C57" s="53"/>
      <c r="D57" s="32" t="s">
        <v>48</v>
      </c>
      <c r="E57" s="32"/>
      <c r="G57" s="24"/>
      <c r="I57" s="148">
        <v>174273</v>
      </c>
      <c r="J57" s="39"/>
      <c r="K57" s="148">
        <v>174273</v>
      </c>
      <c r="L57" s="10"/>
      <c r="M57" s="11"/>
    </row>
    <row r="58" spans="1:13" ht="22.35" customHeight="1" x14ac:dyDescent="0.45">
      <c r="C58" s="7" t="s">
        <v>49</v>
      </c>
      <c r="I58" s="148">
        <v>92267</v>
      </c>
      <c r="J58" s="39"/>
      <c r="K58" s="148">
        <v>92267</v>
      </c>
      <c r="L58" s="10"/>
      <c r="M58" s="11"/>
    </row>
    <row r="59" spans="1:13" ht="22.35" customHeight="1" x14ac:dyDescent="0.5">
      <c r="C59" s="7" t="s">
        <v>50</v>
      </c>
      <c r="F59" s="55"/>
      <c r="G59" s="56"/>
      <c r="H59" s="57"/>
      <c r="I59" s="146"/>
      <c r="J59" s="39"/>
      <c r="K59" s="146"/>
      <c r="L59" s="10"/>
      <c r="M59" s="11"/>
    </row>
    <row r="60" spans="1:13" ht="22.35" customHeight="1" x14ac:dyDescent="0.5">
      <c r="C60" s="32" t="s">
        <v>51</v>
      </c>
      <c r="F60" s="55"/>
      <c r="H60" s="57"/>
      <c r="I60" s="148">
        <v>17500</v>
      </c>
      <c r="J60" s="39"/>
      <c r="K60" s="148">
        <v>17500</v>
      </c>
      <c r="L60" s="10"/>
      <c r="M60" s="11"/>
    </row>
    <row r="61" spans="1:13" ht="22.35" customHeight="1" x14ac:dyDescent="0.5">
      <c r="C61" s="32" t="s">
        <v>52</v>
      </c>
      <c r="F61" s="55"/>
      <c r="H61" s="57"/>
      <c r="I61" s="148">
        <v>1487351</v>
      </c>
      <c r="J61" s="39"/>
      <c r="K61" s="148">
        <v>1452599</v>
      </c>
      <c r="L61" s="10"/>
      <c r="M61" s="11"/>
    </row>
    <row r="62" spans="1:13" s="4" customFormat="1" ht="22.35" customHeight="1" x14ac:dyDescent="0.45">
      <c r="A62" s="1"/>
      <c r="D62" s="59" t="s">
        <v>53</v>
      </c>
      <c r="G62" s="34"/>
      <c r="H62" s="35"/>
      <c r="I62" s="152">
        <f>SUM(I57:I61)</f>
        <v>1771391</v>
      </c>
      <c r="J62" s="5"/>
      <c r="K62" s="152">
        <f>SUM(K57:K61)</f>
        <v>1736639</v>
      </c>
      <c r="L62" s="37"/>
      <c r="M62" s="11"/>
    </row>
    <row r="63" spans="1:13" s="4" customFormat="1" ht="22.35" customHeight="1" thickBot="1" x14ac:dyDescent="0.5">
      <c r="A63" s="1"/>
      <c r="D63" s="59" t="s">
        <v>54</v>
      </c>
      <c r="G63" s="34"/>
      <c r="H63" s="35"/>
      <c r="I63" s="154">
        <f>+I51+I62</f>
        <v>2242264</v>
      </c>
      <c r="J63" s="5"/>
      <c r="K63" s="154">
        <f>+K51+K62</f>
        <v>2240338</v>
      </c>
      <c r="L63" s="37"/>
      <c r="M63" s="11"/>
    </row>
    <row r="64" spans="1:13" ht="22.5" customHeight="1" thickTop="1" x14ac:dyDescent="0.45">
      <c r="B64" s="8"/>
      <c r="C64" s="8"/>
      <c r="D64" s="8"/>
      <c r="E64" s="8"/>
      <c r="F64" s="8"/>
      <c r="I64" s="60"/>
      <c r="J64" s="8"/>
      <c r="K64" s="8"/>
      <c r="L64" s="10"/>
      <c r="M64" s="11"/>
    </row>
    <row r="65" spans="2:13" ht="22.5" customHeight="1" x14ac:dyDescent="0.45">
      <c r="B65" s="8"/>
      <c r="C65" s="8"/>
      <c r="D65" s="8"/>
      <c r="E65" s="8"/>
      <c r="F65" s="8"/>
      <c r="I65" s="60"/>
      <c r="J65" s="8"/>
      <c r="K65" s="8"/>
      <c r="L65" s="10"/>
      <c r="M65" s="11"/>
    </row>
    <row r="66" spans="2:13" ht="22.5" customHeight="1" x14ac:dyDescent="0.45">
      <c r="B66" s="8"/>
      <c r="C66" s="8"/>
      <c r="D66" s="8"/>
      <c r="E66" s="8"/>
      <c r="F66" s="8"/>
      <c r="I66" s="8"/>
      <c r="J66" s="8"/>
      <c r="K66" s="8"/>
      <c r="L66" s="10"/>
      <c r="M66" s="11"/>
    </row>
    <row r="67" spans="2:13" ht="22.5" customHeight="1" x14ac:dyDescent="0.45">
      <c r="B67" s="8"/>
      <c r="C67" s="8"/>
      <c r="D67" s="8"/>
      <c r="E67" s="8"/>
      <c r="F67" s="8"/>
      <c r="I67" s="8"/>
      <c r="J67" s="8"/>
      <c r="K67" s="8"/>
      <c r="L67" s="10"/>
      <c r="M67" s="10"/>
    </row>
    <row r="68" spans="2:13" ht="22.5" customHeight="1" x14ac:dyDescent="0.45">
      <c r="B68" s="8"/>
      <c r="C68" s="8"/>
      <c r="D68" s="8"/>
      <c r="E68" s="8"/>
      <c r="F68" s="8"/>
      <c r="I68" s="8"/>
      <c r="J68" s="8"/>
      <c r="K68" s="8"/>
      <c r="L68" s="10"/>
      <c r="M68" s="10"/>
    </row>
    <row r="69" spans="2:13" ht="22.5" customHeight="1" x14ac:dyDescent="0.45">
      <c r="B69" s="8"/>
      <c r="C69" s="8"/>
      <c r="D69" s="8"/>
      <c r="E69" s="8"/>
      <c r="F69" s="8"/>
      <c r="I69" s="8"/>
      <c r="J69" s="8"/>
      <c r="K69" s="8"/>
      <c r="L69" s="10"/>
      <c r="M69" s="10"/>
    </row>
    <row r="70" spans="2:13" ht="22.5" customHeight="1" x14ac:dyDescent="0.45">
      <c r="B70" s="8"/>
      <c r="C70" s="8"/>
      <c r="D70" s="8"/>
      <c r="E70" s="8"/>
      <c r="F70" s="8"/>
      <c r="I70" s="8"/>
      <c r="J70" s="8"/>
      <c r="K70" s="8"/>
      <c r="L70" s="10"/>
      <c r="M70" s="10"/>
    </row>
    <row r="71" spans="2:13" ht="22.5" customHeight="1" x14ac:dyDescent="0.45">
      <c r="B71" s="8"/>
      <c r="C71" s="8"/>
      <c r="D71" s="8"/>
      <c r="E71" s="8"/>
      <c r="F71" s="8"/>
      <c r="I71" s="8"/>
      <c r="J71" s="8"/>
      <c r="K71" s="8"/>
      <c r="M71" s="7"/>
    </row>
    <row r="72" spans="2:13" ht="22.5" customHeight="1" x14ac:dyDescent="0.45">
      <c r="B72" s="8"/>
      <c r="C72" s="8"/>
      <c r="D72" s="8"/>
      <c r="E72" s="8"/>
      <c r="F72" s="8"/>
      <c r="I72" s="8"/>
      <c r="J72" s="8"/>
      <c r="K72" s="8"/>
      <c r="M72" s="7"/>
    </row>
  </sheetData>
  <mergeCells count="10">
    <mergeCell ref="B32:K32"/>
    <mergeCell ref="B33:K33"/>
    <mergeCell ref="B34:K34"/>
    <mergeCell ref="I35:K35"/>
    <mergeCell ref="B39:F39"/>
    <mergeCell ref="B2:K2"/>
    <mergeCell ref="B3:K3"/>
    <mergeCell ref="I4:K4"/>
    <mergeCell ref="B7:F7"/>
    <mergeCell ref="B8:F8"/>
  </mergeCells>
  <pageMargins left="1.1417322834645669" right="0.39370078740157483" top="0.98425196850393704" bottom="0.78740157480314965" header="0.39370078740157483" footer="0.51181102362204722"/>
  <pageSetup paperSize="9" firstPageNumber="2" fitToHeight="2" orientation="portrait" useFirstPageNumber="1" r:id="rId1"/>
  <headerFooter>
    <oddFooter>&amp;L&amp;"Angsana New,Regular"&amp;14The accompanying notes are an integral part of these financial statements.&amp;C&amp;"Angsana New,Regular"       &amp;R&amp;"Angsana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M61"/>
  <sheetViews>
    <sheetView view="pageBreakPreview" topLeftCell="A13" zoomScale="85" zoomScaleNormal="100" zoomScaleSheetLayoutView="85" workbookViewId="0">
      <selection activeCell="F64" sqref="F64"/>
    </sheetView>
  </sheetViews>
  <sheetFormatPr defaultColWidth="8.125" defaultRowHeight="12.75" customHeight="1" x14ac:dyDescent="0.45"/>
  <cols>
    <col min="1" max="1" width="8.5" style="6" customWidth="1"/>
    <col min="2" max="3" width="2.875" style="7" customWidth="1"/>
    <col min="4" max="4" width="38.125" style="7" customWidth="1"/>
    <col min="5" max="5" width="0.625" style="7" customWidth="1"/>
    <col min="6" max="6" width="7.875" style="8" customWidth="1"/>
    <col min="7" max="7" width="1" style="8" customWidth="1"/>
    <col min="8" max="8" width="15.125" style="61" customWidth="1"/>
    <col min="9" max="9" width="1" style="7" customWidth="1"/>
    <col min="10" max="10" width="15.125" style="7" customWidth="1"/>
    <col min="11" max="11" width="1" style="8" customWidth="1"/>
    <col min="12" max="13" width="11.125" style="7" customWidth="1"/>
    <col min="14" max="16384" width="8.125" style="7"/>
  </cols>
  <sheetData>
    <row r="1" spans="1:13" s="4" customFormat="1" ht="22.5" customHeight="1" x14ac:dyDescent="0.45">
      <c r="A1" s="1"/>
      <c r="B1" s="62" t="str">
        <f>'BS (E)'!B1:K1</f>
        <v>JUBILEE ENTERPRISE PUBLIC COMPANY LIMITED</v>
      </c>
      <c r="C1" s="62"/>
      <c r="D1" s="62"/>
      <c r="E1" s="62"/>
      <c r="F1" s="62"/>
      <c r="G1" s="62"/>
      <c r="H1" s="63"/>
      <c r="I1" s="63"/>
      <c r="J1" s="63"/>
      <c r="L1" s="65"/>
      <c r="M1" s="65"/>
    </row>
    <row r="2" spans="1:13" s="4" customFormat="1" ht="22.5" customHeight="1" x14ac:dyDescent="0.45">
      <c r="A2" s="1"/>
      <c r="B2" s="33" t="s">
        <v>55</v>
      </c>
      <c r="C2" s="33"/>
      <c r="D2" s="33"/>
      <c r="E2" s="33"/>
      <c r="F2" s="33"/>
      <c r="G2" s="33"/>
      <c r="H2" s="64"/>
      <c r="I2" s="64"/>
      <c r="L2" s="65"/>
      <c r="M2" s="65"/>
    </row>
    <row r="3" spans="1:13" s="4" customFormat="1" ht="22.5" customHeight="1" x14ac:dyDescent="0.45">
      <c r="A3" s="1"/>
      <c r="B3" s="33" t="s">
        <v>56</v>
      </c>
      <c r="C3" s="33"/>
      <c r="D3" s="33"/>
      <c r="E3" s="33"/>
      <c r="F3" s="33"/>
      <c r="G3" s="33"/>
      <c r="H3" s="64"/>
      <c r="I3" s="64"/>
      <c r="L3" s="65"/>
      <c r="M3" s="65"/>
    </row>
    <row r="4" spans="1:13" s="4" customFormat="1" ht="22.5" customHeight="1" x14ac:dyDescent="0.45">
      <c r="A4" s="1"/>
      <c r="B4" s="33"/>
      <c r="C4" s="33"/>
      <c r="D4" s="33"/>
      <c r="E4" s="33"/>
      <c r="F4" s="33"/>
      <c r="G4" s="33"/>
      <c r="H4" s="64"/>
      <c r="I4" s="64"/>
      <c r="J4" s="65" t="s">
        <v>7</v>
      </c>
      <c r="L4" s="65"/>
      <c r="M4" s="65"/>
    </row>
    <row r="5" spans="1:13" s="4" customFormat="1" ht="22.5" customHeight="1" x14ac:dyDescent="0.45">
      <c r="A5" s="1"/>
      <c r="B5" s="33"/>
      <c r="C5" s="33"/>
      <c r="D5" s="33"/>
      <c r="E5" s="33"/>
      <c r="F5" s="33"/>
      <c r="G5" s="33"/>
      <c r="H5" s="64"/>
      <c r="I5" s="64"/>
      <c r="J5" s="65" t="s">
        <v>8</v>
      </c>
      <c r="L5" s="65"/>
      <c r="M5" s="65"/>
    </row>
    <row r="6" spans="1:13" ht="22.5" customHeight="1" x14ac:dyDescent="0.45">
      <c r="H6" s="188" t="s">
        <v>4</v>
      </c>
      <c r="I6" s="188"/>
      <c r="J6" s="188"/>
    </row>
    <row r="7" spans="1:13" ht="22.5" customHeight="1" x14ac:dyDescent="0.45">
      <c r="B7" s="32"/>
      <c r="C7" s="32"/>
      <c r="D7" s="32"/>
      <c r="E7" s="32"/>
      <c r="F7" s="18" t="s">
        <v>3</v>
      </c>
      <c r="G7" s="7"/>
      <c r="H7" s="66">
        <v>2026</v>
      </c>
      <c r="I7" s="8"/>
      <c r="J7" s="66">
        <v>2025</v>
      </c>
      <c r="K7" s="7"/>
    </row>
    <row r="8" spans="1:13" s="4" customFormat="1" ht="22.5" customHeight="1" x14ac:dyDescent="0.45">
      <c r="A8" s="6"/>
      <c r="B8" s="33" t="s">
        <v>57</v>
      </c>
      <c r="C8" s="33"/>
      <c r="D8" s="33"/>
      <c r="E8" s="33"/>
      <c r="F8" s="67"/>
      <c r="G8" s="35"/>
      <c r="H8" s="155">
        <v>292987</v>
      </c>
      <c r="I8" s="156"/>
      <c r="J8" s="155">
        <v>290537</v>
      </c>
      <c r="K8" s="70"/>
      <c r="L8" s="7"/>
      <c r="M8" s="7"/>
    </row>
    <row r="9" spans="1:13" ht="22.5" customHeight="1" x14ac:dyDescent="0.45">
      <c r="B9" s="7" t="s">
        <v>58</v>
      </c>
      <c r="H9" s="157">
        <v>-147563</v>
      </c>
      <c r="I9" s="158"/>
      <c r="J9" s="157">
        <v>-147719</v>
      </c>
      <c r="K9" s="73"/>
    </row>
    <row r="10" spans="1:13" s="4" customFormat="1" ht="22.5" customHeight="1" x14ac:dyDescent="0.45">
      <c r="A10" s="6"/>
      <c r="B10" s="4" t="s">
        <v>59</v>
      </c>
      <c r="F10" s="67"/>
      <c r="G10" s="35"/>
      <c r="H10" s="155">
        <f>SUM(H8:H9)</f>
        <v>145424</v>
      </c>
      <c r="I10" s="159"/>
      <c r="J10" s="155">
        <f>SUM(J8:J9)</f>
        <v>142818</v>
      </c>
      <c r="K10" s="70"/>
      <c r="L10" s="7"/>
      <c r="M10" s="7"/>
    </row>
    <row r="11" spans="1:13" ht="22.5" customHeight="1" x14ac:dyDescent="0.45">
      <c r="B11" s="7" t="s">
        <v>60</v>
      </c>
      <c r="C11" s="8"/>
      <c r="D11" s="8"/>
      <c r="E11" s="8"/>
      <c r="F11" s="67"/>
      <c r="H11" s="160">
        <v>9111</v>
      </c>
      <c r="I11" s="158"/>
      <c r="J11" s="160">
        <v>9222</v>
      </c>
      <c r="K11" s="73"/>
    </row>
    <row r="12" spans="1:13" ht="22.5" customHeight="1" x14ac:dyDescent="0.45">
      <c r="B12" s="7" t="s">
        <v>61</v>
      </c>
      <c r="C12" s="8"/>
      <c r="D12" s="8"/>
      <c r="E12" s="8"/>
      <c r="F12" s="8">
        <v>4</v>
      </c>
      <c r="H12" s="160">
        <v>-76215</v>
      </c>
      <c r="I12" s="158"/>
      <c r="J12" s="160">
        <v>-82040</v>
      </c>
      <c r="K12" s="76"/>
    </row>
    <row r="13" spans="1:13" ht="22.5" customHeight="1" x14ac:dyDescent="0.45">
      <c r="B13" s="7" t="s">
        <v>62</v>
      </c>
      <c r="H13" s="157">
        <v>-33615</v>
      </c>
      <c r="I13" s="158"/>
      <c r="J13" s="157">
        <v>-36192</v>
      </c>
      <c r="K13" s="76"/>
    </row>
    <row r="14" spans="1:13" ht="22.5" customHeight="1" x14ac:dyDescent="0.45">
      <c r="B14" s="4" t="s">
        <v>63</v>
      </c>
      <c r="F14" s="77"/>
      <c r="H14" s="79">
        <f>SUM(H10:H13)</f>
        <v>44705</v>
      </c>
      <c r="I14" s="69"/>
      <c r="J14" s="79">
        <f>SUM(J10:J13)</f>
        <v>33808</v>
      </c>
      <c r="K14" s="76"/>
    </row>
    <row r="15" spans="1:13" ht="22.5" customHeight="1" x14ac:dyDescent="0.45">
      <c r="B15" s="7" t="s">
        <v>64</v>
      </c>
      <c r="H15" s="71">
        <v>-940</v>
      </c>
      <c r="I15" s="74"/>
      <c r="J15" s="71">
        <v>-979</v>
      </c>
      <c r="K15" s="73"/>
    </row>
    <row r="16" spans="1:13" ht="22.5" customHeight="1" x14ac:dyDescent="0.45">
      <c r="B16" s="4" t="s">
        <v>65</v>
      </c>
      <c r="C16" s="8"/>
      <c r="D16" s="8"/>
      <c r="E16" s="8"/>
      <c r="F16" s="67"/>
      <c r="H16" s="79">
        <f>SUM(H14:H15)</f>
        <v>43765</v>
      </c>
      <c r="I16" s="69"/>
      <c r="J16" s="79">
        <f>SUM(J14:J15)</f>
        <v>32829</v>
      </c>
      <c r="K16" s="73"/>
    </row>
    <row r="17" spans="2:11" ht="22.5" customHeight="1" x14ac:dyDescent="0.45">
      <c r="B17" s="7" t="s">
        <v>66</v>
      </c>
      <c r="C17" s="8"/>
      <c r="D17" s="8"/>
      <c r="E17" s="8"/>
      <c r="F17" s="67">
        <v>14</v>
      </c>
      <c r="H17" s="71">
        <v>-9013</v>
      </c>
      <c r="I17" s="72"/>
      <c r="J17" s="71">
        <v>-6727</v>
      </c>
      <c r="K17" s="73"/>
    </row>
    <row r="18" spans="2:11" ht="22.5" customHeight="1" x14ac:dyDescent="0.45">
      <c r="B18" s="4" t="s">
        <v>67</v>
      </c>
      <c r="C18" s="8"/>
      <c r="D18" s="8"/>
      <c r="E18" s="8"/>
      <c r="F18" s="67"/>
      <c r="H18" s="79">
        <f>SUM(H16:H17)</f>
        <v>34752</v>
      </c>
      <c r="I18" s="69"/>
      <c r="J18" s="79">
        <f>SUM(J16:J17)</f>
        <v>26102</v>
      </c>
      <c r="K18" s="73"/>
    </row>
    <row r="19" spans="2:11" ht="22.5" customHeight="1" x14ac:dyDescent="0.45">
      <c r="B19" s="7" t="s">
        <v>68</v>
      </c>
      <c r="C19" s="8"/>
      <c r="D19" s="8"/>
      <c r="E19" s="8"/>
      <c r="F19" s="67"/>
      <c r="H19" s="75">
        <v>0</v>
      </c>
      <c r="I19" s="72"/>
      <c r="J19" s="75">
        <v>0</v>
      </c>
      <c r="K19" s="73"/>
    </row>
    <row r="20" spans="2:11" ht="22.5" customHeight="1" thickBot="1" x14ac:dyDescent="0.5">
      <c r="B20" s="81" t="s">
        <v>69</v>
      </c>
      <c r="C20" s="8"/>
      <c r="D20" s="8"/>
      <c r="E20" s="8"/>
      <c r="F20" s="67"/>
      <c r="H20" s="82">
        <f>SUM(H18:H19)</f>
        <v>34752</v>
      </c>
      <c r="I20" s="69"/>
      <c r="J20" s="82">
        <f>SUM(J18:J19)</f>
        <v>26102</v>
      </c>
      <c r="K20" s="73"/>
    </row>
    <row r="21" spans="2:11" ht="22.5" customHeight="1" thickTop="1" x14ac:dyDescent="0.45">
      <c r="C21" s="8"/>
      <c r="D21" s="8"/>
      <c r="E21" s="8"/>
      <c r="F21" s="67"/>
      <c r="H21" s="83"/>
      <c r="I21" s="83"/>
      <c r="J21" s="83"/>
    </row>
    <row r="22" spans="2:11" ht="22.5" customHeight="1" x14ac:dyDescent="0.45">
      <c r="B22" s="4" t="s">
        <v>70</v>
      </c>
      <c r="C22" s="8"/>
      <c r="D22" s="8"/>
      <c r="E22" s="8"/>
      <c r="F22" s="24"/>
      <c r="H22" s="83"/>
      <c r="I22" s="83"/>
      <c r="J22" s="83"/>
    </row>
    <row r="23" spans="2:11" ht="22.5" customHeight="1" thickBot="1" x14ac:dyDescent="0.5">
      <c r="C23" s="84" t="s">
        <v>71</v>
      </c>
      <c r="D23" s="8"/>
      <c r="E23" s="8"/>
      <c r="F23" s="24"/>
      <c r="H23" s="85">
        <f>H18/(H24/1000)</f>
        <v>0.19941112549625767</v>
      </c>
      <c r="I23" s="72"/>
      <c r="J23" s="85">
        <f>J18/(J24/1000)</f>
        <v>0.14977639265951076</v>
      </c>
    </row>
    <row r="24" spans="2:11" ht="22.5" customHeight="1" thickTop="1" thickBot="1" x14ac:dyDescent="0.5">
      <c r="C24" s="7" t="s">
        <v>72</v>
      </c>
      <c r="D24" s="8"/>
      <c r="E24" s="8"/>
      <c r="F24" s="24"/>
      <c r="H24" s="161">
        <v>174273125</v>
      </c>
      <c r="I24" s="69"/>
      <c r="J24" s="161">
        <v>174273125</v>
      </c>
    </row>
    <row r="25" spans="2:11" ht="22.5" customHeight="1" thickTop="1" x14ac:dyDescent="0.45">
      <c r="C25" s="8"/>
      <c r="D25" s="8"/>
      <c r="E25" s="8"/>
      <c r="H25" s="86"/>
      <c r="I25" s="86"/>
      <c r="J25" s="86"/>
    </row>
    <row r="26" spans="2:11" ht="22.5" customHeight="1" x14ac:dyDescent="0.45">
      <c r="C26" s="8"/>
      <c r="D26" s="8"/>
      <c r="E26" s="8"/>
      <c r="H26" s="87"/>
      <c r="I26" s="87"/>
      <c r="J26" s="87"/>
    </row>
    <row r="27" spans="2:11" ht="22.5" customHeight="1" x14ac:dyDescent="0.45">
      <c r="C27" s="8"/>
      <c r="D27" s="8"/>
      <c r="E27" s="8"/>
      <c r="H27" s="8"/>
      <c r="I27" s="8"/>
      <c r="J27" s="8"/>
    </row>
    <row r="28" spans="2:11" ht="22.5" customHeight="1" x14ac:dyDescent="0.45">
      <c r="C28" s="8"/>
      <c r="D28" s="8"/>
      <c r="E28" s="8"/>
      <c r="H28" s="8"/>
      <c r="I28" s="8"/>
      <c r="J28" s="8"/>
    </row>
    <row r="29" spans="2:11" ht="22.5" customHeight="1" x14ac:dyDescent="0.45">
      <c r="C29" s="8"/>
      <c r="D29" s="8"/>
      <c r="E29" s="8"/>
      <c r="H29" s="8"/>
      <c r="I29" s="8"/>
      <c r="J29" s="8"/>
    </row>
    <row r="30" spans="2:11" ht="22.5" customHeight="1" x14ac:dyDescent="0.45">
      <c r="C30" s="8"/>
      <c r="D30" s="8"/>
      <c r="E30" s="8"/>
      <c r="H30" s="8"/>
      <c r="I30" s="8"/>
      <c r="J30" s="8"/>
    </row>
    <row r="45" spans="1:1" ht="12.75" customHeight="1" x14ac:dyDescent="0.45">
      <c r="A45" s="1"/>
    </row>
    <row r="46" spans="1:1" ht="12.75" customHeight="1" x14ac:dyDescent="0.45">
      <c r="A46" s="1"/>
    </row>
    <row r="57" spans="1:1" ht="12.75" customHeight="1" x14ac:dyDescent="0.45">
      <c r="A57" s="1"/>
    </row>
    <row r="58" spans="1:1" ht="12.75" customHeight="1" x14ac:dyDescent="0.45">
      <c r="A58" s="1"/>
    </row>
    <row r="61" spans="1:1" ht="12.75" customHeight="1" x14ac:dyDescent="0.45">
      <c r="A61" s="1"/>
    </row>
  </sheetData>
  <mergeCells count="1">
    <mergeCell ref="H6:J6"/>
  </mergeCells>
  <pageMargins left="1.1417322834645669" right="0.39370078740157483" top="0.98425196850393704" bottom="0.98425196850393704" header="0.39370078740157483" footer="0.51181102362204722"/>
  <pageSetup paperSize="9" firstPageNumber="4" orientation="portrait" useFirstPageNumber="1" r:id="rId1"/>
  <headerFooter>
    <oddFooter>&amp;L&amp;"Angsana New,Regular"&amp;14The accompanying notes are an integral part of these financial statements.&amp;C&amp;"Angsana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P26"/>
  <sheetViews>
    <sheetView view="pageBreakPreview" zoomScale="60" zoomScaleNormal="100" workbookViewId="0">
      <selection activeCell="F64" sqref="F64"/>
    </sheetView>
  </sheetViews>
  <sheetFormatPr defaultColWidth="8.25" defaultRowHeight="22.5" customHeight="1" x14ac:dyDescent="0.45"/>
  <cols>
    <col min="1" max="1" width="33.375" style="90" customWidth="1"/>
    <col min="2" max="2" width="7.875" style="90" customWidth="1"/>
    <col min="3" max="3" width="1" style="90" customWidth="1"/>
    <col min="4" max="4" width="15.125" style="121" customWidth="1"/>
    <col min="5" max="5" width="1" style="121" customWidth="1"/>
    <col min="6" max="6" width="15.125" style="121" customWidth="1"/>
    <col min="7" max="7" width="1" style="121" customWidth="1"/>
    <col min="8" max="8" width="15.125" style="121" customWidth="1"/>
    <col min="9" max="9" width="1" style="90" customWidth="1"/>
    <col min="10" max="10" width="15.125" style="90" customWidth="1"/>
    <col min="11" max="11" width="1" style="90" customWidth="1"/>
    <col min="12" max="12" width="15.125" style="90" customWidth="1"/>
    <col min="13" max="13" width="14.625" style="90" customWidth="1"/>
    <col min="14" max="14" width="8.25" style="90" customWidth="1"/>
    <col min="15" max="15" width="8.25" style="90"/>
    <col min="16" max="16" width="11.25" style="90" bestFit="1" customWidth="1"/>
    <col min="17" max="16384" width="8.25" style="90"/>
  </cols>
  <sheetData>
    <row r="1" spans="1:16" ht="22.5" customHeight="1" x14ac:dyDescent="0.45">
      <c r="A1" s="88" t="str">
        <f>'PL (YE-E)'!B1</f>
        <v>JUBILEE ENTERPRISE PUBLIC COMPANY LIMITED</v>
      </c>
      <c r="B1" s="89"/>
      <c r="C1" s="89"/>
      <c r="D1" s="89"/>
      <c r="E1" s="89"/>
      <c r="F1" s="89"/>
      <c r="G1" s="89"/>
      <c r="H1" s="89"/>
    </row>
    <row r="2" spans="1:16" ht="22.5" customHeight="1" x14ac:dyDescent="0.45">
      <c r="A2" s="91" t="s">
        <v>73</v>
      </c>
      <c r="B2" s="91"/>
      <c r="C2" s="91"/>
      <c r="D2" s="91"/>
      <c r="E2" s="91"/>
      <c r="F2" s="91"/>
      <c r="G2" s="91"/>
      <c r="H2" s="91"/>
    </row>
    <row r="3" spans="1:16" ht="22.5" customHeight="1" x14ac:dyDescent="0.45">
      <c r="A3" s="33" t="s">
        <v>56</v>
      </c>
      <c r="B3" s="2"/>
      <c r="C3" s="2"/>
      <c r="D3" s="2"/>
      <c r="E3" s="2"/>
      <c r="F3" s="2"/>
      <c r="G3" s="2"/>
      <c r="H3" s="2"/>
    </row>
    <row r="4" spans="1:16" ht="22.5" customHeight="1" x14ac:dyDescent="0.45">
      <c r="A4" s="92"/>
      <c r="B4" s="92"/>
      <c r="C4" s="92"/>
      <c r="D4" s="92"/>
      <c r="E4" s="92"/>
      <c r="F4" s="92"/>
      <c r="G4" s="92"/>
      <c r="H4" s="93"/>
      <c r="L4" s="65" t="s">
        <v>7</v>
      </c>
    </row>
    <row r="5" spans="1:16" ht="22.5" customHeight="1" x14ac:dyDescent="0.45">
      <c r="A5" s="92"/>
      <c r="B5" s="92"/>
      <c r="C5" s="92"/>
      <c r="D5" s="92"/>
      <c r="E5" s="92"/>
      <c r="F5" s="92"/>
      <c r="G5" s="92"/>
      <c r="H5" s="93"/>
      <c r="L5" s="65" t="s">
        <v>8</v>
      </c>
    </row>
    <row r="6" spans="1:16" ht="22.5" customHeight="1" x14ac:dyDescent="0.45">
      <c r="A6" s="94"/>
      <c r="B6" s="94"/>
      <c r="C6" s="94"/>
      <c r="D6" s="192" t="s">
        <v>4</v>
      </c>
      <c r="E6" s="192"/>
      <c r="F6" s="192"/>
      <c r="G6" s="192"/>
      <c r="H6" s="192"/>
      <c r="I6" s="192"/>
      <c r="J6" s="192"/>
      <c r="K6" s="192"/>
      <c r="L6" s="192"/>
    </row>
    <row r="7" spans="1:16" ht="22.5" customHeight="1" x14ac:dyDescent="0.45">
      <c r="A7" s="94"/>
      <c r="B7" s="95"/>
      <c r="C7" s="95"/>
      <c r="D7" s="96" t="s">
        <v>74</v>
      </c>
      <c r="E7" s="95"/>
      <c r="F7" s="95" t="s">
        <v>75</v>
      </c>
      <c r="G7" s="95"/>
      <c r="H7" s="193" t="s">
        <v>76</v>
      </c>
      <c r="I7" s="193"/>
      <c r="J7" s="193"/>
      <c r="K7" s="95"/>
      <c r="L7" s="95"/>
    </row>
    <row r="8" spans="1:16" ht="22.5" customHeight="1" x14ac:dyDescent="0.45">
      <c r="A8" s="97"/>
      <c r="B8" s="95"/>
      <c r="C8" s="95"/>
      <c r="D8" s="98" t="s">
        <v>77</v>
      </c>
      <c r="E8" s="95"/>
      <c r="F8" s="99" t="s">
        <v>77</v>
      </c>
      <c r="G8" s="95"/>
      <c r="H8" s="98" t="s">
        <v>78</v>
      </c>
      <c r="I8" s="95"/>
      <c r="J8" s="99" t="s">
        <v>79</v>
      </c>
      <c r="K8" s="95"/>
      <c r="L8" s="98" t="s">
        <v>80</v>
      </c>
    </row>
    <row r="9" spans="1:16" s="106" customFormat="1" ht="22.5" customHeight="1" x14ac:dyDescent="0.45">
      <c r="A9" s="100" t="s">
        <v>81</v>
      </c>
      <c r="B9" s="95"/>
      <c r="C9" s="101"/>
      <c r="D9" s="75">
        <v>174273</v>
      </c>
      <c r="E9" s="80"/>
      <c r="F9" s="75">
        <v>92267</v>
      </c>
      <c r="G9" s="75"/>
      <c r="H9" s="75">
        <v>17500</v>
      </c>
      <c r="I9" s="75"/>
      <c r="J9" s="75">
        <v>1452599</v>
      </c>
      <c r="K9" s="75"/>
      <c r="L9" s="75">
        <f>SUM(D9:K9)</f>
        <v>1736639</v>
      </c>
      <c r="M9" s="104"/>
      <c r="N9" s="105"/>
      <c r="O9" s="105"/>
      <c r="P9" s="105"/>
    </row>
    <row r="10" spans="1:16" ht="22.35" customHeight="1" x14ac:dyDescent="0.45">
      <c r="A10" s="100" t="s">
        <v>82</v>
      </c>
      <c r="B10" s="95"/>
      <c r="C10" s="101"/>
      <c r="D10" s="80"/>
      <c r="E10" s="80"/>
      <c r="F10" s="80"/>
      <c r="G10" s="80"/>
      <c r="H10" s="80"/>
      <c r="I10" s="80"/>
      <c r="J10" s="80"/>
      <c r="K10" s="75"/>
      <c r="L10" s="80"/>
      <c r="M10" s="108"/>
      <c r="N10" s="109"/>
      <c r="O10" s="109"/>
      <c r="P10" s="109"/>
    </row>
    <row r="11" spans="1:16" ht="22.5" customHeight="1" x14ac:dyDescent="0.45">
      <c r="A11" s="110" t="s">
        <v>67</v>
      </c>
      <c r="B11" s="95"/>
      <c r="C11" s="101"/>
      <c r="D11" s="75">
        <v>0</v>
      </c>
      <c r="E11" s="75"/>
      <c r="F11" s="75">
        <v>0</v>
      </c>
      <c r="G11" s="75"/>
      <c r="H11" s="75">
        <v>0</v>
      </c>
      <c r="I11" s="75"/>
      <c r="J11" s="75">
        <v>34752</v>
      </c>
      <c r="K11" s="75"/>
      <c r="L11" s="75">
        <f>SUM(D11:K11)</f>
        <v>34752</v>
      </c>
      <c r="M11" s="108"/>
      <c r="N11" s="109"/>
      <c r="O11" s="109"/>
      <c r="P11" s="109"/>
    </row>
    <row r="12" spans="1:16" s="106" customFormat="1" ht="22.5" customHeight="1" thickBot="1" x14ac:dyDescent="0.5">
      <c r="A12" s="100" t="s">
        <v>83</v>
      </c>
      <c r="B12" s="95"/>
      <c r="C12" s="101"/>
      <c r="D12" s="162">
        <f>SUM(D9:D11)</f>
        <v>174273</v>
      </c>
      <c r="E12" s="80"/>
      <c r="F12" s="162">
        <f>SUM(F9:F11)</f>
        <v>92267</v>
      </c>
      <c r="G12" s="75"/>
      <c r="H12" s="162">
        <f>SUM(H9:H11)</f>
        <v>17500</v>
      </c>
      <c r="I12" s="75"/>
      <c r="J12" s="162">
        <f>SUM(J9:J11)</f>
        <v>1487351</v>
      </c>
      <c r="K12" s="75"/>
      <c r="L12" s="162">
        <f>SUM(L9:L11)</f>
        <v>1771391</v>
      </c>
      <c r="M12" s="111"/>
      <c r="N12" s="105"/>
      <c r="O12" s="105"/>
      <c r="P12" s="105"/>
    </row>
    <row r="13" spans="1:16" s="106" customFormat="1" ht="22.5" customHeight="1" thickTop="1" x14ac:dyDescent="0.45">
      <c r="A13" s="100"/>
      <c r="B13" s="95"/>
      <c r="C13" s="101"/>
      <c r="D13" s="103"/>
      <c r="E13" s="107"/>
      <c r="F13" s="103"/>
      <c r="G13" s="103"/>
      <c r="H13" s="103"/>
      <c r="I13" s="103"/>
      <c r="J13" s="103"/>
      <c r="K13" s="103"/>
      <c r="L13" s="103"/>
      <c r="M13" s="111"/>
      <c r="N13" s="105"/>
      <c r="O13" s="105"/>
      <c r="P13" s="105"/>
    </row>
    <row r="14" spans="1:16" s="106" customFormat="1" ht="22.5" customHeight="1" x14ac:dyDescent="0.45">
      <c r="A14" s="100" t="s">
        <v>84</v>
      </c>
      <c r="B14" s="95"/>
      <c r="C14" s="101"/>
      <c r="D14" s="75">
        <v>174273</v>
      </c>
      <c r="E14" s="80"/>
      <c r="F14" s="75">
        <v>92267</v>
      </c>
      <c r="G14" s="75"/>
      <c r="H14" s="75">
        <v>17500</v>
      </c>
      <c r="I14" s="75"/>
      <c r="J14" s="75">
        <v>1390739</v>
      </c>
      <c r="K14" s="75"/>
      <c r="L14" s="75">
        <f>SUM(D14:K14)</f>
        <v>1674779</v>
      </c>
      <c r="M14" s="111"/>
      <c r="N14" s="105"/>
      <c r="O14" s="105"/>
      <c r="P14" s="105"/>
    </row>
    <row r="15" spans="1:16" ht="22.35" customHeight="1" x14ac:dyDescent="0.45">
      <c r="A15" s="100" t="s">
        <v>82</v>
      </c>
      <c r="B15" s="95"/>
      <c r="C15" s="101"/>
      <c r="D15" s="80"/>
      <c r="E15" s="80"/>
      <c r="F15" s="75"/>
      <c r="G15" s="75"/>
      <c r="H15" s="75"/>
      <c r="I15" s="75"/>
      <c r="J15" s="75"/>
      <c r="K15" s="75"/>
      <c r="L15" s="75"/>
      <c r="M15" s="108"/>
      <c r="N15" s="109"/>
      <c r="O15" s="109"/>
      <c r="P15" s="109"/>
    </row>
    <row r="16" spans="1:16" ht="22.5" customHeight="1" x14ac:dyDescent="0.45">
      <c r="A16" s="110" t="s">
        <v>67</v>
      </c>
      <c r="B16" s="95"/>
      <c r="C16" s="101"/>
      <c r="D16" s="75">
        <v>0</v>
      </c>
      <c r="E16" s="75"/>
      <c r="F16" s="75">
        <v>0</v>
      </c>
      <c r="G16" s="75"/>
      <c r="H16" s="75">
        <v>0</v>
      </c>
      <c r="I16" s="75"/>
      <c r="J16" s="75">
        <v>26102</v>
      </c>
      <c r="K16" s="75"/>
      <c r="L16" s="75">
        <f>SUM(D16:K16)</f>
        <v>26102</v>
      </c>
      <c r="M16" s="108"/>
      <c r="N16" s="109"/>
      <c r="O16" s="109"/>
      <c r="P16" s="109"/>
    </row>
    <row r="17" spans="1:16" s="106" customFormat="1" ht="22.5" customHeight="1" thickBot="1" x14ac:dyDescent="0.5">
      <c r="A17" s="100" t="s">
        <v>85</v>
      </c>
      <c r="B17" s="95"/>
      <c r="C17" s="101"/>
      <c r="D17" s="162">
        <f>SUM(D14:D16)</f>
        <v>174273</v>
      </c>
      <c r="E17" s="80"/>
      <c r="F17" s="162">
        <f>SUM(F14:F16)</f>
        <v>92267</v>
      </c>
      <c r="G17" s="75"/>
      <c r="H17" s="162">
        <f>SUM(H14:H16)</f>
        <v>17500</v>
      </c>
      <c r="I17" s="75"/>
      <c r="J17" s="162">
        <f>SUM(J14:J16)</f>
        <v>1416841</v>
      </c>
      <c r="K17" s="75"/>
      <c r="L17" s="162">
        <f>SUM(L14:L16)</f>
        <v>1700881</v>
      </c>
      <c r="M17" s="112"/>
      <c r="N17" s="105"/>
      <c r="O17" s="105"/>
      <c r="P17" s="105"/>
    </row>
    <row r="18" spans="1:16" ht="9.9499999999999993" customHeight="1" thickTop="1" x14ac:dyDescent="0.45">
      <c r="A18" s="100"/>
      <c r="B18" s="101"/>
      <c r="C18" s="101"/>
      <c r="D18" s="113"/>
      <c r="E18" s="113"/>
      <c r="F18" s="113"/>
      <c r="G18" s="113"/>
      <c r="H18" s="113"/>
      <c r="I18" s="113"/>
      <c r="J18" s="113"/>
      <c r="K18" s="114"/>
      <c r="L18" s="113"/>
    </row>
    <row r="19" spans="1:16" ht="22.5" customHeight="1" x14ac:dyDescent="0.45">
      <c r="A19" s="115"/>
      <c r="B19" s="115"/>
      <c r="C19" s="116"/>
      <c r="D19" s="117"/>
      <c r="E19" s="117"/>
      <c r="F19" s="117"/>
      <c r="G19" s="118"/>
      <c r="H19" s="117"/>
      <c r="J19" s="117"/>
      <c r="L19" s="117"/>
    </row>
    <row r="20" spans="1:16" s="119" customFormat="1" ht="22.5" customHeight="1" x14ac:dyDescent="0.45">
      <c r="D20" s="120"/>
      <c r="E20" s="120"/>
      <c r="F20" s="120"/>
      <c r="G20" s="120"/>
      <c r="H20" s="120"/>
      <c r="I20" s="120"/>
      <c r="J20" s="120"/>
      <c r="K20" s="120"/>
      <c r="L20" s="120"/>
    </row>
    <row r="21" spans="1:16" ht="22.5" customHeight="1" x14ac:dyDescent="0.45">
      <c r="D21" s="109"/>
      <c r="E21" s="109"/>
      <c r="F21" s="109"/>
      <c r="G21" s="109"/>
      <c r="H21" s="109"/>
      <c r="I21" s="109"/>
      <c r="J21" s="109"/>
      <c r="K21" s="109"/>
      <c r="L21" s="109"/>
    </row>
    <row r="22" spans="1:16" ht="22.5" customHeight="1" x14ac:dyDescent="0.45">
      <c r="D22" s="109"/>
      <c r="E22" s="109"/>
      <c r="F22" s="109"/>
      <c r="G22" s="109"/>
      <c r="H22" s="109"/>
      <c r="I22" s="109"/>
      <c r="J22" s="109"/>
      <c r="K22" s="109"/>
      <c r="L22" s="109"/>
    </row>
    <row r="23" spans="1:16" ht="22.5" customHeight="1" x14ac:dyDescent="0.45"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16" ht="22.5" customHeight="1" x14ac:dyDescent="0.45">
      <c r="D24" s="109"/>
      <c r="E24" s="109"/>
      <c r="F24" s="109"/>
      <c r="G24" s="109"/>
      <c r="H24" s="109"/>
      <c r="I24" s="109"/>
      <c r="J24" s="109"/>
      <c r="K24" s="109"/>
      <c r="L24" s="109"/>
    </row>
    <row r="25" spans="1:16" ht="22.5" customHeight="1" x14ac:dyDescent="0.45">
      <c r="D25" s="109"/>
      <c r="E25" s="109"/>
      <c r="F25" s="109"/>
      <c r="G25" s="109"/>
      <c r="H25" s="109"/>
      <c r="I25" s="109"/>
      <c r="J25" s="109"/>
      <c r="K25" s="109"/>
      <c r="L25" s="109"/>
    </row>
    <row r="26" spans="1:16" ht="22.5" customHeight="1" x14ac:dyDescent="0.45">
      <c r="D26" s="109"/>
      <c r="E26" s="109"/>
      <c r="F26" s="109"/>
      <c r="G26" s="109"/>
      <c r="H26" s="109"/>
      <c r="I26" s="109"/>
      <c r="J26" s="109"/>
      <c r="K26" s="109"/>
      <c r="L26" s="109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O48"/>
  <sheetViews>
    <sheetView tabSelected="1" view="pageBreakPreview" zoomScale="60" zoomScaleNormal="100" workbookViewId="0">
      <selection activeCell="R10" sqref="R10"/>
    </sheetView>
  </sheetViews>
  <sheetFormatPr defaultColWidth="8.125" defaultRowHeight="22.5" customHeight="1" x14ac:dyDescent="0.45"/>
  <cols>
    <col min="1" max="3" width="1.875" style="32" customWidth="1"/>
    <col min="4" max="4" width="9.75" style="32" customWidth="1"/>
    <col min="5" max="5" width="20.125" style="32" customWidth="1"/>
    <col min="6" max="6" width="6.25" style="8" customWidth="1"/>
    <col min="7" max="7" width="1.875" style="32" customWidth="1"/>
    <col min="8" max="8" width="11.375" style="61" customWidth="1"/>
    <col min="9" max="9" width="2" style="32" customWidth="1"/>
    <col min="10" max="10" width="15.125" style="61" customWidth="1"/>
    <col min="11" max="11" width="1" style="32" customWidth="1"/>
    <col min="12" max="12" width="15.125" style="32" customWidth="1"/>
    <col min="13" max="13" width="1" style="32" customWidth="1"/>
    <col min="14" max="14" width="10.875" style="122" bestFit="1" customWidth="1"/>
    <col min="15" max="15" width="10.875" style="32" bestFit="1" customWidth="1"/>
    <col min="16" max="16384" width="8.125" style="32"/>
  </cols>
  <sheetData>
    <row r="1" spans="1:15" ht="22.5" customHeight="1" x14ac:dyDescent="0.45">
      <c r="A1" s="62" t="str">
        <f>'BS (E)'!B1</f>
        <v>JUBILEE ENTERPRISE PUBLIC COMPANY LIMITED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5" ht="22.5" customHeight="1" x14ac:dyDescent="0.45">
      <c r="A2" s="33" t="s">
        <v>86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5" ht="22.5" customHeight="1" x14ac:dyDescent="0.45">
      <c r="A3" s="62" t="s">
        <v>56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5" ht="22.5" customHeight="1" x14ac:dyDescent="0.4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65" t="s">
        <v>7</v>
      </c>
    </row>
    <row r="5" spans="1:15" ht="22.5" customHeight="1" x14ac:dyDescent="0.4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65" t="s">
        <v>8</v>
      </c>
    </row>
    <row r="6" spans="1:15" s="7" customFormat="1" ht="22.5" customHeight="1" x14ac:dyDescent="0.45">
      <c r="F6" s="8"/>
      <c r="J6" s="188" t="s">
        <v>4</v>
      </c>
      <c r="K6" s="188"/>
      <c r="L6" s="188"/>
      <c r="N6" s="39"/>
    </row>
    <row r="7" spans="1:15" s="7" customFormat="1" ht="22.5" customHeight="1" x14ac:dyDescent="0.45">
      <c r="F7" s="8"/>
      <c r="J7" s="123">
        <f>+'PL (YE-E)'!H7</f>
        <v>2026</v>
      </c>
      <c r="K7" s="124"/>
      <c r="L7" s="123">
        <f>+'PL (YE-E)'!J7</f>
        <v>2025</v>
      </c>
      <c r="N7" s="39"/>
    </row>
    <row r="8" spans="1:15" ht="21.95" customHeight="1" x14ac:dyDescent="0.45">
      <c r="A8" s="125" t="s">
        <v>87</v>
      </c>
      <c r="F8" s="15"/>
      <c r="H8" s="58"/>
      <c r="I8" s="44"/>
      <c r="J8" s="126"/>
      <c r="K8" s="127"/>
      <c r="L8" s="128"/>
    </row>
    <row r="9" spans="1:15" ht="21.95" customHeight="1" x14ac:dyDescent="0.45">
      <c r="A9" s="129" t="s">
        <v>67</v>
      </c>
      <c r="H9" s="130"/>
      <c r="I9" s="131"/>
      <c r="J9" s="75">
        <v>34752</v>
      </c>
      <c r="K9" s="75"/>
      <c r="L9" s="75">
        <v>26102</v>
      </c>
      <c r="N9" s="132"/>
      <c r="O9" s="133"/>
    </row>
    <row r="10" spans="1:15" ht="21.95" customHeight="1" x14ac:dyDescent="0.45">
      <c r="A10" s="129" t="s">
        <v>88</v>
      </c>
      <c r="H10" s="131"/>
      <c r="I10" s="134"/>
      <c r="J10" s="75"/>
      <c r="K10" s="163"/>
      <c r="L10" s="75"/>
      <c r="N10" s="132"/>
      <c r="O10" s="133"/>
    </row>
    <row r="11" spans="1:15" ht="21.95" customHeight="1" x14ac:dyDescent="0.45">
      <c r="A11" s="129"/>
      <c r="B11" s="32" t="s">
        <v>66</v>
      </c>
      <c r="H11" s="131"/>
      <c r="I11" s="134"/>
      <c r="J11" s="75">
        <v>9013</v>
      </c>
      <c r="K11" s="164"/>
      <c r="L11" s="75">
        <v>6727</v>
      </c>
      <c r="N11" s="132"/>
      <c r="O11" s="133"/>
    </row>
    <row r="12" spans="1:15" ht="21.95" customHeight="1" x14ac:dyDescent="0.45">
      <c r="B12" s="32" t="s">
        <v>89</v>
      </c>
      <c r="H12" s="131"/>
      <c r="I12" s="134"/>
      <c r="J12" s="75">
        <v>26036</v>
      </c>
      <c r="K12" s="164"/>
      <c r="L12" s="75">
        <v>29082</v>
      </c>
      <c r="N12" s="132"/>
      <c r="O12" s="133"/>
    </row>
    <row r="13" spans="1:15" ht="21.95" customHeight="1" x14ac:dyDescent="0.45">
      <c r="B13" s="32" t="s">
        <v>90</v>
      </c>
      <c r="H13" s="131"/>
      <c r="I13" s="134"/>
      <c r="J13" s="75">
        <v>-56</v>
      </c>
      <c r="K13" s="75"/>
      <c r="L13" s="75">
        <v>-209</v>
      </c>
      <c r="N13" s="132"/>
      <c r="O13" s="133"/>
    </row>
    <row r="14" spans="1:15" ht="21.95" customHeight="1" x14ac:dyDescent="0.45">
      <c r="B14" s="135" t="s">
        <v>91</v>
      </c>
      <c r="H14" s="131"/>
      <c r="I14" s="134"/>
      <c r="J14" s="75">
        <v>0</v>
      </c>
      <c r="K14" s="164"/>
      <c r="L14" s="75">
        <v>-7</v>
      </c>
      <c r="N14" s="132"/>
      <c r="O14" s="133"/>
    </row>
    <row r="15" spans="1:15" ht="21.95" customHeight="1" x14ac:dyDescent="0.45">
      <c r="B15" s="32" t="s">
        <v>92</v>
      </c>
      <c r="H15" s="131"/>
      <c r="I15" s="134"/>
      <c r="J15" s="75">
        <v>-7259</v>
      </c>
      <c r="K15" s="164"/>
      <c r="L15" s="165">
        <v>-7102</v>
      </c>
      <c r="N15" s="132"/>
      <c r="O15" s="133"/>
    </row>
    <row r="16" spans="1:15" ht="21.95" customHeight="1" x14ac:dyDescent="0.45">
      <c r="B16" s="32" t="s">
        <v>93</v>
      </c>
      <c r="H16" s="131"/>
      <c r="I16" s="134"/>
      <c r="J16" s="75">
        <v>555</v>
      </c>
      <c r="K16" s="164"/>
      <c r="L16" s="165">
        <v>-46</v>
      </c>
      <c r="O16" s="133"/>
    </row>
    <row r="17" spans="1:15" ht="21.95" customHeight="1" x14ac:dyDescent="0.45">
      <c r="B17" s="32" t="s">
        <v>94</v>
      </c>
      <c r="H17" s="131"/>
      <c r="I17" s="134"/>
      <c r="J17" s="75">
        <v>54</v>
      </c>
      <c r="K17" s="164"/>
      <c r="L17" s="165">
        <v>24</v>
      </c>
      <c r="N17" s="132"/>
      <c r="O17" s="133"/>
    </row>
    <row r="18" spans="1:15" ht="21.95" customHeight="1" x14ac:dyDescent="0.45">
      <c r="B18" s="32" t="s">
        <v>39</v>
      </c>
      <c r="H18" s="131"/>
      <c r="I18" s="134"/>
      <c r="J18" s="75">
        <v>676</v>
      </c>
      <c r="K18" s="164"/>
      <c r="L18" s="165">
        <v>614</v>
      </c>
      <c r="N18" s="132"/>
      <c r="O18" s="133"/>
    </row>
    <row r="19" spans="1:15" ht="21.95" customHeight="1" x14ac:dyDescent="0.45">
      <c r="B19" s="32" t="s">
        <v>95</v>
      </c>
      <c r="H19" s="131"/>
      <c r="I19" s="134"/>
      <c r="J19" s="166">
        <v>-1149</v>
      </c>
      <c r="K19" s="164"/>
      <c r="L19" s="167">
        <v>-1595</v>
      </c>
      <c r="N19" s="132"/>
      <c r="O19" s="133"/>
    </row>
    <row r="20" spans="1:15" ht="21.95" customHeight="1" x14ac:dyDescent="0.45">
      <c r="B20" s="32" t="s">
        <v>96</v>
      </c>
      <c r="H20" s="131"/>
      <c r="I20" s="134"/>
      <c r="J20" s="75">
        <v>940</v>
      </c>
      <c r="K20" s="164"/>
      <c r="L20" s="165">
        <v>979</v>
      </c>
      <c r="N20" s="132"/>
      <c r="O20" s="133"/>
    </row>
    <row r="21" spans="1:15" ht="21.95" customHeight="1" x14ac:dyDescent="0.45">
      <c r="A21" s="129" t="s">
        <v>97</v>
      </c>
      <c r="H21" s="131"/>
      <c r="I21" s="134"/>
      <c r="J21" s="75"/>
      <c r="K21" s="75"/>
      <c r="L21" s="102"/>
      <c r="N21" s="132"/>
      <c r="O21" s="133"/>
    </row>
    <row r="22" spans="1:15" ht="21.95" customHeight="1" x14ac:dyDescent="0.45">
      <c r="B22" s="32" t="s">
        <v>13</v>
      </c>
      <c r="H22" s="131"/>
      <c r="I22" s="134"/>
      <c r="J22" s="166">
        <v>34048</v>
      </c>
      <c r="K22" s="75"/>
      <c r="L22" s="168">
        <v>52876</v>
      </c>
      <c r="N22" s="132"/>
      <c r="O22" s="133"/>
    </row>
    <row r="23" spans="1:15" ht="21.95" customHeight="1" x14ac:dyDescent="0.45">
      <c r="B23" s="32" t="s">
        <v>15</v>
      </c>
      <c r="H23" s="131"/>
      <c r="I23" s="134"/>
      <c r="J23" s="75">
        <v>3514</v>
      </c>
      <c r="K23" s="75"/>
      <c r="L23" s="169">
        <v>-24045</v>
      </c>
      <c r="N23" s="132"/>
      <c r="O23" s="133"/>
    </row>
    <row r="24" spans="1:15" ht="21.95" customHeight="1" x14ac:dyDescent="0.45">
      <c r="A24" s="136"/>
      <c r="B24" s="32" t="s">
        <v>98</v>
      </c>
      <c r="C24" s="136"/>
      <c r="D24" s="136"/>
      <c r="H24" s="131"/>
      <c r="I24" s="134"/>
      <c r="J24" s="75">
        <v>122</v>
      </c>
      <c r="K24" s="75"/>
      <c r="L24" s="169">
        <v>496</v>
      </c>
      <c r="N24" s="132"/>
      <c r="O24" s="133"/>
    </row>
    <row r="25" spans="1:15" ht="21.95" customHeight="1" x14ac:dyDescent="0.45">
      <c r="A25" s="32" t="s">
        <v>99</v>
      </c>
      <c r="H25" s="131"/>
      <c r="I25" s="134"/>
      <c r="J25" s="75"/>
      <c r="K25" s="75"/>
      <c r="L25" s="102"/>
      <c r="N25" s="132"/>
      <c r="O25" s="133"/>
    </row>
    <row r="26" spans="1:15" ht="21.95" customHeight="1" x14ac:dyDescent="0.45">
      <c r="B26" s="32" t="s">
        <v>31</v>
      </c>
      <c r="H26" s="131"/>
      <c r="I26" s="134"/>
      <c r="J26" s="166">
        <v>-18122</v>
      </c>
      <c r="K26" s="75"/>
      <c r="L26" s="170">
        <v>25508</v>
      </c>
      <c r="N26" s="132"/>
      <c r="O26" s="133"/>
    </row>
    <row r="27" spans="1:15" ht="21.6" customHeight="1" x14ac:dyDescent="0.45">
      <c r="B27" s="32" t="s">
        <v>33</v>
      </c>
      <c r="H27" s="131"/>
      <c r="I27" s="134"/>
      <c r="J27" s="166">
        <v>146</v>
      </c>
      <c r="K27" s="75"/>
      <c r="L27" s="171">
        <v>184</v>
      </c>
      <c r="N27" s="132"/>
      <c r="O27" s="133"/>
    </row>
    <row r="28" spans="1:15" ht="21.95" customHeight="1" x14ac:dyDescent="0.45">
      <c r="A28" s="32" t="s">
        <v>100</v>
      </c>
      <c r="H28" s="131"/>
      <c r="I28" s="134"/>
      <c r="J28" s="172">
        <f>SUM(J9:J27)</f>
        <v>83270</v>
      </c>
      <c r="K28" s="75"/>
      <c r="L28" s="172">
        <f>SUM(L9:L27)</f>
        <v>109588</v>
      </c>
      <c r="N28" s="132"/>
      <c r="O28" s="133"/>
    </row>
    <row r="29" spans="1:15" ht="21.95" customHeight="1" x14ac:dyDescent="0.45">
      <c r="B29" s="32" t="s">
        <v>101</v>
      </c>
      <c r="H29" s="131"/>
      <c r="I29" s="134"/>
      <c r="J29" s="75">
        <v>-62</v>
      </c>
      <c r="K29" s="75"/>
      <c r="L29" s="173">
        <v>-22</v>
      </c>
      <c r="N29" s="132"/>
      <c r="O29" s="133"/>
    </row>
    <row r="30" spans="1:15" s="33" customFormat="1" ht="21.95" customHeight="1" x14ac:dyDescent="0.45">
      <c r="A30" s="33" t="s">
        <v>102</v>
      </c>
      <c r="F30" s="35"/>
      <c r="H30" s="137"/>
      <c r="I30" s="138"/>
      <c r="J30" s="174">
        <f>SUM(J28:J29)</f>
        <v>83208</v>
      </c>
      <c r="K30" s="78"/>
      <c r="L30" s="174">
        <f>SUM(L28:L29)</f>
        <v>109566</v>
      </c>
      <c r="N30" s="140"/>
      <c r="O30" s="141"/>
    </row>
    <row r="31" spans="1:15" s="33" customFormat="1" ht="21.95" customHeight="1" x14ac:dyDescent="0.45">
      <c r="A31" s="33" t="s">
        <v>103</v>
      </c>
      <c r="F31" s="35"/>
      <c r="H31" s="137"/>
      <c r="I31" s="138"/>
      <c r="J31" s="139"/>
      <c r="K31" s="139"/>
      <c r="L31" s="139"/>
      <c r="N31" s="140"/>
      <c r="O31" s="141"/>
    </row>
    <row r="32" spans="1:15" ht="21.95" customHeight="1" x14ac:dyDescent="0.45">
      <c r="B32" s="32" t="s">
        <v>104</v>
      </c>
      <c r="H32" s="131"/>
      <c r="I32" s="134"/>
      <c r="J32" s="166">
        <v>-52500</v>
      </c>
      <c r="K32" s="75"/>
      <c r="L32" s="175">
        <v>-32004</v>
      </c>
      <c r="N32" s="132"/>
      <c r="O32" s="133"/>
    </row>
    <row r="33" spans="1:15" ht="21.95" customHeight="1" x14ac:dyDescent="0.45">
      <c r="B33" s="32" t="s">
        <v>105</v>
      </c>
      <c r="H33" s="131"/>
      <c r="I33" s="134"/>
      <c r="J33" s="75">
        <v>-1863</v>
      </c>
      <c r="K33" s="75"/>
      <c r="L33" s="176">
        <v>-3049</v>
      </c>
      <c r="N33" s="132"/>
      <c r="O33" s="133"/>
    </row>
    <row r="34" spans="1:15" ht="21.95" customHeight="1" x14ac:dyDescent="0.45">
      <c r="B34" s="32" t="s">
        <v>106</v>
      </c>
      <c r="H34" s="131"/>
      <c r="I34" s="134"/>
      <c r="J34" s="75">
        <v>0</v>
      </c>
      <c r="K34" s="75"/>
      <c r="L34" s="177">
        <v>-120</v>
      </c>
      <c r="N34" s="132"/>
      <c r="O34" s="133"/>
    </row>
    <row r="35" spans="1:15" ht="21.95" customHeight="1" x14ac:dyDescent="0.45">
      <c r="B35" s="32" t="s">
        <v>107</v>
      </c>
      <c r="H35" s="131"/>
      <c r="I35" s="134"/>
      <c r="J35" s="75">
        <v>777</v>
      </c>
      <c r="K35" s="75"/>
      <c r="L35" s="178">
        <v>1531</v>
      </c>
      <c r="N35" s="132"/>
      <c r="O35" s="133"/>
    </row>
    <row r="36" spans="1:15" s="33" customFormat="1" ht="21.95" customHeight="1" x14ac:dyDescent="0.45">
      <c r="A36" s="33" t="s">
        <v>108</v>
      </c>
      <c r="F36" s="35"/>
      <c r="H36" s="137"/>
      <c r="I36" s="138"/>
      <c r="J36" s="174">
        <f>SUM(J32:J35)</f>
        <v>-53586</v>
      </c>
      <c r="K36" s="78"/>
      <c r="L36" s="174">
        <f>SUM(L32:L35)</f>
        <v>-33642</v>
      </c>
      <c r="O36" s="141"/>
    </row>
    <row r="37" spans="1:15" ht="21.95" customHeight="1" x14ac:dyDescent="0.45">
      <c r="A37" s="33" t="s">
        <v>109</v>
      </c>
      <c r="H37" s="131"/>
      <c r="I37" s="134"/>
      <c r="J37" s="75"/>
      <c r="K37" s="164"/>
      <c r="L37" s="102"/>
      <c r="N37" s="132"/>
      <c r="O37" s="133"/>
    </row>
    <row r="38" spans="1:15" ht="21.95" customHeight="1" x14ac:dyDescent="0.45">
      <c r="B38" s="32" t="s">
        <v>110</v>
      </c>
      <c r="J38" s="75">
        <v>-23386</v>
      </c>
      <c r="K38" s="179"/>
      <c r="L38" s="180">
        <v>-26466</v>
      </c>
      <c r="N38" s="132"/>
      <c r="O38" s="133"/>
    </row>
    <row r="39" spans="1:15" ht="21.95" customHeight="1" x14ac:dyDescent="0.45">
      <c r="B39" s="32" t="s">
        <v>111</v>
      </c>
      <c r="J39" s="75">
        <v>-940</v>
      </c>
      <c r="K39" s="179"/>
      <c r="L39" s="180">
        <v>-979</v>
      </c>
      <c r="N39" s="132"/>
      <c r="O39" s="141"/>
    </row>
    <row r="40" spans="1:15" s="33" customFormat="1" ht="21.95" customHeight="1" x14ac:dyDescent="0.45">
      <c r="A40" s="33" t="s">
        <v>112</v>
      </c>
      <c r="F40" s="35"/>
      <c r="H40" s="142"/>
      <c r="J40" s="174">
        <f>SUM(J38:J39)</f>
        <v>-24326</v>
      </c>
      <c r="K40" s="78"/>
      <c r="L40" s="174">
        <f>SUM(L38:L39)</f>
        <v>-27445</v>
      </c>
      <c r="N40" s="143"/>
      <c r="O40" s="141"/>
    </row>
    <row r="41" spans="1:15" s="33" customFormat="1" ht="21.95" customHeight="1" x14ac:dyDescent="0.45">
      <c r="A41" s="33" t="s">
        <v>113</v>
      </c>
      <c r="F41" s="35"/>
      <c r="H41" s="142"/>
      <c r="J41" s="68">
        <f>+J30+J36+J40</f>
        <v>5296</v>
      </c>
      <c r="K41" s="181"/>
      <c r="L41" s="68">
        <f>+L30+L36+L40</f>
        <v>48479</v>
      </c>
      <c r="N41" s="143"/>
      <c r="O41" s="141"/>
    </row>
    <row r="42" spans="1:15" s="33" customFormat="1" ht="21.95" customHeight="1" x14ac:dyDescent="0.45">
      <c r="A42" s="33" t="s">
        <v>114</v>
      </c>
      <c r="F42" s="35"/>
      <c r="H42" s="142"/>
      <c r="J42" s="68">
        <v>46540</v>
      </c>
      <c r="K42" s="181"/>
      <c r="L42" s="182">
        <v>43269</v>
      </c>
      <c r="N42" s="143"/>
      <c r="O42" s="133"/>
    </row>
    <row r="43" spans="1:15" s="33" customFormat="1" ht="21.95" customHeight="1" thickBot="1" x14ac:dyDescent="0.5">
      <c r="A43" s="33" t="s">
        <v>115</v>
      </c>
      <c r="F43" s="35"/>
      <c r="H43" s="142"/>
      <c r="J43" s="82">
        <f>SUM(J41:J42)</f>
        <v>51836</v>
      </c>
      <c r="K43" s="181"/>
      <c r="L43" s="82">
        <f>SUM(L41:L42)</f>
        <v>91748</v>
      </c>
      <c r="N43" s="143"/>
      <c r="O43" s="133"/>
    </row>
    <row r="44" spans="1:15" ht="9.9499999999999993" customHeight="1" thickTop="1" x14ac:dyDescent="0.45">
      <c r="J44" s="78"/>
      <c r="K44" s="181"/>
      <c r="L44" s="183"/>
      <c r="O44" s="133"/>
    </row>
    <row r="45" spans="1:15" ht="22.5" customHeight="1" x14ac:dyDescent="0.45">
      <c r="A45" s="33" t="s">
        <v>116</v>
      </c>
      <c r="B45" s="33"/>
      <c r="C45" s="33"/>
      <c r="D45" s="33"/>
      <c r="E45" s="33"/>
      <c r="F45" s="35"/>
      <c r="G45" s="33"/>
      <c r="H45" s="142"/>
      <c r="I45" s="33"/>
      <c r="J45" s="78"/>
      <c r="K45" s="181"/>
      <c r="L45" s="183"/>
      <c r="O45" s="133"/>
    </row>
    <row r="46" spans="1:15" ht="22.5" customHeight="1" x14ac:dyDescent="0.45">
      <c r="A46" s="32" t="s">
        <v>117</v>
      </c>
      <c r="E46" s="33"/>
      <c r="F46" s="35"/>
      <c r="G46" s="33"/>
      <c r="H46" s="142"/>
      <c r="I46" s="33"/>
      <c r="J46" s="78"/>
      <c r="K46" s="181"/>
      <c r="L46" s="184"/>
      <c r="O46" s="133"/>
    </row>
    <row r="47" spans="1:15" ht="22.5" customHeight="1" x14ac:dyDescent="0.45">
      <c r="B47" s="32" t="s">
        <v>118</v>
      </c>
      <c r="E47" s="33"/>
      <c r="F47" s="35"/>
      <c r="G47" s="33"/>
      <c r="H47" s="142"/>
      <c r="I47" s="33"/>
      <c r="J47" s="75">
        <v>481</v>
      </c>
      <c r="K47" s="181"/>
      <c r="L47" s="185">
        <v>24298</v>
      </c>
      <c r="O47" s="133"/>
    </row>
    <row r="48" spans="1:15" ht="22.5" customHeight="1" x14ac:dyDescent="0.45">
      <c r="J48" s="144"/>
      <c r="K48" s="145"/>
      <c r="L48" s="145"/>
    </row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96" firstPageNumber="6" orientation="portrait" useFirstPageNumber="1" r:id="rId1"/>
  <headerFooter>
    <oddFooter>&amp;L&amp;"Angsana New,Regular"&amp;14The accompanying notes are an integral part of these financial statements.&amp;C&amp;"Angsana New,Regular"        &amp;R&amp;"Angsana New,Regular"&amp;14&amp;P</oddFooter>
  </headerFooter>
  <rowBreaks count="1" manualBreakCount="1">
    <brk id="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(YE-E)</vt:lpstr>
      <vt:lpstr>EQ (Q-E)</vt:lpstr>
      <vt:lpstr>CF (E)</vt:lpstr>
      <vt:lpstr>'BS (E)'!Print_Area</vt:lpstr>
      <vt:lpstr>'CF (E)'!Print_Area</vt:lpstr>
      <vt:lpstr>'EQ (Q-E)'!Print_Area</vt:lpstr>
      <vt:lpstr>'PL (YE-E)'!Print_Area</vt:lpstr>
      <vt:lpstr>'CF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Rungrudee Fuangworatham</cp:lastModifiedBy>
  <cp:lastPrinted>2026-05-10T05:39:43Z</cp:lastPrinted>
  <dcterms:created xsi:type="dcterms:W3CDTF">2026-05-07T11:28:46Z</dcterms:created>
  <dcterms:modified xsi:type="dcterms:W3CDTF">2026-05-14T17:06:27Z</dcterms:modified>
</cp:coreProperties>
</file>